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4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aaa00116707be65/Estudio CNE 2024/Informe Tecnico Preliminar - Publicacion CNE/Anexos/Anexo 6/"/>
    </mc:Choice>
  </mc:AlternateContent>
  <xr:revisionPtr revIDLastSave="173" documentId="8_{EAFE112A-6C2F-473C-BF8C-197068FA9BE7}" xr6:coauthVersionLast="47" xr6:coauthVersionMax="47" xr10:uidLastSave="{C38DF99D-1EE6-4EFE-8B9A-B5BC1B91E5B0}"/>
  <bookViews>
    <workbookView xWindow="-28920" yWindow="-120" windowWidth="29040" windowHeight="15720" tabRatio="829" xr2:uid="{00000000-000D-0000-FFFF-FFFF00000000}"/>
  </bookViews>
  <sheets>
    <sheet name="Indice " sheetId="280" r:id="rId1"/>
    <sheet name="Glosario" sheetId="281" r:id="rId2"/>
    <sheet name="Parametros" sheetId="226" r:id="rId3"/>
    <sheet name="Registro Index Semestral" sheetId="217" r:id="rId4"/>
    <sheet name="Registro Index Entre Fijacion" sheetId="221" r:id="rId5"/>
    <sheet name="Indexadores" sheetId="212" r:id="rId6"/>
    <sheet name="RESUMEN PB POTENCIA" sheetId="218" r:id="rId7"/>
    <sheet name="R ACT  70 MW_220 kV SHPE+BESS" sheetId="211" r:id="rId8"/>
    <sheet name="R ACT  120 MW_220 kV SHPE+BESS" sheetId="278" r:id="rId9"/>
    <sheet name="R ACT  150 MW_220 kV SHPE+BESS" sheetId="279" r:id="rId10"/>
    <sheet name="RESUMEN 70 MW_220kV SH PE+BESS" sheetId="189" r:id="rId11"/>
    <sheet name="RESUMEN 120 MW_220kV SH PE+BESS" sheetId="259" r:id="rId12"/>
    <sheet name="RESUMEN 150 MW_220kV SH PE+BESS" sheetId="260" r:id="rId13"/>
    <sheet name="Degradacion BESS" sheetId="283" r:id="rId14"/>
    <sheet name="Recargos" sheetId="197" r:id="rId15"/>
    <sheet name="BIENES DE CAPITAL" sheetId="103" r:id="rId16"/>
    <sheet name="ASIGNACION INDEX" sheetId="215" r:id="rId17"/>
    <sheet name="70MW-220kV Parinas" sheetId="124" r:id="rId18"/>
    <sheet name="70MW-220kV Entre Rios" sheetId="234" r:id="rId19"/>
    <sheet name="70MW-220kV Ciruelos" sheetId="126" r:id="rId20"/>
    <sheet name="70MW-220kV Tineo" sheetId="127" r:id="rId21"/>
    <sheet name="70MW-220kV Puerto Montt" sheetId="131" r:id="rId22"/>
    <sheet name="120MW-220kV Parinas" sheetId="147" r:id="rId23"/>
    <sheet name="120MW-220kV Entre Rios" sheetId="237" r:id="rId24"/>
    <sheet name="120MW-220kV Ciruelos" sheetId="149" r:id="rId25"/>
    <sheet name="120MW-220kV Tineo" sheetId="150" r:id="rId26"/>
    <sheet name="120MW-220kV Puerto Montt" sheetId="154" r:id="rId27"/>
    <sheet name="150MW-220kV Parinas" sheetId="170" r:id="rId28"/>
    <sheet name="150MW-220kV Entre Rios" sheetId="240" r:id="rId29"/>
    <sheet name="150MW-220kV Ciruelos" sheetId="176" r:id="rId30"/>
    <sheet name="150MW-220kV Tineo" sheetId="173" r:id="rId31"/>
    <sheet name="150MW-220kV Puerto Montt" sheetId="179" r:id="rId32"/>
    <sheet name="Vida Util SSEE y LAT 70" sheetId="230" r:id="rId33"/>
    <sheet name="Vida Util SSEE y LAT 120" sheetId="231" r:id="rId34"/>
    <sheet name="Vida Util SSEE y LAT 150" sheetId="232" r:id="rId35"/>
    <sheet name="Cotizaciones BESS" sheetId="249" r:id="rId36"/>
    <sheet name="Resumen CF" sheetId="262" r:id="rId37"/>
    <sheet name="Contratos Eolico" sheetId="277" r:id="rId38"/>
    <sheet name="CF Op. PE +BESS 70-120-150" sheetId="87" r:id="rId39"/>
    <sheet name="CF. OP SSEE y L AT " sheetId="90" r:id="rId40"/>
    <sheet name="CF - Consumos en Vacio Unidad" sheetId="91" r:id="rId41"/>
    <sheet name="Seguros" sheetId="222" r:id="rId42"/>
    <sheet name="Data SSEE" sheetId="115" r:id="rId43"/>
    <sheet name="Perdidas" sheetId="210" r:id="rId44"/>
    <sheet name="LAT" sheetId="109" r:id="rId45"/>
    <sheet name="Costos LAT 2024" sheetId="225" r:id="rId46"/>
    <sheet name="Transporte LAT " sheetId="199" r:id="rId47"/>
    <sheet name="Pesos Mat LAT" sheetId="111" r:id="rId48"/>
    <sheet name="Cond Anormal" sheetId="107" r:id="rId49"/>
    <sheet name="Estructura Tipica" sheetId="110" r:id="rId50"/>
    <sheet name="Paneles" sheetId="113" r:id="rId51"/>
    <sheet name="Costos SSEE 2024" sheetId="224" r:id="rId52"/>
    <sheet name="SSEE" sheetId="106" r:id="rId53"/>
    <sheet name="Indices Base" sheetId="227" r:id="rId54"/>
    <sheet name="Factor Mano Obra" sheetId="216" r:id="rId55"/>
    <sheet name="Caso Base 70 MW HIBRIDO " sheetId="246" r:id="rId56"/>
    <sheet name="Caso Base 120 MW HIBRIDO" sheetId="247" r:id="rId57"/>
    <sheet name="Caso Base 150 MW HIBRIDO" sheetId="248" r:id="rId58"/>
    <sheet name="Ppto Inversión EOLICO " sheetId="263" r:id="rId59"/>
    <sheet name="12 x 6,2 MW" sheetId="264" state="hidden" r:id="rId60"/>
    <sheet name="20 x 6,2 MW" sheetId="265" state="hidden" r:id="rId61"/>
    <sheet name="25 x 6,2 MW" sheetId="266" state="hidden" r:id="rId62"/>
    <sheet name="IIFF" sheetId="267" state="hidden" r:id="rId63"/>
    <sheet name="BOP Electrico Eolico" sheetId="268" state="hidden" r:id="rId64"/>
    <sheet name="Cotizacion Aerogenerador" sheetId="270" r:id="rId65"/>
    <sheet name="Fundacion aerogenerador 6,2 MW " sheetId="271" r:id="rId66"/>
    <sheet name="Plataformas EOLICO" sheetId="272" r:id="rId67"/>
    <sheet name="Caminos EOLICO" sheetId="273" r:id="rId68"/>
    <sheet name="IF" sheetId="274" state="hidden" r:id="rId69"/>
    <sheet name="Canalizaciones y camaras EOLICO" sheetId="275" r:id="rId70"/>
    <sheet name="Sala Eléctrica" sheetId="276" r:id="rId71"/>
    <sheet name="Recargos Varios   BESS" sheetId="250" r:id="rId72"/>
    <sheet name="BOP Electrico BESS" sheetId="251" r:id="rId73"/>
    <sheet name="Cableado BESS" sheetId="252" r:id="rId74"/>
    <sheet name="Itemizado 70  MW BESS" sheetId="253" r:id="rId75"/>
    <sheet name="Itemizado 120 MW BESS" sheetId="254" r:id="rId76"/>
    <sheet name="Itemizado 150 MW BESS" sheetId="255" r:id="rId77"/>
    <sheet name="Elementos BESS-PU montaje" sheetId="256" r:id="rId78"/>
    <sheet name="Fundaciones, canalizacion BESS" sheetId="257" r:id="rId79"/>
    <sheet name="Caminos y generales BESS" sheetId="258" r:id="rId80"/>
    <sheet name="Data Irena" sheetId="282" r:id="rId81"/>
  </sheets>
  <definedNames>
    <definedName name="_Order1" hidden="1">0</definedName>
    <definedName name="_xlchart.v1.0" hidden="1">'RESUMEN 70 MW_220kV SH PE+BESS'!$C$158:$G$158</definedName>
    <definedName name="_xlchart.v1.1" hidden="1">'RESUMEN 120 MW_220kV SH PE+BESS'!$C$158:$G$158</definedName>
    <definedName name="_xlchart.v1.2" hidden="1">'RESUMEN 150 MW_220kV SH PE+BESS'!$C$158:$G$158</definedName>
    <definedName name="Barras300">#REF!</definedName>
    <definedName name="Barras70" localSheetId="37">#REF!</definedName>
    <definedName name="Barras70" localSheetId="80">#REF!</definedName>
    <definedName name="Barras70" localSheetId="13">#REF!</definedName>
    <definedName name="Barras70" localSheetId="1">#REF!</definedName>
    <definedName name="Barras70" localSheetId="8">'R ACT  120 MW_220 kV SHPE+BESS'!$C$15:$G$15</definedName>
    <definedName name="Barras70" localSheetId="9">'R ACT  150 MW_220 kV SHPE+BESS'!$C$15:$G$15</definedName>
    <definedName name="Barras70" localSheetId="36">#REF!</definedName>
    <definedName name="Barras70">'R ACT  70 MW_220 kV SHPE+BESS'!$C$15:$G$15</definedName>
    <definedName name="HTML_CodePage" hidden="1">1252</definedName>
    <definedName name="HTML_Control" localSheetId="37" hidden="1">{"'RELATÓRIO'!$A$1:$E$20","'RELATÓRIO'!$A$22:$D$34","'INTERNET'!$A$31:$G$58","'INTERNET'!$A$1:$G$28","'SÉRIE HISTÓRICA'!$A$167:$H$212","'SÉRIE HISTÓRICA'!$A$56:$H$101"}</definedName>
    <definedName name="HTML_Control" localSheetId="80" hidden="1">{"'RELATÓRIO'!$A$1:$E$20","'RELATÓRIO'!$A$22:$D$34","'INTERNET'!$A$31:$G$58","'INTERNET'!$A$1:$G$28","'SÉRIE HISTÓRICA'!$A$167:$H$212","'SÉRIE HISTÓRICA'!$A$56:$H$101"}</definedName>
    <definedName name="HTML_Control" localSheetId="13" hidden="1">{"'RELATÓRIO'!$A$1:$E$20","'RELATÓRIO'!$A$22:$D$34","'INTERNET'!$A$31:$G$58","'INTERNET'!$A$1:$G$28","'SÉRIE HISTÓRICA'!$A$167:$H$212","'SÉRIE HISTÓRICA'!$A$56:$H$101"}</definedName>
    <definedName name="HTML_Control" localSheetId="1" hidden="1">{"'RELATÓRIO'!$A$1:$E$20","'RELATÓRIO'!$A$22:$D$34","'INTERNET'!$A$31:$G$58","'INTERNET'!$A$1:$G$28","'SÉRIE HISTÓRICA'!$A$167:$H$212","'SÉRIE HISTÓRICA'!$A$56:$H$101"}</definedName>
    <definedName name="HTML_Control" localSheetId="2" hidden="1">{"'RELATÓRIO'!$A$1:$E$20","'RELATÓRIO'!$A$22:$D$34","'INTERNET'!$A$31:$G$58","'INTERNET'!$A$1:$G$28","'SÉRIE HISTÓRICA'!$A$167:$H$212","'SÉRIE HISTÓRICA'!$A$56:$H$101"}</definedName>
    <definedName name="HTML_Control" localSheetId="36" hidden="1">{"'RELATÓRIO'!$A$1:$E$20","'RELATÓRIO'!$A$22:$D$34","'INTERNET'!$A$31:$G$58","'INTERNET'!$A$1:$G$28","'SÉRIE HISTÓRICA'!$A$167:$H$212","'SÉRIE HISTÓRICA'!$A$56:$H$101"}</definedName>
    <definedName name="HTML_Control" hidden="1">{"'RELATÓRIO'!$A$1:$E$20","'RELATÓRIO'!$A$22:$D$34","'INTERNET'!$A$31:$G$58","'INTERNET'!$A$1:$G$28","'SÉRIE HISTÓRICA'!$A$167:$H$212","'SÉRIE HISTÓRICA'!$A$56:$H$101"}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"C:\DIVULGAÇÃO INPC IPCA 2001\inpc0501.htm"</definedName>
    <definedName name="HTML_Title" hidden="1">""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279" l="1"/>
  <c r="F56" i="279"/>
  <c r="E56" i="279"/>
  <c r="D56" i="279"/>
  <c r="C56" i="279"/>
  <c r="G56" i="278"/>
  <c r="F56" i="278"/>
  <c r="E56" i="278"/>
  <c r="D56" i="278"/>
  <c r="C56" i="278"/>
  <c r="D56" i="211"/>
  <c r="E56" i="211"/>
  <c r="F56" i="211"/>
  <c r="G56" i="211"/>
  <c r="C56" i="211"/>
  <c r="E80" i="224"/>
  <c r="E79" i="224"/>
  <c r="F95" i="106"/>
  <c r="F96" i="106"/>
  <c r="F97" i="106"/>
  <c r="F98" i="106"/>
  <c r="F99" i="106"/>
  <c r="F100" i="106"/>
  <c r="F101" i="106"/>
  <c r="F102" i="106"/>
  <c r="F103" i="106"/>
  <c r="F104" i="106"/>
  <c r="F91" i="106"/>
  <c r="F92" i="106"/>
  <c r="F93" i="106"/>
  <c r="F94" i="106"/>
  <c r="F90" i="106"/>
  <c r="C20" i="211"/>
  <c r="D20" i="211"/>
  <c r="E20" i="211"/>
  <c r="F20" i="211"/>
  <c r="G20" i="211"/>
  <c r="C21" i="211"/>
  <c r="D21" i="211"/>
  <c r="E21" i="211"/>
  <c r="F21" i="211"/>
  <c r="G21" i="211"/>
  <c r="C22" i="211"/>
  <c r="D22" i="211"/>
  <c r="E22" i="211"/>
  <c r="F22" i="211"/>
  <c r="G22" i="211"/>
  <c r="B21" i="211"/>
  <c r="B22" i="211"/>
  <c r="B20" i="211"/>
  <c r="C20" i="278"/>
  <c r="D20" i="278"/>
  <c r="E20" i="278"/>
  <c r="F20" i="278"/>
  <c r="G20" i="278"/>
  <c r="C21" i="278"/>
  <c r="D21" i="278"/>
  <c r="E21" i="278"/>
  <c r="F21" i="278"/>
  <c r="G21" i="278"/>
  <c r="C22" i="278"/>
  <c r="D22" i="278"/>
  <c r="E22" i="278"/>
  <c r="F22" i="278"/>
  <c r="G22" i="278"/>
  <c r="B21" i="278"/>
  <c r="B22" i="278"/>
  <c r="B20" i="278"/>
  <c r="B21" i="279"/>
  <c r="C21" i="279"/>
  <c r="D21" i="279"/>
  <c r="E21" i="279"/>
  <c r="F21" i="279"/>
  <c r="G21" i="279"/>
  <c r="B22" i="279"/>
  <c r="C22" i="279"/>
  <c r="D22" i="279"/>
  <c r="E22" i="279"/>
  <c r="F22" i="279"/>
  <c r="G22" i="279"/>
  <c r="C20" i="279"/>
  <c r="D20" i="279"/>
  <c r="E20" i="279"/>
  <c r="F20" i="279"/>
  <c r="G20" i="279"/>
  <c r="B20" i="279"/>
  <c r="D64" i="260"/>
  <c r="E64" i="260"/>
  <c r="F64" i="260"/>
  <c r="G64" i="260"/>
  <c r="C64" i="260"/>
  <c r="G64" i="259"/>
  <c r="F64" i="259"/>
  <c r="E64" i="259"/>
  <c r="D64" i="259"/>
  <c r="C64" i="259"/>
  <c r="G64" i="189"/>
  <c r="F64" i="189"/>
  <c r="E64" i="189"/>
  <c r="D64" i="189"/>
  <c r="C64" i="189"/>
  <c r="H31" i="90" l="1"/>
  <c r="G31" i="90"/>
  <c r="F31" i="90"/>
  <c r="F15" i="90"/>
  <c r="I32" i="258"/>
  <c r="H32" i="258"/>
  <c r="H35" i="258" s="1"/>
  <c r="G32" i="258"/>
  <c r="G34" i="258" s="1"/>
  <c r="F7" i="258"/>
  <c r="F11" i="258" s="1"/>
  <c r="E7" i="258"/>
  <c r="D7" i="258"/>
  <c r="F6" i="258"/>
  <c r="E6" i="258"/>
  <c r="D6" i="258"/>
  <c r="G43" i="258"/>
  <c r="G42" i="258"/>
  <c r="G35" i="258"/>
  <c r="I35" i="258"/>
  <c r="J7" i="258"/>
  <c r="I7" i="258"/>
  <c r="H7" i="258"/>
  <c r="H6" i="258"/>
  <c r="G102" i="257"/>
  <c r="F102" i="257"/>
  <c r="E102" i="257"/>
  <c r="G101" i="257"/>
  <c r="F101" i="257"/>
  <c r="E101" i="257"/>
  <c r="G100" i="257"/>
  <c r="F100" i="257"/>
  <c r="E100" i="257"/>
  <c r="H107" i="257"/>
  <c r="D107" i="257"/>
  <c r="H106" i="257"/>
  <c r="D106" i="257"/>
  <c r="H105" i="257"/>
  <c r="D105" i="257"/>
  <c r="F113" i="257" s="1"/>
  <c r="D102" i="257"/>
  <c r="D101" i="257"/>
  <c r="G117" i="257"/>
  <c r="D100" i="257"/>
  <c r="D99" i="257"/>
  <c r="D98" i="257"/>
  <c r="D97" i="257"/>
  <c r="I25" i="257"/>
  <c r="H25" i="257"/>
  <c r="G25" i="257"/>
  <c r="F25" i="257"/>
  <c r="D25" i="257"/>
  <c r="I24" i="257"/>
  <c r="H24" i="257"/>
  <c r="G24" i="257"/>
  <c r="F24" i="257"/>
  <c r="I23" i="257"/>
  <c r="H23" i="257"/>
  <c r="G23" i="257"/>
  <c r="F23" i="257"/>
  <c r="D23" i="257"/>
  <c r="J22" i="257"/>
  <c r="I22" i="257"/>
  <c r="H22" i="257"/>
  <c r="G22" i="257"/>
  <c r="F22" i="257"/>
  <c r="D22" i="257"/>
  <c r="I20" i="257"/>
  <c r="H20" i="257"/>
  <c r="D20" i="257"/>
  <c r="G20" i="257" s="1"/>
  <c r="I19" i="257"/>
  <c r="H19" i="257"/>
  <c r="D19" i="257"/>
  <c r="D17" i="257" s="1"/>
  <c r="I18" i="257"/>
  <c r="I17" i="257" s="1"/>
  <c r="H18" i="257"/>
  <c r="H17" i="257" s="1"/>
  <c r="G18" i="257"/>
  <c r="F18" i="257"/>
  <c r="D18" i="257"/>
  <c r="F5" i="256"/>
  <c r="F6" i="256" s="1"/>
  <c r="F7" i="257" s="1"/>
  <c r="F67" i="257" s="1"/>
  <c r="E5" i="256"/>
  <c r="E6" i="257" s="1"/>
  <c r="D5" i="256"/>
  <c r="D16" i="256" s="1"/>
  <c r="E99" i="257" s="1"/>
  <c r="F4" i="256"/>
  <c r="F5" i="257" s="1"/>
  <c r="E4" i="256"/>
  <c r="E7" i="256" s="1"/>
  <c r="D4" i="256"/>
  <c r="D5" i="257" s="1"/>
  <c r="F95" i="256"/>
  <c r="F94" i="256"/>
  <c r="D92" i="256"/>
  <c r="F91" i="256"/>
  <c r="F90" i="256"/>
  <c r="F89" i="256"/>
  <c r="F92" i="256" s="1"/>
  <c r="D87" i="256"/>
  <c r="F87" i="256" s="1"/>
  <c r="F88" i="256" s="1"/>
  <c r="F96" i="256" s="1"/>
  <c r="F97" i="256" s="1"/>
  <c r="F98" i="256" s="1"/>
  <c r="F77" i="256"/>
  <c r="F76" i="256"/>
  <c r="D74" i="256"/>
  <c r="F73" i="256"/>
  <c r="F72" i="256"/>
  <c r="F71" i="256"/>
  <c r="F74" i="256" s="1"/>
  <c r="F69" i="256"/>
  <c r="F70" i="256" s="1"/>
  <c r="F78" i="256" s="1"/>
  <c r="F79" i="256" s="1"/>
  <c r="F80" i="256" s="1"/>
  <c r="D69" i="256"/>
  <c r="D70" i="256" s="1"/>
  <c r="F57" i="256"/>
  <c r="F58" i="256" s="1"/>
  <c r="D55" i="256"/>
  <c r="F54" i="256"/>
  <c r="F53" i="256"/>
  <c r="F52" i="256"/>
  <c r="F55" i="256" s="1"/>
  <c r="D50" i="256"/>
  <c r="D51" i="256" s="1"/>
  <c r="F37" i="256"/>
  <c r="E37" i="256"/>
  <c r="F35" i="256"/>
  <c r="E35" i="256"/>
  <c r="D35" i="256"/>
  <c r="F34" i="256"/>
  <c r="E34" i="256"/>
  <c r="D34" i="256"/>
  <c r="F33" i="256"/>
  <c r="E33" i="256"/>
  <c r="D33" i="256"/>
  <c r="F32" i="256"/>
  <c r="E32" i="256"/>
  <c r="D32" i="256"/>
  <c r="F31" i="256"/>
  <c r="E31" i="256"/>
  <c r="D31" i="256"/>
  <c r="F30" i="256"/>
  <c r="E30" i="256"/>
  <c r="D30" i="256"/>
  <c r="F29" i="256"/>
  <c r="E29" i="256"/>
  <c r="D29" i="256"/>
  <c r="F28" i="256"/>
  <c r="E28" i="256"/>
  <c r="D28" i="256"/>
  <c r="L19" i="256"/>
  <c r="K19" i="256"/>
  <c r="F19" i="256"/>
  <c r="E19" i="256"/>
  <c r="L18" i="256"/>
  <c r="K18" i="256"/>
  <c r="J18" i="256"/>
  <c r="F18" i="256"/>
  <c r="E18" i="256"/>
  <c r="D18" i="256"/>
  <c r="J16" i="256"/>
  <c r="K16" i="256" s="1"/>
  <c r="L15" i="256"/>
  <c r="K15" i="256"/>
  <c r="J15" i="256"/>
  <c r="F15" i="256"/>
  <c r="G98" i="257" s="1"/>
  <c r="L14" i="256"/>
  <c r="K14" i="256"/>
  <c r="J14" i="256"/>
  <c r="P6" i="256"/>
  <c r="O6" i="256"/>
  <c r="L6" i="256"/>
  <c r="K6" i="256"/>
  <c r="J6" i="256"/>
  <c r="E6" i="256"/>
  <c r="E7" i="257" s="1"/>
  <c r="E67" i="257" s="1"/>
  <c r="F33" i="252"/>
  <c r="E33" i="252"/>
  <c r="D33" i="252"/>
  <c r="F32" i="252"/>
  <c r="E32" i="252"/>
  <c r="D32" i="252"/>
  <c r="F31" i="252"/>
  <c r="E31" i="252"/>
  <c r="D31" i="252"/>
  <c r="F25" i="252"/>
  <c r="E25" i="252"/>
  <c r="D25" i="252"/>
  <c r="F14" i="252"/>
  <c r="E14" i="252"/>
  <c r="D14" i="252"/>
  <c r="O9" i="252"/>
  <c r="N9" i="252"/>
  <c r="M9" i="252"/>
  <c r="F3" i="252"/>
  <c r="E3" i="252"/>
  <c r="D3" i="252"/>
  <c r="B48" i="252"/>
  <c r="B47" i="252"/>
  <c r="B46" i="252"/>
  <c r="B45" i="252"/>
  <c r="B32" i="252" s="1"/>
  <c r="B44" i="252"/>
  <c r="B43" i="252"/>
  <c r="B42" i="252"/>
  <c r="B33" i="252"/>
  <c r="J33" i="252" s="1"/>
  <c r="J31" i="252"/>
  <c r="I31" i="252"/>
  <c r="H31" i="252"/>
  <c r="B24" i="252"/>
  <c r="C24" i="252" s="1"/>
  <c r="C23" i="252"/>
  <c r="C22" i="252"/>
  <c r="C21" i="252"/>
  <c r="C20" i="252"/>
  <c r="C19" i="252"/>
  <c r="C18" i="252"/>
  <c r="C17" i="252"/>
  <c r="B13" i="252"/>
  <c r="C13" i="252" s="1"/>
  <c r="C12" i="252"/>
  <c r="C11" i="252"/>
  <c r="C10" i="252"/>
  <c r="S9" i="252"/>
  <c r="R9" i="252"/>
  <c r="Q9" i="252"/>
  <c r="C9" i="252"/>
  <c r="C8" i="252"/>
  <c r="C7" i="252"/>
  <c r="B3" i="252"/>
  <c r="J3" i="252" s="1"/>
  <c r="C39" i="249"/>
  <c r="D39" i="249" s="1"/>
  <c r="F9" i="248" s="1"/>
  <c r="C38" i="249"/>
  <c r="D38" i="249" s="1"/>
  <c r="F9" i="247" s="1"/>
  <c r="C37" i="249"/>
  <c r="D37" i="249" s="1"/>
  <c r="F9" i="246" s="1"/>
  <c r="E8" i="249"/>
  <c r="E10" i="249" s="1"/>
  <c r="D8" i="249"/>
  <c r="D10" i="249" s="1"/>
  <c r="C8" i="249"/>
  <c r="C10" i="249" s="1"/>
  <c r="K58" i="249"/>
  <c r="K60" i="249" s="1"/>
  <c r="H52" i="249"/>
  <c r="C52" i="249"/>
  <c r="B52" i="249"/>
  <c r="D52" i="249" s="1"/>
  <c r="I51" i="249"/>
  <c r="S47" i="249" s="1"/>
  <c r="H51" i="249"/>
  <c r="G51" i="249"/>
  <c r="E51" i="249"/>
  <c r="B51" i="249"/>
  <c r="H50" i="249"/>
  <c r="G50" i="249"/>
  <c r="E50" i="249"/>
  <c r="I50" i="249" s="1"/>
  <c r="R47" i="249" s="1"/>
  <c r="B50" i="249"/>
  <c r="C18" i="249"/>
  <c r="B18" i="249"/>
  <c r="D17" i="249"/>
  <c r="D18" i="249" s="1"/>
  <c r="C17" i="249"/>
  <c r="B17" i="249"/>
  <c r="K10" i="249"/>
  <c r="K9" i="249"/>
  <c r="I5" i="249"/>
  <c r="T46" i="249" s="1"/>
  <c r="H5" i="249"/>
  <c r="D5" i="249"/>
  <c r="C5" i="249"/>
  <c r="H4" i="249"/>
  <c r="G4" i="249"/>
  <c r="E4" i="249"/>
  <c r="I4" i="249" s="1"/>
  <c r="S46" i="249" s="1"/>
  <c r="R53" i="249" s="1" a="1"/>
  <c r="H3" i="249"/>
  <c r="G3" i="249"/>
  <c r="E3" i="249"/>
  <c r="I3" i="249" s="1"/>
  <c r="R46" i="249" s="1"/>
  <c r="D65" i="260"/>
  <c r="E65" i="260"/>
  <c r="F65" i="260"/>
  <c r="G65" i="260"/>
  <c r="C65" i="260"/>
  <c r="D65" i="259"/>
  <c r="E65" i="259"/>
  <c r="F65" i="259"/>
  <c r="G65" i="259"/>
  <c r="C65" i="259"/>
  <c r="C65" i="189"/>
  <c r="D65" i="189"/>
  <c r="E65" i="189"/>
  <c r="F65" i="189"/>
  <c r="G65" i="189"/>
  <c r="I18" i="283"/>
  <c r="J18" i="283" s="1"/>
  <c r="I17" i="283"/>
  <c r="J17" i="283" s="1"/>
  <c r="I16" i="283"/>
  <c r="J16" i="283" s="1"/>
  <c r="I10" i="283"/>
  <c r="J10" i="283" s="1"/>
  <c r="I9" i="283"/>
  <c r="J9" i="283" s="1"/>
  <c r="J8" i="283"/>
  <c r="I8" i="283"/>
  <c r="D4" i="283"/>
  <c r="I15" i="283" s="1"/>
  <c r="J15" i="283" s="1"/>
  <c r="C6" i="277"/>
  <c r="D6" i="277"/>
  <c r="B6" i="277"/>
  <c r="F6" i="257" l="1"/>
  <c r="F9" i="256"/>
  <c r="F10" i="257" s="1"/>
  <c r="F54" i="257" s="1"/>
  <c r="F55" i="257" s="1"/>
  <c r="D6" i="257"/>
  <c r="F57" i="257"/>
  <c r="F51" i="257"/>
  <c r="E8" i="256"/>
  <c r="E9" i="257" s="1"/>
  <c r="E79" i="257" s="1"/>
  <c r="E8" i="257"/>
  <c r="E41" i="257" s="1"/>
  <c r="D7" i="256"/>
  <c r="D8" i="257" s="1"/>
  <c r="D44" i="257" s="1"/>
  <c r="D45" i="257" s="1"/>
  <c r="D15" i="256"/>
  <c r="E98" i="257" s="1"/>
  <c r="E9" i="256"/>
  <c r="E10" i="257" s="1"/>
  <c r="E51" i="257" s="1"/>
  <c r="E15" i="256"/>
  <c r="F98" i="257" s="1"/>
  <c r="E5" i="257"/>
  <c r="E33" i="257" s="1"/>
  <c r="F7" i="256"/>
  <c r="E16" i="256"/>
  <c r="F99" i="257" s="1"/>
  <c r="G33" i="258"/>
  <c r="F10" i="258"/>
  <c r="F12" i="258"/>
  <c r="D11" i="258"/>
  <c r="D8" i="258"/>
  <c r="E11" i="258"/>
  <c r="E8" i="258"/>
  <c r="F8" i="258"/>
  <c r="F9" i="258" s="1"/>
  <c r="H33" i="258"/>
  <c r="I33" i="258"/>
  <c r="H34" i="258"/>
  <c r="I34" i="258"/>
  <c r="F61" i="257"/>
  <c r="F117" i="257"/>
  <c r="F116" i="257" s="1"/>
  <c r="F66" i="257"/>
  <c r="E68" i="257"/>
  <c r="E64" i="257"/>
  <c r="E65" i="257" s="1"/>
  <c r="F63" i="257"/>
  <c r="F37" i="257"/>
  <c r="D37" i="257"/>
  <c r="F17" i="257"/>
  <c r="F115" i="257"/>
  <c r="D36" i="257"/>
  <c r="F36" i="257"/>
  <c r="E36" i="257"/>
  <c r="F118" i="257"/>
  <c r="G118" i="257"/>
  <c r="G116" i="257"/>
  <c r="F33" i="257"/>
  <c r="D33" i="257"/>
  <c r="E66" i="257"/>
  <c r="F64" i="257"/>
  <c r="F65" i="257" s="1"/>
  <c r="G113" i="257"/>
  <c r="F56" i="257"/>
  <c r="E61" i="257"/>
  <c r="F53" i="257"/>
  <c r="F19" i="257"/>
  <c r="G19" i="257"/>
  <c r="G17" i="257" s="1"/>
  <c r="E117" i="257"/>
  <c r="E63" i="257"/>
  <c r="F68" i="257"/>
  <c r="F20" i="257"/>
  <c r="E113" i="257"/>
  <c r="D88" i="256"/>
  <c r="K20" i="256"/>
  <c r="D14" i="256"/>
  <c r="E97" i="257" s="1"/>
  <c r="E14" i="256"/>
  <c r="F97" i="257" s="1"/>
  <c r="F14" i="256"/>
  <c r="G97" i="257" s="1"/>
  <c r="F8" i="256"/>
  <c r="F9" i="257" s="1"/>
  <c r="F77" i="257" s="1"/>
  <c r="D22" i="256"/>
  <c r="D9" i="256"/>
  <c r="D10" i="257" s="1"/>
  <c r="D54" i="257" s="1"/>
  <c r="D55" i="257" s="1"/>
  <c r="D6" i="256"/>
  <c r="D7" i="257" s="1"/>
  <c r="D66" i="257" s="1"/>
  <c r="E22" i="256"/>
  <c r="F50" i="256"/>
  <c r="F51" i="256" s="1"/>
  <c r="F59" i="256" s="1"/>
  <c r="F60" i="256" s="1"/>
  <c r="F61" i="256" s="1"/>
  <c r="L16" i="256"/>
  <c r="F16" i="256" s="1"/>
  <c r="G99" i="257" s="1"/>
  <c r="E23" i="256"/>
  <c r="J20" i="256"/>
  <c r="F22" i="256"/>
  <c r="C25" i="252"/>
  <c r="H32" i="252"/>
  <c r="I32" i="252"/>
  <c r="J32" i="252"/>
  <c r="C14" i="252"/>
  <c r="H33" i="252"/>
  <c r="I33" i="252"/>
  <c r="C3" i="252"/>
  <c r="H3" i="252"/>
  <c r="I3" i="252"/>
  <c r="R52" i="249" a="1"/>
  <c r="R53" i="249"/>
  <c r="E5" i="249"/>
  <c r="C9" i="249"/>
  <c r="E9" i="249"/>
  <c r="I52" i="249"/>
  <c r="D9" i="249"/>
  <c r="K59" i="249"/>
  <c r="I23" i="283"/>
  <c r="J23" i="283" s="1"/>
  <c r="I3" i="283"/>
  <c r="I11" i="283"/>
  <c r="J11" i="283" s="1"/>
  <c r="I19" i="283"/>
  <c r="J19" i="283" s="1"/>
  <c r="I4" i="283"/>
  <c r="J4" i="283" s="1"/>
  <c r="I12" i="283"/>
  <c r="J12" i="283" s="1"/>
  <c r="I20" i="283"/>
  <c r="J20" i="283" s="1"/>
  <c r="I5" i="283"/>
  <c r="J5" i="283" s="1"/>
  <c r="I13" i="283"/>
  <c r="J13" i="283" s="1"/>
  <c r="I21" i="283"/>
  <c r="J21" i="283" s="1"/>
  <c r="I6" i="283"/>
  <c r="J6" i="283" s="1"/>
  <c r="I14" i="283"/>
  <c r="J14" i="283" s="1"/>
  <c r="I22" i="283"/>
  <c r="J22" i="283" s="1"/>
  <c r="I7" i="283"/>
  <c r="J7" i="283" s="1"/>
  <c r="E77" i="257" l="1"/>
  <c r="E72" i="257"/>
  <c r="E37" i="257"/>
  <c r="F112" i="257"/>
  <c r="F114" i="257" s="1"/>
  <c r="D56" i="257"/>
  <c r="E47" i="257"/>
  <c r="E43" i="257"/>
  <c r="D9" i="258"/>
  <c r="D23" i="256"/>
  <c r="D43" i="257"/>
  <c r="D8" i="256"/>
  <c r="D9" i="257" s="1"/>
  <c r="D79" i="257" s="1"/>
  <c r="D68" i="257"/>
  <c r="G119" i="257"/>
  <c r="D46" i="257"/>
  <c r="D41" i="257"/>
  <c r="D42" i="257" s="1"/>
  <c r="D47" i="257"/>
  <c r="D67" i="257"/>
  <c r="E119" i="257"/>
  <c r="E112" i="257"/>
  <c r="E9" i="258"/>
  <c r="D63" i="257"/>
  <c r="E46" i="257"/>
  <c r="E44" i="257"/>
  <c r="E45" i="257" s="1"/>
  <c r="D57" i="257"/>
  <c r="F79" i="257"/>
  <c r="F90" i="257" s="1"/>
  <c r="F75" i="257"/>
  <c r="F76" i="257" s="1"/>
  <c r="F74" i="257"/>
  <c r="E57" i="257"/>
  <c r="F52" i="257"/>
  <c r="F23" i="256"/>
  <c r="F8" i="257"/>
  <c r="G112" i="257"/>
  <c r="G114" i="257" s="1"/>
  <c r="E53" i="257"/>
  <c r="D53" i="257"/>
  <c r="D78" i="257"/>
  <c r="D75" i="257"/>
  <c r="D76" i="257" s="1"/>
  <c r="D64" i="257"/>
  <c r="D65" i="257" s="1"/>
  <c r="D61" i="257"/>
  <c r="D62" i="257" s="1"/>
  <c r="D72" i="257"/>
  <c r="E56" i="257"/>
  <c r="F78" i="257"/>
  <c r="F72" i="257"/>
  <c r="E54" i="257"/>
  <c r="E55" i="257" s="1"/>
  <c r="E78" i="257"/>
  <c r="E75" i="257"/>
  <c r="E76" i="257" s="1"/>
  <c r="E74" i="257"/>
  <c r="D51" i="257"/>
  <c r="D52" i="257" s="1"/>
  <c r="F119" i="257"/>
  <c r="E10" i="258"/>
  <c r="E12" i="258"/>
  <c r="D12" i="258"/>
  <c r="D10" i="258"/>
  <c r="E90" i="257"/>
  <c r="E62" i="257"/>
  <c r="F62" i="257"/>
  <c r="E31" i="257"/>
  <c r="D31" i="257"/>
  <c r="F31" i="257"/>
  <c r="G115" i="257"/>
  <c r="F34" i="257"/>
  <c r="D34" i="257"/>
  <c r="E34" i="257"/>
  <c r="E118" i="257"/>
  <c r="E116" i="257"/>
  <c r="E115" i="257"/>
  <c r="E114" i="257"/>
  <c r="L20" i="256"/>
  <c r="H14" i="252"/>
  <c r="I14" i="252"/>
  <c r="J14" i="252"/>
  <c r="I25" i="252"/>
  <c r="J25" i="252"/>
  <c r="H25" i="252"/>
  <c r="T47" i="249"/>
  <c r="R54" i="249" s="1" a="1"/>
  <c r="E52" i="249"/>
  <c r="F38" i="249"/>
  <c r="E38" i="249"/>
  <c r="R52" i="249"/>
  <c r="J24" i="283"/>
  <c r="E89" i="257" l="1"/>
  <c r="D90" i="257"/>
  <c r="D74" i="257"/>
  <c r="D85" i="257" s="1"/>
  <c r="D77" i="257"/>
  <c r="D88" i="257" s="1"/>
  <c r="E42" i="257"/>
  <c r="D89" i="257"/>
  <c r="E85" i="257"/>
  <c r="F73" i="257"/>
  <c r="E88" i="257"/>
  <c r="D73" i="257"/>
  <c r="F44" i="257"/>
  <c r="F45" i="257" s="1"/>
  <c r="F47" i="257"/>
  <c r="F89" i="257" s="1"/>
  <c r="F43" i="257"/>
  <c r="F85" i="257" s="1"/>
  <c r="F41" i="257"/>
  <c r="F83" i="257" s="1"/>
  <c r="F46" i="257"/>
  <c r="F88" i="257" s="1"/>
  <c r="E73" i="257"/>
  <c r="E52" i="257"/>
  <c r="E86" i="257"/>
  <c r="E35" i="257"/>
  <c r="E87" i="257" s="1"/>
  <c r="D86" i="257"/>
  <c r="D35" i="257"/>
  <c r="D87" i="257" s="1"/>
  <c r="F32" i="257"/>
  <c r="F35" i="257"/>
  <c r="D32" i="257"/>
  <c r="D83" i="257"/>
  <c r="E83" i="257"/>
  <c r="E32" i="257"/>
  <c r="R54" i="249"/>
  <c r="F37" i="249"/>
  <c r="E37" i="249"/>
  <c r="E12" i="87"/>
  <c r="D84" i="257" l="1"/>
  <c r="F86" i="257"/>
  <c r="F42" i="257"/>
  <c r="F84" i="257" s="1"/>
  <c r="F87" i="257"/>
  <c r="E84" i="257"/>
  <c r="E39" i="249"/>
  <c r="F39" i="249"/>
  <c r="S16" i="246" l="1"/>
  <c r="B110" i="282" l="1"/>
  <c r="B111" i="282"/>
  <c r="B112" i="282"/>
  <c r="F21" i="282" s="1"/>
  <c r="B10" i="212" s="1"/>
  <c r="B113" i="282"/>
  <c r="F18" i="282" s="1"/>
  <c r="B114" i="282"/>
  <c r="F19" i="282" s="1"/>
  <c r="B115" i="282"/>
  <c r="B116" i="282"/>
  <c r="B117" i="282"/>
  <c r="F20" i="282" s="1"/>
  <c r="B2" i="212" s="1"/>
  <c r="B118" i="282"/>
  <c r="B119" i="282"/>
  <c r="B120" i="282"/>
  <c r="B121" i="282"/>
  <c r="F23" i="282" s="1"/>
  <c r="B122" i="282"/>
  <c r="B123" i="282"/>
  <c r="B124" i="282"/>
  <c r="B125" i="282"/>
  <c r="B126" i="282"/>
  <c r="B127" i="282"/>
  <c r="B3" i="212" l="1"/>
  <c r="B4" i="212"/>
  <c r="B5" i="212"/>
  <c r="B6" i="212"/>
  <c r="B7" i="212"/>
  <c r="B8" i="212"/>
  <c r="B9" i="212"/>
  <c r="F22" i="282"/>
  <c r="B33" i="212" l="1"/>
  <c r="B32" i="212"/>
  <c r="B30" i="212"/>
  <c r="B31" i="212"/>
  <c r="B29" i="212"/>
  <c r="B24" i="212"/>
  <c r="B28" i="212"/>
  <c r="B25" i="212"/>
  <c r="B23" i="212"/>
  <c r="B27" i="212"/>
  <c r="B26" i="212"/>
  <c r="B22" i="212"/>
  <c r="B109" i="282" l="1"/>
  <c r="B108" i="282"/>
  <c r="B107" i="282"/>
  <c r="B106" i="282"/>
  <c r="B105" i="282"/>
  <c r="B104" i="282"/>
  <c r="B103" i="282"/>
  <c r="B102" i="282"/>
  <c r="B101" i="282"/>
  <c r="B100" i="282"/>
  <c r="B99" i="282"/>
  <c r="B98" i="282"/>
  <c r="B97" i="282"/>
  <c r="B96" i="282"/>
  <c r="B95" i="282"/>
  <c r="B94" i="282"/>
  <c r="B93" i="282"/>
  <c r="B92" i="282"/>
  <c r="B91" i="282"/>
  <c r="B90" i="282"/>
  <c r="B89" i="282"/>
  <c r="B88" i="282"/>
  <c r="B87" i="282"/>
  <c r="B86" i="282"/>
  <c r="B85" i="282"/>
  <c r="B84" i="282"/>
  <c r="B83" i="282"/>
  <c r="B82" i="282"/>
  <c r="B81" i="282"/>
  <c r="B80" i="282"/>
  <c r="B79" i="282"/>
  <c r="B78" i="282"/>
  <c r="B77" i="282"/>
  <c r="B76" i="282"/>
  <c r="B75" i="282"/>
  <c r="B74" i="282"/>
  <c r="B73" i="282"/>
  <c r="B72" i="282"/>
  <c r="B71" i="282"/>
  <c r="B70" i="282"/>
  <c r="B69" i="282"/>
  <c r="B68" i="282"/>
  <c r="B67" i="282"/>
  <c r="B66" i="282"/>
  <c r="B65" i="282"/>
  <c r="B64" i="282"/>
  <c r="B63" i="282"/>
  <c r="B62" i="282"/>
  <c r="B61" i="282"/>
  <c r="B60" i="282"/>
  <c r="B59" i="282"/>
  <c r="B58" i="282"/>
  <c r="B57" i="282"/>
  <c r="B56" i="282"/>
  <c r="B55" i="282"/>
  <c r="B54" i="282"/>
  <c r="B53" i="282"/>
  <c r="B52" i="282"/>
  <c r="B51" i="282"/>
  <c r="B50" i="282"/>
  <c r="B49" i="282"/>
  <c r="B48" i="282"/>
  <c r="B47" i="282"/>
  <c r="B46" i="282"/>
  <c r="B45" i="282"/>
  <c r="B44" i="282"/>
  <c r="B43" i="282"/>
  <c r="B42" i="282"/>
  <c r="B41" i="282"/>
  <c r="B40" i="282"/>
  <c r="B39" i="282"/>
  <c r="B38" i="282"/>
  <c r="B37" i="282"/>
  <c r="B36" i="282"/>
  <c r="B35" i="282"/>
  <c r="B34" i="282"/>
  <c r="B33" i="282"/>
  <c r="B32" i="282"/>
  <c r="B31" i="282"/>
  <c r="B30" i="282"/>
  <c r="B29" i="282"/>
  <c r="B28" i="282"/>
  <c r="B27" i="282"/>
  <c r="B26" i="282"/>
  <c r="B25" i="282"/>
  <c r="B24" i="282"/>
  <c r="B23" i="282"/>
  <c r="B22" i="282"/>
  <c r="B21" i="282"/>
  <c r="B20" i="282"/>
  <c r="B19" i="282"/>
  <c r="B18" i="282"/>
  <c r="B17" i="282"/>
  <c r="B16" i="282"/>
  <c r="B15" i="282"/>
  <c r="B14" i="282"/>
  <c r="B13" i="282"/>
  <c r="B12" i="282"/>
  <c r="B11" i="282"/>
  <c r="B10" i="282"/>
  <c r="B9" i="282"/>
  <c r="B8" i="282"/>
  <c r="B7" i="282"/>
  <c r="B6" i="282"/>
  <c r="B5" i="282"/>
  <c r="B4" i="282"/>
  <c r="B3" i="282"/>
  <c r="H11" i="279"/>
  <c r="H10" i="279"/>
  <c r="H9" i="279"/>
  <c r="H8" i="279"/>
  <c r="H7" i="279"/>
  <c r="H6" i="279"/>
  <c r="H5" i="279"/>
  <c r="C5" i="279"/>
  <c r="F11" i="279" s="1"/>
  <c r="H11" i="278"/>
  <c r="H10" i="278"/>
  <c r="H9" i="278"/>
  <c r="H8" i="278"/>
  <c r="H7" i="278"/>
  <c r="H6" i="278"/>
  <c r="H5" i="278"/>
  <c r="C5" i="278"/>
  <c r="F7" i="278" s="1"/>
  <c r="H11" i="211"/>
  <c r="H10" i="211"/>
  <c r="H9" i="211"/>
  <c r="H8" i="211"/>
  <c r="H7" i="211"/>
  <c r="H6" i="211"/>
  <c r="H5" i="211"/>
  <c r="F3" i="282" l="1"/>
  <c r="F4" i="282"/>
  <c r="F5" i="282"/>
  <c r="F6" i="282"/>
  <c r="F16" i="282"/>
  <c r="F9" i="282"/>
  <c r="F17" i="282"/>
  <c r="F7" i="282"/>
  <c r="F11" i="282"/>
  <c r="F12" i="282"/>
  <c r="F13" i="282"/>
  <c r="F14" i="282"/>
  <c r="F15" i="282"/>
  <c r="F8" i="282"/>
  <c r="F10" i="282"/>
  <c r="F8" i="279"/>
  <c r="J7" i="278"/>
  <c r="F8" i="278"/>
  <c r="F11" i="278"/>
  <c r="J11" i="279"/>
  <c r="F5" i="279"/>
  <c r="F9" i="279"/>
  <c r="F10" i="279"/>
  <c r="F7" i="279"/>
  <c r="F6" i="279"/>
  <c r="F5" i="278"/>
  <c r="F9" i="278"/>
  <c r="F6" i="278"/>
  <c r="F10" i="278"/>
  <c r="J8" i="279" l="1"/>
  <c r="J11" i="278"/>
  <c r="J8" i="278"/>
  <c r="J9" i="279"/>
  <c r="J6" i="279"/>
  <c r="J5" i="279"/>
  <c r="J7" i="279"/>
  <c r="J10" i="279"/>
  <c r="J6" i="278"/>
  <c r="J5" i="278"/>
  <c r="J10" i="278"/>
  <c r="J9" i="278"/>
  <c r="C45" i="260" l="1"/>
  <c r="C33" i="260"/>
  <c r="N14" i="124"/>
  <c r="N15" i="124"/>
  <c r="N16" i="124"/>
  <c r="N17" i="124"/>
  <c r="N18" i="124"/>
  <c r="N19" i="124"/>
  <c r="N20" i="124"/>
  <c r="N21" i="124"/>
  <c r="N22" i="124"/>
  <c r="N23" i="124"/>
  <c r="N24" i="124"/>
  <c r="N25" i="124"/>
  <c r="N26" i="124"/>
  <c r="N27" i="124"/>
  <c r="N28" i="124"/>
  <c r="N29" i="124"/>
  <c r="N30" i="124"/>
  <c r="N31" i="124"/>
  <c r="N32" i="124"/>
  <c r="N33" i="124"/>
  <c r="N34" i="124"/>
  <c r="N35" i="124"/>
  <c r="N36" i="124"/>
  <c r="N37" i="124"/>
  <c r="N38" i="124"/>
  <c r="N39" i="124"/>
  <c r="N40" i="124"/>
  <c r="N41" i="124"/>
  <c r="N42" i="124"/>
  <c r="N43" i="124"/>
  <c r="N44" i="124"/>
  <c r="N45" i="124"/>
  <c r="N46" i="124"/>
  <c r="N47" i="124"/>
  <c r="N48" i="124"/>
  <c r="N49" i="124"/>
  <c r="N50" i="124"/>
  <c r="N51" i="124"/>
  <c r="N52" i="124"/>
  <c r="N53" i="124"/>
  <c r="N54" i="124"/>
  <c r="N55" i="124"/>
  <c r="N56" i="124"/>
  <c r="N57" i="124"/>
  <c r="N58" i="124"/>
  <c r="N59" i="124"/>
  <c r="N60" i="124"/>
  <c r="N61" i="124"/>
  <c r="N62" i="124"/>
  <c r="N63" i="124"/>
  <c r="N64" i="124"/>
  <c r="N65" i="124"/>
  <c r="N66" i="124"/>
  <c r="N67" i="124"/>
  <c r="N68" i="124"/>
  <c r="N69" i="124"/>
  <c r="N70" i="124"/>
  <c r="N71" i="124"/>
  <c r="N72" i="124"/>
  <c r="N73" i="124"/>
  <c r="N74" i="124"/>
  <c r="N75" i="124"/>
  <c r="N76" i="124"/>
  <c r="N77" i="124"/>
  <c r="N78" i="124"/>
  <c r="N79" i="124"/>
  <c r="N80" i="124"/>
  <c r="N81" i="124"/>
  <c r="N82" i="124"/>
  <c r="N83" i="124"/>
  <c r="N84" i="124"/>
  <c r="N85" i="124"/>
  <c r="N86" i="124"/>
  <c r="N87" i="124"/>
  <c r="N88" i="124"/>
  <c r="N89" i="124"/>
  <c r="N90" i="124"/>
  <c r="N91" i="124"/>
  <c r="N92" i="124"/>
  <c r="N93" i="124"/>
  <c r="N94" i="124"/>
  <c r="N95" i="124"/>
  <c r="N96" i="124"/>
  <c r="N97" i="124"/>
  <c r="N98" i="124"/>
  <c r="N99" i="124"/>
  <c r="N100" i="124"/>
  <c r="N101" i="124"/>
  <c r="N102" i="124"/>
  <c r="N103" i="124"/>
  <c r="N104" i="124"/>
  <c r="N105" i="124"/>
  <c r="N106" i="124"/>
  <c r="N107" i="124"/>
  <c r="N108" i="124"/>
  <c r="N109" i="124"/>
  <c r="N110" i="124"/>
  <c r="N111" i="124"/>
  <c r="N112" i="124"/>
  <c r="N113" i="124"/>
  <c r="N114" i="124"/>
  <c r="N115" i="124"/>
  <c r="N116" i="124"/>
  <c r="N117" i="124"/>
  <c r="N118" i="124"/>
  <c r="N119" i="124"/>
  <c r="N120" i="124"/>
  <c r="N121" i="124"/>
  <c r="N122" i="124"/>
  <c r="N123" i="124"/>
  <c r="N124" i="124"/>
  <c r="N125" i="124"/>
  <c r="N126" i="124"/>
  <c r="N127" i="124"/>
  <c r="N128" i="124"/>
  <c r="N129" i="124"/>
  <c r="N130" i="124"/>
  <c r="N131" i="124"/>
  <c r="N132" i="124"/>
  <c r="N133" i="124"/>
  <c r="N134" i="124"/>
  <c r="N135" i="124"/>
  <c r="N136" i="124"/>
  <c r="N137" i="124"/>
  <c r="N138" i="124"/>
  <c r="N139" i="124"/>
  <c r="N140" i="124"/>
  <c r="N141" i="124"/>
  <c r="N142" i="124"/>
  <c r="N143" i="124"/>
  <c r="N144" i="124"/>
  <c r="N145" i="124"/>
  <c r="N146" i="124"/>
  <c r="N147" i="124"/>
  <c r="N148" i="124"/>
  <c r="N149" i="124"/>
  <c r="N150" i="124"/>
  <c r="N151" i="124"/>
  <c r="N152" i="124"/>
  <c r="N153" i="124"/>
  <c r="N154" i="124"/>
  <c r="N155" i="124"/>
  <c r="N156" i="124"/>
  <c r="N157" i="124"/>
  <c r="N158" i="124"/>
  <c r="N159" i="124"/>
  <c r="N160" i="124"/>
  <c r="N161" i="124"/>
  <c r="N162" i="124"/>
  <c r="N163" i="124"/>
  <c r="N164" i="124"/>
  <c r="N165" i="124"/>
  <c r="N166" i="124"/>
  <c r="N167" i="124"/>
  <c r="N168" i="124"/>
  <c r="N169" i="124"/>
  <c r="N170" i="124"/>
  <c r="N171" i="124"/>
  <c r="N172" i="124"/>
  <c r="N173" i="124"/>
  <c r="N174" i="124"/>
  <c r="N175" i="124"/>
  <c r="N176" i="124"/>
  <c r="N177" i="124"/>
  <c r="N178" i="124"/>
  <c r="N179" i="124"/>
  <c r="N180" i="124"/>
  <c r="N181" i="124"/>
  <c r="N182" i="124"/>
  <c r="N183" i="124"/>
  <c r="N184" i="124"/>
  <c r="N185" i="124"/>
  <c r="N186" i="124"/>
  <c r="N187" i="124"/>
  <c r="N188" i="124"/>
  <c r="N189" i="124"/>
  <c r="N190" i="124"/>
  <c r="N191" i="124"/>
  <c r="N192" i="124"/>
  <c r="N193" i="124"/>
  <c r="N194" i="124"/>
  <c r="N195" i="124"/>
  <c r="N196" i="124"/>
  <c r="N197" i="124"/>
  <c r="N198" i="124"/>
  <c r="N199" i="124"/>
  <c r="N200" i="124"/>
  <c r="N201" i="124"/>
  <c r="N202" i="124"/>
  <c r="N203" i="124"/>
  <c r="N204" i="124"/>
  <c r="N205" i="124"/>
  <c r="N206" i="124"/>
  <c r="N207" i="124"/>
  <c r="N208" i="124"/>
  <c r="N209" i="124"/>
  <c r="N210" i="124"/>
  <c r="N211" i="124"/>
  <c r="N212" i="124"/>
  <c r="N213" i="124"/>
  <c r="N214" i="124"/>
  <c r="N215" i="124"/>
  <c r="N216" i="124"/>
  <c r="N217" i="124"/>
  <c r="N218" i="124"/>
  <c r="N219" i="124"/>
  <c r="N220" i="124"/>
  <c r="N221" i="124"/>
  <c r="N222" i="124"/>
  <c r="N223" i="124"/>
  <c r="N224" i="124"/>
  <c r="N225" i="124"/>
  <c r="N226" i="124"/>
  <c r="N227" i="124"/>
  <c r="N228" i="124"/>
  <c r="N229" i="124"/>
  <c r="N230" i="124"/>
  <c r="N231" i="124"/>
  <c r="N232" i="124"/>
  <c r="N233" i="124"/>
  <c r="N14" i="234"/>
  <c r="N15" i="234"/>
  <c r="N16" i="234"/>
  <c r="N17" i="234"/>
  <c r="N18" i="234"/>
  <c r="N19" i="234"/>
  <c r="N20" i="234"/>
  <c r="N21" i="234"/>
  <c r="N22" i="234"/>
  <c r="N23" i="234"/>
  <c r="N24" i="234"/>
  <c r="N25" i="234"/>
  <c r="N26" i="234"/>
  <c r="N27" i="234"/>
  <c r="N28" i="234"/>
  <c r="N29" i="234"/>
  <c r="N30" i="234"/>
  <c r="N31" i="234"/>
  <c r="N32" i="234"/>
  <c r="N33" i="234"/>
  <c r="N34" i="234"/>
  <c r="N35" i="234"/>
  <c r="N36" i="234"/>
  <c r="N37" i="234"/>
  <c r="N38" i="234"/>
  <c r="N39" i="234"/>
  <c r="N40" i="234"/>
  <c r="N41" i="234"/>
  <c r="N42" i="234"/>
  <c r="N43" i="234"/>
  <c r="N44" i="234"/>
  <c r="N45" i="234"/>
  <c r="N46" i="234"/>
  <c r="N47" i="234"/>
  <c r="N48" i="234"/>
  <c r="N49" i="234"/>
  <c r="N50" i="234"/>
  <c r="N51" i="234"/>
  <c r="N52" i="234"/>
  <c r="N53" i="234"/>
  <c r="N54" i="234"/>
  <c r="N55" i="234"/>
  <c r="N56" i="234"/>
  <c r="N57" i="234"/>
  <c r="N58" i="234"/>
  <c r="N59" i="234"/>
  <c r="N60" i="234"/>
  <c r="N61" i="234"/>
  <c r="N62" i="234"/>
  <c r="N63" i="234"/>
  <c r="N64" i="234"/>
  <c r="N65" i="234"/>
  <c r="N66" i="234"/>
  <c r="N67" i="234"/>
  <c r="N68" i="234"/>
  <c r="N69" i="234"/>
  <c r="N70" i="234"/>
  <c r="N71" i="234"/>
  <c r="N72" i="234"/>
  <c r="N73" i="234"/>
  <c r="N74" i="234"/>
  <c r="N75" i="234"/>
  <c r="N76" i="234"/>
  <c r="N77" i="234"/>
  <c r="N78" i="234"/>
  <c r="N79" i="234"/>
  <c r="N80" i="234"/>
  <c r="N81" i="234"/>
  <c r="N82" i="234"/>
  <c r="N83" i="234"/>
  <c r="N84" i="234"/>
  <c r="N85" i="234"/>
  <c r="N86" i="234"/>
  <c r="N87" i="234"/>
  <c r="N88" i="234"/>
  <c r="N89" i="234"/>
  <c r="N90" i="234"/>
  <c r="N91" i="234"/>
  <c r="N92" i="234"/>
  <c r="N93" i="234"/>
  <c r="N94" i="234"/>
  <c r="N95" i="234"/>
  <c r="N96" i="234"/>
  <c r="N97" i="234"/>
  <c r="N98" i="234"/>
  <c r="N99" i="234"/>
  <c r="N100" i="234"/>
  <c r="N101" i="234"/>
  <c r="N102" i="234"/>
  <c r="N103" i="234"/>
  <c r="N104" i="234"/>
  <c r="N105" i="234"/>
  <c r="N106" i="234"/>
  <c r="N107" i="234"/>
  <c r="N108" i="234"/>
  <c r="N109" i="234"/>
  <c r="N110" i="234"/>
  <c r="N111" i="234"/>
  <c r="N112" i="234"/>
  <c r="N113" i="234"/>
  <c r="N114" i="234"/>
  <c r="N115" i="234"/>
  <c r="N116" i="234"/>
  <c r="N117" i="234"/>
  <c r="N118" i="234"/>
  <c r="N119" i="234"/>
  <c r="N120" i="234"/>
  <c r="N121" i="234"/>
  <c r="N122" i="234"/>
  <c r="N123" i="234"/>
  <c r="N124" i="234"/>
  <c r="N125" i="234"/>
  <c r="N126" i="234"/>
  <c r="N127" i="234"/>
  <c r="N128" i="234"/>
  <c r="N129" i="234"/>
  <c r="N130" i="234"/>
  <c r="N131" i="234"/>
  <c r="N132" i="234"/>
  <c r="N133" i="234"/>
  <c r="N134" i="234"/>
  <c r="N135" i="234"/>
  <c r="N136" i="234"/>
  <c r="N137" i="234"/>
  <c r="N138" i="234"/>
  <c r="N139" i="234"/>
  <c r="N140" i="234"/>
  <c r="N141" i="234"/>
  <c r="N142" i="234"/>
  <c r="N143" i="234"/>
  <c r="N144" i="234"/>
  <c r="N145" i="234"/>
  <c r="N146" i="234"/>
  <c r="N147" i="234"/>
  <c r="N148" i="234"/>
  <c r="N149" i="234"/>
  <c r="N150" i="234"/>
  <c r="N151" i="234"/>
  <c r="N152" i="234"/>
  <c r="N153" i="234"/>
  <c r="N154" i="234"/>
  <c r="N155" i="234"/>
  <c r="N156" i="234"/>
  <c r="N157" i="234"/>
  <c r="N158" i="234"/>
  <c r="N159" i="234"/>
  <c r="N160" i="234"/>
  <c r="N161" i="234"/>
  <c r="N162" i="234"/>
  <c r="N163" i="234"/>
  <c r="N164" i="234"/>
  <c r="N165" i="234"/>
  <c r="N166" i="234"/>
  <c r="N167" i="234"/>
  <c r="N168" i="234"/>
  <c r="N169" i="234"/>
  <c r="N170" i="234"/>
  <c r="N171" i="234"/>
  <c r="N172" i="234"/>
  <c r="N173" i="234"/>
  <c r="N174" i="234"/>
  <c r="N175" i="234"/>
  <c r="N176" i="234"/>
  <c r="N177" i="234"/>
  <c r="N178" i="234"/>
  <c r="N179" i="234"/>
  <c r="N180" i="234"/>
  <c r="N181" i="234"/>
  <c r="N182" i="234"/>
  <c r="N183" i="234"/>
  <c r="N184" i="234"/>
  <c r="N185" i="234"/>
  <c r="N186" i="234"/>
  <c r="N187" i="234"/>
  <c r="N188" i="234"/>
  <c r="N189" i="234"/>
  <c r="N190" i="234"/>
  <c r="N191" i="234"/>
  <c r="N192" i="234"/>
  <c r="N193" i="234"/>
  <c r="N194" i="234"/>
  <c r="N195" i="234"/>
  <c r="N196" i="234"/>
  <c r="N197" i="234"/>
  <c r="N198" i="234"/>
  <c r="N199" i="234"/>
  <c r="N200" i="234"/>
  <c r="N201" i="234"/>
  <c r="N202" i="234"/>
  <c r="N203" i="234"/>
  <c r="N204" i="234"/>
  <c r="N205" i="234"/>
  <c r="N206" i="234"/>
  <c r="N207" i="234"/>
  <c r="N208" i="234"/>
  <c r="N209" i="234"/>
  <c r="N210" i="234"/>
  <c r="N211" i="234"/>
  <c r="N212" i="234"/>
  <c r="N213" i="234"/>
  <c r="N214" i="234"/>
  <c r="N215" i="234"/>
  <c r="N216" i="234"/>
  <c r="N217" i="234"/>
  <c r="N218" i="234"/>
  <c r="N219" i="234"/>
  <c r="N220" i="234"/>
  <c r="N221" i="234"/>
  <c r="N222" i="234"/>
  <c r="N223" i="234"/>
  <c r="N224" i="234"/>
  <c r="N225" i="234"/>
  <c r="N226" i="234"/>
  <c r="N227" i="234"/>
  <c r="N228" i="234"/>
  <c r="N229" i="234"/>
  <c r="N230" i="234"/>
  <c r="N231" i="234"/>
  <c r="N232" i="234"/>
  <c r="N233" i="234"/>
  <c r="N14" i="126"/>
  <c r="N15" i="126"/>
  <c r="N16" i="126"/>
  <c r="N17" i="126"/>
  <c r="N18" i="126"/>
  <c r="N19" i="126"/>
  <c r="N20" i="126"/>
  <c r="N21" i="126"/>
  <c r="N22" i="126"/>
  <c r="N23" i="126"/>
  <c r="N24" i="126"/>
  <c r="N25" i="126"/>
  <c r="N26" i="126"/>
  <c r="N27" i="126"/>
  <c r="N28" i="126"/>
  <c r="N29" i="126"/>
  <c r="N30" i="126"/>
  <c r="N31" i="126"/>
  <c r="N32" i="126"/>
  <c r="N33" i="126"/>
  <c r="N34" i="126"/>
  <c r="N35" i="126"/>
  <c r="N36" i="126"/>
  <c r="N37" i="126"/>
  <c r="N38" i="126"/>
  <c r="N39" i="126"/>
  <c r="N40" i="126"/>
  <c r="N41" i="126"/>
  <c r="N42" i="126"/>
  <c r="N43" i="126"/>
  <c r="N44" i="126"/>
  <c r="N45" i="126"/>
  <c r="N46" i="126"/>
  <c r="N47" i="126"/>
  <c r="N48" i="126"/>
  <c r="N49" i="126"/>
  <c r="N50" i="126"/>
  <c r="N51" i="126"/>
  <c r="N52" i="126"/>
  <c r="N53" i="126"/>
  <c r="N54" i="126"/>
  <c r="N55" i="126"/>
  <c r="N56" i="126"/>
  <c r="N57" i="126"/>
  <c r="N58" i="126"/>
  <c r="N59" i="126"/>
  <c r="N60" i="126"/>
  <c r="N61" i="126"/>
  <c r="N62" i="126"/>
  <c r="N63" i="126"/>
  <c r="N64" i="126"/>
  <c r="N65" i="126"/>
  <c r="N66" i="126"/>
  <c r="N67" i="126"/>
  <c r="N68" i="126"/>
  <c r="N69" i="126"/>
  <c r="N70" i="126"/>
  <c r="N71" i="126"/>
  <c r="N72" i="126"/>
  <c r="N73" i="126"/>
  <c r="N74" i="126"/>
  <c r="N75" i="126"/>
  <c r="N76" i="126"/>
  <c r="N77" i="126"/>
  <c r="N78" i="126"/>
  <c r="N79" i="126"/>
  <c r="N80" i="126"/>
  <c r="N81" i="126"/>
  <c r="N82" i="126"/>
  <c r="N83" i="126"/>
  <c r="N84" i="126"/>
  <c r="N85" i="126"/>
  <c r="N86" i="126"/>
  <c r="N87" i="126"/>
  <c r="N88" i="126"/>
  <c r="N89" i="126"/>
  <c r="N90" i="126"/>
  <c r="N91" i="126"/>
  <c r="N92" i="126"/>
  <c r="N93" i="126"/>
  <c r="N94" i="126"/>
  <c r="N95" i="126"/>
  <c r="N96" i="126"/>
  <c r="N97" i="126"/>
  <c r="N98" i="126"/>
  <c r="N99" i="126"/>
  <c r="N100" i="126"/>
  <c r="N101" i="126"/>
  <c r="N102" i="126"/>
  <c r="N103" i="126"/>
  <c r="N104" i="126"/>
  <c r="N105" i="126"/>
  <c r="N106" i="126"/>
  <c r="N107" i="126"/>
  <c r="N108" i="126"/>
  <c r="N109" i="126"/>
  <c r="N110" i="126"/>
  <c r="N111" i="126"/>
  <c r="N112" i="126"/>
  <c r="N113" i="126"/>
  <c r="N114" i="126"/>
  <c r="N115" i="126"/>
  <c r="N116" i="126"/>
  <c r="N117" i="126"/>
  <c r="N118" i="126"/>
  <c r="N119" i="126"/>
  <c r="N120" i="126"/>
  <c r="N121" i="126"/>
  <c r="N122" i="126"/>
  <c r="N123" i="126"/>
  <c r="N124" i="126"/>
  <c r="N125" i="126"/>
  <c r="N126" i="126"/>
  <c r="N127" i="126"/>
  <c r="N128" i="126"/>
  <c r="N129" i="126"/>
  <c r="N130" i="126"/>
  <c r="N131" i="126"/>
  <c r="N132" i="126"/>
  <c r="N133" i="126"/>
  <c r="N134" i="126"/>
  <c r="N135" i="126"/>
  <c r="N136" i="126"/>
  <c r="N137" i="126"/>
  <c r="N138" i="126"/>
  <c r="N139" i="126"/>
  <c r="N140" i="126"/>
  <c r="N141" i="126"/>
  <c r="N142" i="126"/>
  <c r="N143" i="126"/>
  <c r="N144" i="126"/>
  <c r="N145" i="126"/>
  <c r="N146" i="126"/>
  <c r="N147" i="126"/>
  <c r="N148" i="126"/>
  <c r="N149" i="126"/>
  <c r="N150" i="126"/>
  <c r="N151" i="126"/>
  <c r="N152" i="126"/>
  <c r="N153" i="126"/>
  <c r="N154" i="126"/>
  <c r="N155" i="126"/>
  <c r="N156" i="126"/>
  <c r="N157" i="126"/>
  <c r="N158" i="126"/>
  <c r="N159" i="126"/>
  <c r="N160" i="126"/>
  <c r="N161" i="126"/>
  <c r="N162" i="126"/>
  <c r="N163" i="126"/>
  <c r="N164" i="126"/>
  <c r="N165" i="126"/>
  <c r="N166" i="126"/>
  <c r="N167" i="126"/>
  <c r="N168" i="126"/>
  <c r="N169" i="126"/>
  <c r="N170" i="126"/>
  <c r="N171" i="126"/>
  <c r="N172" i="126"/>
  <c r="N173" i="126"/>
  <c r="N174" i="126"/>
  <c r="N175" i="126"/>
  <c r="N176" i="126"/>
  <c r="N177" i="126"/>
  <c r="N178" i="126"/>
  <c r="N179" i="126"/>
  <c r="N180" i="126"/>
  <c r="N181" i="126"/>
  <c r="N182" i="126"/>
  <c r="N183" i="126"/>
  <c r="N184" i="126"/>
  <c r="N185" i="126"/>
  <c r="N186" i="126"/>
  <c r="N187" i="126"/>
  <c r="N188" i="126"/>
  <c r="N189" i="126"/>
  <c r="N190" i="126"/>
  <c r="N191" i="126"/>
  <c r="N192" i="126"/>
  <c r="N193" i="126"/>
  <c r="N194" i="126"/>
  <c r="N195" i="126"/>
  <c r="N196" i="126"/>
  <c r="N197" i="126"/>
  <c r="N198" i="126"/>
  <c r="N199" i="126"/>
  <c r="N200" i="126"/>
  <c r="N201" i="126"/>
  <c r="N202" i="126"/>
  <c r="N203" i="126"/>
  <c r="N204" i="126"/>
  <c r="N205" i="126"/>
  <c r="N206" i="126"/>
  <c r="N207" i="126"/>
  <c r="N208" i="126"/>
  <c r="N209" i="126"/>
  <c r="N210" i="126"/>
  <c r="N211" i="126"/>
  <c r="N212" i="126"/>
  <c r="N213" i="126"/>
  <c r="N214" i="126"/>
  <c r="N215" i="126"/>
  <c r="N216" i="126"/>
  <c r="N217" i="126"/>
  <c r="N218" i="126"/>
  <c r="N219" i="126"/>
  <c r="N220" i="126"/>
  <c r="N221" i="126"/>
  <c r="N222" i="126"/>
  <c r="N223" i="126"/>
  <c r="N224" i="126"/>
  <c r="N225" i="126"/>
  <c r="N226" i="126"/>
  <c r="N227" i="126"/>
  <c r="N228" i="126"/>
  <c r="N229" i="126"/>
  <c r="N230" i="126"/>
  <c r="N231" i="126"/>
  <c r="N232" i="126"/>
  <c r="N233" i="126"/>
  <c r="N14" i="127"/>
  <c r="N15" i="127"/>
  <c r="N16" i="127"/>
  <c r="N17" i="127"/>
  <c r="N18" i="127"/>
  <c r="N19" i="127"/>
  <c r="N20" i="127"/>
  <c r="N21" i="127"/>
  <c r="N22" i="127"/>
  <c r="N23" i="127"/>
  <c r="N24" i="127"/>
  <c r="N25" i="127"/>
  <c r="N26" i="127"/>
  <c r="N27" i="127"/>
  <c r="N28" i="127"/>
  <c r="N29" i="127"/>
  <c r="N30" i="127"/>
  <c r="N31" i="127"/>
  <c r="N32" i="127"/>
  <c r="N33" i="127"/>
  <c r="N34" i="127"/>
  <c r="N35" i="127"/>
  <c r="N36" i="127"/>
  <c r="N37" i="127"/>
  <c r="N38" i="127"/>
  <c r="N39" i="127"/>
  <c r="N40" i="127"/>
  <c r="N41" i="127"/>
  <c r="N42" i="127"/>
  <c r="N43" i="127"/>
  <c r="N44" i="127"/>
  <c r="N45" i="127"/>
  <c r="N46" i="127"/>
  <c r="N47" i="127"/>
  <c r="N48" i="127"/>
  <c r="N49" i="127"/>
  <c r="N50" i="127"/>
  <c r="N51" i="127"/>
  <c r="N52" i="127"/>
  <c r="N53" i="127"/>
  <c r="N54" i="127"/>
  <c r="N55" i="127"/>
  <c r="N56" i="127"/>
  <c r="N57" i="127"/>
  <c r="N58" i="127"/>
  <c r="N59" i="127"/>
  <c r="N60" i="127"/>
  <c r="N61" i="127"/>
  <c r="N62" i="127"/>
  <c r="N63" i="127"/>
  <c r="N64" i="127"/>
  <c r="N65" i="127"/>
  <c r="N66" i="127"/>
  <c r="N67" i="127"/>
  <c r="N68" i="127"/>
  <c r="N69" i="127"/>
  <c r="N70" i="127"/>
  <c r="N71" i="127"/>
  <c r="N72" i="127"/>
  <c r="N73" i="127"/>
  <c r="N74" i="127"/>
  <c r="N75" i="127"/>
  <c r="N76" i="127"/>
  <c r="N77" i="127"/>
  <c r="N78" i="127"/>
  <c r="N79" i="127"/>
  <c r="N80" i="127"/>
  <c r="N81" i="127"/>
  <c r="N82" i="127"/>
  <c r="N83" i="127"/>
  <c r="N84" i="127"/>
  <c r="N85" i="127"/>
  <c r="N86" i="127"/>
  <c r="N87" i="127"/>
  <c r="N88" i="127"/>
  <c r="N89" i="127"/>
  <c r="N90" i="127"/>
  <c r="N91" i="127"/>
  <c r="N92" i="127"/>
  <c r="N93" i="127"/>
  <c r="N94" i="127"/>
  <c r="N95" i="127"/>
  <c r="N96" i="127"/>
  <c r="N97" i="127"/>
  <c r="N98" i="127"/>
  <c r="N99" i="127"/>
  <c r="N100" i="127"/>
  <c r="N101" i="127"/>
  <c r="N102" i="127"/>
  <c r="N103" i="127"/>
  <c r="N104" i="127"/>
  <c r="N105" i="127"/>
  <c r="N106" i="127"/>
  <c r="N107" i="127"/>
  <c r="N108" i="127"/>
  <c r="N109" i="127"/>
  <c r="N110" i="127"/>
  <c r="N111" i="127"/>
  <c r="N112" i="127"/>
  <c r="N113" i="127"/>
  <c r="N114" i="127"/>
  <c r="N115" i="127"/>
  <c r="N116" i="127"/>
  <c r="N117" i="127"/>
  <c r="N118" i="127"/>
  <c r="N119" i="127"/>
  <c r="N120" i="127"/>
  <c r="N121" i="127"/>
  <c r="N122" i="127"/>
  <c r="N123" i="127"/>
  <c r="N124" i="127"/>
  <c r="N125" i="127"/>
  <c r="N126" i="127"/>
  <c r="N127" i="127"/>
  <c r="N128" i="127"/>
  <c r="N129" i="127"/>
  <c r="N130" i="127"/>
  <c r="N131" i="127"/>
  <c r="N132" i="127"/>
  <c r="N133" i="127"/>
  <c r="N134" i="127"/>
  <c r="N135" i="127"/>
  <c r="N136" i="127"/>
  <c r="N137" i="127"/>
  <c r="N138" i="127"/>
  <c r="N139" i="127"/>
  <c r="N140" i="127"/>
  <c r="N141" i="127"/>
  <c r="N142" i="127"/>
  <c r="N143" i="127"/>
  <c r="N144" i="127"/>
  <c r="N145" i="127"/>
  <c r="N146" i="127"/>
  <c r="N147" i="127"/>
  <c r="N148" i="127"/>
  <c r="N149" i="127"/>
  <c r="N150" i="127"/>
  <c r="N151" i="127"/>
  <c r="N152" i="127"/>
  <c r="N153" i="127"/>
  <c r="N154" i="127"/>
  <c r="N155" i="127"/>
  <c r="N156" i="127"/>
  <c r="N157" i="127"/>
  <c r="N158" i="127"/>
  <c r="N159" i="127"/>
  <c r="N160" i="127"/>
  <c r="N161" i="127"/>
  <c r="N162" i="127"/>
  <c r="N163" i="127"/>
  <c r="N164" i="127"/>
  <c r="N165" i="127"/>
  <c r="N166" i="127"/>
  <c r="N167" i="127"/>
  <c r="N168" i="127"/>
  <c r="N169" i="127"/>
  <c r="N170" i="127"/>
  <c r="N171" i="127"/>
  <c r="N172" i="127"/>
  <c r="N173" i="127"/>
  <c r="N174" i="127"/>
  <c r="N175" i="127"/>
  <c r="N176" i="127"/>
  <c r="N177" i="127"/>
  <c r="N178" i="127"/>
  <c r="N179" i="127"/>
  <c r="N180" i="127"/>
  <c r="N181" i="127"/>
  <c r="N182" i="127"/>
  <c r="N183" i="127"/>
  <c r="N184" i="127"/>
  <c r="N185" i="127"/>
  <c r="N186" i="127"/>
  <c r="N187" i="127"/>
  <c r="N188" i="127"/>
  <c r="N189" i="127"/>
  <c r="N190" i="127"/>
  <c r="N191" i="127"/>
  <c r="N192" i="127"/>
  <c r="N193" i="127"/>
  <c r="N194" i="127"/>
  <c r="N195" i="127"/>
  <c r="N196" i="127"/>
  <c r="N197" i="127"/>
  <c r="N198" i="127"/>
  <c r="N199" i="127"/>
  <c r="N200" i="127"/>
  <c r="N201" i="127"/>
  <c r="N202" i="127"/>
  <c r="N203" i="127"/>
  <c r="N204" i="127"/>
  <c r="N205" i="127"/>
  <c r="N206" i="127"/>
  <c r="N207" i="127"/>
  <c r="N208" i="127"/>
  <c r="N209" i="127"/>
  <c r="N210" i="127"/>
  <c r="N211" i="127"/>
  <c r="N212" i="127"/>
  <c r="N213" i="127"/>
  <c r="N214" i="127"/>
  <c r="N215" i="127"/>
  <c r="N216" i="127"/>
  <c r="N217" i="127"/>
  <c r="N218" i="127"/>
  <c r="N219" i="127"/>
  <c r="N220" i="127"/>
  <c r="N221" i="127"/>
  <c r="N222" i="127"/>
  <c r="N223" i="127"/>
  <c r="N224" i="127"/>
  <c r="N225" i="127"/>
  <c r="N226" i="127"/>
  <c r="N227" i="127"/>
  <c r="N228" i="127"/>
  <c r="N229" i="127"/>
  <c r="N230" i="127"/>
  <c r="N231" i="127"/>
  <c r="N232" i="127"/>
  <c r="N233" i="127"/>
  <c r="N14" i="131"/>
  <c r="N15" i="131"/>
  <c r="N16" i="131"/>
  <c r="N17" i="131"/>
  <c r="N18" i="131"/>
  <c r="N19" i="131"/>
  <c r="N20" i="131"/>
  <c r="N21" i="131"/>
  <c r="N22" i="131"/>
  <c r="N23" i="131"/>
  <c r="N24" i="131"/>
  <c r="N25" i="131"/>
  <c r="N26" i="131"/>
  <c r="N27" i="131"/>
  <c r="N28" i="131"/>
  <c r="N29" i="131"/>
  <c r="N30" i="131"/>
  <c r="N31" i="131"/>
  <c r="N32" i="131"/>
  <c r="N33" i="131"/>
  <c r="N34" i="131"/>
  <c r="N35" i="131"/>
  <c r="N36" i="131"/>
  <c r="N37" i="131"/>
  <c r="N38" i="131"/>
  <c r="N39" i="131"/>
  <c r="N40" i="131"/>
  <c r="N41" i="131"/>
  <c r="N42" i="131"/>
  <c r="N43" i="131"/>
  <c r="N44" i="131"/>
  <c r="N45" i="131"/>
  <c r="N46" i="131"/>
  <c r="N47" i="131"/>
  <c r="N48" i="131"/>
  <c r="N49" i="131"/>
  <c r="N50" i="131"/>
  <c r="N51" i="131"/>
  <c r="N52" i="131"/>
  <c r="N53" i="131"/>
  <c r="N54" i="131"/>
  <c r="N55" i="131"/>
  <c r="N56" i="131"/>
  <c r="N57" i="131"/>
  <c r="N58" i="131"/>
  <c r="N59" i="131"/>
  <c r="N60" i="131"/>
  <c r="N61" i="131"/>
  <c r="N62" i="131"/>
  <c r="N63" i="131"/>
  <c r="N64" i="131"/>
  <c r="N65" i="131"/>
  <c r="N66" i="131"/>
  <c r="N67" i="131"/>
  <c r="N68" i="131"/>
  <c r="N69" i="131"/>
  <c r="N70" i="131"/>
  <c r="N71" i="131"/>
  <c r="N72" i="131"/>
  <c r="N73" i="131"/>
  <c r="N74" i="131"/>
  <c r="N75" i="131"/>
  <c r="N76" i="131"/>
  <c r="N77" i="131"/>
  <c r="N78" i="131"/>
  <c r="N79" i="131"/>
  <c r="N80" i="131"/>
  <c r="N81" i="131"/>
  <c r="N82" i="131"/>
  <c r="N83" i="131"/>
  <c r="N84" i="131"/>
  <c r="N85" i="131"/>
  <c r="N86" i="131"/>
  <c r="N87" i="131"/>
  <c r="N88" i="131"/>
  <c r="N89" i="131"/>
  <c r="N90" i="131"/>
  <c r="N91" i="131"/>
  <c r="N92" i="131"/>
  <c r="N93" i="131"/>
  <c r="N94" i="131"/>
  <c r="N95" i="131"/>
  <c r="N96" i="131"/>
  <c r="N97" i="131"/>
  <c r="N98" i="131"/>
  <c r="N99" i="131"/>
  <c r="N100" i="131"/>
  <c r="N101" i="131"/>
  <c r="N102" i="131"/>
  <c r="N103" i="131"/>
  <c r="N104" i="131"/>
  <c r="N105" i="131"/>
  <c r="N106" i="131"/>
  <c r="N107" i="131"/>
  <c r="N108" i="131"/>
  <c r="N109" i="131"/>
  <c r="N110" i="131"/>
  <c r="N111" i="131"/>
  <c r="N112" i="131"/>
  <c r="N113" i="131"/>
  <c r="N114" i="131"/>
  <c r="N115" i="131"/>
  <c r="N116" i="131"/>
  <c r="N117" i="131"/>
  <c r="N118" i="131"/>
  <c r="N119" i="131"/>
  <c r="N120" i="131"/>
  <c r="N121" i="131"/>
  <c r="N122" i="131"/>
  <c r="N123" i="131"/>
  <c r="N124" i="131"/>
  <c r="N125" i="131"/>
  <c r="N126" i="131"/>
  <c r="N127" i="131"/>
  <c r="N128" i="131"/>
  <c r="N129" i="131"/>
  <c r="N130" i="131"/>
  <c r="N131" i="131"/>
  <c r="N132" i="131"/>
  <c r="N133" i="131"/>
  <c r="N134" i="131"/>
  <c r="N135" i="131"/>
  <c r="N136" i="131"/>
  <c r="N137" i="131"/>
  <c r="N138" i="131"/>
  <c r="N139" i="131"/>
  <c r="N140" i="131"/>
  <c r="N141" i="131"/>
  <c r="N142" i="131"/>
  <c r="N143" i="131"/>
  <c r="N144" i="131"/>
  <c r="N145" i="131"/>
  <c r="N146" i="131"/>
  <c r="N147" i="131"/>
  <c r="N148" i="131"/>
  <c r="N149" i="131"/>
  <c r="N150" i="131"/>
  <c r="N151" i="131"/>
  <c r="N152" i="131"/>
  <c r="N153" i="131"/>
  <c r="N154" i="131"/>
  <c r="N155" i="131"/>
  <c r="N156" i="131"/>
  <c r="N157" i="131"/>
  <c r="N158" i="131"/>
  <c r="N159" i="131"/>
  <c r="N160" i="131"/>
  <c r="N161" i="131"/>
  <c r="N162" i="131"/>
  <c r="N163" i="131"/>
  <c r="N164" i="131"/>
  <c r="N165" i="131"/>
  <c r="N166" i="131"/>
  <c r="N167" i="131"/>
  <c r="N168" i="131"/>
  <c r="N169" i="131"/>
  <c r="N170" i="131"/>
  <c r="N171" i="131"/>
  <c r="N172" i="131"/>
  <c r="N173" i="131"/>
  <c r="N174" i="131"/>
  <c r="N175" i="131"/>
  <c r="N176" i="131"/>
  <c r="N177" i="131"/>
  <c r="N178" i="131"/>
  <c r="N179" i="131"/>
  <c r="N180" i="131"/>
  <c r="N181" i="131"/>
  <c r="N182" i="131"/>
  <c r="N183" i="131"/>
  <c r="N184" i="131"/>
  <c r="N185" i="131"/>
  <c r="N186" i="131"/>
  <c r="N187" i="131"/>
  <c r="N188" i="131"/>
  <c r="N189" i="131"/>
  <c r="N190" i="131"/>
  <c r="N191" i="131"/>
  <c r="N192" i="131"/>
  <c r="N193" i="131"/>
  <c r="N194" i="131"/>
  <c r="N195" i="131"/>
  <c r="N196" i="131"/>
  <c r="N197" i="131"/>
  <c r="N198" i="131"/>
  <c r="N199" i="131"/>
  <c r="N200" i="131"/>
  <c r="N201" i="131"/>
  <c r="N202" i="131"/>
  <c r="N203" i="131"/>
  <c r="N204" i="131"/>
  <c r="N205" i="131"/>
  <c r="N206" i="131"/>
  <c r="N207" i="131"/>
  <c r="N208" i="131"/>
  <c r="N209" i="131"/>
  <c r="N210" i="131"/>
  <c r="N211" i="131"/>
  <c r="N212" i="131"/>
  <c r="N213" i="131"/>
  <c r="N214" i="131"/>
  <c r="N215" i="131"/>
  <c r="N216" i="131"/>
  <c r="N217" i="131"/>
  <c r="N218" i="131"/>
  <c r="N219" i="131"/>
  <c r="N220" i="131"/>
  <c r="N221" i="131"/>
  <c r="N222" i="131"/>
  <c r="N223" i="131"/>
  <c r="N224" i="131"/>
  <c r="N225" i="131"/>
  <c r="N226" i="131"/>
  <c r="N227" i="131"/>
  <c r="N228" i="131"/>
  <c r="N229" i="131"/>
  <c r="N230" i="131"/>
  <c r="N231" i="131"/>
  <c r="N232" i="131"/>
  <c r="N233" i="131"/>
  <c r="N14" i="147"/>
  <c r="N15" i="147"/>
  <c r="N16" i="147"/>
  <c r="N17" i="147"/>
  <c r="N18" i="147"/>
  <c r="N19" i="147"/>
  <c r="N20" i="147"/>
  <c r="N21" i="147"/>
  <c r="N22" i="147"/>
  <c r="N23" i="147"/>
  <c r="N24" i="147"/>
  <c r="N25" i="147"/>
  <c r="N26" i="147"/>
  <c r="N27" i="147"/>
  <c r="N28" i="147"/>
  <c r="N29" i="147"/>
  <c r="N30" i="147"/>
  <c r="N31" i="147"/>
  <c r="N32" i="147"/>
  <c r="N33" i="147"/>
  <c r="N34" i="147"/>
  <c r="N35" i="147"/>
  <c r="N36" i="147"/>
  <c r="N37" i="147"/>
  <c r="N38" i="147"/>
  <c r="N39" i="147"/>
  <c r="N40" i="147"/>
  <c r="N41" i="147"/>
  <c r="N42" i="147"/>
  <c r="N43" i="147"/>
  <c r="N44" i="147"/>
  <c r="N45" i="147"/>
  <c r="N46" i="147"/>
  <c r="N47" i="147"/>
  <c r="N48" i="147"/>
  <c r="N49" i="147"/>
  <c r="N50" i="147"/>
  <c r="N51" i="147"/>
  <c r="N52" i="147"/>
  <c r="N53" i="147"/>
  <c r="N54" i="147"/>
  <c r="N55" i="147"/>
  <c r="N56" i="147"/>
  <c r="N57" i="147"/>
  <c r="N58" i="147"/>
  <c r="N59" i="147"/>
  <c r="N60" i="147"/>
  <c r="N61" i="147"/>
  <c r="N62" i="147"/>
  <c r="N63" i="147"/>
  <c r="N64" i="147"/>
  <c r="N65" i="147"/>
  <c r="N66" i="147"/>
  <c r="N67" i="147"/>
  <c r="N68" i="147"/>
  <c r="N69" i="147"/>
  <c r="N70" i="147"/>
  <c r="N71" i="147"/>
  <c r="N72" i="147"/>
  <c r="N73" i="147"/>
  <c r="N74" i="147"/>
  <c r="N75" i="147"/>
  <c r="N76" i="147"/>
  <c r="N77" i="147"/>
  <c r="N78" i="147"/>
  <c r="N79" i="147"/>
  <c r="N80" i="147"/>
  <c r="N81" i="147"/>
  <c r="N82" i="147"/>
  <c r="N83" i="147"/>
  <c r="N84" i="147"/>
  <c r="N85" i="147"/>
  <c r="N86" i="147"/>
  <c r="N87" i="147"/>
  <c r="N88" i="147"/>
  <c r="N89" i="147"/>
  <c r="N90" i="147"/>
  <c r="N91" i="147"/>
  <c r="N92" i="147"/>
  <c r="N93" i="147"/>
  <c r="N94" i="147"/>
  <c r="N95" i="147"/>
  <c r="N96" i="147"/>
  <c r="N97" i="147"/>
  <c r="N98" i="147"/>
  <c r="N99" i="147"/>
  <c r="N100" i="147"/>
  <c r="N101" i="147"/>
  <c r="N102" i="147"/>
  <c r="N103" i="147"/>
  <c r="N104" i="147"/>
  <c r="N105" i="147"/>
  <c r="N106" i="147"/>
  <c r="N107" i="147"/>
  <c r="N108" i="147"/>
  <c r="N109" i="147"/>
  <c r="N110" i="147"/>
  <c r="N111" i="147"/>
  <c r="N112" i="147"/>
  <c r="N113" i="147"/>
  <c r="N114" i="147"/>
  <c r="N115" i="147"/>
  <c r="N116" i="147"/>
  <c r="N117" i="147"/>
  <c r="N118" i="147"/>
  <c r="N119" i="147"/>
  <c r="N120" i="147"/>
  <c r="N121" i="147"/>
  <c r="N122" i="147"/>
  <c r="N123" i="147"/>
  <c r="N124" i="147"/>
  <c r="N125" i="147"/>
  <c r="N126" i="147"/>
  <c r="N127" i="147"/>
  <c r="N128" i="147"/>
  <c r="N129" i="147"/>
  <c r="N130" i="147"/>
  <c r="N131" i="147"/>
  <c r="N132" i="147"/>
  <c r="N133" i="147"/>
  <c r="N134" i="147"/>
  <c r="N135" i="147"/>
  <c r="N136" i="147"/>
  <c r="N137" i="147"/>
  <c r="N138" i="147"/>
  <c r="N139" i="147"/>
  <c r="N140" i="147"/>
  <c r="N141" i="147"/>
  <c r="N142" i="147"/>
  <c r="N143" i="147"/>
  <c r="N144" i="147"/>
  <c r="N145" i="147"/>
  <c r="N146" i="147"/>
  <c r="N147" i="147"/>
  <c r="N148" i="147"/>
  <c r="N149" i="147"/>
  <c r="N150" i="147"/>
  <c r="N151" i="147"/>
  <c r="N152" i="147"/>
  <c r="N153" i="147"/>
  <c r="N154" i="147"/>
  <c r="N155" i="147"/>
  <c r="N156" i="147"/>
  <c r="N157" i="147"/>
  <c r="N158" i="147"/>
  <c r="N159" i="147"/>
  <c r="N160" i="147"/>
  <c r="N161" i="147"/>
  <c r="N162" i="147"/>
  <c r="N163" i="147"/>
  <c r="N164" i="147"/>
  <c r="N165" i="147"/>
  <c r="N166" i="147"/>
  <c r="N167" i="147"/>
  <c r="N168" i="147"/>
  <c r="N169" i="147"/>
  <c r="N170" i="147"/>
  <c r="N171" i="147"/>
  <c r="N172" i="147"/>
  <c r="N173" i="147"/>
  <c r="N174" i="147"/>
  <c r="N175" i="147"/>
  <c r="N176" i="147"/>
  <c r="N177" i="147"/>
  <c r="N178" i="147"/>
  <c r="N179" i="147"/>
  <c r="N180" i="147"/>
  <c r="N181" i="147"/>
  <c r="N182" i="147"/>
  <c r="N183" i="147"/>
  <c r="N184" i="147"/>
  <c r="N185" i="147"/>
  <c r="N186" i="147"/>
  <c r="N187" i="147"/>
  <c r="N188" i="147"/>
  <c r="N189" i="147"/>
  <c r="N190" i="147"/>
  <c r="N191" i="147"/>
  <c r="N192" i="147"/>
  <c r="N193" i="147"/>
  <c r="N194" i="147"/>
  <c r="N195" i="147"/>
  <c r="N196" i="147"/>
  <c r="N197" i="147"/>
  <c r="N198" i="147"/>
  <c r="N199" i="147"/>
  <c r="N200" i="147"/>
  <c r="N201" i="147"/>
  <c r="N202" i="147"/>
  <c r="N203" i="147"/>
  <c r="N204" i="147"/>
  <c r="N205" i="147"/>
  <c r="N206" i="147"/>
  <c r="N207" i="147"/>
  <c r="N208" i="147"/>
  <c r="N209" i="147"/>
  <c r="N210" i="147"/>
  <c r="N211" i="147"/>
  <c r="N212" i="147"/>
  <c r="N213" i="147"/>
  <c r="N214" i="147"/>
  <c r="N215" i="147"/>
  <c r="N216" i="147"/>
  <c r="N217" i="147"/>
  <c r="N218" i="147"/>
  <c r="N219" i="147"/>
  <c r="N220" i="147"/>
  <c r="N221" i="147"/>
  <c r="N222" i="147"/>
  <c r="N223" i="147"/>
  <c r="N224" i="147"/>
  <c r="N225" i="147"/>
  <c r="N226" i="147"/>
  <c r="N227" i="147"/>
  <c r="N228" i="147"/>
  <c r="N229" i="147"/>
  <c r="N230" i="147"/>
  <c r="N231" i="147"/>
  <c r="N232" i="147"/>
  <c r="N233" i="147"/>
  <c r="N14" i="237"/>
  <c r="N15" i="237"/>
  <c r="N16" i="237"/>
  <c r="N17" i="237"/>
  <c r="N18" i="237"/>
  <c r="N19" i="237"/>
  <c r="N20" i="237"/>
  <c r="N21" i="237"/>
  <c r="N22" i="237"/>
  <c r="N23" i="237"/>
  <c r="N24" i="237"/>
  <c r="N25" i="237"/>
  <c r="N26" i="237"/>
  <c r="N27" i="237"/>
  <c r="N28" i="237"/>
  <c r="N29" i="237"/>
  <c r="N30" i="237"/>
  <c r="N31" i="237"/>
  <c r="N32" i="237"/>
  <c r="N33" i="237"/>
  <c r="N34" i="237"/>
  <c r="N35" i="237"/>
  <c r="N36" i="237"/>
  <c r="N37" i="237"/>
  <c r="N38" i="237"/>
  <c r="N39" i="237"/>
  <c r="N40" i="237"/>
  <c r="N41" i="237"/>
  <c r="N42" i="237"/>
  <c r="N43" i="237"/>
  <c r="N44" i="237"/>
  <c r="N45" i="237"/>
  <c r="N46" i="237"/>
  <c r="N47" i="237"/>
  <c r="N48" i="237"/>
  <c r="N49" i="237"/>
  <c r="N50" i="237"/>
  <c r="N51" i="237"/>
  <c r="N52" i="237"/>
  <c r="N53" i="237"/>
  <c r="N54" i="237"/>
  <c r="N55" i="237"/>
  <c r="N56" i="237"/>
  <c r="N57" i="237"/>
  <c r="N58" i="237"/>
  <c r="N59" i="237"/>
  <c r="N60" i="237"/>
  <c r="N61" i="237"/>
  <c r="N62" i="237"/>
  <c r="N63" i="237"/>
  <c r="N64" i="237"/>
  <c r="N65" i="237"/>
  <c r="N66" i="237"/>
  <c r="N67" i="237"/>
  <c r="N68" i="237"/>
  <c r="N69" i="237"/>
  <c r="N70" i="237"/>
  <c r="N71" i="237"/>
  <c r="N72" i="237"/>
  <c r="N73" i="237"/>
  <c r="N74" i="237"/>
  <c r="N75" i="237"/>
  <c r="N76" i="237"/>
  <c r="N77" i="237"/>
  <c r="N78" i="237"/>
  <c r="N79" i="237"/>
  <c r="N80" i="237"/>
  <c r="N81" i="237"/>
  <c r="N82" i="237"/>
  <c r="N83" i="237"/>
  <c r="N84" i="237"/>
  <c r="N85" i="237"/>
  <c r="N86" i="237"/>
  <c r="N87" i="237"/>
  <c r="N88" i="237"/>
  <c r="N89" i="237"/>
  <c r="N90" i="237"/>
  <c r="N91" i="237"/>
  <c r="N92" i="237"/>
  <c r="N93" i="237"/>
  <c r="N94" i="237"/>
  <c r="N95" i="237"/>
  <c r="N96" i="237"/>
  <c r="N97" i="237"/>
  <c r="N98" i="237"/>
  <c r="N99" i="237"/>
  <c r="N100" i="237"/>
  <c r="N101" i="237"/>
  <c r="N102" i="237"/>
  <c r="N103" i="237"/>
  <c r="N104" i="237"/>
  <c r="N105" i="237"/>
  <c r="N106" i="237"/>
  <c r="N107" i="237"/>
  <c r="N108" i="237"/>
  <c r="N109" i="237"/>
  <c r="N110" i="237"/>
  <c r="N111" i="237"/>
  <c r="N112" i="237"/>
  <c r="N113" i="237"/>
  <c r="N114" i="237"/>
  <c r="N115" i="237"/>
  <c r="N116" i="237"/>
  <c r="N117" i="237"/>
  <c r="N118" i="237"/>
  <c r="N119" i="237"/>
  <c r="N120" i="237"/>
  <c r="N121" i="237"/>
  <c r="N122" i="237"/>
  <c r="N123" i="237"/>
  <c r="N124" i="237"/>
  <c r="N125" i="237"/>
  <c r="N126" i="237"/>
  <c r="N127" i="237"/>
  <c r="N128" i="237"/>
  <c r="N129" i="237"/>
  <c r="N130" i="237"/>
  <c r="N131" i="237"/>
  <c r="N132" i="237"/>
  <c r="N133" i="237"/>
  <c r="N134" i="237"/>
  <c r="N135" i="237"/>
  <c r="N136" i="237"/>
  <c r="N137" i="237"/>
  <c r="N138" i="237"/>
  <c r="N139" i="237"/>
  <c r="N140" i="237"/>
  <c r="N141" i="237"/>
  <c r="N142" i="237"/>
  <c r="N143" i="237"/>
  <c r="N144" i="237"/>
  <c r="N145" i="237"/>
  <c r="N146" i="237"/>
  <c r="N147" i="237"/>
  <c r="N148" i="237"/>
  <c r="N149" i="237"/>
  <c r="N150" i="237"/>
  <c r="N151" i="237"/>
  <c r="N152" i="237"/>
  <c r="N153" i="237"/>
  <c r="N154" i="237"/>
  <c r="N155" i="237"/>
  <c r="N156" i="237"/>
  <c r="N157" i="237"/>
  <c r="N158" i="237"/>
  <c r="N159" i="237"/>
  <c r="N160" i="237"/>
  <c r="N161" i="237"/>
  <c r="N162" i="237"/>
  <c r="N163" i="237"/>
  <c r="N164" i="237"/>
  <c r="N165" i="237"/>
  <c r="N166" i="237"/>
  <c r="N167" i="237"/>
  <c r="N168" i="237"/>
  <c r="N169" i="237"/>
  <c r="N170" i="237"/>
  <c r="N171" i="237"/>
  <c r="N172" i="237"/>
  <c r="N173" i="237"/>
  <c r="N174" i="237"/>
  <c r="N175" i="237"/>
  <c r="N176" i="237"/>
  <c r="N177" i="237"/>
  <c r="N178" i="237"/>
  <c r="N179" i="237"/>
  <c r="N180" i="237"/>
  <c r="N181" i="237"/>
  <c r="N182" i="237"/>
  <c r="N183" i="237"/>
  <c r="N184" i="237"/>
  <c r="N185" i="237"/>
  <c r="N186" i="237"/>
  <c r="N187" i="237"/>
  <c r="N188" i="237"/>
  <c r="N189" i="237"/>
  <c r="N190" i="237"/>
  <c r="N191" i="237"/>
  <c r="N192" i="237"/>
  <c r="N193" i="237"/>
  <c r="N194" i="237"/>
  <c r="N195" i="237"/>
  <c r="N196" i="237"/>
  <c r="N197" i="237"/>
  <c r="N198" i="237"/>
  <c r="N199" i="237"/>
  <c r="N200" i="237"/>
  <c r="N201" i="237"/>
  <c r="N202" i="237"/>
  <c r="N203" i="237"/>
  <c r="N204" i="237"/>
  <c r="N205" i="237"/>
  <c r="N206" i="237"/>
  <c r="N207" i="237"/>
  <c r="N208" i="237"/>
  <c r="N209" i="237"/>
  <c r="N210" i="237"/>
  <c r="N211" i="237"/>
  <c r="N212" i="237"/>
  <c r="N213" i="237"/>
  <c r="N214" i="237"/>
  <c r="N215" i="237"/>
  <c r="N216" i="237"/>
  <c r="N217" i="237"/>
  <c r="N218" i="237"/>
  <c r="N219" i="237"/>
  <c r="N220" i="237"/>
  <c r="N221" i="237"/>
  <c r="N222" i="237"/>
  <c r="N223" i="237"/>
  <c r="N224" i="237"/>
  <c r="N225" i="237"/>
  <c r="N226" i="237"/>
  <c r="N227" i="237"/>
  <c r="N228" i="237"/>
  <c r="N229" i="237"/>
  <c r="N230" i="237"/>
  <c r="N231" i="237"/>
  <c r="N232" i="237"/>
  <c r="N233" i="237"/>
  <c r="N14" i="149"/>
  <c r="N15" i="149"/>
  <c r="N16" i="149"/>
  <c r="N17" i="149"/>
  <c r="N18" i="149"/>
  <c r="N19" i="149"/>
  <c r="N20" i="149"/>
  <c r="N21" i="149"/>
  <c r="N22" i="149"/>
  <c r="N23" i="149"/>
  <c r="N24" i="149"/>
  <c r="N25" i="149"/>
  <c r="N26" i="149"/>
  <c r="N27" i="149"/>
  <c r="N28" i="149"/>
  <c r="N29" i="149"/>
  <c r="N30" i="149"/>
  <c r="N31" i="149"/>
  <c r="N32" i="149"/>
  <c r="N33" i="149"/>
  <c r="N34" i="149"/>
  <c r="N35" i="149"/>
  <c r="N36" i="149"/>
  <c r="N37" i="149"/>
  <c r="N38" i="149"/>
  <c r="N39" i="149"/>
  <c r="N40" i="149"/>
  <c r="N41" i="149"/>
  <c r="N42" i="149"/>
  <c r="N43" i="149"/>
  <c r="N44" i="149"/>
  <c r="N45" i="149"/>
  <c r="N46" i="149"/>
  <c r="N47" i="149"/>
  <c r="N48" i="149"/>
  <c r="N49" i="149"/>
  <c r="N50" i="149"/>
  <c r="N51" i="149"/>
  <c r="N52" i="149"/>
  <c r="N53" i="149"/>
  <c r="N54" i="149"/>
  <c r="N55" i="149"/>
  <c r="N56" i="149"/>
  <c r="N57" i="149"/>
  <c r="N58" i="149"/>
  <c r="N59" i="149"/>
  <c r="N60" i="149"/>
  <c r="N61" i="149"/>
  <c r="N62" i="149"/>
  <c r="N63" i="149"/>
  <c r="N64" i="149"/>
  <c r="N65" i="149"/>
  <c r="N66" i="149"/>
  <c r="N67" i="149"/>
  <c r="N68" i="149"/>
  <c r="N69" i="149"/>
  <c r="N70" i="149"/>
  <c r="N71" i="149"/>
  <c r="N72" i="149"/>
  <c r="N73" i="149"/>
  <c r="N74" i="149"/>
  <c r="N75" i="149"/>
  <c r="N76" i="149"/>
  <c r="N77" i="149"/>
  <c r="N78" i="149"/>
  <c r="N79" i="149"/>
  <c r="N80" i="149"/>
  <c r="N81" i="149"/>
  <c r="N82" i="149"/>
  <c r="N83" i="149"/>
  <c r="N84" i="149"/>
  <c r="N85" i="149"/>
  <c r="N86" i="149"/>
  <c r="N87" i="149"/>
  <c r="N88" i="149"/>
  <c r="N89" i="149"/>
  <c r="N90" i="149"/>
  <c r="N91" i="149"/>
  <c r="N92" i="149"/>
  <c r="N93" i="149"/>
  <c r="N94" i="149"/>
  <c r="N95" i="149"/>
  <c r="N96" i="149"/>
  <c r="N97" i="149"/>
  <c r="N98" i="149"/>
  <c r="N99" i="149"/>
  <c r="N100" i="149"/>
  <c r="N101" i="149"/>
  <c r="N102" i="149"/>
  <c r="N103" i="149"/>
  <c r="N104" i="149"/>
  <c r="N105" i="149"/>
  <c r="N106" i="149"/>
  <c r="N107" i="149"/>
  <c r="N108" i="149"/>
  <c r="N109" i="149"/>
  <c r="N110" i="149"/>
  <c r="N111" i="149"/>
  <c r="N112" i="149"/>
  <c r="N113" i="149"/>
  <c r="N114" i="149"/>
  <c r="N115" i="149"/>
  <c r="N116" i="149"/>
  <c r="N117" i="149"/>
  <c r="N118" i="149"/>
  <c r="N119" i="149"/>
  <c r="N120" i="149"/>
  <c r="N121" i="149"/>
  <c r="N122" i="149"/>
  <c r="N123" i="149"/>
  <c r="N124" i="149"/>
  <c r="N125" i="149"/>
  <c r="N126" i="149"/>
  <c r="N127" i="149"/>
  <c r="N128" i="149"/>
  <c r="N129" i="149"/>
  <c r="N130" i="149"/>
  <c r="N131" i="149"/>
  <c r="N132" i="149"/>
  <c r="N133" i="149"/>
  <c r="N134" i="149"/>
  <c r="N135" i="149"/>
  <c r="N136" i="149"/>
  <c r="N137" i="149"/>
  <c r="N138" i="149"/>
  <c r="N139" i="149"/>
  <c r="N140" i="149"/>
  <c r="N141" i="149"/>
  <c r="N142" i="149"/>
  <c r="N143" i="149"/>
  <c r="N144" i="149"/>
  <c r="N145" i="149"/>
  <c r="N146" i="149"/>
  <c r="N147" i="149"/>
  <c r="N148" i="149"/>
  <c r="N149" i="149"/>
  <c r="N150" i="149"/>
  <c r="N151" i="149"/>
  <c r="N152" i="149"/>
  <c r="N153" i="149"/>
  <c r="N154" i="149"/>
  <c r="N155" i="149"/>
  <c r="N156" i="149"/>
  <c r="N157" i="149"/>
  <c r="N158" i="149"/>
  <c r="N159" i="149"/>
  <c r="N160" i="149"/>
  <c r="N161" i="149"/>
  <c r="N162" i="149"/>
  <c r="N163" i="149"/>
  <c r="N164" i="149"/>
  <c r="N165" i="149"/>
  <c r="N166" i="149"/>
  <c r="N167" i="149"/>
  <c r="N168" i="149"/>
  <c r="N169" i="149"/>
  <c r="N170" i="149"/>
  <c r="N171" i="149"/>
  <c r="N172" i="149"/>
  <c r="N173" i="149"/>
  <c r="N174" i="149"/>
  <c r="N175" i="149"/>
  <c r="N176" i="149"/>
  <c r="N177" i="149"/>
  <c r="N178" i="149"/>
  <c r="N179" i="149"/>
  <c r="N180" i="149"/>
  <c r="N181" i="149"/>
  <c r="N182" i="149"/>
  <c r="N183" i="149"/>
  <c r="N184" i="149"/>
  <c r="N185" i="149"/>
  <c r="N186" i="149"/>
  <c r="N187" i="149"/>
  <c r="N188" i="149"/>
  <c r="N189" i="149"/>
  <c r="N190" i="149"/>
  <c r="N191" i="149"/>
  <c r="N192" i="149"/>
  <c r="N193" i="149"/>
  <c r="N194" i="149"/>
  <c r="N195" i="149"/>
  <c r="N196" i="149"/>
  <c r="N197" i="149"/>
  <c r="N198" i="149"/>
  <c r="N199" i="149"/>
  <c r="N200" i="149"/>
  <c r="N201" i="149"/>
  <c r="N202" i="149"/>
  <c r="N203" i="149"/>
  <c r="N204" i="149"/>
  <c r="N205" i="149"/>
  <c r="N206" i="149"/>
  <c r="N207" i="149"/>
  <c r="N208" i="149"/>
  <c r="N209" i="149"/>
  <c r="N210" i="149"/>
  <c r="N211" i="149"/>
  <c r="N212" i="149"/>
  <c r="N213" i="149"/>
  <c r="N214" i="149"/>
  <c r="N215" i="149"/>
  <c r="N216" i="149"/>
  <c r="N217" i="149"/>
  <c r="N218" i="149"/>
  <c r="N219" i="149"/>
  <c r="N220" i="149"/>
  <c r="N221" i="149"/>
  <c r="N222" i="149"/>
  <c r="N223" i="149"/>
  <c r="N224" i="149"/>
  <c r="N225" i="149"/>
  <c r="N226" i="149"/>
  <c r="N227" i="149"/>
  <c r="N228" i="149"/>
  <c r="N229" i="149"/>
  <c r="N230" i="149"/>
  <c r="N231" i="149"/>
  <c r="N232" i="149"/>
  <c r="N233" i="149"/>
  <c r="N14" i="150"/>
  <c r="N15" i="150"/>
  <c r="N16" i="150"/>
  <c r="N17" i="150"/>
  <c r="N18" i="150"/>
  <c r="N19" i="150"/>
  <c r="N20" i="150"/>
  <c r="N21" i="150"/>
  <c r="N22" i="150"/>
  <c r="N23" i="150"/>
  <c r="N24" i="150"/>
  <c r="N25" i="150"/>
  <c r="N26" i="150"/>
  <c r="N27" i="150"/>
  <c r="N28" i="150"/>
  <c r="N29" i="150"/>
  <c r="N30" i="150"/>
  <c r="N31" i="150"/>
  <c r="N32" i="150"/>
  <c r="N33" i="150"/>
  <c r="N34" i="150"/>
  <c r="N35" i="150"/>
  <c r="N36" i="150"/>
  <c r="N37" i="150"/>
  <c r="N38" i="150"/>
  <c r="N39" i="150"/>
  <c r="N40" i="150"/>
  <c r="N41" i="150"/>
  <c r="N42" i="150"/>
  <c r="N43" i="150"/>
  <c r="N44" i="150"/>
  <c r="N45" i="150"/>
  <c r="N46" i="150"/>
  <c r="N47" i="150"/>
  <c r="N48" i="150"/>
  <c r="N49" i="150"/>
  <c r="N50" i="150"/>
  <c r="N51" i="150"/>
  <c r="N52" i="150"/>
  <c r="N53" i="150"/>
  <c r="N54" i="150"/>
  <c r="N55" i="150"/>
  <c r="N56" i="150"/>
  <c r="N57" i="150"/>
  <c r="N58" i="150"/>
  <c r="N59" i="150"/>
  <c r="N60" i="150"/>
  <c r="N61" i="150"/>
  <c r="N62" i="150"/>
  <c r="N63" i="150"/>
  <c r="N64" i="150"/>
  <c r="N65" i="150"/>
  <c r="N66" i="150"/>
  <c r="N67" i="150"/>
  <c r="N68" i="150"/>
  <c r="N69" i="150"/>
  <c r="N70" i="150"/>
  <c r="N71" i="150"/>
  <c r="N72" i="150"/>
  <c r="N73" i="150"/>
  <c r="N74" i="150"/>
  <c r="N75" i="150"/>
  <c r="N76" i="150"/>
  <c r="N77" i="150"/>
  <c r="N78" i="150"/>
  <c r="N79" i="150"/>
  <c r="N80" i="150"/>
  <c r="N81" i="150"/>
  <c r="N82" i="150"/>
  <c r="N83" i="150"/>
  <c r="N84" i="150"/>
  <c r="N85" i="150"/>
  <c r="N86" i="150"/>
  <c r="N87" i="150"/>
  <c r="N88" i="150"/>
  <c r="N89" i="150"/>
  <c r="N90" i="150"/>
  <c r="N91" i="150"/>
  <c r="N92" i="150"/>
  <c r="N93" i="150"/>
  <c r="N94" i="150"/>
  <c r="N95" i="150"/>
  <c r="N96" i="150"/>
  <c r="N97" i="150"/>
  <c r="N98" i="150"/>
  <c r="N99" i="150"/>
  <c r="N100" i="150"/>
  <c r="N101" i="150"/>
  <c r="N102" i="150"/>
  <c r="N103" i="150"/>
  <c r="N104" i="150"/>
  <c r="N105" i="150"/>
  <c r="N106" i="150"/>
  <c r="N107" i="150"/>
  <c r="N108" i="150"/>
  <c r="N109" i="150"/>
  <c r="N110" i="150"/>
  <c r="N111" i="150"/>
  <c r="N112" i="150"/>
  <c r="N113" i="150"/>
  <c r="N114" i="150"/>
  <c r="N115" i="150"/>
  <c r="N116" i="150"/>
  <c r="N117" i="150"/>
  <c r="N118" i="150"/>
  <c r="N119" i="150"/>
  <c r="N120" i="150"/>
  <c r="N121" i="150"/>
  <c r="N122" i="150"/>
  <c r="N123" i="150"/>
  <c r="N124" i="150"/>
  <c r="N125" i="150"/>
  <c r="N126" i="150"/>
  <c r="N127" i="150"/>
  <c r="N128" i="150"/>
  <c r="N129" i="150"/>
  <c r="N130" i="150"/>
  <c r="N131" i="150"/>
  <c r="N132" i="150"/>
  <c r="N133" i="150"/>
  <c r="N134" i="150"/>
  <c r="N135" i="150"/>
  <c r="N136" i="150"/>
  <c r="N137" i="150"/>
  <c r="N138" i="150"/>
  <c r="N139" i="150"/>
  <c r="N140" i="150"/>
  <c r="N141" i="150"/>
  <c r="N142" i="150"/>
  <c r="N143" i="150"/>
  <c r="N144" i="150"/>
  <c r="N145" i="150"/>
  <c r="N146" i="150"/>
  <c r="N147" i="150"/>
  <c r="N148" i="150"/>
  <c r="N149" i="150"/>
  <c r="N150" i="150"/>
  <c r="N151" i="150"/>
  <c r="N152" i="150"/>
  <c r="N153" i="150"/>
  <c r="N154" i="150"/>
  <c r="N155" i="150"/>
  <c r="N156" i="150"/>
  <c r="N157" i="150"/>
  <c r="N158" i="150"/>
  <c r="N159" i="150"/>
  <c r="N160" i="150"/>
  <c r="N161" i="150"/>
  <c r="N162" i="150"/>
  <c r="N163" i="150"/>
  <c r="N164" i="150"/>
  <c r="N165" i="150"/>
  <c r="N166" i="150"/>
  <c r="N167" i="150"/>
  <c r="N168" i="150"/>
  <c r="N169" i="150"/>
  <c r="N170" i="150"/>
  <c r="N171" i="150"/>
  <c r="N172" i="150"/>
  <c r="N173" i="150"/>
  <c r="N174" i="150"/>
  <c r="N175" i="150"/>
  <c r="N176" i="150"/>
  <c r="N177" i="150"/>
  <c r="N178" i="150"/>
  <c r="N179" i="150"/>
  <c r="N180" i="150"/>
  <c r="N181" i="150"/>
  <c r="N182" i="150"/>
  <c r="N183" i="150"/>
  <c r="N184" i="150"/>
  <c r="N185" i="150"/>
  <c r="N186" i="150"/>
  <c r="N187" i="150"/>
  <c r="N188" i="150"/>
  <c r="N189" i="150"/>
  <c r="N190" i="150"/>
  <c r="N191" i="150"/>
  <c r="N192" i="150"/>
  <c r="N193" i="150"/>
  <c r="N194" i="150"/>
  <c r="N195" i="150"/>
  <c r="N196" i="150"/>
  <c r="N197" i="150"/>
  <c r="N198" i="150"/>
  <c r="N199" i="150"/>
  <c r="N200" i="150"/>
  <c r="N201" i="150"/>
  <c r="N202" i="150"/>
  <c r="N203" i="150"/>
  <c r="N204" i="150"/>
  <c r="N205" i="150"/>
  <c r="N206" i="150"/>
  <c r="N207" i="150"/>
  <c r="N208" i="150"/>
  <c r="N209" i="150"/>
  <c r="N210" i="150"/>
  <c r="N211" i="150"/>
  <c r="N212" i="150"/>
  <c r="N213" i="150"/>
  <c r="N214" i="150"/>
  <c r="N215" i="150"/>
  <c r="N216" i="150"/>
  <c r="N217" i="150"/>
  <c r="N218" i="150"/>
  <c r="N219" i="150"/>
  <c r="N220" i="150"/>
  <c r="N221" i="150"/>
  <c r="N222" i="150"/>
  <c r="N223" i="150"/>
  <c r="N224" i="150"/>
  <c r="N225" i="150"/>
  <c r="N226" i="150"/>
  <c r="N227" i="150"/>
  <c r="N228" i="150"/>
  <c r="N229" i="150"/>
  <c r="N230" i="150"/>
  <c r="N231" i="150"/>
  <c r="N232" i="150"/>
  <c r="N233" i="150"/>
  <c r="N14" i="154"/>
  <c r="N15" i="154"/>
  <c r="N16" i="154"/>
  <c r="N17" i="154"/>
  <c r="N18" i="154"/>
  <c r="N19" i="154"/>
  <c r="N20" i="154"/>
  <c r="N21" i="154"/>
  <c r="N22" i="154"/>
  <c r="N23" i="154"/>
  <c r="N24" i="154"/>
  <c r="N25" i="154"/>
  <c r="N26" i="154"/>
  <c r="N27" i="154"/>
  <c r="N28" i="154"/>
  <c r="N29" i="154"/>
  <c r="N30" i="154"/>
  <c r="N31" i="154"/>
  <c r="N32" i="154"/>
  <c r="N33" i="154"/>
  <c r="N34" i="154"/>
  <c r="N35" i="154"/>
  <c r="N36" i="154"/>
  <c r="N37" i="154"/>
  <c r="N38" i="154"/>
  <c r="N39" i="154"/>
  <c r="N40" i="154"/>
  <c r="N41" i="154"/>
  <c r="N42" i="154"/>
  <c r="N43" i="154"/>
  <c r="N44" i="154"/>
  <c r="N45" i="154"/>
  <c r="N46" i="154"/>
  <c r="N47" i="154"/>
  <c r="N48" i="154"/>
  <c r="N49" i="154"/>
  <c r="N50" i="154"/>
  <c r="N51" i="154"/>
  <c r="N52" i="154"/>
  <c r="N53" i="154"/>
  <c r="N54" i="154"/>
  <c r="N55" i="154"/>
  <c r="N56" i="154"/>
  <c r="N57" i="154"/>
  <c r="N58" i="154"/>
  <c r="N59" i="154"/>
  <c r="N60" i="154"/>
  <c r="N61" i="154"/>
  <c r="N62" i="154"/>
  <c r="N63" i="154"/>
  <c r="N64" i="154"/>
  <c r="N65" i="154"/>
  <c r="N66" i="154"/>
  <c r="N67" i="154"/>
  <c r="N68" i="154"/>
  <c r="N69" i="154"/>
  <c r="N70" i="154"/>
  <c r="N71" i="154"/>
  <c r="N72" i="154"/>
  <c r="N73" i="154"/>
  <c r="N74" i="154"/>
  <c r="N75" i="154"/>
  <c r="N76" i="154"/>
  <c r="N77" i="154"/>
  <c r="N78" i="154"/>
  <c r="N79" i="154"/>
  <c r="N80" i="154"/>
  <c r="N81" i="154"/>
  <c r="N82" i="154"/>
  <c r="N83" i="154"/>
  <c r="N84" i="154"/>
  <c r="N85" i="154"/>
  <c r="N86" i="154"/>
  <c r="N87" i="154"/>
  <c r="N88" i="154"/>
  <c r="N89" i="154"/>
  <c r="N90" i="154"/>
  <c r="N91" i="154"/>
  <c r="N92" i="154"/>
  <c r="N93" i="154"/>
  <c r="N94" i="154"/>
  <c r="N95" i="154"/>
  <c r="N96" i="154"/>
  <c r="N97" i="154"/>
  <c r="N98" i="154"/>
  <c r="N99" i="154"/>
  <c r="N100" i="154"/>
  <c r="N101" i="154"/>
  <c r="N102" i="154"/>
  <c r="N103" i="154"/>
  <c r="N104" i="154"/>
  <c r="N105" i="154"/>
  <c r="N106" i="154"/>
  <c r="N107" i="154"/>
  <c r="N108" i="154"/>
  <c r="N109" i="154"/>
  <c r="N110" i="154"/>
  <c r="N111" i="154"/>
  <c r="N112" i="154"/>
  <c r="N113" i="154"/>
  <c r="N114" i="154"/>
  <c r="N115" i="154"/>
  <c r="N116" i="154"/>
  <c r="N117" i="154"/>
  <c r="N118" i="154"/>
  <c r="N119" i="154"/>
  <c r="N120" i="154"/>
  <c r="N121" i="154"/>
  <c r="N122" i="154"/>
  <c r="N123" i="154"/>
  <c r="N124" i="154"/>
  <c r="N125" i="154"/>
  <c r="N126" i="154"/>
  <c r="N127" i="154"/>
  <c r="N128" i="154"/>
  <c r="N129" i="154"/>
  <c r="N130" i="154"/>
  <c r="N131" i="154"/>
  <c r="N132" i="154"/>
  <c r="N133" i="154"/>
  <c r="N134" i="154"/>
  <c r="N135" i="154"/>
  <c r="N136" i="154"/>
  <c r="N137" i="154"/>
  <c r="N138" i="154"/>
  <c r="N139" i="154"/>
  <c r="N140" i="154"/>
  <c r="N141" i="154"/>
  <c r="N142" i="154"/>
  <c r="N143" i="154"/>
  <c r="N144" i="154"/>
  <c r="N145" i="154"/>
  <c r="N146" i="154"/>
  <c r="N147" i="154"/>
  <c r="N148" i="154"/>
  <c r="N149" i="154"/>
  <c r="N150" i="154"/>
  <c r="N151" i="154"/>
  <c r="N152" i="154"/>
  <c r="N153" i="154"/>
  <c r="N154" i="154"/>
  <c r="N155" i="154"/>
  <c r="N156" i="154"/>
  <c r="N157" i="154"/>
  <c r="N158" i="154"/>
  <c r="N159" i="154"/>
  <c r="N160" i="154"/>
  <c r="N161" i="154"/>
  <c r="N162" i="154"/>
  <c r="N163" i="154"/>
  <c r="N164" i="154"/>
  <c r="N165" i="154"/>
  <c r="N166" i="154"/>
  <c r="N167" i="154"/>
  <c r="N168" i="154"/>
  <c r="N169" i="154"/>
  <c r="N170" i="154"/>
  <c r="N171" i="154"/>
  <c r="N172" i="154"/>
  <c r="N173" i="154"/>
  <c r="N174" i="154"/>
  <c r="N175" i="154"/>
  <c r="N176" i="154"/>
  <c r="N177" i="154"/>
  <c r="N178" i="154"/>
  <c r="N179" i="154"/>
  <c r="N180" i="154"/>
  <c r="N181" i="154"/>
  <c r="N182" i="154"/>
  <c r="N183" i="154"/>
  <c r="N184" i="154"/>
  <c r="N185" i="154"/>
  <c r="N186" i="154"/>
  <c r="N187" i="154"/>
  <c r="N188" i="154"/>
  <c r="N189" i="154"/>
  <c r="N190" i="154"/>
  <c r="N191" i="154"/>
  <c r="N192" i="154"/>
  <c r="N193" i="154"/>
  <c r="N194" i="154"/>
  <c r="N195" i="154"/>
  <c r="N196" i="154"/>
  <c r="N197" i="154"/>
  <c r="N198" i="154"/>
  <c r="N199" i="154"/>
  <c r="N200" i="154"/>
  <c r="N201" i="154"/>
  <c r="N202" i="154"/>
  <c r="N203" i="154"/>
  <c r="N204" i="154"/>
  <c r="N205" i="154"/>
  <c r="N206" i="154"/>
  <c r="N207" i="154"/>
  <c r="N208" i="154"/>
  <c r="N209" i="154"/>
  <c r="N210" i="154"/>
  <c r="N211" i="154"/>
  <c r="N212" i="154"/>
  <c r="N213" i="154"/>
  <c r="N214" i="154"/>
  <c r="N215" i="154"/>
  <c r="N216" i="154"/>
  <c r="N217" i="154"/>
  <c r="N218" i="154"/>
  <c r="N219" i="154"/>
  <c r="N220" i="154"/>
  <c r="N221" i="154"/>
  <c r="N222" i="154"/>
  <c r="N223" i="154"/>
  <c r="N224" i="154"/>
  <c r="N225" i="154"/>
  <c r="N226" i="154"/>
  <c r="N227" i="154"/>
  <c r="N228" i="154"/>
  <c r="N229" i="154"/>
  <c r="N230" i="154"/>
  <c r="N231" i="154"/>
  <c r="N232" i="154"/>
  <c r="N233" i="154"/>
  <c r="N14" i="170"/>
  <c r="N15" i="170"/>
  <c r="N16" i="170"/>
  <c r="N17" i="170"/>
  <c r="N18" i="170"/>
  <c r="N19" i="170"/>
  <c r="N20" i="170"/>
  <c r="N21" i="170"/>
  <c r="N22" i="170"/>
  <c r="N23" i="170"/>
  <c r="N24" i="170"/>
  <c r="N25" i="170"/>
  <c r="N26" i="170"/>
  <c r="N27" i="170"/>
  <c r="N28" i="170"/>
  <c r="N29" i="170"/>
  <c r="N30" i="170"/>
  <c r="N31" i="170"/>
  <c r="N32" i="170"/>
  <c r="N33" i="170"/>
  <c r="N34" i="170"/>
  <c r="N35" i="170"/>
  <c r="N36" i="170"/>
  <c r="N37" i="170"/>
  <c r="N38" i="170"/>
  <c r="N39" i="170"/>
  <c r="N40" i="170"/>
  <c r="N41" i="170"/>
  <c r="N42" i="170"/>
  <c r="N43" i="170"/>
  <c r="N44" i="170"/>
  <c r="N45" i="170"/>
  <c r="N46" i="170"/>
  <c r="N47" i="170"/>
  <c r="N48" i="170"/>
  <c r="N49" i="170"/>
  <c r="N50" i="170"/>
  <c r="N51" i="170"/>
  <c r="N52" i="170"/>
  <c r="N53" i="170"/>
  <c r="N54" i="170"/>
  <c r="N55" i="170"/>
  <c r="N56" i="170"/>
  <c r="N57" i="170"/>
  <c r="N58" i="170"/>
  <c r="N59" i="170"/>
  <c r="N60" i="170"/>
  <c r="N61" i="170"/>
  <c r="N62" i="170"/>
  <c r="N63" i="170"/>
  <c r="N64" i="170"/>
  <c r="N65" i="170"/>
  <c r="N66" i="170"/>
  <c r="N67" i="170"/>
  <c r="N68" i="170"/>
  <c r="N69" i="170"/>
  <c r="N70" i="170"/>
  <c r="N71" i="170"/>
  <c r="N72" i="170"/>
  <c r="N73" i="170"/>
  <c r="N74" i="170"/>
  <c r="N75" i="170"/>
  <c r="N76" i="170"/>
  <c r="N77" i="170"/>
  <c r="N78" i="170"/>
  <c r="N79" i="170"/>
  <c r="N80" i="170"/>
  <c r="N81" i="170"/>
  <c r="N82" i="170"/>
  <c r="N83" i="170"/>
  <c r="N84" i="170"/>
  <c r="N85" i="170"/>
  <c r="N86" i="170"/>
  <c r="N87" i="170"/>
  <c r="N88" i="170"/>
  <c r="N89" i="170"/>
  <c r="N90" i="170"/>
  <c r="N91" i="170"/>
  <c r="N92" i="170"/>
  <c r="N93" i="170"/>
  <c r="N94" i="170"/>
  <c r="N95" i="170"/>
  <c r="N96" i="170"/>
  <c r="N97" i="170"/>
  <c r="N98" i="170"/>
  <c r="N99" i="170"/>
  <c r="N100" i="170"/>
  <c r="N101" i="170"/>
  <c r="N102" i="170"/>
  <c r="N103" i="170"/>
  <c r="N104" i="170"/>
  <c r="N105" i="170"/>
  <c r="N106" i="170"/>
  <c r="N107" i="170"/>
  <c r="N108" i="170"/>
  <c r="N109" i="170"/>
  <c r="N110" i="170"/>
  <c r="N111" i="170"/>
  <c r="N112" i="170"/>
  <c r="N113" i="170"/>
  <c r="N114" i="170"/>
  <c r="N115" i="170"/>
  <c r="N116" i="170"/>
  <c r="N117" i="170"/>
  <c r="N118" i="170"/>
  <c r="N119" i="170"/>
  <c r="N120" i="170"/>
  <c r="N121" i="170"/>
  <c r="N122" i="170"/>
  <c r="N123" i="170"/>
  <c r="N124" i="170"/>
  <c r="N125" i="170"/>
  <c r="N126" i="170"/>
  <c r="N127" i="170"/>
  <c r="N128" i="170"/>
  <c r="N129" i="170"/>
  <c r="N130" i="170"/>
  <c r="N131" i="170"/>
  <c r="N132" i="170"/>
  <c r="N133" i="170"/>
  <c r="N134" i="170"/>
  <c r="N135" i="170"/>
  <c r="N136" i="170"/>
  <c r="N137" i="170"/>
  <c r="N138" i="170"/>
  <c r="N139" i="170"/>
  <c r="N140" i="170"/>
  <c r="N141" i="170"/>
  <c r="N142" i="170"/>
  <c r="N143" i="170"/>
  <c r="N144" i="170"/>
  <c r="N145" i="170"/>
  <c r="N146" i="170"/>
  <c r="N147" i="170"/>
  <c r="N148" i="170"/>
  <c r="N149" i="170"/>
  <c r="N150" i="170"/>
  <c r="N151" i="170"/>
  <c r="N152" i="170"/>
  <c r="N153" i="170"/>
  <c r="N154" i="170"/>
  <c r="N155" i="170"/>
  <c r="N156" i="170"/>
  <c r="N157" i="170"/>
  <c r="N158" i="170"/>
  <c r="N159" i="170"/>
  <c r="N160" i="170"/>
  <c r="N161" i="170"/>
  <c r="N162" i="170"/>
  <c r="N163" i="170"/>
  <c r="N164" i="170"/>
  <c r="N165" i="170"/>
  <c r="N166" i="170"/>
  <c r="N167" i="170"/>
  <c r="N168" i="170"/>
  <c r="N169" i="170"/>
  <c r="N170" i="170"/>
  <c r="N171" i="170"/>
  <c r="N172" i="170"/>
  <c r="N173" i="170"/>
  <c r="N174" i="170"/>
  <c r="N175" i="170"/>
  <c r="N176" i="170"/>
  <c r="N177" i="170"/>
  <c r="N178" i="170"/>
  <c r="N179" i="170"/>
  <c r="N180" i="170"/>
  <c r="N181" i="170"/>
  <c r="N182" i="170"/>
  <c r="N183" i="170"/>
  <c r="N184" i="170"/>
  <c r="N185" i="170"/>
  <c r="N186" i="170"/>
  <c r="N187" i="170"/>
  <c r="N188" i="170"/>
  <c r="N189" i="170"/>
  <c r="N190" i="170"/>
  <c r="N191" i="170"/>
  <c r="N192" i="170"/>
  <c r="N193" i="170"/>
  <c r="N194" i="170"/>
  <c r="N195" i="170"/>
  <c r="N196" i="170"/>
  <c r="N197" i="170"/>
  <c r="N198" i="170"/>
  <c r="N199" i="170"/>
  <c r="N200" i="170"/>
  <c r="N201" i="170"/>
  <c r="N202" i="170"/>
  <c r="N203" i="170"/>
  <c r="N204" i="170"/>
  <c r="N205" i="170"/>
  <c r="N206" i="170"/>
  <c r="N207" i="170"/>
  <c r="N208" i="170"/>
  <c r="N209" i="170"/>
  <c r="N210" i="170"/>
  <c r="N211" i="170"/>
  <c r="N212" i="170"/>
  <c r="N213" i="170"/>
  <c r="N214" i="170"/>
  <c r="N215" i="170"/>
  <c r="N216" i="170"/>
  <c r="N217" i="170"/>
  <c r="N218" i="170"/>
  <c r="N219" i="170"/>
  <c r="N220" i="170"/>
  <c r="N221" i="170"/>
  <c r="N222" i="170"/>
  <c r="N223" i="170"/>
  <c r="N224" i="170"/>
  <c r="N225" i="170"/>
  <c r="N226" i="170"/>
  <c r="N227" i="170"/>
  <c r="N228" i="170"/>
  <c r="N229" i="170"/>
  <c r="N230" i="170"/>
  <c r="N231" i="170"/>
  <c r="N232" i="170"/>
  <c r="N233" i="170"/>
  <c r="N14" i="240"/>
  <c r="N15" i="240"/>
  <c r="N16" i="240"/>
  <c r="N17" i="240"/>
  <c r="N18" i="240"/>
  <c r="N19" i="240"/>
  <c r="N20" i="240"/>
  <c r="N21" i="240"/>
  <c r="N22" i="240"/>
  <c r="N23" i="240"/>
  <c r="N24" i="240"/>
  <c r="N25" i="240"/>
  <c r="N26" i="240"/>
  <c r="N27" i="240"/>
  <c r="N28" i="240"/>
  <c r="N29" i="240"/>
  <c r="N30" i="240"/>
  <c r="N31" i="240"/>
  <c r="N32" i="240"/>
  <c r="N33" i="240"/>
  <c r="N34" i="240"/>
  <c r="N35" i="240"/>
  <c r="N36" i="240"/>
  <c r="N37" i="240"/>
  <c r="N38" i="240"/>
  <c r="N39" i="240"/>
  <c r="N40" i="240"/>
  <c r="N41" i="240"/>
  <c r="N42" i="240"/>
  <c r="N43" i="240"/>
  <c r="N44" i="240"/>
  <c r="N45" i="240"/>
  <c r="N46" i="240"/>
  <c r="N47" i="240"/>
  <c r="N48" i="240"/>
  <c r="N49" i="240"/>
  <c r="N50" i="240"/>
  <c r="N51" i="240"/>
  <c r="N52" i="240"/>
  <c r="N53" i="240"/>
  <c r="N54" i="240"/>
  <c r="N55" i="240"/>
  <c r="N56" i="240"/>
  <c r="N57" i="240"/>
  <c r="N58" i="240"/>
  <c r="N59" i="240"/>
  <c r="N60" i="240"/>
  <c r="N61" i="240"/>
  <c r="N62" i="240"/>
  <c r="N63" i="240"/>
  <c r="N64" i="240"/>
  <c r="N65" i="240"/>
  <c r="N66" i="240"/>
  <c r="N67" i="240"/>
  <c r="N68" i="240"/>
  <c r="N69" i="240"/>
  <c r="N70" i="240"/>
  <c r="N71" i="240"/>
  <c r="N72" i="240"/>
  <c r="N73" i="240"/>
  <c r="N74" i="240"/>
  <c r="N75" i="240"/>
  <c r="N76" i="240"/>
  <c r="N77" i="240"/>
  <c r="N78" i="240"/>
  <c r="N79" i="240"/>
  <c r="N80" i="240"/>
  <c r="N81" i="240"/>
  <c r="N82" i="240"/>
  <c r="N83" i="240"/>
  <c r="N84" i="240"/>
  <c r="N85" i="240"/>
  <c r="N86" i="240"/>
  <c r="N87" i="240"/>
  <c r="N88" i="240"/>
  <c r="N89" i="240"/>
  <c r="N90" i="240"/>
  <c r="N91" i="240"/>
  <c r="N92" i="240"/>
  <c r="N93" i="240"/>
  <c r="N94" i="240"/>
  <c r="N95" i="240"/>
  <c r="N96" i="240"/>
  <c r="N97" i="240"/>
  <c r="N98" i="240"/>
  <c r="N99" i="240"/>
  <c r="N100" i="240"/>
  <c r="N101" i="240"/>
  <c r="N102" i="240"/>
  <c r="N103" i="240"/>
  <c r="N104" i="240"/>
  <c r="N105" i="240"/>
  <c r="N106" i="240"/>
  <c r="N107" i="240"/>
  <c r="N108" i="240"/>
  <c r="N109" i="240"/>
  <c r="N110" i="240"/>
  <c r="N111" i="240"/>
  <c r="N112" i="240"/>
  <c r="N113" i="240"/>
  <c r="N114" i="240"/>
  <c r="N115" i="240"/>
  <c r="N116" i="240"/>
  <c r="N117" i="240"/>
  <c r="N118" i="240"/>
  <c r="N119" i="240"/>
  <c r="N120" i="240"/>
  <c r="N121" i="240"/>
  <c r="N122" i="240"/>
  <c r="N123" i="240"/>
  <c r="N124" i="240"/>
  <c r="N125" i="240"/>
  <c r="N126" i="240"/>
  <c r="N127" i="240"/>
  <c r="N128" i="240"/>
  <c r="N129" i="240"/>
  <c r="N130" i="240"/>
  <c r="N131" i="240"/>
  <c r="N132" i="240"/>
  <c r="N133" i="240"/>
  <c r="N134" i="240"/>
  <c r="N135" i="240"/>
  <c r="N136" i="240"/>
  <c r="N137" i="240"/>
  <c r="N138" i="240"/>
  <c r="N139" i="240"/>
  <c r="N140" i="240"/>
  <c r="N141" i="240"/>
  <c r="N142" i="240"/>
  <c r="N143" i="240"/>
  <c r="N144" i="240"/>
  <c r="N145" i="240"/>
  <c r="N146" i="240"/>
  <c r="N147" i="240"/>
  <c r="N148" i="240"/>
  <c r="N149" i="240"/>
  <c r="N150" i="240"/>
  <c r="N151" i="240"/>
  <c r="N152" i="240"/>
  <c r="N153" i="240"/>
  <c r="N154" i="240"/>
  <c r="N155" i="240"/>
  <c r="N156" i="240"/>
  <c r="N157" i="240"/>
  <c r="N158" i="240"/>
  <c r="N159" i="240"/>
  <c r="N160" i="240"/>
  <c r="N161" i="240"/>
  <c r="N162" i="240"/>
  <c r="N163" i="240"/>
  <c r="N164" i="240"/>
  <c r="N165" i="240"/>
  <c r="N166" i="240"/>
  <c r="N167" i="240"/>
  <c r="N168" i="240"/>
  <c r="N169" i="240"/>
  <c r="N170" i="240"/>
  <c r="N171" i="240"/>
  <c r="N172" i="240"/>
  <c r="N173" i="240"/>
  <c r="N174" i="240"/>
  <c r="N175" i="240"/>
  <c r="N176" i="240"/>
  <c r="N177" i="240"/>
  <c r="N178" i="240"/>
  <c r="N179" i="240"/>
  <c r="N180" i="240"/>
  <c r="N181" i="240"/>
  <c r="N182" i="240"/>
  <c r="N183" i="240"/>
  <c r="N184" i="240"/>
  <c r="N185" i="240"/>
  <c r="N186" i="240"/>
  <c r="N187" i="240"/>
  <c r="N188" i="240"/>
  <c r="N189" i="240"/>
  <c r="N190" i="240"/>
  <c r="N191" i="240"/>
  <c r="N192" i="240"/>
  <c r="N193" i="240"/>
  <c r="N194" i="240"/>
  <c r="N195" i="240"/>
  <c r="N196" i="240"/>
  <c r="N197" i="240"/>
  <c r="N198" i="240"/>
  <c r="N199" i="240"/>
  <c r="N200" i="240"/>
  <c r="N201" i="240"/>
  <c r="N202" i="240"/>
  <c r="N203" i="240"/>
  <c r="N204" i="240"/>
  <c r="N205" i="240"/>
  <c r="N206" i="240"/>
  <c r="N207" i="240"/>
  <c r="N208" i="240"/>
  <c r="N209" i="240"/>
  <c r="N210" i="240"/>
  <c r="N211" i="240"/>
  <c r="N212" i="240"/>
  <c r="N213" i="240"/>
  <c r="N214" i="240"/>
  <c r="N215" i="240"/>
  <c r="N216" i="240"/>
  <c r="N217" i="240"/>
  <c r="N218" i="240"/>
  <c r="N219" i="240"/>
  <c r="N220" i="240"/>
  <c r="N221" i="240"/>
  <c r="N222" i="240"/>
  <c r="N223" i="240"/>
  <c r="N224" i="240"/>
  <c r="N225" i="240"/>
  <c r="N226" i="240"/>
  <c r="N227" i="240"/>
  <c r="N228" i="240"/>
  <c r="N229" i="240"/>
  <c r="N230" i="240"/>
  <c r="N231" i="240"/>
  <c r="N232" i="240"/>
  <c r="N233" i="240"/>
  <c r="N14" i="173"/>
  <c r="N15" i="173"/>
  <c r="N16" i="173"/>
  <c r="N17" i="173"/>
  <c r="N18" i="173"/>
  <c r="N19" i="173"/>
  <c r="N20" i="173"/>
  <c r="N21" i="173"/>
  <c r="N22" i="173"/>
  <c r="N23" i="173"/>
  <c r="N24" i="173"/>
  <c r="N25" i="173"/>
  <c r="N26" i="173"/>
  <c r="N27" i="173"/>
  <c r="N28" i="173"/>
  <c r="N29" i="173"/>
  <c r="N30" i="173"/>
  <c r="N31" i="173"/>
  <c r="N32" i="173"/>
  <c r="N33" i="173"/>
  <c r="N34" i="173"/>
  <c r="N35" i="173"/>
  <c r="N36" i="173"/>
  <c r="N37" i="173"/>
  <c r="N38" i="173"/>
  <c r="N39" i="173"/>
  <c r="N40" i="173"/>
  <c r="N41" i="173"/>
  <c r="N42" i="173"/>
  <c r="N43" i="173"/>
  <c r="N44" i="173"/>
  <c r="N45" i="173"/>
  <c r="N46" i="173"/>
  <c r="N47" i="173"/>
  <c r="N48" i="173"/>
  <c r="N49" i="173"/>
  <c r="N50" i="173"/>
  <c r="N51" i="173"/>
  <c r="N52" i="173"/>
  <c r="N53" i="173"/>
  <c r="N54" i="173"/>
  <c r="N55" i="173"/>
  <c r="N56" i="173"/>
  <c r="N57" i="173"/>
  <c r="N58" i="173"/>
  <c r="N59" i="173"/>
  <c r="N60" i="173"/>
  <c r="N61" i="173"/>
  <c r="N62" i="173"/>
  <c r="N63" i="173"/>
  <c r="N64" i="173"/>
  <c r="N65" i="173"/>
  <c r="N66" i="173"/>
  <c r="N67" i="173"/>
  <c r="N68" i="173"/>
  <c r="N69" i="173"/>
  <c r="N70" i="173"/>
  <c r="N71" i="173"/>
  <c r="N72" i="173"/>
  <c r="N73" i="173"/>
  <c r="N74" i="173"/>
  <c r="N75" i="173"/>
  <c r="N76" i="173"/>
  <c r="N77" i="173"/>
  <c r="N78" i="173"/>
  <c r="N79" i="173"/>
  <c r="N80" i="173"/>
  <c r="N81" i="173"/>
  <c r="N82" i="173"/>
  <c r="N83" i="173"/>
  <c r="N84" i="173"/>
  <c r="N85" i="173"/>
  <c r="N86" i="173"/>
  <c r="N87" i="173"/>
  <c r="N88" i="173"/>
  <c r="N89" i="173"/>
  <c r="N90" i="173"/>
  <c r="N91" i="173"/>
  <c r="N92" i="173"/>
  <c r="N93" i="173"/>
  <c r="N94" i="173"/>
  <c r="N95" i="173"/>
  <c r="N96" i="173"/>
  <c r="N97" i="173"/>
  <c r="N98" i="173"/>
  <c r="N99" i="173"/>
  <c r="N100" i="173"/>
  <c r="N101" i="173"/>
  <c r="N102" i="173"/>
  <c r="N103" i="173"/>
  <c r="N104" i="173"/>
  <c r="N105" i="173"/>
  <c r="N106" i="173"/>
  <c r="N107" i="173"/>
  <c r="N108" i="173"/>
  <c r="N109" i="173"/>
  <c r="N110" i="173"/>
  <c r="N111" i="173"/>
  <c r="N112" i="173"/>
  <c r="N113" i="173"/>
  <c r="N114" i="173"/>
  <c r="N115" i="173"/>
  <c r="N116" i="173"/>
  <c r="N117" i="173"/>
  <c r="N118" i="173"/>
  <c r="N119" i="173"/>
  <c r="N120" i="173"/>
  <c r="N121" i="173"/>
  <c r="N122" i="173"/>
  <c r="N123" i="173"/>
  <c r="N124" i="173"/>
  <c r="N125" i="173"/>
  <c r="N126" i="173"/>
  <c r="N127" i="173"/>
  <c r="N128" i="173"/>
  <c r="N129" i="173"/>
  <c r="N130" i="173"/>
  <c r="N131" i="173"/>
  <c r="N132" i="173"/>
  <c r="N133" i="173"/>
  <c r="N134" i="173"/>
  <c r="N135" i="173"/>
  <c r="N136" i="173"/>
  <c r="N137" i="173"/>
  <c r="N138" i="173"/>
  <c r="N139" i="173"/>
  <c r="N140" i="173"/>
  <c r="N141" i="173"/>
  <c r="N142" i="173"/>
  <c r="N143" i="173"/>
  <c r="N144" i="173"/>
  <c r="N145" i="173"/>
  <c r="N146" i="173"/>
  <c r="N147" i="173"/>
  <c r="N148" i="173"/>
  <c r="N149" i="173"/>
  <c r="N150" i="173"/>
  <c r="N151" i="173"/>
  <c r="N152" i="173"/>
  <c r="N153" i="173"/>
  <c r="N154" i="173"/>
  <c r="N155" i="173"/>
  <c r="N156" i="173"/>
  <c r="N157" i="173"/>
  <c r="N158" i="173"/>
  <c r="N159" i="173"/>
  <c r="N160" i="173"/>
  <c r="N161" i="173"/>
  <c r="N162" i="173"/>
  <c r="N163" i="173"/>
  <c r="N164" i="173"/>
  <c r="N165" i="173"/>
  <c r="N166" i="173"/>
  <c r="N167" i="173"/>
  <c r="N168" i="173"/>
  <c r="N169" i="173"/>
  <c r="N170" i="173"/>
  <c r="N171" i="173"/>
  <c r="N172" i="173"/>
  <c r="N173" i="173"/>
  <c r="N174" i="173"/>
  <c r="N175" i="173"/>
  <c r="N176" i="173"/>
  <c r="N177" i="173"/>
  <c r="N178" i="173"/>
  <c r="N179" i="173"/>
  <c r="N180" i="173"/>
  <c r="N181" i="173"/>
  <c r="N182" i="173"/>
  <c r="N183" i="173"/>
  <c r="N184" i="173"/>
  <c r="N185" i="173"/>
  <c r="N186" i="173"/>
  <c r="N187" i="173"/>
  <c r="N188" i="173"/>
  <c r="N189" i="173"/>
  <c r="N190" i="173"/>
  <c r="N191" i="173"/>
  <c r="N192" i="173"/>
  <c r="N193" i="173"/>
  <c r="N194" i="173"/>
  <c r="N195" i="173"/>
  <c r="N196" i="173"/>
  <c r="N197" i="173"/>
  <c r="N198" i="173"/>
  <c r="N199" i="173"/>
  <c r="N200" i="173"/>
  <c r="N201" i="173"/>
  <c r="N202" i="173"/>
  <c r="N203" i="173"/>
  <c r="N204" i="173"/>
  <c r="N205" i="173"/>
  <c r="N206" i="173"/>
  <c r="N207" i="173"/>
  <c r="N208" i="173"/>
  <c r="N209" i="173"/>
  <c r="N210" i="173"/>
  <c r="N211" i="173"/>
  <c r="N212" i="173"/>
  <c r="N213" i="173"/>
  <c r="N214" i="173"/>
  <c r="N215" i="173"/>
  <c r="N216" i="173"/>
  <c r="N217" i="173"/>
  <c r="N218" i="173"/>
  <c r="N219" i="173"/>
  <c r="N220" i="173"/>
  <c r="N221" i="173"/>
  <c r="N222" i="173"/>
  <c r="N223" i="173"/>
  <c r="N224" i="173"/>
  <c r="N225" i="173"/>
  <c r="N226" i="173"/>
  <c r="N227" i="173"/>
  <c r="N228" i="173"/>
  <c r="N229" i="173"/>
  <c r="N230" i="173"/>
  <c r="N231" i="173"/>
  <c r="N232" i="173"/>
  <c r="N233" i="173"/>
  <c r="N14" i="179"/>
  <c r="N15" i="179"/>
  <c r="N16" i="179"/>
  <c r="N17" i="179"/>
  <c r="N18" i="179"/>
  <c r="N19" i="179"/>
  <c r="N20" i="179"/>
  <c r="N21" i="179"/>
  <c r="N22" i="179"/>
  <c r="N23" i="179"/>
  <c r="N24" i="179"/>
  <c r="N25" i="179"/>
  <c r="N26" i="179"/>
  <c r="N27" i="179"/>
  <c r="N28" i="179"/>
  <c r="N29" i="179"/>
  <c r="N30" i="179"/>
  <c r="N31" i="179"/>
  <c r="N32" i="179"/>
  <c r="N33" i="179"/>
  <c r="N34" i="179"/>
  <c r="N35" i="179"/>
  <c r="N36" i="179"/>
  <c r="N37" i="179"/>
  <c r="N38" i="179"/>
  <c r="N39" i="179"/>
  <c r="N40" i="179"/>
  <c r="N41" i="179"/>
  <c r="N42" i="179"/>
  <c r="N43" i="179"/>
  <c r="N44" i="179"/>
  <c r="N45" i="179"/>
  <c r="N46" i="179"/>
  <c r="N47" i="179"/>
  <c r="N48" i="179"/>
  <c r="N49" i="179"/>
  <c r="N50" i="179"/>
  <c r="N51" i="179"/>
  <c r="N52" i="179"/>
  <c r="N53" i="179"/>
  <c r="N54" i="179"/>
  <c r="N55" i="179"/>
  <c r="N56" i="179"/>
  <c r="N57" i="179"/>
  <c r="N58" i="179"/>
  <c r="N59" i="179"/>
  <c r="N60" i="179"/>
  <c r="N61" i="179"/>
  <c r="N62" i="179"/>
  <c r="N63" i="179"/>
  <c r="N64" i="179"/>
  <c r="N65" i="179"/>
  <c r="N66" i="179"/>
  <c r="N67" i="179"/>
  <c r="N68" i="179"/>
  <c r="N69" i="179"/>
  <c r="N70" i="179"/>
  <c r="N71" i="179"/>
  <c r="N72" i="179"/>
  <c r="N73" i="179"/>
  <c r="N74" i="179"/>
  <c r="N75" i="179"/>
  <c r="N76" i="179"/>
  <c r="N77" i="179"/>
  <c r="N78" i="179"/>
  <c r="N79" i="179"/>
  <c r="N80" i="179"/>
  <c r="N81" i="179"/>
  <c r="N82" i="179"/>
  <c r="N83" i="179"/>
  <c r="N84" i="179"/>
  <c r="N85" i="179"/>
  <c r="N86" i="179"/>
  <c r="N87" i="179"/>
  <c r="N88" i="179"/>
  <c r="N89" i="179"/>
  <c r="N90" i="179"/>
  <c r="N91" i="179"/>
  <c r="N92" i="179"/>
  <c r="N93" i="179"/>
  <c r="N94" i="179"/>
  <c r="N95" i="179"/>
  <c r="N96" i="179"/>
  <c r="N97" i="179"/>
  <c r="N98" i="179"/>
  <c r="N99" i="179"/>
  <c r="N100" i="179"/>
  <c r="N101" i="179"/>
  <c r="N102" i="179"/>
  <c r="N103" i="179"/>
  <c r="N104" i="179"/>
  <c r="N105" i="179"/>
  <c r="N106" i="179"/>
  <c r="N107" i="179"/>
  <c r="N108" i="179"/>
  <c r="N109" i="179"/>
  <c r="N110" i="179"/>
  <c r="N111" i="179"/>
  <c r="N112" i="179"/>
  <c r="N113" i="179"/>
  <c r="N114" i="179"/>
  <c r="N115" i="179"/>
  <c r="N116" i="179"/>
  <c r="N117" i="179"/>
  <c r="N118" i="179"/>
  <c r="N119" i="179"/>
  <c r="N120" i="179"/>
  <c r="N121" i="179"/>
  <c r="N122" i="179"/>
  <c r="N123" i="179"/>
  <c r="N124" i="179"/>
  <c r="N125" i="179"/>
  <c r="N126" i="179"/>
  <c r="N127" i="179"/>
  <c r="N128" i="179"/>
  <c r="N129" i="179"/>
  <c r="N130" i="179"/>
  <c r="N131" i="179"/>
  <c r="N132" i="179"/>
  <c r="N133" i="179"/>
  <c r="N134" i="179"/>
  <c r="N135" i="179"/>
  <c r="N136" i="179"/>
  <c r="N137" i="179"/>
  <c r="N138" i="179"/>
  <c r="N139" i="179"/>
  <c r="N140" i="179"/>
  <c r="N141" i="179"/>
  <c r="N142" i="179"/>
  <c r="N143" i="179"/>
  <c r="N144" i="179"/>
  <c r="N145" i="179"/>
  <c r="N146" i="179"/>
  <c r="N147" i="179"/>
  <c r="N148" i="179"/>
  <c r="N149" i="179"/>
  <c r="N150" i="179"/>
  <c r="N151" i="179"/>
  <c r="N152" i="179"/>
  <c r="N153" i="179"/>
  <c r="N154" i="179"/>
  <c r="N155" i="179"/>
  <c r="N156" i="179"/>
  <c r="N157" i="179"/>
  <c r="N158" i="179"/>
  <c r="N159" i="179"/>
  <c r="N160" i="179"/>
  <c r="N161" i="179"/>
  <c r="N162" i="179"/>
  <c r="N163" i="179"/>
  <c r="N164" i="179"/>
  <c r="N165" i="179"/>
  <c r="N166" i="179"/>
  <c r="N167" i="179"/>
  <c r="N168" i="179"/>
  <c r="N169" i="179"/>
  <c r="N170" i="179"/>
  <c r="N171" i="179"/>
  <c r="N172" i="179"/>
  <c r="N173" i="179"/>
  <c r="N174" i="179"/>
  <c r="N175" i="179"/>
  <c r="N176" i="179"/>
  <c r="N177" i="179"/>
  <c r="N178" i="179"/>
  <c r="N179" i="179"/>
  <c r="N180" i="179"/>
  <c r="N181" i="179"/>
  <c r="N182" i="179"/>
  <c r="N183" i="179"/>
  <c r="N184" i="179"/>
  <c r="N185" i="179"/>
  <c r="N186" i="179"/>
  <c r="N187" i="179"/>
  <c r="N188" i="179"/>
  <c r="N189" i="179"/>
  <c r="N190" i="179"/>
  <c r="N191" i="179"/>
  <c r="N192" i="179"/>
  <c r="N193" i="179"/>
  <c r="N194" i="179"/>
  <c r="N195" i="179"/>
  <c r="N196" i="179"/>
  <c r="N197" i="179"/>
  <c r="N198" i="179"/>
  <c r="N199" i="179"/>
  <c r="N200" i="179"/>
  <c r="N201" i="179"/>
  <c r="N202" i="179"/>
  <c r="N203" i="179"/>
  <c r="N204" i="179"/>
  <c r="N205" i="179"/>
  <c r="N206" i="179"/>
  <c r="N207" i="179"/>
  <c r="N208" i="179"/>
  <c r="N209" i="179"/>
  <c r="N210" i="179"/>
  <c r="N211" i="179"/>
  <c r="N212" i="179"/>
  <c r="N213" i="179"/>
  <c r="N214" i="179"/>
  <c r="N215" i="179"/>
  <c r="N216" i="179"/>
  <c r="N217" i="179"/>
  <c r="N218" i="179"/>
  <c r="N219" i="179"/>
  <c r="N220" i="179"/>
  <c r="N221" i="179"/>
  <c r="N222" i="179"/>
  <c r="N223" i="179"/>
  <c r="N224" i="179"/>
  <c r="N225" i="179"/>
  <c r="N226" i="179"/>
  <c r="N227" i="179"/>
  <c r="N228" i="179"/>
  <c r="N229" i="179"/>
  <c r="N230" i="179"/>
  <c r="N231" i="179"/>
  <c r="N232" i="179"/>
  <c r="N233" i="179"/>
  <c r="N14" i="176"/>
  <c r="N15" i="176"/>
  <c r="N16" i="176"/>
  <c r="N17" i="176"/>
  <c r="N18" i="176"/>
  <c r="N19" i="176"/>
  <c r="N20" i="176"/>
  <c r="N21" i="176"/>
  <c r="N22" i="176"/>
  <c r="N23" i="176"/>
  <c r="N24" i="176"/>
  <c r="N25" i="176"/>
  <c r="N26" i="176"/>
  <c r="N27" i="176"/>
  <c r="N28" i="176"/>
  <c r="N29" i="176"/>
  <c r="N30" i="176"/>
  <c r="N31" i="176"/>
  <c r="N32" i="176"/>
  <c r="N33" i="176"/>
  <c r="N34" i="176"/>
  <c r="N35" i="176"/>
  <c r="N36" i="176"/>
  <c r="N37" i="176"/>
  <c r="N38" i="176"/>
  <c r="N39" i="176"/>
  <c r="N40" i="176"/>
  <c r="N41" i="176"/>
  <c r="N42" i="176"/>
  <c r="N43" i="176"/>
  <c r="N44" i="176"/>
  <c r="N45" i="176"/>
  <c r="N46" i="176"/>
  <c r="N47" i="176"/>
  <c r="N48" i="176"/>
  <c r="N49" i="176"/>
  <c r="N50" i="176"/>
  <c r="N51" i="176"/>
  <c r="N52" i="176"/>
  <c r="N53" i="176"/>
  <c r="N54" i="176"/>
  <c r="N55" i="176"/>
  <c r="N56" i="176"/>
  <c r="N57" i="176"/>
  <c r="N58" i="176"/>
  <c r="N59" i="176"/>
  <c r="N60" i="176"/>
  <c r="N61" i="176"/>
  <c r="N62" i="176"/>
  <c r="N63" i="176"/>
  <c r="N64" i="176"/>
  <c r="N65" i="176"/>
  <c r="N66" i="176"/>
  <c r="N67" i="176"/>
  <c r="N68" i="176"/>
  <c r="N69" i="176"/>
  <c r="N70" i="176"/>
  <c r="N71" i="176"/>
  <c r="N72" i="176"/>
  <c r="N73" i="176"/>
  <c r="N74" i="176"/>
  <c r="N75" i="176"/>
  <c r="N76" i="176"/>
  <c r="N77" i="176"/>
  <c r="N78" i="176"/>
  <c r="N79" i="176"/>
  <c r="N80" i="176"/>
  <c r="N81" i="176"/>
  <c r="N82" i="176"/>
  <c r="N83" i="176"/>
  <c r="N84" i="176"/>
  <c r="N85" i="176"/>
  <c r="N86" i="176"/>
  <c r="N87" i="176"/>
  <c r="N88" i="176"/>
  <c r="N89" i="176"/>
  <c r="N90" i="176"/>
  <c r="N91" i="176"/>
  <c r="N92" i="176"/>
  <c r="N93" i="176"/>
  <c r="N94" i="176"/>
  <c r="N95" i="176"/>
  <c r="N96" i="176"/>
  <c r="N97" i="176"/>
  <c r="N98" i="176"/>
  <c r="N99" i="176"/>
  <c r="N100" i="176"/>
  <c r="N101" i="176"/>
  <c r="N102" i="176"/>
  <c r="N103" i="176"/>
  <c r="N104" i="176"/>
  <c r="N105" i="176"/>
  <c r="N106" i="176"/>
  <c r="N107" i="176"/>
  <c r="N108" i="176"/>
  <c r="N109" i="176"/>
  <c r="N110" i="176"/>
  <c r="N111" i="176"/>
  <c r="N112" i="176"/>
  <c r="N113" i="176"/>
  <c r="N114" i="176"/>
  <c r="N115" i="176"/>
  <c r="N116" i="176"/>
  <c r="N117" i="176"/>
  <c r="N118" i="176"/>
  <c r="N119" i="176"/>
  <c r="N120" i="176"/>
  <c r="N121" i="176"/>
  <c r="N122" i="176"/>
  <c r="N123" i="176"/>
  <c r="N124" i="176"/>
  <c r="N125" i="176"/>
  <c r="N126" i="176"/>
  <c r="N127" i="176"/>
  <c r="N128" i="176"/>
  <c r="N129" i="176"/>
  <c r="N130" i="176"/>
  <c r="N131" i="176"/>
  <c r="N132" i="176"/>
  <c r="N133" i="176"/>
  <c r="N134" i="176"/>
  <c r="N135" i="176"/>
  <c r="N136" i="176"/>
  <c r="N137" i="176"/>
  <c r="N138" i="176"/>
  <c r="N139" i="176"/>
  <c r="N140" i="176"/>
  <c r="N141" i="176"/>
  <c r="N142" i="176"/>
  <c r="N143" i="176"/>
  <c r="N144" i="176"/>
  <c r="N145" i="176"/>
  <c r="N146" i="176"/>
  <c r="N147" i="176"/>
  <c r="N148" i="176"/>
  <c r="N149" i="176"/>
  <c r="N150" i="176"/>
  <c r="N151" i="176"/>
  <c r="N152" i="176"/>
  <c r="N153" i="176"/>
  <c r="N154" i="176"/>
  <c r="N155" i="176"/>
  <c r="N156" i="176"/>
  <c r="N157" i="176"/>
  <c r="N158" i="176"/>
  <c r="N159" i="176"/>
  <c r="N160" i="176"/>
  <c r="N161" i="176"/>
  <c r="N162" i="176"/>
  <c r="N163" i="176"/>
  <c r="N164" i="176"/>
  <c r="N165" i="176"/>
  <c r="N166" i="176"/>
  <c r="N167" i="176"/>
  <c r="N168" i="176"/>
  <c r="N169" i="176"/>
  <c r="N170" i="176"/>
  <c r="N171" i="176"/>
  <c r="N172" i="176"/>
  <c r="N173" i="176"/>
  <c r="N174" i="176"/>
  <c r="N175" i="176"/>
  <c r="N176" i="176"/>
  <c r="N177" i="176"/>
  <c r="N178" i="176"/>
  <c r="N179" i="176"/>
  <c r="N180" i="176"/>
  <c r="N181" i="176"/>
  <c r="N182" i="176"/>
  <c r="N183" i="176"/>
  <c r="N184" i="176"/>
  <c r="N185" i="176"/>
  <c r="N186" i="176"/>
  <c r="N187" i="176"/>
  <c r="N188" i="176"/>
  <c r="N189" i="176"/>
  <c r="N190" i="176"/>
  <c r="N191" i="176"/>
  <c r="N192" i="176"/>
  <c r="N193" i="176"/>
  <c r="N194" i="176"/>
  <c r="N195" i="176"/>
  <c r="N196" i="176"/>
  <c r="N197" i="176"/>
  <c r="N198" i="176"/>
  <c r="N199" i="176"/>
  <c r="N200" i="176"/>
  <c r="N201" i="176"/>
  <c r="N202" i="176"/>
  <c r="N203" i="176"/>
  <c r="N204" i="176"/>
  <c r="N205" i="176"/>
  <c r="N206" i="176"/>
  <c r="N207" i="176"/>
  <c r="N208" i="176"/>
  <c r="N209" i="176"/>
  <c r="N210" i="176"/>
  <c r="N211" i="176"/>
  <c r="N212" i="176"/>
  <c r="N213" i="176"/>
  <c r="N214" i="176"/>
  <c r="N215" i="176"/>
  <c r="N216" i="176"/>
  <c r="N217" i="176"/>
  <c r="N218" i="176"/>
  <c r="N219" i="176"/>
  <c r="N220" i="176"/>
  <c r="N221" i="176"/>
  <c r="N222" i="176"/>
  <c r="N223" i="176"/>
  <c r="N224" i="176"/>
  <c r="N225" i="176"/>
  <c r="N226" i="176"/>
  <c r="N227" i="176"/>
  <c r="N228" i="176"/>
  <c r="N229" i="176"/>
  <c r="N230" i="176"/>
  <c r="N231" i="176"/>
  <c r="N232" i="176"/>
  <c r="N233" i="176"/>
  <c r="N13" i="124"/>
  <c r="N13" i="234"/>
  <c r="N13" i="126"/>
  <c r="N13" i="127"/>
  <c r="N13" i="131"/>
  <c r="N13" i="147"/>
  <c r="N13" i="237"/>
  <c r="N13" i="149"/>
  <c r="N13" i="150"/>
  <c r="N13" i="154"/>
  <c r="N13" i="170"/>
  <c r="N13" i="240"/>
  <c r="N13" i="173"/>
  <c r="N13" i="179"/>
  <c r="N13" i="176"/>
  <c r="K14" i="124"/>
  <c r="K15" i="124"/>
  <c r="K16" i="124"/>
  <c r="K17" i="124"/>
  <c r="K18" i="124"/>
  <c r="K19" i="124"/>
  <c r="K20" i="124"/>
  <c r="K21" i="124"/>
  <c r="K22" i="124"/>
  <c r="K23" i="124"/>
  <c r="K24" i="124"/>
  <c r="K25" i="124"/>
  <c r="K26" i="124"/>
  <c r="K27" i="124"/>
  <c r="K28" i="124"/>
  <c r="K29" i="124"/>
  <c r="K30" i="124"/>
  <c r="K31" i="124"/>
  <c r="K32" i="124"/>
  <c r="K33" i="124"/>
  <c r="K34" i="124"/>
  <c r="K35" i="124"/>
  <c r="K36" i="124"/>
  <c r="K37" i="124"/>
  <c r="K38" i="124"/>
  <c r="K39" i="124"/>
  <c r="K40" i="124"/>
  <c r="K41" i="124"/>
  <c r="K42" i="124"/>
  <c r="K43" i="124"/>
  <c r="K44" i="124"/>
  <c r="K45" i="124"/>
  <c r="K46" i="124"/>
  <c r="K47" i="124"/>
  <c r="K48" i="124"/>
  <c r="K49" i="124"/>
  <c r="K50" i="124"/>
  <c r="K51" i="124"/>
  <c r="K52" i="124"/>
  <c r="K53" i="124"/>
  <c r="K54" i="124"/>
  <c r="K55" i="124"/>
  <c r="K56" i="124"/>
  <c r="K57" i="124"/>
  <c r="K58" i="124"/>
  <c r="K59" i="124"/>
  <c r="K60" i="124"/>
  <c r="K61" i="124"/>
  <c r="K62" i="124"/>
  <c r="K63" i="124"/>
  <c r="K64" i="124"/>
  <c r="K65" i="124"/>
  <c r="K66" i="124"/>
  <c r="K67" i="124"/>
  <c r="K68" i="124"/>
  <c r="K69" i="124"/>
  <c r="K70" i="124"/>
  <c r="K71" i="124"/>
  <c r="K72" i="124"/>
  <c r="K73" i="124"/>
  <c r="K74" i="124"/>
  <c r="K75" i="124"/>
  <c r="K76" i="124"/>
  <c r="K77" i="124"/>
  <c r="K78" i="124"/>
  <c r="K79" i="124"/>
  <c r="K80" i="124"/>
  <c r="K81" i="124"/>
  <c r="K82" i="124"/>
  <c r="K83" i="124"/>
  <c r="K84" i="124"/>
  <c r="K85" i="124"/>
  <c r="K86" i="124"/>
  <c r="K87" i="124"/>
  <c r="K88" i="124"/>
  <c r="K89" i="124"/>
  <c r="K90" i="124"/>
  <c r="K91" i="124"/>
  <c r="K92" i="124"/>
  <c r="K93" i="124"/>
  <c r="K94" i="124"/>
  <c r="K95" i="124"/>
  <c r="K96" i="124"/>
  <c r="K97" i="124"/>
  <c r="K98" i="124"/>
  <c r="K99" i="124"/>
  <c r="K100" i="124"/>
  <c r="K101" i="124"/>
  <c r="K102" i="124"/>
  <c r="K103" i="124"/>
  <c r="K104" i="124"/>
  <c r="K105" i="124"/>
  <c r="K106" i="124"/>
  <c r="K107" i="124"/>
  <c r="K108" i="124"/>
  <c r="K109" i="124"/>
  <c r="K110" i="124"/>
  <c r="K111" i="124"/>
  <c r="K112" i="124"/>
  <c r="K113" i="124"/>
  <c r="K114" i="124"/>
  <c r="K115" i="124"/>
  <c r="K116" i="124"/>
  <c r="K117" i="124"/>
  <c r="K118" i="124"/>
  <c r="K119" i="124"/>
  <c r="K120" i="124"/>
  <c r="K121" i="124"/>
  <c r="K122" i="124"/>
  <c r="K123" i="124"/>
  <c r="K124" i="124"/>
  <c r="K125" i="124"/>
  <c r="K126" i="124"/>
  <c r="K127" i="124"/>
  <c r="K128" i="124"/>
  <c r="K129" i="124"/>
  <c r="K130" i="124"/>
  <c r="K131" i="124"/>
  <c r="K132" i="124"/>
  <c r="K133" i="124"/>
  <c r="K134" i="124"/>
  <c r="K135" i="124"/>
  <c r="K136" i="124"/>
  <c r="K137" i="124"/>
  <c r="K138" i="124"/>
  <c r="K139" i="124"/>
  <c r="K140" i="124"/>
  <c r="K141" i="124"/>
  <c r="K142" i="124"/>
  <c r="K143" i="124"/>
  <c r="K144" i="124"/>
  <c r="K145" i="124"/>
  <c r="K146" i="124"/>
  <c r="K147" i="124"/>
  <c r="K148" i="124"/>
  <c r="K149" i="124"/>
  <c r="K150" i="124"/>
  <c r="K151" i="124"/>
  <c r="K152" i="124"/>
  <c r="K153" i="124"/>
  <c r="K154" i="124"/>
  <c r="K155" i="124"/>
  <c r="K156" i="124"/>
  <c r="K157" i="124"/>
  <c r="K158" i="124"/>
  <c r="K159" i="124"/>
  <c r="K160" i="124"/>
  <c r="K161" i="124"/>
  <c r="K162" i="124"/>
  <c r="K163" i="124"/>
  <c r="K164" i="124"/>
  <c r="K165" i="124"/>
  <c r="K166" i="124"/>
  <c r="K167" i="124"/>
  <c r="K168" i="124"/>
  <c r="K169" i="124"/>
  <c r="K170" i="124"/>
  <c r="K171" i="124"/>
  <c r="K172" i="124"/>
  <c r="K173" i="124"/>
  <c r="K174" i="124"/>
  <c r="K175" i="124"/>
  <c r="K176" i="124"/>
  <c r="K177" i="124"/>
  <c r="K178" i="124"/>
  <c r="K179" i="124"/>
  <c r="K180" i="124"/>
  <c r="K181" i="124"/>
  <c r="K182" i="124"/>
  <c r="K183" i="124"/>
  <c r="K184" i="124"/>
  <c r="K185" i="124"/>
  <c r="K186" i="124"/>
  <c r="K187" i="124"/>
  <c r="K188" i="124"/>
  <c r="K189" i="124"/>
  <c r="K190" i="124"/>
  <c r="K191" i="124"/>
  <c r="K192" i="124"/>
  <c r="K193" i="124"/>
  <c r="K194" i="124"/>
  <c r="K195" i="124"/>
  <c r="K196" i="124"/>
  <c r="K197" i="124"/>
  <c r="K198" i="124"/>
  <c r="K199" i="124"/>
  <c r="K200" i="124"/>
  <c r="K201" i="124"/>
  <c r="K202" i="124"/>
  <c r="K203" i="124"/>
  <c r="K204" i="124"/>
  <c r="K205" i="124"/>
  <c r="K206" i="124"/>
  <c r="K207" i="124"/>
  <c r="K208" i="124"/>
  <c r="K209" i="124"/>
  <c r="K210" i="124"/>
  <c r="K211" i="124"/>
  <c r="K212" i="124"/>
  <c r="K213" i="124"/>
  <c r="K214" i="124"/>
  <c r="K215" i="124"/>
  <c r="K216" i="124"/>
  <c r="K217" i="124"/>
  <c r="K218" i="124"/>
  <c r="K219" i="124"/>
  <c r="K220" i="124"/>
  <c r="K221" i="124"/>
  <c r="K222" i="124"/>
  <c r="K223" i="124"/>
  <c r="K224" i="124"/>
  <c r="K225" i="124"/>
  <c r="K226" i="124"/>
  <c r="K227" i="124"/>
  <c r="K228" i="124"/>
  <c r="K229" i="124"/>
  <c r="K230" i="124"/>
  <c r="K231" i="124"/>
  <c r="K232" i="124"/>
  <c r="K233" i="124"/>
  <c r="K14" i="234"/>
  <c r="K15" i="234"/>
  <c r="K16" i="234"/>
  <c r="K17" i="234"/>
  <c r="K18" i="234"/>
  <c r="K19" i="234"/>
  <c r="K20" i="234"/>
  <c r="K21" i="234"/>
  <c r="K22" i="234"/>
  <c r="K23" i="234"/>
  <c r="K24" i="234"/>
  <c r="K25" i="234"/>
  <c r="K26" i="234"/>
  <c r="K27" i="234"/>
  <c r="K28" i="234"/>
  <c r="K29" i="234"/>
  <c r="K30" i="234"/>
  <c r="K31" i="234"/>
  <c r="K32" i="234"/>
  <c r="K33" i="234"/>
  <c r="K34" i="234"/>
  <c r="K35" i="234"/>
  <c r="K36" i="234"/>
  <c r="K37" i="234"/>
  <c r="K38" i="234"/>
  <c r="K39" i="234"/>
  <c r="K40" i="234"/>
  <c r="K41" i="234"/>
  <c r="K42" i="234"/>
  <c r="K43" i="234"/>
  <c r="K44" i="234"/>
  <c r="K45" i="234"/>
  <c r="K46" i="234"/>
  <c r="K47" i="234"/>
  <c r="K48" i="234"/>
  <c r="K49" i="234"/>
  <c r="K50" i="234"/>
  <c r="K51" i="234"/>
  <c r="K52" i="234"/>
  <c r="K53" i="234"/>
  <c r="K54" i="234"/>
  <c r="K55" i="234"/>
  <c r="K56" i="234"/>
  <c r="K57" i="234"/>
  <c r="K58" i="234"/>
  <c r="K59" i="234"/>
  <c r="K60" i="234"/>
  <c r="K61" i="234"/>
  <c r="K62" i="234"/>
  <c r="K63" i="234"/>
  <c r="K64" i="234"/>
  <c r="K65" i="234"/>
  <c r="K66" i="234"/>
  <c r="K67" i="234"/>
  <c r="K68" i="234"/>
  <c r="K69" i="234"/>
  <c r="K70" i="234"/>
  <c r="K71" i="234"/>
  <c r="K72" i="234"/>
  <c r="K73" i="234"/>
  <c r="K74" i="234"/>
  <c r="K75" i="234"/>
  <c r="K76" i="234"/>
  <c r="K77" i="234"/>
  <c r="K78" i="234"/>
  <c r="K79" i="234"/>
  <c r="K80" i="234"/>
  <c r="K81" i="234"/>
  <c r="K82" i="234"/>
  <c r="K83" i="234"/>
  <c r="K84" i="234"/>
  <c r="K85" i="234"/>
  <c r="K86" i="234"/>
  <c r="K87" i="234"/>
  <c r="K88" i="234"/>
  <c r="K89" i="234"/>
  <c r="K90" i="234"/>
  <c r="K91" i="234"/>
  <c r="K92" i="234"/>
  <c r="K93" i="234"/>
  <c r="K94" i="234"/>
  <c r="K95" i="234"/>
  <c r="K96" i="234"/>
  <c r="K97" i="234"/>
  <c r="K98" i="234"/>
  <c r="K99" i="234"/>
  <c r="K100" i="234"/>
  <c r="K101" i="234"/>
  <c r="K102" i="234"/>
  <c r="K103" i="234"/>
  <c r="K104" i="234"/>
  <c r="K105" i="234"/>
  <c r="K106" i="234"/>
  <c r="K107" i="234"/>
  <c r="K108" i="234"/>
  <c r="K109" i="234"/>
  <c r="K110" i="234"/>
  <c r="K111" i="234"/>
  <c r="K112" i="234"/>
  <c r="K113" i="234"/>
  <c r="K114" i="234"/>
  <c r="K115" i="234"/>
  <c r="K116" i="234"/>
  <c r="K117" i="234"/>
  <c r="K118" i="234"/>
  <c r="K119" i="234"/>
  <c r="K120" i="234"/>
  <c r="K121" i="234"/>
  <c r="K122" i="234"/>
  <c r="K123" i="234"/>
  <c r="K124" i="234"/>
  <c r="K125" i="234"/>
  <c r="K126" i="234"/>
  <c r="K127" i="234"/>
  <c r="K128" i="234"/>
  <c r="K129" i="234"/>
  <c r="K130" i="234"/>
  <c r="K131" i="234"/>
  <c r="K132" i="234"/>
  <c r="K133" i="234"/>
  <c r="K134" i="234"/>
  <c r="K135" i="234"/>
  <c r="K136" i="234"/>
  <c r="K137" i="234"/>
  <c r="K138" i="234"/>
  <c r="K139" i="234"/>
  <c r="K140" i="234"/>
  <c r="K141" i="234"/>
  <c r="K142" i="234"/>
  <c r="K143" i="234"/>
  <c r="K144" i="234"/>
  <c r="K145" i="234"/>
  <c r="K146" i="234"/>
  <c r="K147" i="234"/>
  <c r="K148" i="234"/>
  <c r="K149" i="234"/>
  <c r="K150" i="234"/>
  <c r="K151" i="234"/>
  <c r="K152" i="234"/>
  <c r="K153" i="234"/>
  <c r="K154" i="234"/>
  <c r="K155" i="234"/>
  <c r="K156" i="234"/>
  <c r="K157" i="234"/>
  <c r="K158" i="234"/>
  <c r="K159" i="234"/>
  <c r="K160" i="234"/>
  <c r="K161" i="234"/>
  <c r="K162" i="234"/>
  <c r="K163" i="234"/>
  <c r="K164" i="234"/>
  <c r="K165" i="234"/>
  <c r="K166" i="234"/>
  <c r="K167" i="234"/>
  <c r="K168" i="234"/>
  <c r="K169" i="234"/>
  <c r="K170" i="234"/>
  <c r="K171" i="234"/>
  <c r="K172" i="234"/>
  <c r="K173" i="234"/>
  <c r="K174" i="234"/>
  <c r="K175" i="234"/>
  <c r="K176" i="234"/>
  <c r="K177" i="234"/>
  <c r="K178" i="234"/>
  <c r="K179" i="234"/>
  <c r="K180" i="234"/>
  <c r="K181" i="234"/>
  <c r="K182" i="234"/>
  <c r="K183" i="234"/>
  <c r="K184" i="234"/>
  <c r="K185" i="234"/>
  <c r="K186" i="234"/>
  <c r="K187" i="234"/>
  <c r="K188" i="234"/>
  <c r="K189" i="234"/>
  <c r="K190" i="234"/>
  <c r="K191" i="234"/>
  <c r="K192" i="234"/>
  <c r="K193" i="234"/>
  <c r="K194" i="234"/>
  <c r="K195" i="234"/>
  <c r="K196" i="234"/>
  <c r="K197" i="234"/>
  <c r="K198" i="234"/>
  <c r="K199" i="234"/>
  <c r="K200" i="234"/>
  <c r="K201" i="234"/>
  <c r="K202" i="234"/>
  <c r="K203" i="234"/>
  <c r="K204" i="234"/>
  <c r="K205" i="234"/>
  <c r="K206" i="234"/>
  <c r="K207" i="234"/>
  <c r="K208" i="234"/>
  <c r="K209" i="234"/>
  <c r="K210" i="234"/>
  <c r="K211" i="234"/>
  <c r="K212" i="234"/>
  <c r="K213" i="234"/>
  <c r="K214" i="234"/>
  <c r="K215" i="234"/>
  <c r="K216" i="234"/>
  <c r="K217" i="234"/>
  <c r="K218" i="234"/>
  <c r="K219" i="234"/>
  <c r="K220" i="234"/>
  <c r="K221" i="234"/>
  <c r="K222" i="234"/>
  <c r="K223" i="234"/>
  <c r="K224" i="234"/>
  <c r="K225" i="234"/>
  <c r="K226" i="234"/>
  <c r="K227" i="234"/>
  <c r="K228" i="234"/>
  <c r="K229" i="234"/>
  <c r="K230" i="234"/>
  <c r="K231" i="234"/>
  <c r="K232" i="234"/>
  <c r="K233" i="234"/>
  <c r="K14" i="126"/>
  <c r="K15" i="126"/>
  <c r="K16" i="126"/>
  <c r="K17" i="126"/>
  <c r="K18" i="126"/>
  <c r="K19" i="126"/>
  <c r="K20" i="126"/>
  <c r="K21" i="126"/>
  <c r="K22" i="126"/>
  <c r="K23" i="126"/>
  <c r="K24" i="126"/>
  <c r="K25" i="126"/>
  <c r="K26" i="126"/>
  <c r="K27" i="126"/>
  <c r="K28" i="126"/>
  <c r="K29" i="126"/>
  <c r="K30" i="126"/>
  <c r="K31" i="126"/>
  <c r="K32" i="126"/>
  <c r="K33" i="126"/>
  <c r="K34" i="126"/>
  <c r="K35" i="126"/>
  <c r="K36" i="126"/>
  <c r="K37" i="126"/>
  <c r="K38" i="126"/>
  <c r="K39" i="126"/>
  <c r="K40" i="126"/>
  <c r="K41" i="126"/>
  <c r="K42" i="126"/>
  <c r="K43" i="126"/>
  <c r="K44" i="126"/>
  <c r="K45" i="126"/>
  <c r="K46" i="126"/>
  <c r="K47" i="126"/>
  <c r="K48" i="126"/>
  <c r="K49" i="126"/>
  <c r="K50" i="126"/>
  <c r="K51" i="126"/>
  <c r="K52" i="126"/>
  <c r="K53" i="126"/>
  <c r="K54" i="126"/>
  <c r="K55" i="126"/>
  <c r="K56" i="126"/>
  <c r="K57" i="126"/>
  <c r="K58" i="126"/>
  <c r="K59" i="126"/>
  <c r="K60" i="126"/>
  <c r="K61" i="126"/>
  <c r="K62" i="126"/>
  <c r="K63" i="126"/>
  <c r="K64" i="126"/>
  <c r="K65" i="126"/>
  <c r="K66" i="126"/>
  <c r="K67" i="126"/>
  <c r="K68" i="126"/>
  <c r="K69" i="126"/>
  <c r="K70" i="126"/>
  <c r="K71" i="126"/>
  <c r="K72" i="126"/>
  <c r="K73" i="126"/>
  <c r="K74" i="126"/>
  <c r="K75" i="126"/>
  <c r="K76" i="126"/>
  <c r="K77" i="126"/>
  <c r="K78" i="126"/>
  <c r="K79" i="126"/>
  <c r="K80" i="126"/>
  <c r="K81" i="126"/>
  <c r="K82" i="126"/>
  <c r="K83" i="126"/>
  <c r="K84" i="126"/>
  <c r="K85" i="126"/>
  <c r="K86" i="126"/>
  <c r="K87" i="126"/>
  <c r="K88" i="126"/>
  <c r="K89" i="126"/>
  <c r="K90" i="126"/>
  <c r="K91" i="126"/>
  <c r="K92" i="126"/>
  <c r="K93" i="126"/>
  <c r="K94" i="126"/>
  <c r="K95" i="126"/>
  <c r="K96" i="126"/>
  <c r="K97" i="126"/>
  <c r="K98" i="126"/>
  <c r="K99" i="126"/>
  <c r="K100" i="126"/>
  <c r="K101" i="126"/>
  <c r="K102" i="126"/>
  <c r="K103" i="126"/>
  <c r="K104" i="126"/>
  <c r="K105" i="126"/>
  <c r="K106" i="126"/>
  <c r="K107" i="126"/>
  <c r="K108" i="126"/>
  <c r="K109" i="126"/>
  <c r="K110" i="126"/>
  <c r="K111" i="126"/>
  <c r="K112" i="126"/>
  <c r="K113" i="126"/>
  <c r="K114" i="126"/>
  <c r="K115" i="126"/>
  <c r="K116" i="126"/>
  <c r="K117" i="126"/>
  <c r="K118" i="126"/>
  <c r="K119" i="126"/>
  <c r="K120" i="126"/>
  <c r="K121" i="126"/>
  <c r="K122" i="126"/>
  <c r="K123" i="126"/>
  <c r="K124" i="126"/>
  <c r="K125" i="126"/>
  <c r="K126" i="126"/>
  <c r="K127" i="126"/>
  <c r="K128" i="126"/>
  <c r="K129" i="126"/>
  <c r="K130" i="126"/>
  <c r="K131" i="126"/>
  <c r="K132" i="126"/>
  <c r="K133" i="126"/>
  <c r="K134" i="126"/>
  <c r="K135" i="126"/>
  <c r="K136" i="126"/>
  <c r="K137" i="126"/>
  <c r="K138" i="126"/>
  <c r="K139" i="126"/>
  <c r="K140" i="126"/>
  <c r="K141" i="126"/>
  <c r="K142" i="126"/>
  <c r="K143" i="126"/>
  <c r="K144" i="126"/>
  <c r="K145" i="126"/>
  <c r="K146" i="126"/>
  <c r="K147" i="126"/>
  <c r="K148" i="126"/>
  <c r="K149" i="126"/>
  <c r="K150" i="126"/>
  <c r="K151" i="126"/>
  <c r="K152" i="126"/>
  <c r="K153" i="126"/>
  <c r="K154" i="126"/>
  <c r="K155" i="126"/>
  <c r="K156" i="126"/>
  <c r="K157" i="126"/>
  <c r="K158" i="126"/>
  <c r="K159" i="126"/>
  <c r="K160" i="126"/>
  <c r="K161" i="126"/>
  <c r="K162" i="126"/>
  <c r="K163" i="126"/>
  <c r="K164" i="126"/>
  <c r="K165" i="126"/>
  <c r="K166" i="126"/>
  <c r="K167" i="126"/>
  <c r="K168" i="126"/>
  <c r="K169" i="126"/>
  <c r="K170" i="126"/>
  <c r="K171" i="126"/>
  <c r="K172" i="126"/>
  <c r="K173" i="126"/>
  <c r="K174" i="126"/>
  <c r="K175" i="126"/>
  <c r="K176" i="126"/>
  <c r="K177" i="126"/>
  <c r="K178" i="126"/>
  <c r="K179" i="126"/>
  <c r="K180" i="126"/>
  <c r="K181" i="126"/>
  <c r="K182" i="126"/>
  <c r="K183" i="126"/>
  <c r="K184" i="126"/>
  <c r="K185" i="126"/>
  <c r="K186" i="126"/>
  <c r="K187" i="126"/>
  <c r="K188" i="126"/>
  <c r="K189" i="126"/>
  <c r="K190" i="126"/>
  <c r="K191" i="126"/>
  <c r="K192" i="126"/>
  <c r="K193" i="126"/>
  <c r="K194" i="126"/>
  <c r="K195" i="126"/>
  <c r="K196" i="126"/>
  <c r="K197" i="126"/>
  <c r="K198" i="126"/>
  <c r="K199" i="126"/>
  <c r="K200" i="126"/>
  <c r="K201" i="126"/>
  <c r="K202" i="126"/>
  <c r="K203" i="126"/>
  <c r="K204" i="126"/>
  <c r="K205" i="126"/>
  <c r="K206" i="126"/>
  <c r="K207" i="126"/>
  <c r="K208" i="126"/>
  <c r="K209" i="126"/>
  <c r="K210" i="126"/>
  <c r="K211" i="126"/>
  <c r="K212" i="126"/>
  <c r="K213" i="126"/>
  <c r="K214" i="126"/>
  <c r="K215" i="126"/>
  <c r="K216" i="126"/>
  <c r="K217" i="126"/>
  <c r="K218" i="126"/>
  <c r="K219" i="126"/>
  <c r="K220" i="126"/>
  <c r="K221" i="126"/>
  <c r="K222" i="126"/>
  <c r="K223" i="126"/>
  <c r="K224" i="126"/>
  <c r="K225" i="126"/>
  <c r="K226" i="126"/>
  <c r="K227" i="126"/>
  <c r="K228" i="126"/>
  <c r="K229" i="126"/>
  <c r="K230" i="126"/>
  <c r="K231" i="126"/>
  <c r="K232" i="126"/>
  <c r="K233" i="126"/>
  <c r="K14" i="127"/>
  <c r="K15" i="127"/>
  <c r="K16" i="127"/>
  <c r="K17" i="127"/>
  <c r="K18" i="127"/>
  <c r="K19" i="127"/>
  <c r="K20" i="127"/>
  <c r="K21" i="127"/>
  <c r="K22" i="127"/>
  <c r="K23" i="127"/>
  <c r="K24" i="127"/>
  <c r="K25" i="127"/>
  <c r="K26" i="127"/>
  <c r="K27" i="127"/>
  <c r="K28" i="127"/>
  <c r="K29" i="127"/>
  <c r="K30" i="127"/>
  <c r="K31" i="127"/>
  <c r="K32" i="127"/>
  <c r="K33" i="127"/>
  <c r="K34" i="127"/>
  <c r="K35" i="127"/>
  <c r="K36" i="127"/>
  <c r="K37" i="127"/>
  <c r="K38" i="127"/>
  <c r="K39" i="127"/>
  <c r="K40" i="127"/>
  <c r="K41" i="127"/>
  <c r="K42" i="127"/>
  <c r="K43" i="127"/>
  <c r="K44" i="127"/>
  <c r="K45" i="127"/>
  <c r="K46" i="127"/>
  <c r="K47" i="127"/>
  <c r="K48" i="127"/>
  <c r="K49" i="127"/>
  <c r="K50" i="127"/>
  <c r="K51" i="127"/>
  <c r="K52" i="127"/>
  <c r="K53" i="127"/>
  <c r="K54" i="127"/>
  <c r="K55" i="127"/>
  <c r="K56" i="127"/>
  <c r="K57" i="127"/>
  <c r="K58" i="127"/>
  <c r="K59" i="127"/>
  <c r="K60" i="127"/>
  <c r="K61" i="127"/>
  <c r="K62" i="127"/>
  <c r="K63" i="127"/>
  <c r="K64" i="127"/>
  <c r="K65" i="127"/>
  <c r="K66" i="127"/>
  <c r="K67" i="127"/>
  <c r="K68" i="127"/>
  <c r="K69" i="127"/>
  <c r="K70" i="127"/>
  <c r="K71" i="127"/>
  <c r="K72" i="127"/>
  <c r="K73" i="127"/>
  <c r="K74" i="127"/>
  <c r="K75" i="127"/>
  <c r="K76" i="127"/>
  <c r="K77" i="127"/>
  <c r="K78" i="127"/>
  <c r="K79" i="127"/>
  <c r="K80" i="127"/>
  <c r="K81" i="127"/>
  <c r="K82" i="127"/>
  <c r="K83" i="127"/>
  <c r="K84" i="127"/>
  <c r="K85" i="127"/>
  <c r="K86" i="127"/>
  <c r="K87" i="127"/>
  <c r="K88" i="127"/>
  <c r="K89" i="127"/>
  <c r="K90" i="127"/>
  <c r="K91" i="127"/>
  <c r="K92" i="127"/>
  <c r="K93" i="127"/>
  <c r="K94" i="127"/>
  <c r="K95" i="127"/>
  <c r="K96" i="127"/>
  <c r="K97" i="127"/>
  <c r="K98" i="127"/>
  <c r="K99" i="127"/>
  <c r="K100" i="127"/>
  <c r="K101" i="127"/>
  <c r="K102" i="127"/>
  <c r="K103" i="127"/>
  <c r="K104" i="127"/>
  <c r="K105" i="127"/>
  <c r="K106" i="127"/>
  <c r="K107" i="127"/>
  <c r="K108" i="127"/>
  <c r="K109" i="127"/>
  <c r="K110" i="127"/>
  <c r="K111" i="127"/>
  <c r="K112" i="127"/>
  <c r="K113" i="127"/>
  <c r="K114" i="127"/>
  <c r="K115" i="127"/>
  <c r="K116" i="127"/>
  <c r="K117" i="127"/>
  <c r="K118" i="127"/>
  <c r="K119" i="127"/>
  <c r="K120" i="127"/>
  <c r="K121" i="127"/>
  <c r="K122" i="127"/>
  <c r="K123" i="127"/>
  <c r="K124" i="127"/>
  <c r="K125" i="127"/>
  <c r="K126" i="127"/>
  <c r="K127" i="127"/>
  <c r="K128" i="127"/>
  <c r="K129" i="127"/>
  <c r="K130" i="127"/>
  <c r="K131" i="127"/>
  <c r="K132" i="127"/>
  <c r="K133" i="127"/>
  <c r="K134" i="127"/>
  <c r="K135" i="127"/>
  <c r="K136" i="127"/>
  <c r="K137" i="127"/>
  <c r="K138" i="127"/>
  <c r="K139" i="127"/>
  <c r="K140" i="127"/>
  <c r="K141" i="127"/>
  <c r="K142" i="127"/>
  <c r="K143" i="127"/>
  <c r="K144" i="127"/>
  <c r="K145" i="127"/>
  <c r="K146" i="127"/>
  <c r="K147" i="127"/>
  <c r="K148" i="127"/>
  <c r="K149" i="127"/>
  <c r="K150" i="127"/>
  <c r="K151" i="127"/>
  <c r="K152" i="127"/>
  <c r="K153" i="127"/>
  <c r="K154" i="127"/>
  <c r="K155" i="127"/>
  <c r="K156" i="127"/>
  <c r="K157" i="127"/>
  <c r="K158" i="127"/>
  <c r="K159" i="127"/>
  <c r="K160" i="127"/>
  <c r="K161" i="127"/>
  <c r="K162" i="127"/>
  <c r="K163" i="127"/>
  <c r="K164" i="127"/>
  <c r="K165" i="127"/>
  <c r="K166" i="127"/>
  <c r="K167" i="127"/>
  <c r="K168" i="127"/>
  <c r="K169" i="127"/>
  <c r="K170" i="127"/>
  <c r="K171" i="127"/>
  <c r="K172" i="127"/>
  <c r="K173" i="127"/>
  <c r="K174" i="127"/>
  <c r="K175" i="127"/>
  <c r="K176" i="127"/>
  <c r="K177" i="127"/>
  <c r="K178" i="127"/>
  <c r="K179" i="127"/>
  <c r="K180" i="127"/>
  <c r="K181" i="127"/>
  <c r="K182" i="127"/>
  <c r="K183" i="127"/>
  <c r="K184" i="127"/>
  <c r="K185" i="127"/>
  <c r="K186" i="127"/>
  <c r="K187" i="127"/>
  <c r="K188" i="127"/>
  <c r="K189" i="127"/>
  <c r="K190" i="127"/>
  <c r="K191" i="127"/>
  <c r="K192" i="127"/>
  <c r="K193" i="127"/>
  <c r="K194" i="127"/>
  <c r="K195" i="127"/>
  <c r="K196" i="127"/>
  <c r="K197" i="127"/>
  <c r="K198" i="127"/>
  <c r="K199" i="127"/>
  <c r="K200" i="127"/>
  <c r="K201" i="127"/>
  <c r="K202" i="127"/>
  <c r="K203" i="127"/>
  <c r="K204" i="127"/>
  <c r="K205" i="127"/>
  <c r="K206" i="127"/>
  <c r="K207" i="127"/>
  <c r="K208" i="127"/>
  <c r="K209" i="127"/>
  <c r="K210" i="127"/>
  <c r="K211" i="127"/>
  <c r="K212" i="127"/>
  <c r="K213" i="127"/>
  <c r="K214" i="127"/>
  <c r="K215" i="127"/>
  <c r="K216" i="127"/>
  <c r="K217" i="127"/>
  <c r="K218" i="127"/>
  <c r="K219" i="127"/>
  <c r="K220" i="127"/>
  <c r="K221" i="127"/>
  <c r="K222" i="127"/>
  <c r="K223" i="127"/>
  <c r="K224" i="127"/>
  <c r="K225" i="127"/>
  <c r="K226" i="127"/>
  <c r="K227" i="127"/>
  <c r="K228" i="127"/>
  <c r="K229" i="127"/>
  <c r="K230" i="127"/>
  <c r="K231" i="127"/>
  <c r="K232" i="127"/>
  <c r="K233" i="127"/>
  <c r="K14" i="131"/>
  <c r="K15" i="131"/>
  <c r="K16" i="131"/>
  <c r="K17" i="131"/>
  <c r="K18" i="131"/>
  <c r="K19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2" i="131"/>
  <c r="K33" i="131"/>
  <c r="K34" i="131"/>
  <c r="K35" i="131"/>
  <c r="K36" i="131"/>
  <c r="K37" i="131"/>
  <c r="K38" i="131"/>
  <c r="K39" i="131"/>
  <c r="K40" i="131"/>
  <c r="K41" i="131"/>
  <c r="K42" i="131"/>
  <c r="K43" i="131"/>
  <c r="K44" i="131"/>
  <c r="K45" i="131"/>
  <c r="K46" i="131"/>
  <c r="K47" i="131"/>
  <c r="K48" i="131"/>
  <c r="K49" i="131"/>
  <c r="K50" i="131"/>
  <c r="K51" i="131"/>
  <c r="K52" i="131"/>
  <c r="K53" i="131"/>
  <c r="K54" i="131"/>
  <c r="K55" i="131"/>
  <c r="K56" i="131"/>
  <c r="K57" i="131"/>
  <c r="K58" i="131"/>
  <c r="K59" i="131"/>
  <c r="K60" i="131"/>
  <c r="K61" i="131"/>
  <c r="K62" i="131"/>
  <c r="K63" i="131"/>
  <c r="K64" i="131"/>
  <c r="K65" i="131"/>
  <c r="K66" i="131"/>
  <c r="K67" i="131"/>
  <c r="K68" i="131"/>
  <c r="K69" i="131"/>
  <c r="K70" i="131"/>
  <c r="K71" i="131"/>
  <c r="K72" i="131"/>
  <c r="K73" i="131"/>
  <c r="K74" i="131"/>
  <c r="K75" i="131"/>
  <c r="K76" i="131"/>
  <c r="K77" i="131"/>
  <c r="K78" i="131"/>
  <c r="K79" i="131"/>
  <c r="K80" i="131"/>
  <c r="K81" i="131"/>
  <c r="K82" i="131"/>
  <c r="K83" i="131"/>
  <c r="K84" i="131"/>
  <c r="K85" i="131"/>
  <c r="K86" i="131"/>
  <c r="K87" i="131"/>
  <c r="K88" i="131"/>
  <c r="K89" i="131"/>
  <c r="K90" i="131"/>
  <c r="K91" i="131"/>
  <c r="K92" i="131"/>
  <c r="K93" i="131"/>
  <c r="K94" i="131"/>
  <c r="K95" i="131"/>
  <c r="K96" i="131"/>
  <c r="K97" i="131"/>
  <c r="K98" i="131"/>
  <c r="K99" i="131"/>
  <c r="K100" i="131"/>
  <c r="K101" i="131"/>
  <c r="K102" i="131"/>
  <c r="K103" i="131"/>
  <c r="K104" i="131"/>
  <c r="K105" i="131"/>
  <c r="K106" i="131"/>
  <c r="K107" i="131"/>
  <c r="K108" i="131"/>
  <c r="K109" i="131"/>
  <c r="K110" i="131"/>
  <c r="K111" i="131"/>
  <c r="K112" i="131"/>
  <c r="K113" i="131"/>
  <c r="K114" i="131"/>
  <c r="K115" i="131"/>
  <c r="K116" i="131"/>
  <c r="K117" i="131"/>
  <c r="K118" i="131"/>
  <c r="K119" i="131"/>
  <c r="K120" i="131"/>
  <c r="K121" i="131"/>
  <c r="K122" i="131"/>
  <c r="K123" i="131"/>
  <c r="K124" i="131"/>
  <c r="K125" i="131"/>
  <c r="K126" i="131"/>
  <c r="K127" i="131"/>
  <c r="K128" i="131"/>
  <c r="K129" i="131"/>
  <c r="K130" i="131"/>
  <c r="K131" i="131"/>
  <c r="K132" i="131"/>
  <c r="K133" i="131"/>
  <c r="K134" i="131"/>
  <c r="K135" i="131"/>
  <c r="K136" i="131"/>
  <c r="K137" i="131"/>
  <c r="K138" i="131"/>
  <c r="K139" i="131"/>
  <c r="K140" i="131"/>
  <c r="K141" i="131"/>
  <c r="K142" i="131"/>
  <c r="K143" i="131"/>
  <c r="K144" i="131"/>
  <c r="K145" i="131"/>
  <c r="K146" i="131"/>
  <c r="K147" i="131"/>
  <c r="K148" i="131"/>
  <c r="K149" i="131"/>
  <c r="K150" i="131"/>
  <c r="K151" i="131"/>
  <c r="K152" i="131"/>
  <c r="K153" i="131"/>
  <c r="K154" i="131"/>
  <c r="K155" i="131"/>
  <c r="K156" i="131"/>
  <c r="K157" i="131"/>
  <c r="K158" i="131"/>
  <c r="K159" i="131"/>
  <c r="K160" i="131"/>
  <c r="K161" i="131"/>
  <c r="K162" i="131"/>
  <c r="K163" i="131"/>
  <c r="K164" i="131"/>
  <c r="K165" i="131"/>
  <c r="K166" i="131"/>
  <c r="K167" i="131"/>
  <c r="K168" i="131"/>
  <c r="K169" i="131"/>
  <c r="K170" i="131"/>
  <c r="K171" i="131"/>
  <c r="K172" i="131"/>
  <c r="K173" i="131"/>
  <c r="K174" i="131"/>
  <c r="K175" i="131"/>
  <c r="K176" i="131"/>
  <c r="K177" i="131"/>
  <c r="K178" i="131"/>
  <c r="K179" i="131"/>
  <c r="K180" i="131"/>
  <c r="K181" i="131"/>
  <c r="K182" i="131"/>
  <c r="K183" i="131"/>
  <c r="K184" i="131"/>
  <c r="K185" i="131"/>
  <c r="K186" i="131"/>
  <c r="K187" i="131"/>
  <c r="K188" i="131"/>
  <c r="K189" i="131"/>
  <c r="K190" i="131"/>
  <c r="K191" i="131"/>
  <c r="K192" i="131"/>
  <c r="K193" i="131"/>
  <c r="K194" i="131"/>
  <c r="K195" i="131"/>
  <c r="K196" i="131"/>
  <c r="K197" i="131"/>
  <c r="K198" i="131"/>
  <c r="K199" i="131"/>
  <c r="K200" i="131"/>
  <c r="K201" i="131"/>
  <c r="K202" i="131"/>
  <c r="K203" i="131"/>
  <c r="K204" i="131"/>
  <c r="K205" i="131"/>
  <c r="K206" i="131"/>
  <c r="K207" i="131"/>
  <c r="K208" i="131"/>
  <c r="K209" i="131"/>
  <c r="K210" i="131"/>
  <c r="K211" i="131"/>
  <c r="K212" i="131"/>
  <c r="K213" i="131"/>
  <c r="K214" i="131"/>
  <c r="K215" i="131"/>
  <c r="K216" i="131"/>
  <c r="K217" i="131"/>
  <c r="K218" i="131"/>
  <c r="K219" i="131"/>
  <c r="K220" i="131"/>
  <c r="K221" i="131"/>
  <c r="K222" i="131"/>
  <c r="K223" i="131"/>
  <c r="K224" i="131"/>
  <c r="K225" i="131"/>
  <c r="K226" i="131"/>
  <c r="K227" i="131"/>
  <c r="K228" i="131"/>
  <c r="K229" i="131"/>
  <c r="K230" i="131"/>
  <c r="K231" i="131"/>
  <c r="K232" i="131"/>
  <c r="K233" i="131"/>
  <c r="K14" i="147"/>
  <c r="K15" i="147"/>
  <c r="K16" i="147"/>
  <c r="K17" i="147"/>
  <c r="K18" i="147"/>
  <c r="K19" i="147"/>
  <c r="K20" i="147"/>
  <c r="K21" i="147"/>
  <c r="K22" i="147"/>
  <c r="K23" i="147"/>
  <c r="K24" i="147"/>
  <c r="K25" i="147"/>
  <c r="K26" i="147"/>
  <c r="K27" i="147"/>
  <c r="K28" i="147"/>
  <c r="K29" i="147"/>
  <c r="K30" i="147"/>
  <c r="K31" i="147"/>
  <c r="K32" i="147"/>
  <c r="K33" i="147"/>
  <c r="K34" i="147"/>
  <c r="K35" i="147"/>
  <c r="K36" i="147"/>
  <c r="K37" i="147"/>
  <c r="K38" i="147"/>
  <c r="K39" i="147"/>
  <c r="K40" i="147"/>
  <c r="K41" i="147"/>
  <c r="K42" i="147"/>
  <c r="K43" i="147"/>
  <c r="K44" i="147"/>
  <c r="K45" i="147"/>
  <c r="K46" i="147"/>
  <c r="K47" i="147"/>
  <c r="K48" i="147"/>
  <c r="K49" i="147"/>
  <c r="K50" i="147"/>
  <c r="K51" i="147"/>
  <c r="K52" i="147"/>
  <c r="K53" i="147"/>
  <c r="K54" i="147"/>
  <c r="K55" i="147"/>
  <c r="K56" i="147"/>
  <c r="K57" i="147"/>
  <c r="K58" i="147"/>
  <c r="K59" i="147"/>
  <c r="K60" i="147"/>
  <c r="K61" i="147"/>
  <c r="K62" i="147"/>
  <c r="K63" i="147"/>
  <c r="K64" i="147"/>
  <c r="K65" i="147"/>
  <c r="K66" i="147"/>
  <c r="K67" i="147"/>
  <c r="K68" i="147"/>
  <c r="K69" i="147"/>
  <c r="K70" i="147"/>
  <c r="K71" i="147"/>
  <c r="K72" i="147"/>
  <c r="K73" i="147"/>
  <c r="K74" i="147"/>
  <c r="K75" i="147"/>
  <c r="K76" i="147"/>
  <c r="K77" i="147"/>
  <c r="K78" i="147"/>
  <c r="K79" i="147"/>
  <c r="K80" i="147"/>
  <c r="K81" i="147"/>
  <c r="K82" i="147"/>
  <c r="K83" i="147"/>
  <c r="K84" i="147"/>
  <c r="K85" i="147"/>
  <c r="K86" i="147"/>
  <c r="K87" i="147"/>
  <c r="K88" i="147"/>
  <c r="K89" i="147"/>
  <c r="K90" i="147"/>
  <c r="K91" i="147"/>
  <c r="K92" i="147"/>
  <c r="K93" i="147"/>
  <c r="K94" i="147"/>
  <c r="K95" i="147"/>
  <c r="K96" i="147"/>
  <c r="K97" i="147"/>
  <c r="K98" i="147"/>
  <c r="K99" i="147"/>
  <c r="K100" i="147"/>
  <c r="K101" i="147"/>
  <c r="K102" i="147"/>
  <c r="K103" i="147"/>
  <c r="K104" i="147"/>
  <c r="K105" i="147"/>
  <c r="K106" i="147"/>
  <c r="K107" i="147"/>
  <c r="K108" i="147"/>
  <c r="K109" i="147"/>
  <c r="K110" i="147"/>
  <c r="K111" i="147"/>
  <c r="K112" i="147"/>
  <c r="K113" i="147"/>
  <c r="K114" i="147"/>
  <c r="K115" i="147"/>
  <c r="K116" i="147"/>
  <c r="K117" i="147"/>
  <c r="K118" i="147"/>
  <c r="K119" i="147"/>
  <c r="K120" i="147"/>
  <c r="K121" i="147"/>
  <c r="K122" i="147"/>
  <c r="K123" i="147"/>
  <c r="K124" i="147"/>
  <c r="K125" i="147"/>
  <c r="K126" i="147"/>
  <c r="K127" i="147"/>
  <c r="K128" i="147"/>
  <c r="K129" i="147"/>
  <c r="K130" i="147"/>
  <c r="K131" i="147"/>
  <c r="K132" i="147"/>
  <c r="K133" i="147"/>
  <c r="K134" i="147"/>
  <c r="K135" i="147"/>
  <c r="K136" i="147"/>
  <c r="K137" i="147"/>
  <c r="K138" i="147"/>
  <c r="K139" i="147"/>
  <c r="K140" i="147"/>
  <c r="K141" i="147"/>
  <c r="K142" i="147"/>
  <c r="K143" i="147"/>
  <c r="K144" i="147"/>
  <c r="K145" i="147"/>
  <c r="K146" i="147"/>
  <c r="K147" i="147"/>
  <c r="K148" i="147"/>
  <c r="K149" i="147"/>
  <c r="K150" i="147"/>
  <c r="K151" i="147"/>
  <c r="K152" i="147"/>
  <c r="K153" i="147"/>
  <c r="K154" i="147"/>
  <c r="K155" i="147"/>
  <c r="K156" i="147"/>
  <c r="K157" i="147"/>
  <c r="K158" i="147"/>
  <c r="K159" i="147"/>
  <c r="K160" i="147"/>
  <c r="K161" i="147"/>
  <c r="K162" i="147"/>
  <c r="K163" i="147"/>
  <c r="K164" i="147"/>
  <c r="K165" i="147"/>
  <c r="K166" i="147"/>
  <c r="K167" i="147"/>
  <c r="K168" i="147"/>
  <c r="K169" i="147"/>
  <c r="K170" i="147"/>
  <c r="K171" i="147"/>
  <c r="K172" i="147"/>
  <c r="K173" i="147"/>
  <c r="K174" i="147"/>
  <c r="K175" i="147"/>
  <c r="K176" i="147"/>
  <c r="K177" i="147"/>
  <c r="K178" i="147"/>
  <c r="K179" i="147"/>
  <c r="K180" i="147"/>
  <c r="K181" i="147"/>
  <c r="K182" i="147"/>
  <c r="K183" i="147"/>
  <c r="K184" i="147"/>
  <c r="K185" i="147"/>
  <c r="K186" i="147"/>
  <c r="K187" i="147"/>
  <c r="K188" i="147"/>
  <c r="K189" i="147"/>
  <c r="K190" i="147"/>
  <c r="K191" i="147"/>
  <c r="K192" i="147"/>
  <c r="K193" i="147"/>
  <c r="K194" i="147"/>
  <c r="K195" i="147"/>
  <c r="K196" i="147"/>
  <c r="K197" i="147"/>
  <c r="K198" i="147"/>
  <c r="K199" i="147"/>
  <c r="K200" i="147"/>
  <c r="K201" i="147"/>
  <c r="K202" i="147"/>
  <c r="K203" i="147"/>
  <c r="K204" i="147"/>
  <c r="K205" i="147"/>
  <c r="K206" i="147"/>
  <c r="K207" i="147"/>
  <c r="K208" i="147"/>
  <c r="K209" i="147"/>
  <c r="K210" i="147"/>
  <c r="K211" i="147"/>
  <c r="K212" i="147"/>
  <c r="K213" i="147"/>
  <c r="K214" i="147"/>
  <c r="K215" i="147"/>
  <c r="K216" i="147"/>
  <c r="K217" i="147"/>
  <c r="K218" i="147"/>
  <c r="K219" i="147"/>
  <c r="K220" i="147"/>
  <c r="K221" i="147"/>
  <c r="K222" i="147"/>
  <c r="K223" i="147"/>
  <c r="K224" i="147"/>
  <c r="K225" i="147"/>
  <c r="K226" i="147"/>
  <c r="K227" i="147"/>
  <c r="K228" i="147"/>
  <c r="K229" i="147"/>
  <c r="K230" i="147"/>
  <c r="K231" i="147"/>
  <c r="K232" i="147"/>
  <c r="K233" i="147"/>
  <c r="K14" i="237"/>
  <c r="K15" i="237"/>
  <c r="K16" i="237"/>
  <c r="K17" i="237"/>
  <c r="K18" i="237"/>
  <c r="K19" i="237"/>
  <c r="K20" i="237"/>
  <c r="K21" i="237"/>
  <c r="K22" i="237"/>
  <c r="K23" i="237"/>
  <c r="K24" i="237"/>
  <c r="K25" i="237"/>
  <c r="K26" i="237"/>
  <c r="K27" i="237"/>
  <c r="K28" i="237"/>
  <c r="K29" i="237"/>
  <c r="K30" i="237"/>
  <c r="K31" i="237"/>
  <c r="K32" i="237"/>
  <c r="K33" i="237"/>
  <c r="K34" i="237"/>
  <c r="K35" i="237"/>
  <c r="K36" i="237"/>
  <c r="K37" i="237"/>
  <c r="K38" i="237"/>
  <c r="K39" i="237"/>
  <c r="K40" i="237"/>
  <c r="K41" i="237"/>
  <c r="K42" i="237"/>
  <c r="K43" i="237"/>
  <c r="K44" i="237"/>
  <c r="K45" i="237"/>
  <c r="K46" i="237"/>
  <c r="K47" i="237"/>
  <c r="K48" i="237"/>
  <c r="K49" i="237"/>
  <c r="K50" i="237"/>
  <c r="K51" i="237"/>
  <c r="K52" i="237"/>
  <c r="K53" i="237"/>
  <c r="K54" i="237"/>
  <c r="K55" i="237"/>
  <c r="K56" i="237"/>
  <c r="K57" i="237"/>
  <c r="K58" i="237"/>
  <c r="K59" i="237"/>
  <c r="K60" i="237"/>
  <c r="K61" i="237"/>
  <c r="K62" i="237"/>
  <c r="K63" i="237"/>
  <c r="K64" i="237"/>
  <c r="K65" i="237"/>
  <c r="K66" i="237"/>
  <c r="K67" i="237"/>
  <c r="K68" i="237"/>
  <c r="K69" i="237"/>
  <c r="K70" i="237"/>
  <c r="K71" i="237"/>
  <c r="K72" i="237"/>
  <c r="K73" i="237"/>
  <c r="K74" i="237"/>
  <c r="K75" i="237"/>
  <c r="K76" i="237"/>
  <c r="K77" i="237"/>
  <c r="K78" i="237"/>
  <c r="K79" i="237"/>
  <c r="K80" i="237"/>
  <c r="K81" i="237"/>
  <c r="K82" i="237"/>
  <c r="K83" i="237"/>
  <c r="K84" i="237"/>
  <c r="K85" i="237"/>
  <c r="K86" i="237"/>
  <c r="K87" i="237"/>
  <c r="K88" i="237"/>
  <c r="K89" i="237"/>
  <c r="K90" i="237"/>
  <c r="K91" i="237"/>
  <c r="K92" i="237"/>
  <c r="K93" i="237"/>
  <c r="K94" i="237"/>
  <c r="K95" i="237"/>
  <c r="K96" i="237"/>
  <c r="K97" i="237"/>
  <c r="K98" i="237"/>
  <c r="K99" i="237"/>
  <c r="K100" i="237"/>
  <c r="K101" i="237"/>
  <c r="K102" i="237"/>
  <c r="K103" i="237"/>
  <c r="K104" i="237"/>
  <c r="K105" i="237"/>
  <c r="K106" i="237"/>
  <c r="K107" i="237"/>
  <c r="K108" i="237"/>
  <c r="K109" i="237"/>
  <c r="K110" i="237"/>
  <c r="K111" i="237"/>
  <c r="K112" i="237"/>
  <c r="K113" i="237"/>
  <c r="K114" i="237"/>
  <c r="K115" i="237"/>
  <c r="K116" i="237"/>
  <c r="K117" i="237"/>
  <c r="K118" i="237"/>
  <c r="K119" i="237"/>
  <c r="K120" i="237"/>
  <c r="K121" i="237"/>
  <c r="K122" i="237"/>
  <c r="K123" i="237"/>
  <c r="K124" i="237"/>
  <c r="K125" i="237"/>
  <c r="K126" i="237"/>
  <c r="K127" i="237"/>
  <c r="K128" i="237"/>
  <c r="K129" i="237"/>
  <c r="K130" i="237"/>
  <c r="K131" i="237"/>
  <c r="K132" i="237"/>
  <c r="K133" i="237"/>
  <c r="K134" i="237"/>
  <c r="K135" i="237"/>
  <c r="K136" i="237"/>
  <c r="K137" i="237"/>
  <c r="K138" i="237"/>
  <c r="K139" i="237"/>
  <c r="K140" i="237"/>
  <c r="K141" i="237"/>
  <c r="K142" i="237"/>
  <c r="K143" i="237"/>
  <c r="K144" i="237"/>
  <c r="K145" i="237"/>
  <c r="K146" i="237"/>
  <c r="K147" i="237"/>
  <c r="K148" i="237"/>
  <c r="K149" i="237"/>
  <c r="K150" i="237"/>
  <c r="K151" i="237"/>
  <c r="K152" i="237"/>
  <c r="K153" i="237"/>
  <c r="K154" i="237"/>
  <c r="K155" i="237"/>
  <c r="K156" i="237"/>
  <c r="K157" i="237"/>
  <c r="K158" i="237"/>
  <c r="K159" i="237"/>
  <c r="K160" i="237"/>
  <c r="K161" i="237"/>
  <c r="K162" i="237"/>
  <c r="K163" i="237"/>
  <c r="K164" i="237"/>
  <c r="K165" i="237"/>
  <c r="K166" i="237"/>
  <c r="K167" i="237"/>
  <c r="K168" i="237"/>
  <c r="K169" i="237"/>
  <c r="K170" i="237"/>
  <c r="K171" i="237"/>
  <c r="K172" i="237"/>
  <c r="K173" i="237"/>
  <c r="K174" i="237"/>
  <c r="K175" i="237"/>
  <c r="K176" i="237"/>
  <c r="K177" i="237"/>
  <c r="K178" i="237"/>
  <c r="K179" i="237"/>
  <c r="K180" i="237"/>
  <c r="K181" i="237"/>
  <c r="K182" i="237"/>
  <c r="K183" i="237"/>
  <c r="K184" i="237"/>
  <c r="K185" i="237"/>
  <c r="K186" i="237"/>
  <c r="K187" i="237"/>
  <c r="K188" i="237"/>
  <c r="K189" i="237"/>
  <c r="K190" i="237"/>
  <c r="K191" i="237"/>
  <c r="K192" i="237"/>
  <c r="K193" i="237"/>
  <c r="K194" i="237"/>
  <c r="K195" i="237"/>
  <c r="K196" i="237"/>
  <c r="K197" i="237"/>
  <c r="K198" i="237"/>
  <c r="K199" i="237"/>
  <c r="K200" i="237"/>
  <c r="K201" i="237"/>
  <c r="K202" i="237"/>
  <c r="K203" i="237"/>
  <c r="K204" i="237"/>
  <c r="K205" i="237"/>
  <c r="K206" i="237"/>
  <c r="K207" i="237"/>
  <c r="K208" i="237"/>
  <c r="K209" i="237"/>
  <c r="K210" i="237"/>
  <c r="K211" i="237"/>
  <c r="K212" i="237"/>
  <c r="K213" i="237"/>
  <c r="K214" i="237"/>
  <c r="K215" i="237"/>
  <c r="K216" i="237"/>
  <c r="K217" i="237"/>
  <c r="K218" i="237"/>
  <c r="K219" i="237"/>
  <c r="K220" i="237"/>
  <c r="K221" i="237"/>
  <c r="K222" i="237"/>
  <c r="K223" i="237"/>
  <c r="K224" i="237"/>
  <c r="K225" i="237"/>
  <c r="K226" i="237"/>
  <c r="K227" i="237"/>
  <c r="K228" i="237"/>
  <c r="K229" i="237"/>
  <c r="K230" i="237"/>
  <c r="K231" i="237"/>
  <c r="K232" i="237"/>
  <c r="K233" i="237"/>
  <c r="K14" i="149"/>
  <c r="K15" i="149"/>
  <c r="K16" i="149"/>
  <c r="K17" i="149"/>
  <c r="K18" i="149"/>
  <c r="K19" i="149"/>
  <c r="K20" i="149"/>
  <c r="K21" i="149"/>
  <c r="K22" i="149"/>
  <c r="K23" i="149"/>
  <c r="K24" i="149"/>
  <c r="K25" i="149"/>
  <c r="K26" i="149"/>
  <c r="K27" i="149"/>
  <c r="K28" i="149"/>
  <c r="K29" i="149"/>
  <c r="K30" i="149"/>
  <c r="K31" i="149"/>
  <c r="K32" i="149"/>
  <c r="K33" i="149"/>
  <c r="K34" i="149"/>
  <c r="K35" i="149"/>
  <c r="K36" i="149"/>
  <c r="K37" i="149"/>
  <c r="K38" i="149"/>
  <c r="K39" i="149"/>
  <c r="K40" i="149"/>
  <c r="K41" i="149"/>
  <c r="K42" i="149"/>
  <c r="K43" i="149"/>
  <c r="K44" i="149"/>
  <c r="K45" i="149"/>
  <c r="K46" i="149"/>
  <c r="K47" i="149"/>
  <c r="K48" i="149"/>
  <c r="K49" i="149"/>
  <c r="K50" i="149"/>
  <c r="K51" i="149"/>
  <c r="K52" i="149"/>
  <c r="K53" i="149"/>
  <c r="K54" i="149"/>
  <c r="K55" i="149"/>
  <c r="K56" i="149"/>
  <c r="K57" i="149"/>
  <c r="K58" i="149"/>
  <c r="K59" i="149"/>
  <c r="K60" i="149"/>
  <c r="K61" i="149"/>
  <c r="K62" i="149"/>
  <c r="K63" i="149"/>
  <c r="K64" i="149"/>
  <c r="K65" i="149"/>
  <c r="K66" i="149"/>
  <c r="K67" i="149"/>
  <c r="K68" i="149"/>
  <c r="K69" i="149"/>
  <c r="K70" i="149"/>
  <c r="K71" i="149"/>
  <c r="K72" i="149"/>
  <c r="K73" i="149"/>
  <c r="K74" i="149"/>
  <c r="K75" i="149"/>
  <c r="K76" i="149"/>
  <c r="K77" i="149"/>
  <c r="K78" i="149"/>
  <c r="K79" i="149"/>
  <c r="K80" i="149"/>
  <c r="K81" i="149"/>
  <c r="K82" i="149"/>
  <c r="K83" i="149"/>
  <c r="K84" i="149"/>
  <c r="K85" i="149"/>
  <c r="K86" i="149"/>
  <c r="K87" i="149"/>
  <c r="K88" i="149"/>
  <c r="K89" i="149"/>
  <c r="K90" i="149"/>
  <c r="K91" i="149"/>
  <c r="K92" i="149"/>
  <c r="K93" i="149"/>
  <c r="K94" i="149"/>
  <c r="K95" i="149"/>
  <c r="K96" i="149"/>
  <c r="K97" i="149"/>
  <c r="K98" i="149"/>
  <c r="K99" i="149"/>
  <c r="K100" i="149"/>
  <c r="K101" i="149"/>
  <c r="K102" i="149"/>
  <c r="K103" i="149"/>
  <c r="K104" i="149"/>
  <c r="K105" i="149"/>
  <c r="K106" i="149"/>
  <c r="K107" i="149"/>
  <c r="K108" i="149"/>
  <c r="K109" i="149"/>
  <c r="K110" i="149"/>
  <c r="K111" i="149"/>
  <c r="K112" i="149"/>
  <c r="K113" i="149"/>
  <c r="K114" i="149"/>
  <c r="K115" i="149"/>
  <c r="K116" i="149"/>
  <c r="K117" i="149"/>
  <c r="K118" i="149"/>
  <c r="K119" i="149"/>
  <c r="K120" i="149"/>
  <c r="K121" i="149"/>
  <c r="K122" i="149"/>
  <c r="K123" i="149"/>
  <c r="K124" i="149"/>
  <c r="K125" i="149"/>
  <c r="K126" i="149"/>
  <c r="K127" i="149"/>
  <c r="K128" i="149"/>
  <c r="K129" i="149"/>
  <c r="K130" i="149"/>
  <c r="K131" i="149"/>
  <c r="K132" i="149"/>
  <c r="K133" i="149"/>
  <c r="K134" i="149"/>
  <c r="K135" i="149"/>
  <c r="K136" i="149"/>
  <c r="K137" i="149"/>
  <c r="K138" i="149"/>
  <c r="K139" i="149"/>
  <c r="K140" i="149"/>
  <c r="K141" i="149"/>
  <c r="K142" i="149"/>
  <c r="K143" i="149"/>
  <c r="K144" i="149"/>
  <c r="K145" i="149"/>
  <c r="K146" i="149"/>
  <c r="K147" i="149"/>
  <c r="K148" i="149"/>
  <c r="K149" i="149"/>
  <c r="K150" i="149"/>
  <c r="K151" i="149"/>
  <c r="K152" i="149"/>
  <c r="K153" i="149"/>
  <c r="K154" i="149"/>
  <c r="K155" i="149"/>
  <c r="K156" i="149"/>
  <c r="K157" i="149"/>
  <c r="K158" i="149"/>
  <c r="K159" i="149"/>
  <c r="K160" i="149"/>
  <c r="K161" i="149"/>
  <c r="K162" i="149"/>
  <c r="K163" i="149"/>
  <c r="K164" i="149"/>
  <c r="K165" i="149"/>
  <c r="K166" i="149"/>
  <c r="K167" i="149"/>
  <c r="K168" i="149"/>
  <c r="K169" i="149"/>
  <c r="K170" i="149"/>
  <c r="K171" i="149"/>
  <c r="K172" i="149"/>
  <c r="K173" i="149"/>
  <c r="K174" i="149"/>
  <c r="K175" i="149"/>
  <c r="K176" i="149"/>
  <c r="K177" i="149"/>
  <c r="K178" i="149"/>
  <c r="K179" i="149"/>
  <c r="K180" i="149"/>
  <c r="K181" i="149"/>
  <c r="K182" i="149"/>
  <c r="K183" i="149"/>
  <c r="K184" i="149"/>
  <c r="K185" i="149"/>
  <c r="K186" i="149"/>
  <c r="K187" i="149"/>
  <c r="K188" i="149"/>
  <c r="K189" i="149"/>
  <c r="K190" i="149"/>
  <c r="K191" i="149"/>
  <c r="K192" i="149"/>
  <c r="K193" i="149"/>
  <c r="K194" i="149"/>
  <c r="K195" i="149"/>
  <c r="K196" i="149"/>
  <c r="K197" i="149"/>
  <c r="K198" i="149"/>
  <c r="K199" i="149"/>
  <c r="K200" i="149"/>
  <c r="K201" i="149"/>
  <c r="K202" i="149"/>
  <c r="K203" i="149"/>
  <c r="K204" i="149"/>
  <c r="K205" i="149"/>
  <c r="K206" i="149"/>
  <c r="K207" i="149"/>
  <c r="K208" i="149"/>
  <c r="K209" i="149"/>
  <c r="K210" i="149"/>
  <c r="K211" i="149"/>
  <c r="K212" i="149"/>
  <c r="K213" i="149"/>
  <c r="K214" i="149"/>
  <c r="K215" i="149"/>
  <c r="K216" i="149"/>
  <c r="K217" i="149"/>
  <c r="K218" i="149"/>
  <c r="K219" i="149"/>
  <c r="K220" i="149"/>
  <c r="K221" i="149"/>
  <c r="K222" i="149"/>
  <c r="K223" i="149"/>
  <c r="K224" i="149"/>
  <c r="K225" i="149"/>
  <c r="K226" i="149"/>
  <c r="K227" i="149"/>
  <c r="K228" i="149"/>
  <c r="K229" i="149"/>
  <c r="K230" i="149"/>
  <c r="K231" i="149"/>
  <c r="K232" i="149"/>
  <c r="K233" i="149"/>
  <c r="K14" i="150"/>
  <c r="K15" i="150"/>
  <c r="K16" i="150"/>
  <c r="K17" i="150"/>
  <c r="K18" i="150"/>
  <c r="K19" i="150"/>
  <c r="K20" i="150"/>
  <c r="K21" i="150"/>
  <c r="K22" i="150"/>
  <c r="K23" i="150"/>
  <c r="K24" i="150"/>
  <c r="K25" i="150"/>
  <c r="K26" i="150"/>
  <c r="K27" i="150"/>
  <c r="K28" i="150"/>
  <c r="K29" i="150"/>
  <c r="K30" i="150"/>
  <c r="K31" i="150"/>
  <c r="K32" i="150"/>
  <c r="K33" i="150"/>
  <c r="K34" i="150"/>
  <c r="K35" i="150"/>
  <c r="K36" i="150"/>
  <c r="K37" i="150"/>
  <c r="K38" i="150"/>
  <c r="K39" i="150"/>
  <c r="K40" i="150"/>
  <c r="K41" i="150"/>
  <c r="K42" i="150"/>
  <c r="K43" i="150"/>
  <c r="K44" i="150"/>
  <c r="K45" i="150"/>
  <c r="K46" i="150"/>
  <c r="K47" i="150"/>
  <c r="K48" i="150"/>
  <c r="K49" i="150"/>
  <c r="K50" i="150"/>
  <c r="K51" i="150"/>
  <c r="K52" i="150"/>
  <c r="K53" i="150"/>
  <c r="K54" i="150"/>
  <c r="K55" i="150"/>
  <c r="K56" i="150"/>
  <c r="K57" i="150"/>
  <c r="K58" i="150"/>
  <c r="K59" i="150"/>
  <c r="K60" i="150"/>
  <c r="K61" i="150"/>
  <c r="K62" i="150"/>
  <c r="K63" i="150"/>
  <c r="K64" i="150"/>
  <c r="K65" i="150"/>
  <c r="K66" i="150"/>
  <c r="K67" i="150"/>
  <c r="K68" i="150"/>
  <c r="K69" i="150"/>
  <c r="K70" i="150"/>
  <c r="K71" i="150"/>
  <c r="K72" i="150"/>
  <c r="K73" i="150"/>
  <c r="K74" i="150"/>
  <c r="K75" i="150"/>
  <c r="K76" i="150"/>
  <c r="K77" i="150"/>
  <c r="K78" i="150"/>
  <c r="K79" i="150"/>
  <c r="K80" i="150"/>
  <c r="K81" i="150"/>
  <c r="K82" i="150"/>
  <c r="K83" i="150"/>
  <c r="K84" i="150"/>
  <c r="K85" i="150"/>
  <c r="K86" i="150"/>
  <c r="K87" i="150"/>
  <c r="K88" i="150"/>
  <c r="K89" i="150"/>
  <c r="K90" i="150"/>
  <c r="K91" i="150"/>
  <c r="K92" i="150"/>
  <c r="K93" i="150"/>
  <c r="K94" i="150"/>
  <c r="K95" i="150"/>
  <c r="K96" i="150"/>
  <c r="K97" i="150"/>
  <c r="K98" i="150"/>
  <c r="K99" i="150"/>
  <c r="K100" i="150"/>
  <c r="K101" i="150"/>
  <c r="K102" i="150"/>
  <c r="K103" i="150"/>
  <c r="K104" i="150"/>
  <c r="K105" i="150"/>
  <c r="K106" i="150"/>
  <c r="K107" i="150"/>
  <c r="K108" i="150"/>
  <c r="K109" i="150"/>
  <c r="K110" i="150"/>
  <c r="K111" i="150"/>
  <c r="K112" i="150"/>
  <c r="K113" i="150"/>
  <c r="K114" i="150"/>
  <c r="K115" i="150"/>
  <c r="K116" i="150"/>
  <c r="K117" i="150"/>
  <c r="K118" i="150"/>
  <c r="K119" i="150"/>
  <c r="K120" i="150"/>
  <c r="K121" i="150"/>
  <c r="K122" i="150"/>
  <c r="K123" i="150"/>
  <c r="K124" i="150"/>
  <c r="K125" i="150"/>
  <c r="K126" i="150"/>
  <c r="K127" i="150"/>
  <c r="K128" i="150"/>
  <c r="K129" i="150"/>
  <c r="K130" i="150"/>
  <c r="K131" i="150"/>
  <c r="K132" i="150"/>
  <c r="K133" i="150"/>
  <c r="K134" i="150"/>
  <c r="K135" i="150"/>
  <c r="K136" i="150"/>
  <c r="K137" i="150"/>
  <c r="K138" i="150"/>
  <c r="K139" i="150"/>
  <c r="K140" i="150"/>
  <c r="K141" i="150"/>
  <c r="K142" i="150"/>
  <c r="K143" i="150"/>
  <c r="K144" i="150"/>
  <c r="K145" i="150"/>
  <c r="K146" i="150"/>
  <c r="K147" i="150"/>
  <c r="K148" i="150"/>
  <c r="K149" i="150"/>
  <c r="K150" i="150"/>
  <c r="K151" i="150"/>
  <c r="K152" i="150"/>
  <c r="K153" i="150"/>
  <c r="K154" i="150"/>
  <c r="K155" i="150"/>
  <c r="K156" i="150"/>
  <c r="K157" i="150"/>
  <c r="K158" i="150"/>
  <c r="K159" i="150"/>
  <c r="K160" i="150"/>
  <c r="K161" i="150"/>
  <c r="K162" i="150"/>
  <c r="K163" i="150"/>
  <c r="K164" i="150"/>
  <c r="K165" i="150"/>
  <c r="K166" i="150"/>
  <c r="K167" i="150"/>
  <c r="K168" i="150"/>
  <c r="K169" i="150"/>
  <c r="K170" i="150"/>
  <c r="K171" i="150"/>
  <c r="K172" i="150"/>
  <c r="K173" i="150"/>
  <c r="K174" i="150"/>
  <c r="K175" i="150"/>
  <c r="K176" i="150"/>
  <c r="K177" i="150"/>
  <c r="K178" i="150"/>
  <c r="K179" i="150"/>
  <c r="K180" i="150"/>
  <c r="K181" i="150"/>
  <c r="K182" i="150"/>
  <c r="K183" i="150"/>
  <c r="K184" i="150"/>
  <c r="K185" i="150"/>
  <c r="K186" i="150"/>
  <c r="K187" i="150"/>
  <c r="K188" i="150"/>
  <c r="K189" i="150"/>
  <c r="K190" i="150"/>
  <c r="K191" i="150"/>
  <c r="K192" i="150"/>
  <c r="K193" i="150"/>
  <c r="K194" i="150"/>
  <c r="K195" i="150"/>
  <c r="K196" i="150"/>
  <c r="K197" i="150"/>
  <c r="K198" i="150"/>
  <c r="K199" i="150"/>
  <c r="K200" i="150"/>
  <c r="K201" i="150"/>
  <c r="K202" i="150"/>
  <c r="K203" i="150"/>
  <c r="K204" i="150"/>
  <c r="K205" i="150"/>
  <c r="K206" i="150"/>
  <c r="K207" i="150"/>
  <c r="K208" i="150"/>
  <c r="K209" i="150"/>
  <c r="K210" i="150"/>
  <c r="K211" i="150"/>
  <c r="K212" i="150"/>
  <c r="K213" i="150"/>
  <c r="K214" i="150"/>
  <c r="K215" i="150"/>
  <c r="K216" i="150"/>
  <c r="K217" i="150"/>
  <c r="K218" i="150"/>
  <c r="K219" i="150"/>
  <c r="K220" i="150"/>
  <c r="K221" i="150"/>
  <c r="K222" i="150"/>
  <c r="K223" i="150"/>
  <c r="K224" i="150"/>
  <c r="K225" i="150"/>
  <c r="K226" i="150"/>
  <c r="K227" i="150"/>
  <c r="K228" i="150"/>
  <c r="K229" i="150"/>
  <c r="K230" i="150"/>
  <c r="K231" i="150"/>
  <c r="K232" i="150"/>
  <c r="K233" i="150"/>
  <c r="K14" i="154"/>
  <c r="K15" i="154"/>
  <c r="K16" i="154"/>
  <c r="K17" i="154"/>
  <c r="K18" i="154"/>
  <c r="K19" i="154"/>
  <c r="K20" i="154"/>
  <c r="K21" i="154"/>
  <c r="K22" i="154"/>
  <c r="K23" i="154"/>
  <c r="K24" i="154"/>
  <c r="K25" i="154"/>
  <c r="K26" i="154"/>
  <c r="K27" i="154"/>
  <c r="K28" i="154"/>
  <c r="K29" i="154"/>
  <c r="K30" i="154"/>
  <c r="K31" i="154"/>
  <c r="K32" i="154"/>
  <c r="K33" i="154"/>
  <c r="K34" i="154"/>
  <c r="K35" i="154"/>
  <c r="K36" i="154"/>
  <c r="K37" i="154"/>
  <c r="K38" i="154"/>
  <c r="K39" i="154"/>
  <c r="K40" i="154"/>
  <c r="K41" i="154"/>
  <c r="K42" i="154"/>
  <c r="K43" i="154"/>
  <c r="K44" i="154"/>
  <c r="K45" i="154"/>
  <c r="K46" i="154"/>
  <c r="K47" i="154"/>
  <c r="K48" i="154"/>
  <c r="K49" i="154"/>
  <c r="K50" i="154"/>
  <c r="K51" i="154"/>
  <c r="K52" i="154"/>
  <c r="K53" i="154"/>
  <c r="K54" i="154"/>
  <c r="K55" i="154"/>
  <c r="K56" i="154"/>
  <c r="K57" i="154"/>
  <c r="K58" i="154"/>
  <c r="K59" i="154"/>
  <c r="K60" i="154"/>
  <c r="K61" i="154"/>
  <c r="K62" i="154"/>
  <c r="K63" i="154"/>
  <c r="K64" i="154"/>
  <c r="K65" i="154"/>
  <c r="K66" i="154"/>
  <c r="K67" i="154"/>
  <c r="K68" i="154"/>
  <c r="K69" i="154"/>
  <c r="K70" i="154"/>
  <c r="K71" i="154"/>
  <c r="K72" i="154"/>
  <c r="K73" i="154"/>
  <c r="K74" i="154"/>
  <c r="K75" i="154"/>
  <c r="K76" i="154"/>
  <c r="K77" i="154"/>
  <c r="K78" i="154"/>
  <c r="K79" i="154"/>
  <c r="K80" i="154"/>
  <c r="K81" i="154"/>
  <c r="K82" i="154"/>
  <c r="K83" i="154"/>
  <c r="K84" i="154"/>
  <c r="K85" i="154"/>
  <c r="K86" i="154"/>
  <c r="K87" i="154"/>
  <c r="K88" i="154"/>
  <c r="K89" i="154"/>
  <c r="K90" i="154"/>
  <c r="K91" i="154"/>
  <c r="K92" i="154"/>
  <c r="K93" i="154"/>
  <c r="K94" i="154"/>
  <c r="K95" i="154"/>
  <c r="K96" i="154"/>
  <c r="K97" i="154"/>
  <c r="K98" i="154"/>
  <c r="K99" i="154"/>
  <c r="K100" i="154"/>
  <c r="K101" i="154"/>
  <c r="K102" i="154"/>
  <c r="K103" i="154"/>
  <c r="K104" i="154"/>
  <c r="K105" i="154"/>
  <c r="K106" i="154"/>
  <c r="K107" i="154"/>
  <c r="K108" i="154"/>
  <c r="K109" i="154"/>
  <c r="K110" i="154"/>
  <c r="K111" i="154"/>
  <c r="K112" i="154"/>
  <c r="K113" i="154"/>
  <c r="K114" i="154"/>
  <c r="K115" i="154"/>
  <c r="K116" i="154"/>
  <c r="K117" i="154"/>
  <c r="K118" i="154"/>
  <c r="K119" i="154"/>
  <c r="K120" i="154"/>
  <c r="K121" i="154"/>
  <c r="K122" i="154"/>
  <c r="K123" i="154"/>
  <c r="K124" i="154"/>
  <c r="K125" i="154"/>
  <c r="K126" i="154"/>
  <c r="K127" i="154"/>
  <c r="K128" i="154"/>
  <c r="K129" i="154"/>
  <c r="K130" i="154"/>
  <c r="K131" i="154"/>
  <c r="K132" i="154"/>
  <c r="K133" i="154"/>
  <c r="K134" i="154"/>
  <c r="K135" i="154"/>
  <c r="K136" i="154"/>
  <c r="K137" i="154"/>
  <c r="K138" i="154"/>
  <c r="K139" i="154"/>
  <c r="K140" i="154"/>
  <c r="K141" i="154"/>
  <c r="K142" i="154"/>
  <c r="K143" i="154"/>
  <c r="K144" i="154"/>
  <c r="K145" i="154"/>
  <c r="K146" i="154"/>
  <c r="K147" i="154"/>
  <c r="K148" i="154"/>
  <c r="K149" i="154"/>
  <c r="K150" i="154"/>
  <c r="K151" i="154"/>
  <c r="K152" i="154"/>
  <c r="K153" i="154"/>
  <c r="K154" i="154"/>
  <c r="K155" i="154"/>
  <c r="K156" i="154"/>
  <c r="K157" i="154"/>
  <c r="K158" i="154"/>
  <c r="K159" i="154"/>
  <c r="K160" i="154"/>
  <c r="K161" i="154"/>
  <c r="K162" i="154"/>
  <c r="K163" i="154"/>
  <c r="K164" i="154"/>
  <c r="K165" i="154"/>
  <c r="K166" i="154"/>
  <c r="K167" i="154"/>
  <c r="K168" i="154"/>
  <c r="K169" i="154"/>
  <c r="K170" i="154"/>
  <c r="K171" i="154"/>
  <c r="K172" i="154"/>
  <c r="K173" i="154"/>
  <c r="K174" i="154"/>
  <c r="K175" i="154"/>
  <c r="K176" i="154"/>
  <c r="K177" i="154"/>
  <c r="K178" i="154"/>
  <c r="K179" i="154"/>
  <c r="K180" i="154"/>
  <c r="K181" i="154"/>
  <c r="K182" i="154"/>
  <c r="K183" i="154"/>
  <c r="K184" i="154"/>
  <c r="K185" i="154"/>
  <c r="K186" i="154"/>
  <c r="K187" i="154"/>
  <c r="K188" i="154"/>
  <c r="K189" i="154"/>
  <c r="K190" i="154"/>
  <c r="K191" i="154"/>
  <c r="K192" i="154"/>
  <c r="K193" i="154"/>
  <c r="K194" i="154"/>
  <c r="K195" i="154"/>
  <c r="K196" i="154"/>
  <c r="K197" i="154"/>
  <c r="K198" i="154"/>
  <c r="K199" i="154"/>
  <c r="K200" i="154"/>
  <c r="K201" i="154"/>
  <c r="K202" i="154"/>
  <c r="K203" i="154"/>
  <c r="K204" i="154"/>
  <c r="K205" i="154"/>
  <c r="K206" i="154"/>
  <c r="K207" i="154"/>
  <c r="K208" i="154"/>
  <c r="K209" i="154"/>
  <c r="K210" i="154"/>
  <c r="K211" i="154"/>
  <c r="K212" i="154"/>
  <c r="K213" i="154"/>
  <c r="K214" i="154"/>
  <c r="K215" i="154"/>
  <c r="K216" i="154"/>
  <c r="K217" i="154"/>
  <c r="K218" i="154"/>
  <c r="K219" i="154"/>
  <c r="K220" i="154"/>
  <c r="K221" i="154"/>
  <c r="K222" i="154"/>
  <c r="K223" i="154"/>
  <c r="K224" i="154"/>
  <c r="K225" i="154"/>
  <c r="K226" i="154"/>
  <c r="K227" i="154"/>
  <c r="K228" i="154"/>
  <c r="K229" i="154"/>
  <c r="K230" i="154"/>
  <c r="K231" i="154"/>
  <c r="K232" i="154"/>
  <c r="K233" i="154"/>
  <c r="K14" i="170"/>
  <c r="K15" i="170"/>
  <c r="K16" i="170"/>
  <c r="K17" i="170"/>
  <c r="K18" i="170"/>
  <c r="K19" i="170"/>
  <c r="K20" i="170"/>
  <c r="K21" i="170"/>
  <c r="K22" i="170"/>
  <c r="K23" i="170"/>
  <c r="K24" i="170"/>
  <c r="K25" i="170"/>
  <c r="K26" i="170"/>
  <c r="K27" i="170"/>
  <c r="K28" i="170"/>
  <c r="K29" i="170"/>
  <c r="K30" i="170"/>
  <c r="K31" i="170"/>
  <c r="K32" i="170"/>
  <c r="K33" i="170"/>
  <c r="K34" i="170"/>
  <c r="K35" i="170"/>
  <c r="K36" i="170"/>
  <c r="K37" i="170"/>
  <c r="K38" i="170"/>
  <c r="K39" i="170"/>
  <c r="K40" i="170"/>
  <c r="K41" i="170"/>
  <c r="K42" i="170"/>
  <c r="K43" i="170"/>
  <c r="K44" i="170"/>
  <c r="K45" i="170"/>
  <c r="K46" i="170"/>
  <c r="K47" i="170"/>
  <c r="K48" i="170"/>
  <c r="K49" i="170"/>
  <c r="K50" i="170"/>
  <c r="K51" i="170"/>
  <c r="K52" i="170"/>
  <c r="K53" i="170"/>
  <c r="K54" i="170"/>
  <c r="K55" i="170"/>
  <c r="K56" i="170"/>
  <c r="K57" i="170"/>
  <c r="K58" i="170"/>
  <c r="K59" i="170"/>
  <c r="K60" i="170"/>
  <c r="K61" i="170"/>
  <c r="K62" i="170"/>
  <c r="K63" i="170"/>
  <c r="K64" i="170"/>
  <c r="K65" i="170"/>
  <c r="K66" i="170"/>
  <c r="K67" i="170"/>
  <c r="K68" i="170"/>
  <c r="K69" i="170"/>
  <c r="K70" i="170"/>
  <c r="K71" i="170"/>
  <c r="K72" i="170"/>
  <c r="K73" i="170"/>
  <c r="K74" i="170"/>
  <c r="K75" i="170"/>
  <c r="K76" i="170"/>
  <c r="K77" i="170"/>
  <c r="K78" i="170"/>
  <c r="K79" i="170"/>
  <c r="K80" i="170"/>
  <c r="K81" i="170"/>
  <c r="K82" i="170"/>
  <c r="K83" i="170"/>
  <c r="K84" i="170"/>
  <c r="K85" i="170"/>
  <c r="K86" i="170"/>
  <c r="K87" i="170"/>
  <c r="K88" i="170"/>
  <c r="K89" i="170"/>
  <c r="K90" i="170"/>
  <c r="K91" i="170"/>
  <c r="K92" i="170"/>
  <c r="K93" i="170"/>
  <c r="K94" i="170"/>
  <c r="K95" i="170"/>
  <c r="K96" i="170"/>
  <c r="K97" i="170"/>
  <c r="K98" i="170"/>
  <c r="K99" i="170"/>
  <c r="K100" i="170"/>
  <c r="K101" i="170"/>
  <c r="K102" i="170"/>
  <c r="K103" i="170"/>
  <c r="K104" i="170"/>
  <c r="K105" i="170"/>
  <c r="K106" i="170"/>
  <c r="K107" i="170"/>
  <c r="K108" i="170"/>
  <c r="K109" i="170"/>
  <c r="K110" i="170"/>
  <c r="K111" i="170"/>
  <c r="K112" i="170"/>
  <c r="K113" i="170"/>
  <c r="K114" i="170"/>
  <c r="K115" i="170"/>
  <c r="K116" i="170"/>
  <c r="K117" i="170"/>
  <c r="K118" i="170"/>
  <c r="K119" i="170"/>
  <c r="K120" i="170"/>
  <c r="K121" i="170"/>
  <c r="K122" i="170"/>
  <c r="K123" i="170"/>
  <c r="K124" i="170"/>
  <c r="K125" i="170"/>
  <c r="K126" i="170"/>
  <c r="K127" i="170"/>
  <c r="K128" i="170"/>
  <c r="K129" i="170"/>
  <c r="K130" i="170"/>
  <c r="K131" i="170"/>
  <c r="K132" i="170"/>
  <c r="K133" i="170"/>
  <c r="K134" i="170"/>
  <c r="K135" i="170"/>
  <c r="K136" i="170"/>
  <c r="K137" i="170"/>
  <c r="K138" i="170"/>
  <c r="K139" i="170"/>
  <c r="K140" i="170"/>
  <c r="K141" i="170"/>
  <c r="K142" i="170"/>
  <c r="K143" i="170"/>
  <c r="K144" i="170"/>
  <c r="K145" i="170"/>
  <c r="K146" i="170"/>
  <c r="K147" i="170"/>
  <c r="K148" i="170"/>
  <c r="K149" i="170"/>
  <c r="K150" i="170"/>
  <c r="K151" i="170"/>
  <c r="K152" i="170"/>
  <c r="K153" i="170"/>
  <c r="K154" i="170"/>
  <c r="K155" i="170"/>
  <c r="K156" i="170"/>
  <c r="K157" i="170"/>
  <c r="K158" i="170"/>
  <c r="K159" i="170"/>
  <c r="K160" i="170"/>
  <c r="K161" i="170"/>
  <c r="K162" i="170"/>
  <c r="K163" i="170"/>
  <c r="K164" i="170"/>
  <c r="K165" i="170"/>
  <c r="K166" i="170"/>
  <c r="K167" i="170"/>
  <c r="K168" i="170"/>
  <c r="K169" i="170"/>
  <c r="K170" i="170"/>
  <c r="K171" i="170"/>
  <c r="K172" i="170"/>
  <c r="K173" i="170"/>
  <c r="K174" i="170"/>
  <c r="K175" i="170"/>
  <c r="K176" i="170"/>
  <c r="K177" i="170"/>
  <c r="K178" i="170"/>
  <c r="K179" i="170"/>
  <c r="K180" i="170"/>
  <c r="K181" i="170"/>
  <c r="K182" i="170"/>
  <c r="K183" i="170"/>
  <c r="K184" i="170"/>
  <c r="K185" i="170"/>
  <c r="K186" i="170"/>
  <c r="K187" i="170"/>
  <c r="K188" i="170"/>
  <c r="K189" i="170"/>
  <c r="K190" i="170"/>
  <c r="K191" i="170"/>
  <c r="K192" i="170"/>
  <c r="K193" i="170"/>
  <c r="K194" i="170"/>
  <c r="K195" i="170"/>
  <c r="K196" i="170"/>
  <c r="K197" i="170"/>
  <c r="K198" i="170"/>
  <c r="K199" i="170"/>
  <c r="K200" i="170"/>
  <c r="K201" i="170"/>
  <c r="K202" i="170"/>
  <c r="K203" i="170"/>
  <c r="K204" i="170"/>
  <c r="K205" i="170"/>
  <c r="K206" i="170"/>
  <c r="K207" i="170"/>
  <c r="K208" i="170"/>
  <c r="K209" i="170"/>
  <c r="K210" i="170"/>
  <c r="K211" i="170"/>
  <c r="K212" i="170"/>
  <c r="K213" i="170"/>
  <c r="K214" i="170"/>
  <c r="K215" i="170"/>
  <c r="K216" i="170"/>
  <c r="K217" i="170"/>
  <c r="K218" i="170"/>
  <c r="K219" i="170"/>
  <c r="K220" i="170"/>
  <c r="K221" i="170"/>
  <c r="K222" i="170"/>
  <c r="K223" i="170"/>
  <c r="K224" i="170"/>
  <c r="K225" i="170"/>
  <c r="K226" i="170"/>
  <c r="K227" i="170"/>
  <c r="K228" i="170"/>
  <c r="K229" i="170"/>
  <c r="K230" i="170"/>
  <c r="K231" i="170"/>
  <c r="K232" i="170"/>
  <c r="K233" i="170"/>
  <c r="K14" i="240"/>
  <c r="K15" i="240"/>
  <c r="K16" i="240"/>
  <c r="K17" i="240"/>
  <c r="K18" i="240"/>
  <c r="K19" i="240"/>
  <c r="K20" i="240"/>
  <c r="K21" i="240"/>
  <c r="K22" i="240"/>
  <c r="K23" i="240"/>
  <c r="K24" i="240"/>
  <c r="K25" i="240"/>
  <c r="K26" i="240"/>
  <c r="K27" i="240"/>
  <c r="K28" i="240"/>
  <c r="K29" i="240"/>
  <c r="K30" i="240"/>
  <c r="K31" i="240"/>
  <c r="K32" i="240"/>
  <c r="K33" i="240"/>
  <c r="K34" i="240"/>
  <c r="K35" i="240"/>
  <c r="K36" i="240"/>
  <c r="K37" i="240"/>
  <c r="K38" i="240"/>
  <c r="K39" i="240"/>
  <c r="K40" i="240"/>
  <c r="K41" i="240"/>
  <c r="K42" i="240"/>
  <c r="K43" i="240"/>
  <c r="K44" i="240"/>
  <c r="K45" i="240"/>
  <c r="K46" i="240"/>
  <c r="K47" i="240"/>
  <c r="K48" i="240"/>
  <c r="K49" i="240"/>
  <c r="K50" i="240"/>
  <c r="K51" i="240"/>
  <c r="K52" i="240"/>
  <c r="K53" i="240"/>
  <c r="K54" i="240"/>
  <c r="K55" i="240"/>
  <c r="K56" i="240"/>
  <c r="K57" i="240"/>
  <c r="K58" i="240"/>
  <c r="K59" i="240"/>
  <c r="K60" i="240"/>
  <c r="K61" i="240"/>
  <c r="K62" i="240"/>
  <c r="K63" i="240"/>
  <c r="K64" i="240"/>
  <c r="K65" i="240"/>
  <c r="K66" i="240"/>
  <c r="K67" i="240"/>
  <c r="K68" i="240"/>
  <c r="K69" i="240"/>
  <c r="K70" i="240"/>
  <c r="K71" i="240"/>
  <c r="K72" i="240"/>
  <c r="K73" i="240"/>
  <c r="K74" i="240"/>
  <c r="K75" i="240"/>
  <c r="K76" i="240"/>
  <c r="K77" i="240"/>
  <c r="K78" i="240"/>
  <c r="K79" i="240"/>
  <c r="K80" i="240"/>
  <c r="K81" i="240"/>
  <c r="K82" i="240"/>
  <c r="K83" i="240"/>
  <c r="K84" i="240"/>
  <c r="K85" i="240"/>
  <c r="K86" i="240"/>
  <c r="K87" i="240"/>
  <c r="K88" i="240"/>
  <c r="K89" i="240"/>
  <c r="K90" i="240"/>
  <c r="K91" i="240"/>
  <c r="K92" i="240"/>
  <c r="K93" i="240"/>
  <c r="K94" i="240"/>
  <c r="K95" i="240"/>
  <c r="K96" i="240"/>
  <c r="K97" i="240"/>
  <c r="K98" i="240"/>
  <c r="K99" i="240"/>
  <c r="K100" i="240"/>
  <c r="K101" i="240"/>
  <c r="K102" i="240"/>
  <c r="K103" i="240"/>
  <c r="K104" i="240"/>
  <c r="K105" i="240"/>
  <c r="K106" i="240"/>
  <c r="K107" i="240"/>
  <c r="K108" i="240"/>
  <c r="K109" i="240"/>
  <c r="K110" i="240"/>
  <c r="K111" i="240"/>
  <c r="K112" i="240"/>
  <c r="K113" i="240"/>
  <c r="K114" i="240"/>
  <c r="K115" i="240"/>
  <c r="K116" i="240"/>
  <c r="K117" i="240"/>
  <c r="K118" i="240"/>
  <c r="K119" i="240"/>
  <c r="K120" i="240"/>
  <c r="K121" i="240"/>
  <c r="K122" i="240"/>
  <c r="K123" i="240"/>
  <c r="K124" i="240"/>
  <c r="K125" i="240"/>
  <c r="K126" i="240"/>
  <c r="K127" i="240"/>
  <c r="K128" i="240"/>
  <c r="K129" i="240"/>
  <c r="K130" i="240"/>
  <c r="K131" i="240"/>
  <c r="K132" i="240"/>
  <c r="K133" i="240"/>
  <c r="K134" i="240"/>
  <c r="K135" i="240"/>
  <c r="K136" i="240"/>
  <c r="K137" i="240"/>
  <c r="K138" i="240"/>
  <c r="K139" i="240"/>
  <c r="K140" i="240"/>
  <c r="K141" i="240"/>
  <c r="K142" i="240"/>
  <c r="K143" i="240"/>
  <c r="K144" i="240"/>
  <c r="K145" i="240"/>
  <c r="K146" i="240"/>
  <c r="K147" i="240"/>
  <c r="K148" i="240"/>
  <c r="K149" i="240"/>
  <c r="K150" i="240"/>
  <c r="K151" i="240"/>
  <c r="K152" i="240"/>
  <c r="K153" i="240"/>
  <c r="K154" i="240"/>
  <c r="K155" i="240"/>
  <c r="K156" i="240"/>
  <c r="K157" i="240"/>
  <c r="K158" i="240"/>
  <c r="K159" i="240"/>
  <c r="K160" i="240"/>
  <c r="K161" i="240"/>
  <c r="K162" i="240"/>
  <c r="K163" i="240"/>
  <c r="K164" i="240"/>
  <c r="K165" i="240"/>
  <c r="K166" i="240"/>
  <c r="K167" i="240"/>
  <c r="K168" i="240"/>
  <c r="K169" i="240"/>
  <c r="K170" i="240"/>
  <c r="K171" i="240"/>
  <c r="K172" i="240"/>
  <c r="K173" i="240"/>
  <c r="K174" i="240"/>
  <c r="K175" i="240"/>
  <c r="K176" i="240"/>
  <c r="K177" i="240"/>
  <c r="K178" i="240"/>
  <c r="K179" i="240"/>
  <c r="K180" i="240"/>
  <c r="K181" i="240"/>
  <c r="K182" i="240"/>
  <c r="K183" i="240"/>
  <c r="K184" i="240"/>
  <c r="K185" i="240"/>
  <c r="K186" i="240"/>
  <c r="K187" i="240"/>
  <c r="K188" i="240"/>
  <c r="K189" i="240"/>
  <c r="K190" i="240"/>
  <c r="K191" i="240"/>
  <c r="K192" i="240"/>
  <c r="K193" i="240"/>
  <c r="K194" i="240"/>
  <c r="K195" i="240"/>
  <c r="K196" i="240"/>
  <c r="K197" i="240"/>
  <c r="K198" i="240"/>
  <c r="K199" i="240"/>
  <c r="K200" i="240"/>
  <c r="K201" i="240"/>
  <c r="K202" i="240"/>
  <c r="K203" i="240"/>
  <c r="K204" i="240"/>
  <c r="K205" i="240"/>
  <c r="K206" i="240"/>
  <c r="K207" i="240"/>
  <c r="K208" i="240"/>
  <c r="K209" i="240"/>
  <c r="K210" i="240"/>
  <c r="K211" i="240"/>
  <c r="K212" i="240"/>
  <c r="K213" i="240"/>
  <c r="K214" i="240"/>
  <c r="K215" i="240"/>
  <c r="K216" i="240"/>
  <c r="K217" i="240"/>
  <c r="K218" i="240"/>
  <c r="K219" i="240"/>
  <c r="K220" i="240"/>
  <c r="K221" i="240"/>
  <c r="K222" i="240"/>
  <c r="K223" i="240"/>
  <c r="K224" i="240"/>
  <c r="K225" i="240"/>
  <c r="K226" i="240"/>
  <c r="K227" i="240"/>
  <c r="K228" i="240"/>
  <c r="K229" i="240"/>
  <c r="K230" i="240"/>
  <c r="K231" i="240"/>
  <c r="K232" i="240"/>
  <c r="K233" i="240"/>
  <c r="K14" i="173"/>
  <c r="K15" i="173"/>
  <c r="K16" i="173"/>
  <c r="K17" i="173"/>
  <c r="K18" i="173"/>
  <c r="K19" i="173"/>
  <c r="K20" i="173"/>
  <c r="K21" i="173"/>
  <c r="K22" i="173"/>
  <c r="K23" i="173"/>
  <c r="K24" i="173"/>
  <c r="K25" i="173"/>
  <c r="K26" i="173"/>
  <c r="K27" i="173"/>
  <c r="K28" i="173"/>
  <c r="K29" i="173"/>
  <c r="K30" i="173"/>
  <c r="K31" i="173"/>
  <c r="K32" i="173"/>
  <c r="K33" i="173"/>
  <c r="K34" i="173"/>
  <c r="K35" i="173"/>
  <c r="K36" i="173"/>
  <c r="K37" i="173"/>
  <c r="K38" i="173"/>
  <c r="K39" i="173"/>
  <c r="K40" i="173"/>
  <c r="K41" i="173"/>
  <c r="K42" i="173"/>
  <c r="K43" i="173"/>
  <c r="K44" i="173"/>
  <c r="K45" i="173"/>
  <c r="K46" i="173"/>
  <c r="K47" i="173"/>
  <c r="K48" i="173"/>
  <c r="K49" i="173"/>
  <c r="K50" i="173"/>
  <c r="K51" i="173"/>
  <c r="K52" i="173"/>
  <c r="K53" i="173"/>
  <c r="K54" i="173"/>
  <c r="K55" i="173"/>
  <c r="K56" i="173"/>
  <c r="K57" i="173"/>
  <c r="K58" i="173"/>
  <c r="K59" i="173"/>
  <c r="K60" i="173"/>
  <c r="K61" i="173"/>
  <c r="K62" i="173"/>
  <c r="K63" i="173"/>
  <c r="K64" i="173"/>
  <c r="K65" i="173"/>
  <c r="K66" i="173"/>
  <c r="K67" i="173"/>
  <c r="K68" i="173"/>
  <c r="K69" i="173"/>
  <c r="K70" i="173"/>
  <c r="K71" i="173"/>
  <c r="K72" i="173"/>
  <c r="K73" i="173"/>
  <c r="K74" i="173"/>
  <c r="K75" i="173"/>
  <c r="K76" i="173"/>
  <c r="K77" i="173"/>
  <c r="K78" i="173"/>
  <c r="K79" i="173"/>
  <c r="K80" i="173"/>
  <c r="K81" i="173"/>
  <c r="K82" i="173"/>
  <c r="K83" i="173"/>
  <c r="K84" i="173"/>
  <c r="K85" i="173"/>
  <c r="K86" i="173"/>
  <c r="K87" i="173"/>
  <c r="K88" i="173"/>
  <c r="K89" i="173"/>
  <c r="K90" i="173"/>
  <c r="K91" i="173"/>
  <c r="K92" i="173"/>
  <c r="K93" i="173"/>
  <c r="K94" i="173"/>
  <c r="K95" i="173"/>
  <c r="K96" i="173"/>
  <c r="K97" i="173"/>
  <c r="K98" i="173"/>
  <c r="K99" i="173"/>
  <c r="K100" i="173"/>
  <c r="K101" i="173"/>
  <c r="K102" i="173"/>
  <c r="K103" i="173"/>
  <c r="K104" i="173"/>
  <c r="K105" i="173"/>
  <c r="K106" i="173"/>
  <c r="K107" i="173"/>
  <c r="K108" i="173"/>
  <c r="K109" i="173"/>
  <c r="K110" i="173"/>
  <c r="K111" i="173"/>
  <c r="K112" i="173"/>
  <c r="K113" i="173"/>
  <c r="K114" i="173"/>
  <c r="K115" i="173"/>
  <c r="K116" i="173"/>
  <c r="K117" i="173"/>
  <c r="K118" i="173"/>
  <c r="K119" i="173"/>
  <c r="K120" i="173"/>
  <c r="K121" i="173"/>
  <c r="K122" i="173"/>
  <c r="K123" i="173"/>
  <c r="K124" i="173"/>
  <c r="K125" i="173"/>
  <c r="K126" i="173"/>
  <c r="K127" i="173"/>
  <c r="K128" i="173"/>
  <c r="K129" i="173"/>
  <c r="K130" i="173"/>
  <c r="K131" i="173"/>
  <c r="K132" i="173"/>
  <c r="K133" i="173"/>
  <c r="K134" i="173"/>
  <c r="K135" i="173"/>
  <c r="K136" i="173"/>
  <c r="K137" i="173"/>
  <c r="K138" i="173"/>
  <c r="K139" i="173"/>
  <c r="K140" i="173"/>
  <c r="K141" i="173"/>
  <c r="K142" i="173"/>
  <c r="K143" i="173"/>
  <c r="K144" i="173"/>
  <c r="K145" i="173"/>
  <c r="K146" i="173"/>
  <c r="K147" i="173"/>
  <c r="K148" i="173"/>
  <c r="K149" i="173"/>
  <c r="K150" i="173"/>
  <c r="K151" i="173"/>
  <c r="K152" i="173"/>
  <c r="K153" i="173"/>
  <c r="K154" i="173"/>
  <c r="K155" i="173"/>
  <c r="K156" i="173"/>
  <c r="K157" i="173"/>
  <c r="K158" i="173"/>
  <c r="K159" i="173"/>
  <c r="K160" i="173"/>
  <c r="K161" i="173"/>
  <c r="K162" i="173"/>
  <c r="K163" i="173"/>
  <c r="K164" i="173"/>
  <c r="K165" i="173"/>
  <c r="K166" i="173"/>
  <c r="K167" i="173"/>
  <c r="K168" i="173"/>
  <c r="K169" i="173"/>
  <c r="K170" i="173"/>
  <c r="K171" i="173"/>
  <c r="K172" i="173"/>
  <c r="K173" i="173"/>
  <c r="K174" i="173"/>
  <c r="K175" i="173"/>
  <c r="K176" i="173"/>
  <c r="K177" i="173"/>
  <c r="K178" i="173"/>
  <c r="K179" i="173"/>
  <c r="K180" i="173"/>
  <c r="K181" i="173"/>
  <c r="K182" i="173"/>
  <c r="K183" i="173"/>
  <c r="K184" i="173"/>
  <c r="K185" i="173"/>
  <c r="K186" i="173"/>
  <c r="K187" i="173"/>
  <c r="K188" i="173"/>
  <c r="K189" i="173"/>
  <c r="K190" i="173"/>
  <c r="K191" i="173"/>
  <c r="K192" i="173"/>
  <c r="K193" i="173"/>
  <c r="K194" i="173"/>
  <c r="K195" i="173"/>
  <c r="K196" i="173"/>
  <c r="K197" i="173"/>
  <c r="K198" i="173"/>
  <c r="K199" i="173"/>
  <c r="K200" i="173"/>
  <c r="K201" i="173"/>
  <c r="K202" i="173"/>
  <c r="K203" i="173"/>
  <c r="K204" i="173"/>
  <c r="K205" i="173"/>
  <c r="K206" i="173"/>
  <c r="K207" i="173"/>
  <c r="K208" i="173"/>
  <c r="K209" i="173"/>
  <c r="K210" i="173"/>
  <c r="K211" i="173"/>
  <c r="K212" i="173"/>
  <c r="K213" i="173"/>
  <c r="K214" i="173"/>
  <c r="K215" i="173"/>
  <c r="K216" i="173"/>
  <c r="K217" i="173"/>
  <c r="K218" i="173"/>
  <c r="K219" i="173"/>
  <c r="K220" i="173"/>
  <c r="K221" i="173"/>
  <c r="K222" i="173"/>
  <c r="K223" i="173"/>
  <c r="K224" i="173"/>
  <c r="K225" i="173"/>
  <c r="K226" i="173"/>
  <c r="K227" i="173"/>
  <c r="K228" i="173"/>
  <c r="K229" i="173"/>
  <c r="K230" i="173"/>
  <c r="K231" i="173"/>
  <c r="K232" i="173"/>
  <c r="K233" i="173"/>
  <c r="K14" i="179"/>
  <c r="K15" i="179"/>
  <c r="K16" i="179"/>
  <c r="K17" i="179"/>
  <c r="K18" i="179"/>
  <c r="K19" i="179"/>
  <c r="K20" i="179"/>
  <c r="K21" i="179"/>
  <c r="K22" i="179"/>
  <c r="K23" i="179"/>
  <c r="K24" i="179"/>
  <c r="K25" i="179"/>
  <c r="K26" i="179"/>
  <c r="K27" i="179"/>
  <c r="K28" i="179"/>
  <c r="K29" i="179"/>
  <c r="K30" i="179"/>
  <c r="K31" i="179"/>
  <c r="K32" i="179"/>
  <c r="K33" i="179"/>
  <c r="K34" i="179"/>
  <c r="K35" i="179"/>
  <c r="K36" i="179"/>
  <c r="K37" i="179"/>
  <c r="K38" i="179"/>
  <c r="K39" i="179"/>
  <c r="K40" i="179"/>
  <c r="K41" i="179"/>
  <c r="K42" i="179"/>
  <c r="K43" i="179"/>
  <c r="K44" i="179"/>
  <c r="K45" i="179"/>
  <c r="K46" i="179"/>
  <c r="K47" i="179"/>
  <c r="K48" i="179"/>
  <c r="K49" i="179"/>
  <c r="K50" i="179"/>
  <c r="K51" i="179"/>
  <c r="K52" i="179"/>
  <c r="K53" i="179"/>
  <c r="K54" i="179"/>
  <c r="K55" i="179"/>
  <c r="K56" i="179"/>
  <c r="K57" i="179"/>
  <c r="K58" i="179"/>
  <c r="K59" i="179"/>
  <c r="K60" i="179"/>
  <c r="K61" i="179"/>
  <c r="K62" i="179"/>
  <c r="K63" i="179"/>
  <c r="K64" i="179"/>
  <c r="K65" i="179"/>
  <c r="K66" i="179"/>
  <c r="K67" i="179"/>
  <c r="K68" i="179"/>
  <c r="K69" i="179"/>
  <c r="K70" i="179"/>
  <c r="K71" i="179"/>
  <c r="K72" i="179"/>
  <c r="K73" i="179"/>
  <c r="K74" i="179"/>
  <c r="K75" i="179"/>
  <c r="K76" i="179"/>
  <c r="K77" i="179"/>
  <c r="K78" i="179"/>
  <c r="K79" i="179"/>
  <c r="K80" i="179"/>
  <c r="K81" i="179"/>
  <c r="K82" i="179"/>
  <c r="K83" i="179"/>
  <c r="K84" i="179"/>
  <c r="K85" i="179"/>
  <c r="K86" i="179"/>
  <c r="K87" i="179"/>
  <c r="K88" i="179"/>
  <c r="K89" i="179"/>
  <c r="K90" i="179"/>
  <c r="K91" i="179"/>
  <c r="K92" i="179"/>
  <c r="K93" i="179"/>
  <c r="K94" i="179"/>
  <c r="K95" i="179"/>
  <c r="K96" i="179"/>
  <c r="K97" i="179"/>
  <c r="K98" i="179"/>
  <c r="K99" i="179"/>
  <c r="K100" i="179"/>
  <c r="K101" i="179"/>
  <c r="K102" i="179"/>
  <c r="K103" i="179"/>
  <c r="K104" i="179"/>
  <c r="K105" i="179"/>
  <c r="K106" i="179"/>
  <c r="K107" i="179"/>
  <c r="K108" i="179"/>
  <c r="K109" i="179"/>
  <c r="K110" i="179"/>
  <c r="K111" i="179"/>
  <c r="K112" i="179"/>
  <c r="K113" i="179"/>
  <c r="K114" i="179"/>
  <c r="K115" i="179"/>
  <c r="K116" i="179"/>
  <c r="K117" i="179"/>
  <c r="K118" i="179"/>
  <c r="K119" i="179"/>
  <c r="K120" i="179"/>
  <c r="K121" i="179"/>
  <c r="K122" i="179"/>
  <c r="K123" i="179"/>
  <c r="K124" i="179"/>
  <c r="K125" i="179"/>
  <c r="K126" i="179"/>
  <c r="K127" i="179"/>
  <c r="K128" i="179"/>
  <c r="K129" i="179"/>
  <c r="K130" i="179"/>
  <c r="K131" i="179"/>
  <c r="K132" i="179"/>
  <c r="K133" i="179"/>
  <c r="K134" i="179"/>
  <c r="K135" i="179"/>
  <c r="K136" i="179"/>
  <c r="K137" i="179"/>
  <c r="K138" i="179"/>
  <c r="K139" i="179"/>
  <c r="K140" i="179"/>
  <c r="K141" i="179"/>
  <c r="K142" i="179"/>
  <c r="K143" i="179"/>
  <c r="K144" i="179"/>
  <c r="K145" i="179"/>
  <c r="K146" i="179"/>
  <c r="K147" i="179"/>
  <c r="K148" i="179"/>
  <c r="K149" i="179"/>
  <c r="K150" i="179"/>
  <c r="K151" i="179"/>
  <c r="K152" i="179"/>
  <c r="K153" i="179"/>
  <c r="K154" i="179"/>
  <c r="K155" i="179"/>
  <c r="K156" i="179"/>
  <c r="K157" i="179"/>
  <c r="K158" i="179"/>
  <c r="K159" i="179"/>
  <c r="K160" i="179"/>
  <c r="K161" i="179"/>
  <c r="K162" i="179"/>
  <c r="K163" i="179"/>
  <c r="K164" i="179"/>
  <c r="K165" i="179"/>
  <c r="K166" i="179"/>
  <c r="K167" i="179"/>
  <c r="K168" i="179"/>
  <c r="K169" i="179"/>
  <c r="K170" i="179"/>
  <c r="K171" i="179"/>
  <c r="K172" i="179"/>
  <c r="K173" i="179"/>
  <c r="K174" i="179"/>
  <c r="K175" i="179"/>
  <c r="K176" i="179"/>
  <c r="K177" i="179"/>
  <c r="K178" i="179"/>
  <c r="K179" i="179"/>
  <c r="K180" i="179"/>
  <c r="K181" i="179"/>
  <c r="K182" i="179"/>
  <c r="K183" i="179"/>
  <c r="K184" i="179"/>
  <c r="K185" i="179"/>
  <c r="K186" i="179"/>
  <c r="K187" i="179"/>
  <c r="K188" i="179"/>
  <c r="K189" i="179"/>
  <c r="K190" i="179"/>
  <c r="K191" i="179"/>
  <c r="K192" i="179"/>
  <c r="K193" i="179"/>
  <c r="K194" i="179"/>
  <c r="K195" i="179"/>
  <c r="K196" i="179"/>
  <c r="K197" i="179"/>
  <c r="K198" i="179"/>
  <c r="K199" i="179"/>
  <c r="K200" i="179"/>
  <c r="K201" i="179"/>
  <c r="K202" i="179"/>
  <c r="K203" i="179"/>
  <c r="K204" i="179"/>
  <c r="K205" i="179"/>
  <c r="K206" i="179"/>
  <c r="K207" i="179"/>
  <c r="K208" i="179"/>
  <c r="K209" i="179"/>
  <c r="K210" i="179"/>
  <c r="K211" i="179"/>
  <c r="K212" i="179"/>
  <c r="K213" i="179"/>
  <c r="K214" i="179"/>
  <c r="K215" i="179"/>
  <c r="K216" i="179"/>
  <c r="K217" i="179"/>
  <c r="K218" i="179"/>
  <c r="K219" i="179"/>
  <c r="K220" i="179"/>
  <c r="K221" i="179"/>
  <c r="K222" i="179"/>
  <c r="K223" i="179"/>
  <c r="K224" i="179"/>
  <c r="K225" i="179"/>
  <c r="K226" i="179"/>
  <c r="K227" i="179"/>
  <c r="K228" i="179"/>
  <c r="K229" i="179"/>
  <c r="K230" i="179"/>
  <c r="K231" i="179"/>
  <c r="K232" i="179"/>
  <c r="K233" i="179"/>
  <c r="K14" i="176"/>
  <c r="K15" i="176"/>
  <c r="K16" i="176"/>
  <c r="K17" i="176"/>
  <c r="K18" i="176"/>
  <c r="K19" i="176"/>
  <c r="K20" i="176"/>
  <c r="K21" i="176"/>
  <c r="K22" i="176"/>
  <c r="K23" i="176"/>
  <c r="K24" i="176"/>
  <c r="K25" i="176"/>
  <c r="K26" i="176"/>
  <c r="K27" i="176"/>
  <c r="K28" i="176"/>
  <c r="K29" i="176"/>
  <c r="K30" i="176"/>
  <c r="K31" i="176"/>
  <c r="K32" i="176"/>
  <c r="K33" i="176"/>
  <c r="K34" i="176"/>
  <c r="K35" i="176"/>
  <c r="K36" i="176"/>
  <c r="K37" i="176"/>
  <c r="K38" i="176"/>
  <c r="K39" i="176"/>
  <c r="K40" i="176"/>
  <c r="K41" i="176"/>
  <c r="K42" i="176"/>
  <c r="K43" i="176"/>
  <c r="K44" i="176"/>
  <c r="K45" i="176"/>
  <c r="K46" i="176"/>
  <c r="K47" i="176"/>
  <c r="K48" i="176"/>
  <c r="K49" i="176"/>
  <c r="K50" i="176"/>
  <c r="K51" i="176"/>
  <c r="K52" i="176"/>
  <c r="K53" i="176"/>
  <c r="K54" i="176"/>
  <c r="K55" i="176"/>
  <c r="K56" i="176"/>
  <c r="K57" i="176"/>
  <c r="K58" i="176"/>
  <c r="K59" i="176"/>
  <c r="K60" i="176"/>
  <c r="K61" i="176"/>
  <c r="K62" i="176"/>
  <c r="K63" i="176"/>
  <c r="K64" i="176"/>
  <c r="K65" i="176"/>
  <c r="K66" i="176"/>
  <c r="K67" i="176"/>
  <c r="K68" i="176"/>
  <c r="K69" i="176"/>
  <c r="K70" i="176"/>
  <c r="K71" i="176"/>
  <c r="K72" i="176"/>
  <c r="K73" i="176"/>
  <c r="K74" i="176"/>
  <c r="K75" i="176"/>
  <c r="K76" i="176"/>
  <c r="K77" i="176"/>
  <c r="K78" i="176"/>
  <c r="K79" i="176"/>
  <c r="K80" i="176"/>
  <c r="K81" i="176"/>
  <c r="K82" i="176"/>
  <c r="K83" i="176"/>
  <c r="K84" i="176"/>
  <c r="K85" i="176"/>
  <c r="K86" i="176"/>
  <c r="K87" i="176"/>
  <c r="K88" i="176"/>
  <c r="K89" i="176"/>
  <c r="K90" i="176"/>
  <c r="K91" i="176"/>
  <c r="K92" i="176"/>
  <c r="K93" i="176"/>
  <c r="K94" i="176"/>
  <c r="K95" i="176"/>
  <c r="K96" i="176"/>
  <c r="K97" i="176"/>
  <c r="K98" i="176"/>
  <c r="K99" i="176"/>
  <c r="K100" i="176"/>
  <c r="K101" i="176"/>
  <c r="K102" i="176"/>
  <c r="K103" i="176"/>
  <c r="K104" i="176"/>
  <c r="K105" i="176"/>
  <c r="K106" i="176"/>
  <c r="K107" i="176"/>
  <c r="K108" i="176"/>
  <c r="K109" i="176"/>
  <c r="K110" i="176"/>
  <c r="K111" i="176"/>
  <c r="K112" i="176"/>
  <c r="K113" i="176"/>
  <c r="K114" i="176"/>
  <c r="K115" i="176"/>
  <c r="K116" i="176"/>
  <c r="K117" i="176"/>
  <c r="K118" i="176"/>
  <c r="K119" i="176"/>
  <c r="K120" i="176"/>
  <c r="K121" i="176"/>
  <c r="K122" i="176"/>
  <c r="K123" i="176"/>
  <c r="K124" i="176"/>
  <c r="K125" i="176"/>
  <c r="K126" i="176"/>
  <c r="K127" i="176"/>
  <c r="K128" i="176"/>
  <c r="K129" i="176"/>
  <c r="K130" i="176"/>
  <c r="K131" i="176"/>
  <c r="K132" i="176"/>
  <c r="K133" i="176"/>
  <c r="K134" i="176"/>
  <c r="K135" i="176"/>
  <c r="K136" i="176"/>
  <c r="K137" i="176"/>
  <c r="K138" i="176"/>
  <c r="K139" i="176"/>
  <c r="K140" i="176"/>
  <c r="K141" i="176"/>
  <c r="K142" i="176"/>
  <c r="K143" i="176"/>
  <c r="K144" i="176"/>
  <c r="K145" i="176"/>
  <c r="K146" i="176"/>
  <c r="K147" i="176"/>
  <c r="K148" i="176"/>
  <c r="K149" i="176"/>
  <c r="K150" i="176"/>
  <c r="K151" i="176"/>
  <c r="K152" i="176"/>
  <c r="K153" i="176"/>
  <c r="K154" i="176"/>
  <c r="K155" i="176"/>
  <c r="K156" i="176"/>
  <c r="K157" i="176"/>
  <c r="K158" i="176"/>
  <c r="K159" i="176"/>
  <c r="K160" i="176"/>
  <c r="K161" i="176"/>
  <c r="K162" i="176"/>
  <c r="K163" i="176"/>
  <c r="K164" i="176"/>
  <c r="K165" i="176"/>
  <c r="K166" i="176"/>
  <c r="K167" i="176"/>
  <c r="K168" i="176"/>
  <c r="K169" i="176"/>
  <c r="K170" i="176"/>
  <c r="K171" i="176"/>
  <c r="K172" i="176"/>
  <c r="K173" i="176"/>
  <c r="K174" i="176"/>
  <c r="K175" i="176"/>
  <c r="K176" i="176"/>
  <c r="K177" i="176"/>
  <c r="K178" i="176"/>
  <c r="K179" i="176"/>
  <c r="K180" i="176"/>
  <c r="K181" i="176"/>
  <c r="K182" i="176"/>
  <c r="K183" i="176"/>
  <c r="K184" i="176"/>
  <c r="K185" i="176"/>
  <c r="K186" i="176"/>
  <c r="K187" i="176"/>
  <c r="K188" i="176"/>
  <c r="K189" i="176"/>
  <c r="K190" i="176"/>
  <c r="K191" i="176"/>
  <c r="K192" i="176"/>
  <c r="K193" i="176"/>
  <c r="K194" i="176"/>
  <c r="K195" i="176"/>
  <c r="K196" i="176"/>
  <c r="K197" i="176"/>
  <c r="K198" i="176"/>
  <c r="K199" i="176"/>
  <c r="K200" i="176"/>
  <c r="K201" i="176"/>
  <c r="K202" i="176"/>
  <c r="K203" i="176"/>
  <c r="K204" i="176"/>
  <c r="K205" i="176"/>
  <c r="K206" i="176"/>
  <c r="K207" i="176"/>
  <c r="K208" i="176"/>
  <c r="K209" i="176"/>
  <c r="K210" i="176"/>
  <c r="K211" i="176"/>
  <c r="K212" i="176"/>
  <c r="K213" i="176"/>
  <c r="K214" i="176"/>
  <c r="K215" i="176"/>
  <c r="K216" i="176"/>
  <c r="K217" i="176"/>
  <c r="K218" i="176"/>
  <c r="K219" i="176"/>
  <c r="K220" i="176"/>
  <c r="K221" i="176"/>
  <c r="K222" i="176"/>
  <c r="K223" i="176"/>
  <c r="K224" i="176"/>
  <c r="K225" i="176"/>
  <c r="K226" i="176"/>
  <c r="K227" i="176"/>
  <c r="K228" i="176"/>
  <c r="K229" i="176"/>
  <c r="K230" i="176"/>
  <c r="K231" i="176"/>
  <c r="K232" i="176"/>
  <c r="K233" i="176"/>
  <c r="K13" i="124"/>
  <c r="K13" i="234"/>
  <c r="K13" i="126"/>
  <c r="K13" i="127"/>
  <c r="K13" i="131"/>
  <c r="K13" i="147"/>
  <c r="K13" i="237"/>
  <c r="K13" i="149"/>
  <c r="K13" i="150"/>
  <c r="K13" i="154"/>
  <c r="K13" i="170"/>
  <c r="K13" i="240"/>
  <c r="K13" i="173"/>
  <c r="K13" i="179"/>
  <c r="K13" i="176"/>
  <c r="M251" i="127" l="1"/>
  <c r="K251" i="237"/>
  <c r="L251" i="237"/>
  <c r="K251" i="127"/>
  <c r="L251" i="170"/>
  <c r="M251" i="150"/>
  <c r="M251" i="147"/>
  <c r="H251" i="126"/>
  <c r="L251" i="150"/>
  <c r="L251" i="147"/>
  <c r="H251" i="234"/>
  <c r="L251" i="127"/>
  <c r="H251" i="131"/>
  <c r="K251" i="150"/>
  <c r="K251" i="147"/>
  <c r="M251" i="126"/>
  <c r="M251" i="170"/>
  <c r="K251" i="126"/>
  <c r="K251" i="179"/>
  <c r="L251" i="126"/>
  <c r="L251" i="124"/>
  <c r="M251" i="240"/>
  <c r="M251" i="149"/>
  <c r="M251" i="131"/>
  <c r="L251" i="240"/>
  <c r="L251" i="149"/>
  <c r="L251" i="131"/>
  <c r="K251" i="131"/>
  <c r="M251" i="234"/>
  <c r="L251" i="179"/>
  <c r="L251" i="234"/>
  <c r="H251" i="127"/>
  <c r="M251" i="237"/>
  <c r="K251" i="234"/>
  <c r="K251" i="240"/>
  <c r="K251" i="173"/>
  <c r="M251" i="173"/>
  <c r="L251" i="173"/>
  <c r="M251" i="124"/>
  <c r="K251" i="124"/>
  <c r="K251" i="149"/>
  <c r="H251" i="124"/>
  <c r="K251" i="170"/>
  <c r="L251" i="176"/>
  <c r="K251" i="176"/>
  <c r="M251" i="154"/>
  <c r="M251" i="176"/>
  <c r="M251" i="179"/>
  <c r="K251" i="154"/>
  <c r="L251" i="154"/>
  <c r="E2" i="210" l="1"/>
  <c r="F2" i="210"/>
  <c r="G2" i="210"/>
  <c r="H2" i="210"/>
  <c r="I2" i="210"/>
  <c r="J2" i="210"/>
  <c r="K2" i="210"/>
  <c r="C80" i="189" s="1"/>
  <c r="L2" i="210"/>
  <c r="M2" i="210"/>
  <c r="N2" i="210"/>
  <c r="O2" i="210"/>
  <c r="P2" i="210"/>
  <c r="Q2" i="210"/>
  <c r="R2" i="210"/>
  <c r="S2" i="210"/>
  <c r="T2" i="210"/>
  <c r="D80" i="189" s="1"/>
  <c r="D34" i="211" s="1"/>
  <c r="D40" i="211" s="1"/>
  <c r="C17" i="218" s="1"/>
  <c r="U2" i="210"/>
  <c r="E80" i="189" s="1"/>
  <c r="V2" i="210"/>
  <c r="F80" i="189" s="1"/>
  <c r="W2" i="210"/>
  <c r="G80" i="189" s="1"/>
  <c r="G34" i="211" s="1"/>
  <c r="G40" i="211" s="1"/>
  <c r="E3" i="210"/>
  <c r="F3" i="210"/>
  <c r="G3" i="210"/>
  <c r="H3" i="210"/>
  <c r="I3" i="210"/>
  <c r="J3" i="210"/>
  <c r="K3" i="210"/>
  <c r="C80" i="259" s="1"/>
  <c r="C34" i="278" s="1"/>
  <c r="C40" i="278" s="1"/>
  <c r="F17" i="218" s="1"/>
  <c r="L3" i="210"/>
  <c r="M3" i="210"/>
  <c r="N3" i="210"/>
  <c r="O3" i="210"/>
  <c r="P3" i="210"/>
  <c r="Q3" i="210"/>
  <c r="R3" i="210"/>
  <c r="S3" i="210"/>
  <c r="T3" i="210"/>
  <c r="D80" i="259" s="1"/>
  <c r="D34" i="278" s="1"/>
  <c r="D40" i="278" s="1"/>
  <c r="G17" i="218" s="1"/>
  <c r="U3" i="210"/>
  <c r="E80" i="259" s="1"/>
  <c r="E34" i="278" s="1"/>
  <c r="E40" i="278" s="1"/>
  <c r="H17" i="218" s="1"/>
  <c r="V3" i="210"/>
  <c r="F80" i="259" s="1"/>
  <c r="F34" i="278" s="1"/>
  <c r="F40" i="278" s="1"/>
  <c r="I17" i="218" s="1"/>
  <c r="W3" i="210"/>
  <c r="G80" i="259" s="1"/>
  <c r="G34" i="278" s="1"/>
  <c r="G40" i="278" s="1"/>
  <c r="E4" i="210"/>
  <c r="F4" i="210"/>
  <c r="G4" i="210"/>
  <c r="H4" i="210"/>
  <c r="I4" i="210"/>
  <c r="J4" i="210"/>
  <c r="K4" i="210"/>
  <c r="C80" i="260" s="1"/>
  <c r="C34" i="279" s="1"/>
  <c r="C40" i="279" s="1"/>
  <c r="J17" i="218" s="1"/>
  <c r="L4" i="210"/>
  <c r="M4" i="210"/>
  <c r="N4" i="210"/>
  <c r="O4" i="210"/>
  <c r="P4" i="210"/>
  <c r="Q4" i="210"/>
  <c r="R4" i="210"/>
  <c r="S4" i="210"/>
  <c r="T4" i="210"/>
  <c r="D80" i="260" s="1"/>
  <c r="D34" i="279" s="1"/>
  <c r="D40" i="279" s="1"/>
  <c r="K17" i="218" s="1"/>
  <c r="U4" i="210"/>
  <c r="E80" i="260" s="1"/>
  <c r="E34" i="279" s="1"/>
  <c r="E40" i="279" s="1"/>
  <c r="L17" i="218" s="1"/>
  <c r="V4" i="210"/>
  <c r="F80" i="260" s="1"/>
  <c r="F34" i="279" s="1"/>
  <c r="F40" i="279" s="1"/>
  <c r="M17" i="218" s="1"/>
  <c r="W4" i="210"/>
  <c r="G80" i="260" s="1"/>
  <c r="G34" i="279" s="1"/>
  <c r="G40" i="279" s="1"/>
  <c r="G28" i="210"/>
  <c r="F28" i="210"/>
  <c r="E28" i="210"/>
  <c r="G27" i="210"/>
  <c r="F27" i="210"/>
  <c r="E27" i="210"/>
  <c r="G26" i="210"/>
  <c r="F26" i="210"/>
  <c r="E26" i="210"/>
  <c r="G25" i="210"/>
  <c r="F25" i="210"/>
  <c r="E25" i="210"/>
  <c r="G24" i="210"/>
  <c r="F24" i="210"/>
  <c r="E24" i="210"/>
  <c r="G23" i="210"/>
  <c r="F23" i="210"/>
  <c r="E23" i="210"/>
  <c r="G22" i="210"/>
  <c r="F22" i="210"/>
  <c r="E22" i="210"/>
  <c r="G21" i="210"/>
  <c r="F21" i="210"/>
  <c r="E21" i="210"/>
  <c r="G20" i="210"/>
  <c r="F20" i="210"/>
  <c r="E20" i="210"/>
  <c r="G19" i="210"/>
  <c r="F19" i="210"/>
  <c r="E19" i="210"/>
  <c r="G18" i="210"/>
  <c r="F18" i="210"/>
  <c r="E18" i="210"/>
  <c r="G17" i="210"/>
  <c r="F17" i="210"/>
  <c r="E17" i="210"/>
  <c r="G16" i="210"/>
  <c r="F16" i="210"/>
  <c r="E16" i="210"/>
  <c r="G15" i="210"/>
  <c r="F15" i="210"/>
  <c r="E15" i="210"/>
  <c r="G14" i="210"/>
  <c r="F14" i="210"/>
  <c r="E14" i="210"/>
  <c r="G13" i="210"/>
  <c r="F13" i="210"/>
  <c r="E13" i="210"/>
  <c r="G12" i="210"/>
  <c r="F12" i="210"/>
  <c r="E12" i="210"/>
  <c r="G11" i="210"/>
  <c r="F11" i="210"/>
  <c r="E11" i="210"/>
  <c r="G10" i="210"/>
  <c r="F10" i="210"/>
  <c r="E10" i="210"/>
  <c r="G9" i="210"/>
  <c r="F9" i="210"/>
  <c r="E9" i="210"/>
  <c r="H4" i="279" l="1"/>
  <c r="F4" i="279"/>
  <c r="H4" i="211"/>
  <c r="F4" i="278"/>
  <c r="H4" i="278"/>
  <c r="J4" i="279" l="1"/>
  <c r="J4" i="278"/>
  <c r="E70" i="224" l="1"/>
  <c r="E69" i="224"/>
  <c r="E68" i="224"/>
  <c r="E67" i="224"/>
  <c r="D45" i="224"/>
  <c r="D44" i="224"/>
  <c r="D43" i="224"/>
  <c r="D42" i="224"/>
  <c r="D41" i="224"/>
  <c r="D33" i="224"/>
  <c r="D32" i="224"/>
  <c r="W128" i="257" l="1"/>
  <c r="F105" i="255"/>
  <c r="F104" i="255"/>
  <c r="F103" i="255"/>
  <c r="F102" i="255"/>
  <c r="F101" i="255"/>
  <c r="F100" i="255"/>
  <c r="F99" i="255"/>
  <c r="F98" i="255"/>
  <c r="F97" i="255"/>
  <c r="F96" i="255"/>
  <c r="F95" i="255"/>
  <c r="F94" i="255"/>
  <c r="F93" i="255"/>
  <c r="F92" i="255"/>
  <c r="F91" i="255"/>
  <c r="F90" i="255"/>
  <c r="F89" i="255"/>
  <c r="F88" i="255"/>
  <c r="F87" i="255"/>
  <c r="F86" i="255"/>
  <c r="F85" i="255"/>
  <c r="F84" i="255"/>
  <c r="F83" i="255"/>
  <c r="F82" i="255"/>
  <c r="F81" i="255"/>
  <c r="F74" i="255"/>
  <c r="D74" i="255"/>
  <c r="D73" i="255"/>
  <c r="F73" i="255" s="1"/>
  <c r="F72" i="255"/>
  <c r="D72" i="255"/>
  <c r="D71" i="255"/>
  <c r="F71" i="255" s="1"/>
  <c r="D70" i="255"/>
  <c r="F70" i="255" s="1"/>
  <c r="D69" i="255"/>
  <c r="F69" i="255" s="1"/>
  <c r="D68" i="255"/>
  <c r="F68" i="255" s="1"/>
  <c r="D67" i="255"/>
  <c r="F67" i="255" s="1"/>
  <c r="F66" i="255" s="1"/>
  <c r="K31" i="248" s="1"/>
  <c r="L31" i="248" s="1"/>
  <c r="N31" i="248" s="1"/>
  <c r="E64" i="255"/>
  <c r="D64" i="255"/>
  <c r="E63" i="255"/>
  <c r="D63" i="255"/>
  <c r="F63" i="255" s="1"/>
  <c r="E62" i="255"/>
  <c r="D62" i="255"/>
  <c r="E61" i="255"/>
  <c r="D61" i="255"/>
  <c r="E60" i="255"/>
  <c r="D60" i="255"/>
  <c r="F60" i="255" s="1"/>
  <c r="E59" i="255"/>
  <c r="D59" i="255"/>
  <c r="F59" i="255" s="1"/>
  <c r="F56" i="255"/>
  <c r="E56" i="255"/>
  <c r="E55" i="255"/>
  <c r="D55" i="255"/>
  <c r="F55" i="255" s="1"/>
  <c r="D54" i="255"/>
  <c r="F54" i="255" s="1"/>
  <c r="D53" i="255"/>
  <c r="F53" i="255" s="1"/>
  <c r="D52" i="255"/>
  <c r="F52" i="255" s="1"/>
  <c r="D51" i="255"/>
  <c r="F51" i="255" s="1"/>
  <c r="D50" i="255"/>
  <c r="F50" i="255" s="1"/>
  <c r="E46" i="255"/>
  <c r="D46" i="255"/>
  <c r="F46" i="255" s="1"/>
  <c r="D45" i="255"/>
  <c r="F45" i="255" s="1"/>
  <c r="D44" i="255"/>
  <c r="F44" i="255" s="1"/>
  <c r="D43" i="255"/>
  <c r="F43" i="255" s="1"/>
  <c r="F42" i="255"/>
  <c r="D42" i="255"/>
  <c r="D41" i="255"/>
  <c r="F41" i="255" s="1"/>
  <c r="D38" i="255"/>
  <c r="F38" i="255" s="1"/>
  <c r="D37" i="255"/>
  <c r="F37" i="255" s="1"/>
  <c r="E36" i="255"/>
  <c r="D36" i="255"/>
  <c r="F36" i="255" s="1"/>
  <c r="D35" i="255"/>
  <c r="F35" i="255" s="1"/>
  <c r="D34" i="255"/>
  <c r="F34" i="255" s="1"/>
  <c r="D33" i="255"/>
  <c r="F33" i="255" s="1"/>
  <c r="E32" i="255"/>
  <c r="D32" i="255"/>
  <c r="F32" i="255" s="1"/>
  <c r="E31" i="255"/>
  <c r="D31" i="255"/>
  <c r="F31" i="255" s="1"/>
  <c r="K30" i="255"/>
  <c r="K29" i="255"/>
  <c r="D29" i="255"/>
  <c r="F29" i="255" s="1"/>
  <c r="K28" i="255"/>
  <c r="D28" i="255"/>
  <c r="F28" i="255" s="1"/>
  <c r="D27" i="255"/>
  <c r="F27" i="255" s="1"/>
  <c r="K26" i="255"/>
  <c r="F26" i="255"/>
  <c r="K25" i="255"/>
  <c r="F25" i="255"/>
  <c r="D25" i="255"/>
  <c r="K24" i="255"/>
  <c r="F24" i="255"/>
  <c r="D24" i="255"/>
  <c r="K23" i="255"/>
  <c r="K22" i="255"/>
  <c r="K21" i="255"/>
  <c r="K20" i="255"/>
  <c r="F20" i="255"/>
  <c r="D20" i="255"/>
  <c r="K19" i="255"/>
  <c r="D19" i="255"/>
  <c r="F19" i="255" s="1"/>
  <c r="F18" i="255" s="1"/>
  <c r="K22" i="248" s="1"/>
  <c r="L22" i="248" s="1"/>
  <c r="N22" i="248" s="1"/>
  <c r="K18" i="255"/>
  <c r="K17" i="255"/>
  <c r="K16" i="255"/>
  <c r="K15" i="255"/>
  <c r="F15" i="255"/>
  <c r="K14" i="255"/>
  <c r="F14" i="255"/>
  <c r="K13" i="255"/>
  <c r="F13" i="255"/>
  <c r="F12" i="255"/>
  <c r="F11" i="255"/>
  <c r="F10" i="255"/>
  <c r="D10" i="255"/>
  <c r="F9" i="255"/>
  <c r="D9" i="255"/>
  <c r="F8" i="255"/>
  <c r="D8" i="255"/>
  <c r="F7" i="255"/>
  <c r="E7" i="255"/>
  <c r="D7" i="255"/>
  <c r="F6" i="255"/>
  <c r="E6" i="255"/>
  <c r="D6" i="255"/>
  <c r="F5" i="255"/>
  <c r="D5" i="255"/>
  <c r="F3" i="255"/>
  <c r="F105" i="254"/>
  <c r="F104" i="254"/>
  <c r="F103" i="254"/>
  <c r="F102" i="254"/>
  <c r="F101" i="254"/>
  <c r="F100" i="254"/>
  <c r="F99" i="254"/>
  <c r="F98" i="254"/>
  <c r="F97" i="254"/>
  <c r="F96" i="254"/>
  <c r="F95" i="254"/>
  <c r="F94" i="254"/>
  <c r="F93" i="254"/>
  <c r="F92" i="254"/>
  <c r="F91" i="254"/>
  <c r="F90" i="254"/>
  <c r="F89" i="254"/>
  <c r="F88" i="254"/>
  <c r="F87" i="254"/>
  <c r="F86" i="254"/>
  <c r="F85" i="254"/>
  <c r="F84" i="254"/>
  <c r="F83" i="254"/>
  <c r="F82" i="254"/>
  <c r="F81" i="254"/>
  <c r="D74" i="254"/>
  <c r="F74" i="254" s="1"/>
  <c r="D73" i="254"/>
  <c r="F73" i="254" s="1"/>
  <c r="D72" i="254"/>
  <c r="F72" i="254" s="1"/>
  <c r="D71" i="254"/>
  <c r="F71" i="254" s="1"/>
  <c r="D70" i="254"/>
  <c r="F70" i="254" s="1"/>
  <c r="F69" i="254"/>
  <c r="D69" i="254"/>
  <c r="D68" i="254"/>
  <c r="F68" i="254" s="1"/>
  <c r="D67" i="254"/>
  <c r="F67" i="254" s="1"/>
  <c r="E64" i="254"/>
  <c r="D64" i="254"/>
  <c r="E63" i="254"/>
  <c r="D63" i="254"/>
  <c r="E62" i="254"/>
  <c r="D62" i="254"/>
  <c r="F62" i="254" s="1"/>
  <c r="E61" i="254"/>
  <c r="D61" i="254"/>
  <c r="F61" i="254" s="1"/>
  <c r="E60" i="254"/>
  <c r="D60" i="254"/>
  <c r="E59" i="254"/>
  <c r="D59" i="254"/>
  <c r="F56" i="254"/>
  <c r="E56" i="254"/>
  <c r="E55" i="254"/>
  <c r="D55" i="254"/>
  <c r="F55" i="254" s="1"/>
  <c r="D54" i="254"/>
  <c r="F54" i="254" s="1"/>
  <c r="D53" i="254"/>
  <c r="F53" i="254" s="1"/>
  <c r="D52" i="254"/>
  <c r="F52" i="254" s="1"/>
  <c r="D51" i="254"/>
  <c r="F51" i="254" s="1"/>
  <c r="D50" i="254"/>
  <c r="F50" i="254" s="1"/>
  <c r="E46" i="254"/>
  <c r="D46" i="254"/>
  <c r="F46" i="254" s="1"/>
  <c r="D45" i="254"/>
  <c r="F45" i="254" s="1"/>
  <c r="F44" i="254"/>
  <c r="D44" i="254"/>
  <c r="D43" i="254"/>
  <c r="F43" i="254" s="1"/>
  <c r="F42" i="254"/>
  <c r="D42" i="254"/>
  <c r="D41" i="254"/>
  <c r="F41" i="254" s="1"/>
  <c r="D38" i="254"/>
  <c r="F38" i="254" s="1"/>
  <c r="D37" i="254"/>
  <c r="F37" i="254" s="1"/>
  <c r="E36" i="254"/>
  <c r="D36" i="254"/>
  <c r="F36" i="254" s="1"/>
  <c r="D35" i="254"/>
  <c r="F35" i="254" s="1"/>
  <c r="D34" i="254"/>
  <c r="F34" i="254" s="1"/>
  <c r="D33" i="254"/>
  <c r="F33" i="254" s="1"/>
  <c r="E32" i="254"/>
  <c r="D32" i="254"/>
  <c r="F32" i="254" s="1"/>
  <c r="E31" i="254"/>
  <c r="D31" i="254"/>
  <c r="F31" i="254" s="1"/>
  <c r="D29" i="254"/>
  <c r="F29" i="254" s="1"/>
  <c r="D28" i="254"/>
  <c r="F28" i="254" s="1"/>
  <c r="K27" i="254"/>
  <c r="D27" i="254"/>
  <c r="F27" i="254" s="1"/>
  <c r="K26" i="254"/>
  <c r="F26" i="254"/>
  <c r="K25" i="254"/>
  <c r="F25" i="254"/>
  <c r="D25" i="254"/>
  <c r="D24" i="254"/>
  <c r="F24" i="254" s="1"/>
  <c r="K23" i="254"/>
  <c r="K22" i="254"/>
  <c r="K21" i="254"/>
  <c r="K20" i="254"/>
  <c r="F20" i="254"/>
  <c r="D20" i="254"/>
  <c r="K19" i="254"/>
  <c r="D19" i="254"/>
  <c r="F19" i="254" s="1"/>
  <c r="F18" i="254" s="1"/>
  <c r="K22" i="247" s="1"/>
  <c r="L22" i="247" s="1"/>
  <c r="N22" i="247" s="1"/>
  <c r="K18" i="254"/>
  <c r="K17" i="254"/>
  <c r="K16" i="254"/>
  <c r="K15" i="254"/>
  <c r="F15" i="254"/>
  <c r="K14" i="254"/>
  <c r="F14" i="254"/>
  <c r="K13" i="254"/>
  <c r="F13" i="254"/>
  <c r="K12" i="254"/>
  <c r="F12" i="254"/>
  <c r="K11" i="254"/>
  <c r="F11" i="254"/>
  <c r="K10" i="254"/>
  <c r="F10" i="254"/>
  <c r="D10" i="254"/>
  <c r="F9" i="254"/>
  <c r="D9" i="254"/>
  <c r="F8" i="254"/>
  <c r="D8" i="254"/>
  <c r="F7" i="254"/>
  <c r="E7" i="254"/>
  <c r="D7" i="254"/>
  <c r="F6" i="254"/>
  <c r="E6" i="254"/>
  <c r="D6" i="254"/>
  <c r="F5" i="254"/>
  <c r="D5" i="254"/>
  <c r="F3" i="254"/>
  <c r="F105" i="253"/>
  <c r="F104" i="253"/>
  <c r="F103" i="253"/>
  <c r="F102" i="253"/>
  <c r="F101" i="253"/>
  <c r="F100" i="253"/>
  <c r="F99" i="253"/>
  <c r="F98" i="253"/>
  <c r="F97" i="253"/>
  <c r="F96" i="253"/>
  <c r="F95" i="253"/>
  <c r="F94" i="253"/>
  <c r="F93" i="253"/>
  <c r="F92" i="253"/>
  <c r="F91" i="253"/>
  <c r="F90" i="253"/>
  <c r="F89" i="253"/>
  <c r="F88" i="253"/>
  <c r="F87" i="253"/>
  <c r="F86" i="253"/>
  <c r="F85" i="253"/>
  <c r="F84" i="253"/>
  <c r="F83" i="253"/>
  <c r="F82" i="253"/>
  <c r="F81" i="253"/>
  <c r="F74" i="253"/>
  <c r="D74" i="253"/>
  <c r="D73" i="253"/>
  <c r="F73" i="253" s="1"/>
  <c r="D72" i="253"/>
  <c r="F72" i="253" s="1"/>
  <c r="D71" i="253"/>
  <c r="F71" i="253" s="1"/>
  <c r="D70" i="253"/>
  <c r="F70" i="253" s="1"/>
  <c r="D69" i="253"/>
  <c r="F69" i="253" s="1"/>
  <c r="D68" i="253"/>
  <c r="F68" i="253" s="1"/>
  <c r="F67" i="253"/>
  <c r="D67" i="253"/>
  <c r="E64" i="253"/>
  <c r="D64" i="253"/>
  <c r="E63" i="253"/>
  <c r="D63" i="253"/>
  <c r="E62" i="253"/>
  <c r="D62" i="253"/>
  <c r="E61" i="253"/>
  <c r="D61" i="253"/>
  <c r="E60" i="253"/>
  <c r="D60" i="253"/>
  <c r="F60" i="253" s="1"/>
  <c r="E59" i="253"/>
  <c r="D59" i="253"/>
  <c r="F56" i="253"/>
  <c r="E56" i="253"/>
  <c r="E55" i="253"/>
  <c r="D55" i="253"/>
  <c r="F55" i="253" s="1"/>
  <c r="D54" i="253"/>
  <c r="F54" i="253" s="1"/>
  <c r="D53" i="253"/>
  <c r="F53" i="253" s="1"/>
  <c r="D52" i="253"/>
  <c r="F52" i="253" s="1"/>
  <c r="D51" i="253"/>
  <c r="F51" i="253" s="1"/>
  <c r="D50" i="253"/>
  <c r="F50" i="253" s="1"/>
  <c r="E46" i="253"/>
  <c r="D46" i="253"/>
  <c r="F46" i="253" s="1"/>
  <c r="D45" i="253"/>
  <c r="F45" i="253" s="1"/>
  <c r="D44" i="253"/>
  <c r="F44" i="253" s="1"/>
  <c r="F43" i="253"/>
  <c r="D43" i="253"/>
  <c r="D42" i="253"/>
  <c r="F42" i="253" s="1"/>
  <c r="D41" i="253"/>
  <c r="F41" i="253" s="1"/>
  <c r="D38" i="253"/>
  <c r="F38" i="253" s="1"/>
  <c r="D37" i="253"/>
  <c r="F37" i="253" s="1"/>
  <c r="E36" i="253"/>
  <c r="D36" i="253"/>
  <c r="F36" i="253" s="1"/>
  <c r="D35" i="253"/>
  <c r="F35" i="253" s="1"/>
  <c r="D34" i="253"/>
  <c r="F34" i="253" s="1"/>
  <c r="D33" i="253"/>
  <c r="F33" i="253" s="1"/>
  <c r="E32" i="253"/>
  <c r="D32" i="253"/>
  <c r="F32" i="253" s="1"/>
  <c r="E31" i="253"/>
  <c r="D31" i="253"/>
  <c r="F31" i="253" s="1"/>
  <c r="D29" i="253"/>
  <c r="F29" i="253" s="1"/>
  <c r="D28" i="253"/>
  <c r="F28" i="253" s="1"/>
  <c r="D27" i="253"/>
  <c r="F27" i="253" s="1"/>
  <c r="F26" i="253"/>
  <c r="K25" i="253"/>
  <c r="F25" i="253"/>
  <c r="D25" i="253"/>
  <c r="K24" i="253"/>
  <c r="F24" i="253"/>
  <c r="D24" i="253"/>
  <c r="K23" i="253"/>
  <c r="K21" i="253"/>
  <c r="K20" i="253"/>
  <c r="F20" i="253"/>
  <c r="D20" i="253"/>
  <c r="K19" i="253"/>
  <c r="D19" i="253"/>
  <c r="F19" i="253" s="1"/>
  <c r="F18" i="253" s="1"/>
  <c r="K22" i="246" s="1"/>
  <c r="L22" i="246" s="1"/>
  <c r="N22" i="246" s="1"/>
  <c r="K18" i="253"/>
  <c r="K17" i="253"/>
  <c r="K16" i="253"/>
  <c r="K15" i="253"/>
  <c r="F15" i="253"/>
  <c r="K14" i="253"/>
  <c r="F14" i="253"/>
  <c r="K13" i="253"/>
  <c r="F13" i="253"/>
  <c r="K12" i="253"/>
  <c r="F12" i="253"/>
  <c r="K11" i="253"/>
  <c r="F11" i="253"/>
  <c r="K10" i="253"/>
  <c r="F10" i="253"/>
  <c r="D10" i="253"/>
  <c r="K9" i="253"/>
  <c r="F9" i="253"/>
  <c r="D9" i="253"/>
  <c r="K8" i="253"/>
  <c r="F8" i="253"/>
  <c r="D8" i="253"/>
  <c r="F7" i="253"/>
  <c r="E7" i="253"/>
  <c r="D7" i="253"/>
  <c r="F6" i="253"/>
  <c r="E6" i="253"/>
  <c r="D6" i="253"/>
  <c r="F5" i="253"/>
  <c r="D5" i="253"/>
  <c r="F3" i="253"/>
  <c r="G56" i="251"/>
  <c r="J54" i="251"/>
  <c r="I54" i="251"/>
  <c r="H54" i="251"/>
  <c r="G54" i="251"/>
  <c r="J52" i="251"/>
  <c r="I52" i="251"/>
  <c r="H52" i="251"/>
  <c r="J50" i="251"/>
  <c r="E50" i="251"/>
  <c r="G49" i="251"/>
  <c r="J48" i="251"/>
  <c r="I48" i="251"/>
  <c r="H48" i="251"/>
  <c r="G48" i="251"/>
  <c r="E48" i="251"/>
  <c r="D48" i="251"/>
  <c r="C48" i="251"/>
  <c r="J47" i="251"/>
  <c r="I47" i="251"/>
  <c r="H47" i="251"/>
  <c r="G47" i="251"/>
  <c r="E47" i="251"/>
  <c r="D47" i="251"/>
  <c r="C47" i="251"/>
  <c r="J45" i="251"/>
  <c r="I45" i="251"/>
  <c r="H45" i="251"/>
  <c r="G45" i="251"/>
  <c r="J44" i="251"/>
  <c r="I44" i="251"/>
  <c r="H44" i="251"/>
  <c r="G44" i="251"/>
  <c r="J43" i="251"/>
  <c r="I43" i="251"/>
  <c r="H43" i="251"/>
  <c r="G43" i="251"/>
  <c r="J42" i="251"/>
  <c r="I42" i="251"/>
  <c r="H42" i="251"/>
  <c r="G42" i="251"/>
  <c r="J41" i="251"/>
  <c r="I41" i="251"/>
  <c r="H41" i="251"/>
  <c r="G41" i="251"/>
  <c r="J40" i="251"/>
  <c r="I40" i="251"/>
  <c r="H40" i="251"/>
  <c r="G40" i="251"/>
  <c r="J39" i="251"/>
  <c r="I39" i="251"/>
  <c r="H39" i="251"/>
  <c r="G39" i="251"/>
  <c r="J38" i="251"/>
  <c r="I38" i="251"/>
  <c r="H38" i="251"/>
  <c r="G38" i="251"/>
  <c r="J37" i="251"/>
  <c r="I37" i="251"/>
  <c r="H37" i="251"/>
  <c r="G37" i="251"/>
  <c r="J32" i="251"/>
  <c r="I32" i="251"/>
  <c r="H32" i="251"/>
  <c r="J31" i="251"/>
  <c r="I31" i="251"/>
  <c r="H31" i="251"/>
  <c r="J30" i="251"/>
  <c r="I30" i="251"/>
  <c r="H30" i="251"/>
  <c r="J28" i="251"/>
  <c r="K16" i="248" s="1"/>
  <c r="L20" i="170" s="1"/>
  <c r="M20" i="170" s="1"/>
  <c r="I28" i="251"/>
  <c r="K16" i="247" s="1"/>
  <c r="H28" i="251"/>
  <c r="K16" i="246" s="1"/>
  <c r="G27" i="251"/>
  <c r="E27" i="251"/>
  <c r="J27" i="251" s="1"/>
  <c r="J26" i="251" s="1"/>
  <c r="K15" i="248" s="1"/>
  <c r="L19" i="240" s="1"/>
  <c r="M19" i="240" s="1"/>
  <c r="D27" i="251"/>
  <c r="I27" i="251" s="1"/>
  <c r="I26" i="251" s="1"/>
  <c r="K15" i="247" s="1"/>
  <c r="C27" i="251"/>
  <c r="H27" i="251" s="1"/>
  <c r="H26" i="251" s="1"/>
  <c r="K15" i="246" s="1"/>
  <c r="G25" i="251"/>
  <c r="E25" i="251"/>
  <c r="J25" i="251" s="1"/>
  <c r="D25" i="251"/>
  <c r="I25" i="251" s="1"/>
  <c r="C25" i="251"/>
  <c r="H25" i="251" s="1"/>
  <c r="G24" i="251"/>
  <c r="E24" i="251"/>
  <c r="J24" i="251" s="1"/>
  <c r="D24" i="251"/>
  <c r="I24" i="251" s="1"/>
  <c r="C24" i="251"/>
  <c r="H24" i="251" s="1"/>
  <c r="G23" i="251"/>
  <c r="E23" i="251"/>
  <c r="J23" i="251" s="1"/>
  <c r="D23" i="251"/>
  <c r="I23" i="251" s="1"/>
  <c r="C23" i="251"/>
  <c r="H23" i="251" s="1"/>
  <c r="G22" i="251"/>
  <c r="E22" i="251"/>
  <c r="J22" i="251" s="1"/>
  <c r="D22" i="251"/>
  <c r="I22" i="251" s="1"/>
  <c r="C22" i="251"/>
  <c r="H22" i="251" s="1"/>
  <c r="G21" i="251"/>
  <c r="E21" i="251"/>
  <c r="J21" i="251" s="1"/>
  <c r="D21" i="251"/>
  <c r="I21" i="251" s="1"/>
  <c r="C21" i="251"/>
  <c r="H21" i="251" s="1"/>
  <c r="G20" i="251"/>
  <c r="E20" i="251"/>
  <c r="J20" i="251" s="1"/>
  <c r="D20" i="251"/>
  <c r="I20" i="251" s="1"/>
  <c r="C20" i="251"/>
  <c r="H20" i="251" s="1"/>
  <c r="G19" i="251"/>
  <c r="E19" i="251"/>
  <c r="D19" i="251"/>
  <c r="I19" i="251" s="1"/>
  <c r="C19" i="251"/>
  <c r="H19" i="251" s="1"/>
  <c r="J16" i="251"/>
  <c r="I16" i="251"/>
  <c r="H16" i="251"/>
  <c r="G16" i="251"/>
  <c r="J15" i="251"/>
  <c r="I15" i="251"/>
  <c r="H15" i="251"/>
  <c r="G15" i="251"/>
  <c r="J14" i="251"/>
  <c r="I14" i="251"/>
  <c r="H14" i="251"/>
  <c r="G14" i="251"/>
  <c r="J13" i="251"/>
  <c r="I13" i="251"/>
  <c r="H13" i="251"/>
  <c r="G13" i="251"/>
  <c r="J12" i="251"/>
  <c r="I12" i="251"/>
  <c r="H12" i="251"/>
  <c r="J11" i="251"/>
  <c r="I11" i="251"/>
  <c r="H11" i="251"/>
  <c r="J10" i="251"/>
  <c r="I10" i="251"/>
  <c r="H10" i="251"/>
  <c r="G10" i="251"/>
  <c r="J9" i="251"/>
  <c r="I9" i="251"/>
  <c r="H9" i="251"/>
  <c r="G9" i="251"/>
  <c r="J8" i="251"/>
  <c r="I8" i="251"/>
  <c r="H8" i="251"/>
  <c r="G8" i="251"/>
  <c r="J7" i="251"/>
  <c r="I7" i="251"/>
  <c r="H7" i="251"/>
  <c r="G7" i="251"/>
  <c r="J6" i="251"/>
  <c r="I6" i="251"/>
  <c r="H6" i="251"/>
  <c r="G6" i="251"/>
  <c r="J5" i="251"/>
  <c r="I5" i="251"/>
  <c r="H5" i="251"/>
  <c r="G5" i="251"/>
  <c r="J4" i="251"/>
  <c r="I4" i="251"/>
  <c r="H4" i="251"/>
  <c r="G4" i="251"/>
  <c r="N3" i="251"/>
  <c r="J3" i="251"/>
  <c r="I3" i="251"/>
  <c r="H3" i="251"/>
  <c r="G3" i="251"/>
  <c r="N2" i="251"/>
  <c r="J2" i="251"/>
  <c r="I2" i="251"/>
  <c r="H2" i="251"/>
  <c r="C22" i="276"/>
  <c r="C21" i="276"/>
  <c r="C20" i="276"/>
  <c r="C19" i="276"/>
  <c r="D68" i="275"/>
  <c r="B68" i="275"/>
  <c r="B66" i="275"/>
  <c r="B63" i="275"/>
  <c r="C62" i="275"/>
  <c r="K61" i="275"/>
  <c r="J61" i="275"/>
  <c r="I61" i="275"/>
  <c r="H61" i="275"/>
  <c r="G61" i="275"/>
  <c r="F61" i="275"/>
  <c r="E61" i="275"/>
  <c r="D61" i="275"/>
  <c r="C61" i="275"/>
  <c r="K60" i="275"/>
  <c r="J60" i="275"/>
  <c r="I60" i="275"/>
  <c r="H60" i="275"/>
  <c r="G60" i="275"/>
  <c r="F60" i="275"/>
  <c r="E60" i="275"/>
  <c r="D60" i="275"/>
  <c r="K59" i="275"/>
  <c r="J59" i="275"/>
  <c r="I59" i="275"/>
  <c r="H59" i="275"/>
  <c r="G59" i="275"/>
  <c r="F59" i="275"/>
  <c r="E59" i="275"/>
  <c r="D59" i="275"/>
  <c r="C59" i="275"/>
  <c r="D52" i="275"/>
  <c r="B52" i="275"/>
  <c r="B50" i="275"/>
  <c r="B47" i="275"/>
  <c r="C46" i="275"/>
  <c r="K45" i="275"/>
  <c r="J45" i="275"/>
  <c r="I45" i="275"/>
  <c r="H45" i="275"/>
  <c r="G45" i="275"/>
  <c r="F45" i="275"/>
  <c r="E45" i="275"/>
  <c r="D45" i="275"/>
  <c r="C45" i="275"/>
  <c r="K44" i="275"/>
  <c r="J44" i="275"/>
  <c r="I44" i="275"/>
  <c r="H44" i="275"/>
  <c r="G44" i="275"/>
  <c r="F44" i="275"/>
  <c r="E44" i="275"/>
  <c r="D44" i="275"/>
  <c r="K43" i="275"/>
  <c r="J43" i="275"/>
  <c r="I43" i="275"/>
  <c r="H43" i="275"/>
  <c r="G43" i="275"/>
  <c r="F43" i="275"/>
  <c r="E43" i="275"/>
  <c r="D43" i="275"/>
  <c r="C43" i="275"/>
  <c r="N39" i="275"/>
  <c r="D21" i="275"/>
  <c r="B21" i="275"/>
  <c r="B19" i="275"/>
  <c r="B16" i="275"/>
  <c r="C15" i="275"/>
  <c r="K14" i="275"/>
  <c r="J14" i="275"/>
  <c r="I14" i="275"/>
  <c r="H14" i="275"/>
  <c r="G14" i="275"/>
  <c r="F14" i="275"/>
  <c r="E14" i="275"/>
  <c r="D14" i="275"/>
  <c r="C14" i="275"/>
  <c r="P13" i="275"/>
  <c r="K13" i="275"/>
  <c r="J13" i="275"/>
  <c r="I13" i="275"/>
  <c r="H13" i="275"/>
  <c r="G13" i="275"/>
  <c r="F13" i="275"/>
  <c r="E13" i="275"/>
  <c r="D13" i="275"/>
  <c r="K12" i="275"/>
  <c r="J12" i="275"/>
  <c r="I12" i="275"/>
  <c r="H12" i="275"/>
  <c r="G12" i="275"/>
  <c r="F12" i="275"/>
  <c r="E12" i="275"/>
  <c r="D12" i="275"/>
  <c r="C12" i="275"/>
  <c r="O56" i="274"/>
  <c r="L56" i="274"/>
  <c r="L55" i="274"/>
  <c r="L54" i="274"/>
  <c r="O53" i="274"/>
  <c r="L52" i="274"/>
  <c r="L51" i="274"/>
  <c r="L50" i="274"/>
  <c r="L49" i="274"/>
  <c r="L48" i="274"/>
  <c r="L47" i="274"/>
  <c r="O46" i="274"/>
  <c r="L46" i="274"/>
  <c r="O45" i="274"/>
  <c r="L45" i="274"/>
  <c r="E45" i="274"/>
  <c r="L44" i="274"/>
  <c r="E44" i="274"/>
  <c r="O43" i="274"/>
  <c r="L43" i="274"/>
  <c r="O42" i="274"/>
  <c r="L42" i="274"/>
  <c r="L41" i="274"/>
  <c r="E41" i="274"/>
  <c r="L40" i="274"/>
  <c r="E40" i="274"/>
  <c r="O39" i="274"/>
  <c r="L39" i="274"/>
  <c r="F25" i="273"/>
  <c r="F24" i="273"/>
  <c r="H17" i="273"/>
  <c r="G17" i="273"/>
  <c r="F17" i="273"/>
  <c r="H16" i="273"/>
  <c r="G16" i="273"/>
  <c r="F16" i="273"/>
  <c r="H15" i="273"/>
  <c r="G15" i="273"/>
  <c r="F15" i="273"/>
  <c r="H14" i="273"/>
  <c r="G14" i="273"/>
  <c r="F14" i="273"/>
  <c r="F42" i="272"/>
  <c r="K40" i="272"/>
  <c r="J40" i="272"/>
  <c r="I40" i="272"/>
  <c r="K39" i="272"/>
  <c r="J39" i="272"/>
  <c r="I39" i="272"/>
  <c r="K38" i="272"/>
  <c r="J38" i="272"/>
  <c r="I38" i="272"/>
  <c r="G38" i="272"/>
  <c r="F38" i="272"/>
  <c r="K37" i="272"/>
  <c r="J37" i="272"/>
  <c r="I37" i="272"/>
  <c r="K36" i="272"/>
  <c r="J36" i="272"/>
  <c r="I36" i="272"/>
  <c r="E56" i="271"/>
  <c r="E55" i="271"/>
  <c r="E54" i="271"/>
  <c r="E53" i="271"/>
  <c r="E52" i="271"/>
  <c r="D39" i="271"/>
  <c r="D38" i="271"/>
  <c r="D37" i="271"/>
  <c r="D36" i="271"/>
  <c r="D35" i="271"/>
  <c r="D34" i="271"/>
  <c r="D33" i="271"/>
  <c r="D31" i="271"/>
  <c r="D30" i="271"/>
  <c r="J29" i="271"/>
  <c r="J28" i="271"/>
  <c r="J26" i="271"/>
  <c r="J25" i="271"/>
  <c r="J24" i="271"/>
  <c r="J23" i="271"/>
  <c r="P21" i="271"/>
  <c r="T17" i="271"/>
  <c r="T14" i="271"/>
  <c r="B12" i="271"/>
  <c r="P10" i="271"/>
  <c r="N9" i="271"/>
  <c r="M7" i="271"/>
  <c r="L5" i="271"/>
  <c r="L3" i="271"/>
  <c r="C13" i="270"/>
  <c r="D7" i="270"/>
  <c r="D6" i="270"/>
  <c r="D5" i="270"/>
  <c r="J56" i="268"/>
  <c r="I56" i="268"/>
  <c r="H56" i="268"/>
  <c r="G56" i="268"/>
  <c r="E56" i="268"/>
  <c r="D56" i="268"/>
  <c r="C56" i="268"/>
  <c r="J54" i="268"/>
  <c r="I54" i="268"/>
  <c r="H54" i="268"/>
  <c r="G54" i="268"/>
  <c r="J52" i="268"/>
  <c r="I52" i="268"/>
  <c r="H52" i="268"/>
  <c r="G52" i="268"/>
  <c r="J49" i="268"/>
  <c r="I49" i="268"/>
  <c r="H49" i="268"/>
  <c r="G49" i="268"/>
  <c r="E49" i="268"/>
  <c r="D49" i="268"/>
  <c r="C49" i="268"/>
  <c r="J48" i="268"/>
  <c r="I48" i="268"/>
  <c r="H48" i="268"/>
  <c r="G48" i="268"/>
  <c r="E48" i="268"/>
  <c r="D48" i="268"/>
  <c r="C48" i="268"/>
  <c r="J47" i="268"/>
  <c r="I47" i="268"/>
  <c r="H47" i="268"/>
  <c r="G47" i="268"/>
  <c r="E47" i="268"/>
  <c r="D47" i="268"/>
  <c r="C47" i="268"/>
  <c r="J45" i="268"/>
  <c r="I45" i="268"/>
  <c r="H45" i="268"/>
  <c r="G45" i="268"/>
  <c r="J44" i="268"/>
  <c r="I44" i="268"/>
  <c r="H44" i="268"/>
  <c r="G44" i="268"/>
  <c r="J43" i="268"/>
  <c r="I43" i="268"/>
  <c r="H43" i="268"/>
  <c r="G43" i="268"/>
  <c r="J42" i="268"/>
  <c r="I42" i="268"/>
  <c r="H42" i="268"/>
  <c r="G42" i="268"/>
  <c r="J41" i="268"/>
  <c r="I41" i="268"/>
  <c r="H41" i="268"/>
  <c r="G41" i="268"/>
  <c r="J40" i="268"/>
  <c r="I40" i="268"/>
  <c r="H40" i="268"/>
  <c r="G40" i="268"/>
  <c r="J39" i="268"/>
  <c r="I39" i="268"/>
  <c r="H39" i="268"/>
  <c r="G39" i="268"/>
  <c r="J38" i="268"/>
  <c r="I38" i="268"/>
  <c r="H38" i="268"/>
  <c r="G38" i="268"/>
  <c r="J37" i="268"/>
  <c r="I37" i="268"/>
  <c r="H37" i="268"/>
  <c r="G37" i="268"/>
  <c r="M35" i="268"/>
  <c r="J32" i="268"/>
  <c r="I32" i="268"/>
  <c r="H32" i="268"/>
  <c r="J31" i="268"/>
  <c r="I31" i="268"/>
  <c r="H31" i="268"/>
  <c r="M30" i="268"/>
  <c r="L30" i="268"/>
  <c r="K30" i="268"/>
  <c r="J30" i="268"/>
  <c r="I30" i="268"/>
  <c r="H30" i="268"/>
  <c r="G27" i="268"/>
  <c r="G25" i="268"/>
  <c r="G24" i="268"/>
  <c r="G23" i="268"/>
  <c r="G22" i="268"/>
  <c r="G21" i="268"/>
  <c r="G20" i="268"/>
  <c r="G19" i="268"/>
  <c r="J16" i="268"/>
  <c r="I16" i="268"/>
  <c r="H16" i="268"/>
  <c r="G16" i="268"/>
  <c r="J15" i="268"/>
  <c r="I15" i="268"/>
  <c r="H15" i="268"/>
  <c r="G15" i="268"/>
  <c r="J14" i="268"/>
  <c r="I14" i="268"/>
  <c r="H14" i="268"/>
  <c r="G14" i="268"/>
  <c r="J13" i="268"/>
  <c r="I13" i="268"/>
  <c r="H13" i="268"/>
  <c r="G13" i="268"/>
  <c r="J12" i="268"/>
  <c r="I12" i="268"/>
  <c r="H12" i="268"/>
  <c r="J11" i="268"/>
  <c r="I11" i="268"/>
  <c r="H11" i="268"/>
  <c r="J10" i="268"/>
  <c r="I10" i="268"/>
  <c r="H10" i="268"/>
  <c r="G10" i="268"/>
  <c r="J9" i="268"/>
  <c r="I9" i="268"/>
  <c r="H9" i="268"/>
  <c r="G9" i="268"/>
  <c r="J8" i="268"/>
  <c r="I8" i="268"/>
  <c r="H8" i="268"/>
  <c r="G8" i="268"/>
  <c r="J7" i="268"/>
  <c r="I7" i="268"/>
  <c r="H7" i="268"/>
  <c r="G7" i="268"/>
  <c r="J6" i="268"/>
  <c r="I6" i="268"/>
  <c r="H6" i="268"/>
  <c r="G6" i="268"/>
  <c r="J5" i="268"/>
  <c r="I5" i="268"/>
  <c r="H5" i="268"/>
  <c r="G5" i="268"/>
  <c r="J4" i="268"/>
  <c r="I4" i="268"/>
  <c r="H4" i="268"/>
  <c r="G4" i="268"/>
  <c r="J3" i="268"/>
  <c r="I3" i="268"/>
  <c r="H3" i="268"/>
  <c r="G3" i="268"/>
  <c r="J2" i="268"/>
  <c r="I2" i="268"/>
  <c r="H2" i="268"/>
  <c r="K25" i="267"/>
  <c r="K24" i="267"/>
  <c r="K23" i="267"/>
  <c r="K21" i="267"/>
  <c r="K20" i="267"/>
  <c r="K19" i="267"/>
  <c r="K18" i="267"/>
  <c r="K17" i="267"/>
  <c r="K16" i="267"/>
  <c r="K15" i="267"/>
  <c r="F15" i="267"/>
  <c r="K14" i="267"/>
  <c r="F14" i="267"/>
  <c r="K13" i="267"/>
  <c r="F13" i="267"/>
  <c r="K12" i="267"/>
  <c r="F12" i="267"/>
  <c r="K11" i="267"/>
  <c r="F11" i="267"/>
  <c r="K10" i="267"/>
  <c r="F10" i="267"/>
  <c r="D10" i="267"/>
  <c r="K9" i="267"/>
  <c r="F9" i="267"/>
  <c r="D9" i="267"/>
  <c r="K8" i="267"/>
  <c r="F8" i="267"/>
  <c r="D8" i="267"/>
  <c r="F7" i="267"/>
  <c r="E7" i="267"/>
  <c r="D7" i="267"/>
  <c r="F6" i="267"/>
  <c r="E6" i="267"/>
  <c r="D6" i="267"/>
  <c r="F5" i="267"/>
  <c r="D5" i="267"/>
  <c r="F3" i="267"/>
  <c r="R189" i="266"/>
  <c r="J189" i="266"/>
  <c r="H189" i="266"/>
  <c r="F189" i="266"/>
  <c r="E189" i="266"/>
  <c r="D189" i="266"/>
  <c r="R186" i="266"/>
  <c r="J186" i="266"/>
  <c r="J185" i="266"/>
  <c r="F185" i="266"/>
  <c r="J183" i="266"/>
  <c r="H183" i="266"/>
  <c r="F183" i="266"/>
  <c r="R176" i="266"/>
  <c r="R175" i="266"/>
  <c r="J175" i="266"/>
  <c r="F175" i="266"/>
  <c r="R166" i="266"/>
  <c r="Q166" i="266"/>
  <c r="L166" i="266"/>
  <c r="R165" i="266"/>
  <c r="R164" i="266"/>
  <c r="R163" i="266"/>
  <c r="R162" i="266"/>
  <c r="J162" i="266"/>
  <c r="H162" i="266"/>
  <c r="R161" i="266"/>
  <c r="Q161" i="266"/>
  <c r="L161" i="266"/>
  <c r="J161" i="266"/>
  <c r="H161" i="266"/>
  <c r="F161" i="266"/>
  <c r="R160" i="266"/>
  <c r="Q160" i="266"/>
  <c r="L160" i="266"/>
  <c r="J160" i="266"/>
  <c r="H160" i="266"/>
  <c r="F160" i="266"/>
  <c r="R159" i="266"/>
  <c r="Q159" i="266"/>
  <c r="L159" i="266"/>
  <c r="J159" i="266"/>
  <c r="H159" i="266"/>
  <c r="F159" i="266"/>
  <c r="R158" i="266"/>
  <c r="Q158" i="266"/>
  <c r="L158" i="266"/>
  <c r="J158" i="266"/>
  <c r="H158" i="266"/>
  <c r="F158" i="266"/>
  <c r="R157" i="266"/>
  <c r="Q157" i="266"/>
  <c r="L157" i="266"/>
  <c r="J157" i="266"/>
  <c r="H157" i="266"/>
  <c r="F157" i="266"/>
  <c r="R156" i="266"/>
  <c r="J156" i="266"/>
  <c r="H156" i="266"/>
  <c r="R155" i="266"/>
  <c r="J155" i="266"/>
  <c r="H155" i="266"/>
  <c r="R154" i="266"/>
  <c r="L154" i="266"/>
  <c r="J154" i="266"/>
  <c r="H154" i="266"/>
  <c r="F154" i="266"/>
  <c r="E154" i="266"/>
  <c r="D154" i="266"/>
  <c r="R153" i="266"/>
  <c r="Q153" i="266"/>
  <c r="L153" i="266"/>
  <c r="J153" i="266"/>
  <c r="H153" i="266"/>
  <c r="F153" i="266"/>
  <c r="E153" i="266"/>
  <c r="D153" i="266"/>
  <c r="R152" i="266"/>
  <c r="Q152" i="266"/>
  <c r="L152" i="266"/>
  <c r="J152" i="266"/>
  <c r="H152" i="266"/>
  <c r="F152" i="266"/>
  <c r="E152" i="266"/>
  <c r="D152" i="266"/>
  <c r="R151" i="266"/>
  <c r="J151" i="266"/>
  <c r="H151" i="266"/>
  <c r="R150" i="266"/>
  <c r="J150" i="266"/>
  <c r="H150" i="266"/>
  <c r="R149" i="266"/>
  <c r="Q149" i="266"/>
  <c r="L149" i="266"/>
  <c r="J149" i="266"/>
  <c r="H149" i="266"/>
  <c r="F149" i="266"/>
  <c r="E149" i="266"/>
  <c r="D149" i="266"/>
  <c r="R148" i="266"/>
  <c r="J148" i="266"/>
  <c r="H148" i="266"/>
  <c r="R147" i="266"/>
  <c r="J147" i="266"/>
  <c r="H147" i="266"/>
  <c r="R146" i="266"/>
  <c r="Q146" i="266"/>
  <c r="L146" i="266"/>
  <c r="J146" i="266"/>
  <c r="H146" i="266"/>
  <c r="F146" i="266"/>
  <c r="D146" i="266"/>
  <c r="R145" i="266"/>
  <c r="J145" i="266"/>
  <c r="H145" i="266"/>
  <c r="J143" i="266"/>
  <c r="H143" i="266"/>
  <c r="J142" i="266"/>
  <c r="H142" i="266"/>
  <c r="E142" i="266"/>
  <c r="R141" i="266"/>
  <c r="L141" i="266"/>
  <c r="J141" i="266"/>
  <c r="H141" i="266"/>
  <c r="F141" i="266"/>
  <c r="R140" i="266"/>
  <c r="L140" i="266"/>
  <c r="J140" i="266"/>
  <c r="H140" i="266"/>
  <c r="F140" i="266"/>
  <c r="R139" i="266"/>
  <c r="L139" i="266"/>
  <c r="J139" i="266"/>
  <c r="H139" i="266"/>
  <c r="F139" i="266"/>
  <c r="R138" i="266"/>
  <c r="L138" i="266"/>
  <c r="J138" i="266"/>
  <c r="H138" i="266"/>
  <c r="F138" i="266"/>
  <c r="R137" i="266"/>
  <c r="L137" i="266"/>
  <c r="J137" i="266"/>
  <c r="H137" i="266"/>
  <c r="F137" i="266"/>
  <c r="R136" i="266"/>
  <c r="L136" i="266"/>
  <c r="J136" i="266"/>
  <c r="H136" i="266"/>
  <c r="F136" i="266"/>
  <c r="R135" i="266"/>
  <c r="L135" i="266"/>
  <c r="J135" i="266"/>
  <c r="H135" i="266"/>
  <c r="F135" i="266"/>
  <c r="R134" i="266"/>
  <c r="L134" i="266"/>
  <c r="J134" i="266"/>
  <c r="H134" i="266"/>
  <c r="F134" i="266"/>
  <c r="R133" i="266"/>
  <c r="J133" i="266"/>
  <c r="H133" i="266"/>
  <c r="R132" i="266"/>
  <c r="J132" i="266"/>
  <c r="H132" i="266"/>
  <c r="R131" i="266"/>
  <c r="J131" i="266"/>
  <c r="H131" i="266"/>
  <c r="R130" i="266"/>
  <c r="J130" i="266"/>
  <c r="H130" i="266"/>
  <c r="F130" i="266"/>
  <c r="D130" i="266"/>
  <c r="U129" i="266"/>
  <c r="T129" i="266"/>
  <c r="S129" i="266"/>
  <c r="R129" i="266"/>
  <c r="J129" i="266"/>
  <c r="H129" i="266"/>
  <c r="F129" i="266"/>
  <c r="D129" i="266"/>
  <c r="R128" i="266"/>
  <c r="J128" i="266"/>
  <c r="H128" i="266"/>
  <c r="F128" i="266"/>
  <c r="D128" i="266"/>
  <c r="R127" i="266"/>
  <c r="J127" i="266"/>
  <c r="H127" i="266"/>
  <c r="F127" i="266"/>
  <c r="D127" i="266"/>
  <c r="R126" i="266"/>
  <c r="J126" i="266"/>
  <c r="H126" i="266"/>
  <c r="R125" i="266"/>
  <c r="J125" i="266"/>
  <c r="H125" i="266"/>
  <c r="R124" i="266"/>
  <c r="J124" i="266"/>
  <c r="H124" i="266"/>
  <c r="D124" i="266"/>
  <c r="R123" i="266"/>
  <c r="J123" i="266"/>
  <c r="H123" i="266"/>
  <c r="D123" i="266"/>
  <c r="R122" i="266"/>
  <c r="J122" i="266"/>
  <c r="H122" i="266"/>
  <c r="F122" i="266"/>
  <c r="D122" i="266"/>
  <c r="R121" i="266"/>
  <c r="J121" i="266"/>
  <c r="H121" i="266"/>
  <c r="F121" i="266"/>
  <c r="D121" i="266"/>
  <c r="R120" i="266"/>
  <c r="J120" i="266"/>
  <c r="H120" i="266"/>
  <c r="I119" i="266"/>
  <c r="R118" i="266"/>
  <c r="J118" i="266"/>
  <c r="I118" i="266"/>
  <c r="R117" i="266"/>
  <c r="J117" i="266"/>
  <c r="I117" i="266"/>
  <c r="R116" i="266"/>
  <c r="J116" i="266"/>
  <c r="I116" i="266"/>
  <c r="R115" i="266"/>
  <c r="J115" i="266"/>
  <c r="I115" i="266"/>
  <c r="R114" i="266"/>
  <c r="J114" i="266"/>
  <c r="I114" i="266"/>
  <c r="R113" i="266"/>
  <c r="J113" i="266"/>
  <c r="I113" i="266"/>
  <c r="R112" i="266"/>
  <c r="J112" i="266"/>
  <c r="I112" i="266"/>
  <c r="R111" i="266"/>
  <c r="J111" i="266"/>
  <c r="I111" i="266"/>
  <c r="R110" i="266"/>
  <c r="J110" i="266"/>
  <c r="H110" i="266"/>
  <c r="R109" i="266"/>
  <c r="J109" i="266"/>
  <c r="H109" i="266"/>
  <c r="R108" i="266"/>
  <c r="J108" i="266"/>
  <c r="H108" i="266"/>
  <c r="R105" i="266"/>
  <c r="J105" i="266"/>
  <c r="R104" i="266"/>
  <c r="J104" i="266"/>
  <c r="R103" i="266"/>
  <c r="J103" i="266"/>
  <c r="R102" i="266"/>
  <c r="J102" i="266"/>
  <c r="R101" i="266"/>
  <c r="J101" i="266"/>
  <c r="R100" i="266"/>
  <c r="J100" i="266"/>
  <c r="R99" i="266"/>
  <c r="J99" i="266"/>
  <c r="R98" i="266"/>
  <c r="J98" i="266"/>
  <c r="R96" i="266"/>
  <c r="J96" i="266"/>
  <c r="I96" i="266"/>
  <c r="D96" i="266"/>
  <c r="R95" i="266"/>
  <c r="J95" i="266"/>
  <c r="I95" i="266"/>
  <c r="D95" i="266"/>
  <c r="R94" i="266"/>
  <c r="J94" i="266"/>
  <c r="I94" i="266"/>
  <c r="D94" i="266"/>
  <c r="R93" i="266"/>
  <c r="Q93" i="266"/>
  <c r="L93" i="266"/>
  <c r="J93" i="266"/>
  <c r="I93" i="266"/>
  <c r="H93" i="266"/>
  <c r="F93" i="266"/>
  <c r="D93" i="266"/>
  <c r="R92" i="266"/>
  <c r="J92" i="266"/>
  <c r="I92" i="266"/>
  <c r="D92" i="266"/>
  <c r="R91" i="266"/>
  <c r="R90" i="266"/>
  <c r="J90" i="266"/>
  <c r="I90" i="266"/>
  <c r="D90" i="266"/>
  <c r="R89" i="266"/>
  <c r="J89" i="266"/>
  <c r="I89" i="266"/>
  <c r="D89" i="266"/>
  <c r="R88" i="266"/>
  <c r="J88" i="266"/>
  <c r="I88" i="266"/>
  <c r="D88" i="266"/>
  <c r="R87" i="266"/>
  <c r="J87" i="266"/>
  <c r="I87" i="266"/>
  <c r="D87" i="266"/>
  <c r="R86" i="266"/>
  <c r="Q86" i="266"/>
  <c r="L86" i="266"/>
  <c r="R85" i="266"/>
  <c r="J85" i="266"/>
  <c r="H85" i="266"/>
  <c r="J84" i="266"/>
  <c r="H84" i="266"/>
  <c r="D84" i="266"/>
  <c r="R83" i="266"/>
  <c r="Q83" i="266"/>
  <c r="L83" i="266"/>
  <c r="J83" i="266"/>
  <c r="I83" i="266"/>
  <c r="H83" i="266"/>
  <c r="F83" i="266"/>
  <c r="D83" i="266"/>
  <c r="R82" i="266"/>
  <c r="J82" i="266"/>
  <c r="H82" i="266"/>
  <c r="R81" i="266"/>
  <c r="Q81" i="266"/>
  <c r="L81" i="266"/>
  <c r="J81" i="266"/>
  <c r="I81" i="266"/>
  <c r="H81" i="266"/>
  <c r="F81" i="266"/>
  <c r="D81" i="266"/>
  <c r="R80" i="266"/>
  <c r="J80" i="266"/>
  <c r="H80" i="266"/>
  <c r="R79" i="266"/>
  <c r="Q79" i="266"/>
  <c r="L79" i="266"/>
  <c r="J79" i="266"/>
  <c r="I79" i="266"/>
  <c r="H79" i="266"/>
  <c r="F79" i="266"/>
  <c r="D79" i="266"/>
  <c r="J78" i="266"/>
  <c r="H78" i="266"/>
  <c r="R77" i="266"/>
  <c r="J77" i="266"/>
  <c r="H77" i="266"/>
  <c r="R76" i="266"/>
  <c r="J76" i="266"/>
  <c r="H76" i="266"/>
  <c r="L72" i="266"/>
  <c r="J72" i="266"/>
  <c r="H72" i="266"/>
  <c r="L71" i="266"/>
  <c r="J71" i="266"/>
  <c r="H71" i="266"/>
  <c r="R70" i="266"/>
  <c r="L70" i="266"/>
  <c r="J70" i="266"/>
  <c r="I70" i="266"/>
  <c r="H70" i="266"/>
  <c r="F70" i="266"/>
  <c r="D70" i="266"/>
  <c r="R69" i="266"/>
  <c r="L69" i="266"/>
  <c r="J69" i="266"/>
  <c r="I69" i="266"/>
  <c r="H69" i="266"/>
  <c r="F69" i="266"/>
  <c r="D69" i="266"/>
  <c r="R68" i="266"/>
  <c r="L68" i="266"/>
  <c r="J68" i="266"/>
  <c r="I68" i="266"/>
  <c r="H68" i="266"/>
  <c r="F68" i="266"/>
  <c r="D68" i="266"/>
  <c r="R67" i="266"/>
  <c r="L67" i="266"/>
  <c r="J67" i="266"/>
  <c r="I67" i="266"/>
  <c r="H67" i="266"/>
  <c r="F67" i="266"/>
  <c r="D67" i="266"/>
  <c r="R66" i="266"/>
  <c r="L66" i="266"/>
  <c r="J66" i="266"/>
  <c r="I66" i="266"/>
  <c r="H66" i="266"/>
  <c r="F66" i="266"/>
  <c r="D66" i="266"/>
  <c r="R65" i="266"/>
  <c r="J65" i="266"/>
  <c r="H65" i="266"/>
  <c r="R64" i="266"/>
  <c r="Q64" i="266"/>
  <c r="L64" i="266"/>
  <c r="J64" i="266"/>
  <c r="I64" i="266"/>
  <c r="H64" i="266"/>
  <c r="F64" i="266"/>
  <c r="D64" i="266"/>
  <c r="R63" i="266"/>
  <c r="Q63" i="266"/>
  <c r="L63" i="266"/>
  <c r="J63" i="266"/>
  <c r="I63" i="266"/>
  <c r="H63" i="266"/>
  <c r="F63" i="266"/>
  <c r="D63" i="266"/>
  <c r="R62" i="266"/>
  <c r="J62" i="266"/>
  <c r="H62" i="266"/>
  <c r="R61" i="266"/>
  <c r="L61" i="266"/>
  <c r="J61" i="266"/>
  <c r="I61" i="266"/>
  <c r="H61" i="266"/>
  <c r="F61" i="266"/>
  <c r="D61" i="266"/>
  <c r="R60" i="266"/>
  <c r="L60" i="266"/>
  <c r="J60" i="266"/>
  <c r="I60" i="266"/>
  <c r="H60" i="266"/>
  <c r="F60" i="266"/>
  <c r="D60" i="266"/>
  <c r="R59" i="266"/>
  <c r="L59" i="266"/>
  <c r="J59" i="266"/>
  <c r="I59" i="266"/>
  <c r="H59" i="266"/>
  <c r="F59" i="266"/>
  <c r="D59" i="266"/>
  <c r="R58" i="266"/>
  <c r="J58" i="266"/>
  <c r="H58" i="266"/>
  <c r="R57" i="266"/>
  <c r="L57" i="266"/>
  <c r="J57" i="266"/>
  <c r="I57" i="266"/>
  <c r="H57" i="266"/>
  <c r="F57" i="266"/>
  <c r="D57" i="266"/>
  <c r="R56" i="266"/>
  <c r="L56" i="266"/>
  <c r="J56" i="266"/>
  <c r="I56" i="266"/>
  <c r="H56" i="266"/>
  <c r="F56" i="266"/>
  <c r="D56" i="266"/>
  <c r="R55" i="266"/>
  <c r="L55" i="266"/>
  <c r="J55" i="266"/>
  <c r="I55" i="266"/>
  <c r="H55" i="266"/>
  <c r="F55" i="266"/>
  <c r="D55" i="266"/>
  <c r="R54" i="266"/>
  <c r="J54" i="266"/>
  <c r="H54" i="266"/>
  <c r="R53" i="266"/>
  <c r="Q53" i="266"/>
  <c r="L53" i="266"/>
  <c r="J53" i="266"/>
  <c r="I53" i="266"/>
  <c r="H53" i="266"/>
  <c r="F53" i="266"/>
  <c r="D53" i="266"/>
  <c r="R52" i="266"/>
  <c r="Q52" i="266"/>
  <c r="L52" i="266"/>
  <c r="J52" i="266"/>
  <c r="I52" i="266"/>
  <c r="H52" i="266"/>
  <c r="F52" i="266"/>
  <c r="D52" i="266"/>
  <c r="R51" i="266"/>
  <c r="J51" i="266"/>
  <c r="H51" i="266"/>
  <c r="J50" i="266"/>
  <c r="H50" i="266"/>
  <c r="R49" i="266"/>
  <c r="J49" i="266"/>
  <c r="H49" i="266"/>
  <c r="R48" i="266"/>
  <c r="J48" i="266"/>
  <c r="H48" i="266"/>
  <c r="R47" i="266"/>
  <c r="L47" i="266"/>
  <c r="J47" i="266"/>
  <c r="I47" i="266"/>
  <c r="H47" i="266"/>
  <c r="F47" i="266"/>
  <c r="D47" i="266"/>
  <c r="R45" i="266"/>
  <c r="L45" i="266"/>
  <c r="J45" i="266"/>
  <c r="I45" i="266"/>
  <c r="H45" i="266"/>
  <c r="F45" i="266"/>
  <c r="D45" i="266"/>
  <c r="R44" i="266"/>
  <c r="J44" i="266"/>
  <c r="H44" i="266"/>
  <c r="R40" i="266"/>
  <c r="J40" i="266"/>
  <c r="I40" i="266"/>
  <c r="H40" i="266"/>
  <c r="S37" i="266"/>
  <c r="R37" i="266"/>
  <c r="Q37" i="266"/>
  <c r="L37" i="266"/>
  <c r="J37" i="266"/>
  <c r="I37" i="266"/>
  <c r="H37" i="266"/>
  <c r="J36" i="266"/>
  <c r="H36" i="266"/>
  <c r="J35" i="266"/>
  <c r="H35" i="266"/>
  <c r="J34" i="266"/>
  <c r="H34" i="266"/>
  <c r="J33" i="266"/>
  <c r="H33" i="266"/>
  <c r="J32" i="266"/>
  <c r="H32" i="266"/>
  <c r="J31" i="266"/>
  <c r="H31" i="266"/>
  <c r="J30" i="266"/>
  <c r="H30" i="266"/>
  <c r="J29" i="266"/>
  <c r="H29" i="266"/>
  <c r="J28" i="266"/>
  <c r="H28" i="266"/>
  <c r="J27" i="266"/>
  <c r="H27" i="266"/>
  <c r="J26" i="266"/>
  <c r="H26" i="266"/>
  <c r="R25" i="266"/>
  <c r="J25" i="266"/>
  <c r="H25" i="266"/>
  <c r="J22" i="266"/>
  <c r="H22" i="266"/>
  <c r="J21" i="266"/>
  <c r="H21" i="266"/>
  <c r="J20" i="266"/>
  <c r="H20" i="266"/>
  <c r="J19" i="266"/>
  <c r="H19" i="266"/>
  <c r="J18" i="266"/>
  <c r="H18" i="266"/>
  <c r="R17" i="266"/>
  <c r="J17" i="266"/>
  <c r="H17" i="266"/>
  <c r="J16" i="266"/>
  <c r="H16" i="266"/>
  <c r="J15" i="266"/>
  <c r="H15" i="266"/>
  <c r="F15" i="266"/>
  <c r="J14" i="266"/>
  <c r="H14" i="266"/>
  <c r="F14" i="266"/>
  <c r="J13" i="266"/>
  <c r="H13" i="266"/>
  <c r="R12" i="266"/>
  <c r="S5" i="266"/>
  <c r="S4" i="266"/>
  <c r="S3" i="266"/>
  <c r="R189" i="265"/>
  <c r="J189" i="265"/>
  <c r="H189" i="265"/>
  <c r="F189" i="265"/>
  <c r="E189" i="265"/>
  <c r="D189" i="265"/>
  <c r="R186" i="265"/>
  <c r="J186" i="265"/>
  <c r="J185" i="265"/>
  <c r="F185" i="265"/>
  <c r="J183" i="265"/>
  <c r="H183" i="265"/>
  <c r="F183" i="265"/>
  <c r="R176" i="265"/>
  <c r="R175" i="265"/>
  <c r="J175" i="265"/>
  <c r="F175" i="265"/>
  <c r="R166" i="265"/>
  <c r="Q166" i="265"/>
  <c r="L166" i="265"/>
  <c r="R165" i="265"/>
  <c r="R164" i="265"/>
  <c r="R163" i="265"/>
  <c r="R162" i="265"/>
  <c r="J162" i="265"/>
  <c r="H162" i="265"/>
  <c r="R161" i="265"/>
  <c r="Q161" i="265"/>
  <c r="L161" i="265"/>
  <c r="J161" i="265"/>
  <c r="H161" i="265"/>
  <c r="F161" i="265"/>
  <c r="R160" i="265"/>
  <c r="Q160" i="265"/>
  <c r="L160" i="265"/>
  <c r="J160" i="265"/>
  <c r="H160" i="265"/>
  <c r="F160" i="265"/>
  <c r="R159" i="265"/>
  <c r="Q159" i="265"/>
  <c r="L159" i="265"/>
  <c r="J159" i="265"/>
  <c r="H159" i="265"/>
  <c r="F159" i="265"/>
  <c r="R158" i="265"/>
  <c r="Q158" i="265"/>
  <c r="L158" i="265"/>
  <c r="J158" i="265"/>
  <c r="H158" i="265"/>
  <c r="F158" i="265"/>
  <c r="R157" i="265"/>
  <c r="Q157" i="265"/>
  <c r="L157" i="265"/>
  <c r="J157" i="265"/>
  <c r="H157" i="265"/>
  <c r="F157" i="265"/>
  <c r="R156" i="265"/>
  <c r="J156" i="265"/>
  <c r="H156" i="265"/>
  <c r="R155" i="265"/>
  <c r="J155" i="265"/>
  <c r="H155" i="265"/>
  <c r="R154" i="265"/>
  <c r="L154" i="265"/>
  <c r="J154" i="265"/>
  <c r="H154" i="265"/>
  <c r="F154" i="265"/>
  <c r="E154" i="265"/>
  <c r="D154" i="265"/>
  <c r="R153" i="265"/>
  <c r="Q153" i="265"/>
  <c r="L153" i="265"/>
  <c r="J153" i="265"/>
  <c r="H153" i="265"/>
  <c r="F153" i="265"/>
  <c r="E153" i="265"/>
  <c r="D153" i="265"/>
  <c r="R152" i="265"/>
  <c r="Q152" i="265"/>
  <c r="L152" i="265"/>
  <c r="J152" i="265"/>
  <c r="H152" i="265"/>
  <c r="F152" i="265"/>
  <c r="E152" i="265"/>
  <c r="D152" i="265"/>
  <c r="R151" i="265"/>
  <c r="J151" i="265"/>
  <c r="H151" i="265"/>
  <c r="R150" i="265"/>
  <c r="J150" i="265"/>
  <c r="H150" i="265"/>
  <c r="R149" i="265"/>
  <c r="Q149" i="265"/>
  <c r="L149" i="265"/>
  <c r="J149" i="265"/>
  <c r="H149" i="265"/>
  <c r="F149" i="265"/>
  <c r="E149" i="265"/>
  <c r="D149" i="265"/>
  <c r="R148" i="265"/>
  <c r="J148" i="265"/>
  <c r="H148" i="265"/>
  <c r="R147" i="265"/>
  <c r="J147" i="265"/>
  <c r="H147" i="265"/>
  <c r="R146" i="265"/>
  <c r="Q146" i="265"/>
  <c r="L146" i="265"/>
  <c r="J146" i="265"/>
  <c r="H146" i="265"/>
  <c r="F146" i="265"/>
  <c r="D146" i="265"/>
  <c r="R145" i="265"/>
  <c r="J145" i="265"/>
  <c r="H145" i="265"/>
  <c r="R143" i="265"/>
  <c r="J143" i="265"/>
  <c r="H143" i="265"/>
  <c r="F143" i="265"/>
  <c r="R142" i="265"/>
  <c r="J142" i="265"/>
  <c r="H142" i="265"/>
  <c r="F142" i="265"/>
  <c r="E142" i="265"/>
  <c r="R141" i="265"/>
  <c r="L141" i="265"/>
  <c r="J141" i="265"/>
  <c r="H141" i="265"/>
  <c r="F141" i="265"/>
  <c r="R140" i="265"/>
  <c r="L140" i="265"/>
  <c r="J140" i="265"/>
  <c r="H140" i="265"/>
  <c r="F140" i="265"/>
  <c r="R139" i="265"/>
  <c r="L139" i="265"/>
  <c r="J139" i="265"/>
  <c r="H139" i="265"/>
  <c r="F139" i="265"/>
  <c r="R138" i="265"/>
  <c r="L138" i="265"/>
  <c r="J138" i="265"/>
  <c r="H138" i="265"/>
  <c r="F138" i="265"/>
  <c r="R137" i="265"/>
  <c r="L137" i="265"/>
  <c r="J137" i="265"/>
  <c r="H137" i="265"/>
  <c r="F137" i="265"/>
  <c r="R136" i="265"/>
  <c r="L136" i="265"/>
  <c r="J136" i="265"/>
  <c r="H136" i="265"/>
  <c r="F136" i="265"/>
  <c r="R135" i="265"/>
  <c r="L135" i="265"/>
  <c r="J135" i="265"/>
  <c r="H135" i="265"/>
  <c r="F135" i="265"/>
  <c r="R134" i="265"/>
  <c r="L134" i="265"/>
  <c r="J134" i="265"/>
  <c r="H134" i="265"/>
  <c r="F134" i="265"/>
  <c r="R133" i="265"/>
  <c r="J133" i="265"/>
  <c r="H133" i="265"/>
  <c r="R132" i="265"/>
  <c r="J132" i="265"/>
  <c r="H132" i="265"/>
  <c r="R131" i="265"/>
  <c r="J131" i="265"/>
  <c r="H131" i="265"/>
  <c r="R130" i="265"/>
  <c r="J130" i="265"/>
  <c r="H130" i="265"/>
  <c r="F130" i="265"/>
  <c r="D130" i="265"/>
  <c r="R129" i="265"/>
  <c r="J129" i="265"/>
  <c r="H129" i="265"/>
  <c r="F129" i="265"/>
  <c r="D129" i="265"/>
  <c r="R128" i="265"/>
  <c r="J128" i="265"/>
  <c r="H128" i="265"/>
  <c r="F128" i="265"/>
  <c r="D128" i="265"/>
  <c r="R127" i="265"/>
  <c r="J127" i="265"/>
  <c r="H127" i="265"/>
  <c r="F127" i="265"/>
  <c r="D127" i="265"/>
  <c r="R126" i="265"/>
  <c r="J126" i="265"/>
  <c r="H126" i="265"/>
  <c r="R125" i="265"/>
  <c r="J125" i="265"/>
  <c r="H125" i="265"/>
  <c r="R124" i="265"/>
  <c r="J124" i="265"/>
  <c r="H124" i="265"/>
  <c r="D124" i="265"/>
  <c r="R123" i="265"/>
  <c r="J123" i="265"/>
  <c r="H123" i="265"/>
  <c r="D123" i="265"/>
  <c r="R122" i="265"/>
  <c r="J122" i="265"/>
  <c r="H122" i="265"/>
  <c r="F122" i="265"/>
  <c r="D122" i="265"/>
  <c r="R121" i="265"/>
  <c r="J121" i="265"/>
  <c r="H121" i="265"/>
  <c r="F121" i="265"/>
  <c r="D121" i="265"/>
  <c r="R120" i="265"/>
  <c r="J120" i="265"/>
  <c r="H120" i="265"/>
  <c r="R119" i="265"/>
  <c r="J119" i="265"/>
  <c r="I119" i="265"/>
  <c r="H119" i="265"/>
  <c r="F119" i="265"/>
  <c r="E119" i="265"/>
  <c r="R118" i="265"/>
  <c r="J118" i="265"/>
  <c r="I118" i="265"/>
  <c r="R117" i="265"/>
  <c r="J117" i="265"/>
  <c r="I117" i="265"/>
  <c r="R116" i="265"/>
  <c r="J116" i="265"/>
  <c r="I116" i="265"/>
  <c r="R115" i="265"/>
  <c r="J115" i="265"/>
  <c r="I115" i="265"/>
  <c r="R114" i="265"/>
  <c r="J114" i="265"/>
  <c r="I114" i="265"/>
  <c r="R113" i="265"/>
  <c r="J113" i="265"/>
  <c r="I113" i="265"/>
  <c r="R112" i="265"/>
  <c r="J112" i="265"/>
  <c r="I112" i="265"/>
  <c r="R111" i="265"/>
  <c r="J111" i="265"/>
  <c r="I111" i="265"/>
  <c r="R110" i="265"/>
  <c r="J110" i="265"/>
  <c r="H110" i="265"/>
  <c r="R109" i="265"/>
  <c r="J109" i="265"/>
  <c r="H109" i="265"/>
  <c r="T108" i="265"/>
  <c r="R108" i="265"/>
  <c r="J108" i="265"/>
  <c r="H108" i="265"/>
  <c r="R105" i="265"/>
  <c r="J105" i="265"/>
  <c r="R104" i="265"/>
  <c r="J104" i="265"/>
  <c r="R103" i="265"/>
  <c r="J103" i="265"/>
  <c r="R102" i="265"/>
  <c r="J102" i="265"/>
  <c r="R101" i="265"/>
  <c r="J101" i="265"/>
  <c r="R100" i="265"/>
  <c r="J100" i="265"/>
  <c r="R99" i="265"/>
  <c r="J99" i="265"/>
  <c r="R98" i="265"/>
  <c r="J98" i="265"/>
  <c r="R96" i="265"/>
  <c r="J96" i="265"/>
  <c r="I96" i="265"/>
  <c r="D96" i="265"/>
  <c r="R95" i="265"/>
  <c r="J95" i="265"/>
  <c r="I95" i="265"/>
  <c r="D95" i="265"/>
  <c r="R94" i="265"/>
  <c r="J94" i="265"/>
  <c r="I94" i="265"/>
  <c r="D94" i="265"/>
  <c r="R93" i="265"/>
  <c r="Q93" i="265"/>
  <c r="L93" i="265"/>
  <c r="J93" i="265"/>
  <c r="I93" i="265"/>
  <c r="H93" i="265"/>
  <c r="F93" i="265"/>
  <c r="D93" i="265"/>
  <c r="R92" i="265"/>
  <c r="J92" i="265"/>
  <c r="I92" i="265"/>
  <c r="D92" i="265"/>
  <c r="R91" i="265"/>
  <c r="R90" i="265"/>
  <c r="J90" i="265"/>
  <c r="I90" i="265"/>
  <c r="D90" i="265"/>
  <c r="R89" i="265"/>
  <c r="J89" i="265"/>
  <c r="I89" i="265"/>
  <c r="D89" i="265"/>
  <c r="R88" i="265"/>
  <c r="J88" i="265"/>
  <c r="I88" i="265"/>
  <c r="D88" i="265"/>
  <c r="R87" i="265"/>
  <c r="J87" i="265"/>
  <c r="I87" i="265"/>
  <c r="D87" i="265"/>
  <c r="R86" i="265"/>
  <c r="Q86" i="265"/>
  <c r="L86" i="265"/>
  <c r="R85" i="265"/>
  <c r="J84" i="265"/>
  <c r="I84" i="265"/>
  <c r="H84" i="265"/>
  <c r="D84" i="265"/>
  <c r="R83" i="265"/>
  <c r="Q83" i="265"/>
  <c r="L83" i="265"/>
  <c r="J83" i="265"/>
  <c r="I83" i="265"/>
  <c r="H83" i="265"/>
  <c r="F83" i="265"/>
  <c r="D83" i="265"/>
  <c r="R82" i="265"/>
  <c r="R81" i="265"/>
  <c r="Q81" i="265"/>
  <c r="L81" i="265"/>
  <c r="J81" i="265"/>
  <c r="I81" i="265"/>
  <c r="H81" i="265"/>
  <c r="F81" i="265"/>
  <c r="D81" i="265"/>
  <c r="R80" i="265"/>
  <c r="R79" i="265"/>
  <c r="Q79" i="265"/>
  <c r="L79" i="265"/>
  <c r="J79" i="265"/>
  <c r="I79" i="265"/>
  <c r="H79" i="265"/>
  <c r="F79" i="265"/>
  <c r="D79" i="265"/>
  <c r="R77" i="265"/>
  <c r="R76" i="265"/>
  <c r="L72" i="265"/>
  <c r="J72" i="265"/>
  <c r="I72" i="265"/>
  <c r="H72" i="265"/>
  <c r="L71" i="265"/>
  <c r="J71" i="265"/>
  <c r="I71" i="265"/>
  <c r="H71" i="265"/>
  <c r="R70" i="265"/>
  <c r="L70" i="265"/>
  <c r="J70" i="265"/>
  <c r="I70" i="265"/>
  <c r="H70" i="265"/>
  <c r="F70" i="265"/>
  <c r="D70" i="265"/>
  <c r="R69" i="265"/>
  <c r="L69" i="265"/>
  <c r="J69" i="265"/>
  <c r="I69" i="265"/>
  <c r="H69" i="265"/>
  <c r="F69" i="265"/>
  <c r="D69" i="265"/>
  <c r="R68" i="265"/>
  <c r="L68" i="265"/>
  <c r="J68" i="265"/>
  <c r="I68" i="265"/>
  <c r="H68" i="265"/>
  <c r="F68" i="265"/>
  <c r="D68" i="265"/>
  <c r="R67" i="265"/>
  <c r="L67" i="265"/>
  <c r="J67" i="265"/>
  <c r="I67" i="265"/>
  <c r="H67" i="265"/>
  <c r="F67" i="265"/>
  <c r="D67" i="265"/>
  <c r="R66" i="265"/>
  <c r="L66" i="265"/>
  <c r="J66" i="265"/>
  <c r="I66" i="265"/>
  <c r="H66" i="265"/>
  <c r="F66" i="265"/>
  <c r="D66" i="265"/>
  <c r="R65" i="265"/>
  <c r="R64" i="265"/>
  <c r="Q64" i="265"/>
  <c r="L64" i="265"/>
  <c r="J64" i="265"/>
  <c r="I64" i="265"/>
  <c r="H64" i="265"/>
  <c r="F64" i="265"/>
  <c r="D64" i="265"/>
  <c r="R63" i="265"/>
  <c r="Q63" i="265"/>
  <c r="L63" i="265"/>
  <c r="J63" i="265"/>
  <c r="I63" i="265"/>
  <c r="H63" i="265"/>
  <c r="F63" i="265"/>
  <c r="D63" i="265"/>
  <c r="R62" i="265"/>
  <c r="R61" i="265"/>
  <c r="L61" i="265"/>
  <c r="J61" i="265"/>
  <c r="I61" i="265"/>
  <c r="H61" i="265"/>
  <c r="F61" i="265"/>
  <c r="D61" i="265"/>
  <c r="R60" i="265"/>
  <c r="L60" i="265"/>
  <c r="J60" i="265"/>
  <c r="I60" i="265"/>
  <c r="H60" i="265"/>
  <c r="F60" i="265"/>
  <c r="D60" i="265"/>
  <c r="R59" i="265"/>
  <c r="L59" i="265"/>
  <c r="J59" i="265"/>
  <c r="I59" i="265"/>
  <c r="H59" i="265"/>
  <c r="F59" i="265"/>
  <c r="D59" i="265"/>
  <c r="R58" i="265"/>
  <c r="R57" i="265"/>
  <c r="L57" i="265"/>
  <c r="J57" i="265"/>
  <c r="I57" i="265"/>
  <c r="H57" i="265"/>
  <c r="F57" i="265"/>
  <c r="D57" i="265"/>
  <c r="R56" i="265"/>
  <c r="L56" i="265"/>
  <c r="J56" i="265"/>
  <c r="I56" i="265"/>
  <c r="H56" i="265"/>
  <c r="F56" i="265"/>
  <c r="D56" i="265"/>
  <c r="R55" i="265"/>
  <c r="L55" i="265"/>
  <c r="J55" i="265"/>
  <c r="I55" i="265"/>
  <c r="H55" i="265"/>
  <c r="F55" i="265"/>
  <c r="D55" i="265"/>
  <c r="R54" i="265"/>
  <c r="R53" i="265"/>
  <c r="Q53" i="265"/>
  <c r="L53" i="265"/>
  <c r="J53" i="265"/>
  <c r="I53" i="265"/>
  <c r="H53" i="265"/>
  <c r="F53" i="265"/>
  <c r="D53" i="265"/>
  <c r="R52" i="265"/>
  <c r="Q52" i="265"/>
  <c r="L52" i="265"/>
  <c r="J52" i="265"/>
  <c r="I52" i="265"/>
  <c r="H52" i="265"/>
  <c r="F52" i="265"/>
  <c r="D52" i="265"/>
  <c r="R51" i="265"/>
  <c r="R49" i="265"/>
  <c r="R48" i="265"/>
  <c r="R47" i="265"/>
  <c r="L47" i="265"/>
  <c r="J47" i="265"/>
  <c r="I47" i="265"/>
  <c r="H47" i="265"/>
  <c r="F47" i="265"/>
  <c r="D47" i="265"/>
  <c r="R45" i="265"/>
  <c r="L45" i="265"/>
  <c r="J45" i="265"/>
  <c r="I45" i="265"/>
  <c r="H45" i="265"/>
  <c r="F45" i="265"/>
  <c r="D45" i="265"/>
  <c r="R44" i="265"/>
  <c r="J44" i="265"/>
  <c r="H44" i="265"/>
  <c r="R40" i="265"/>
  <c r="J40" i="265"/>
  <c r="I40" i="265"/>
  <c r="H40" i="265"/>
  <c r="S37" i="265"/>
  <c r="R37" i="265"/>
  <c r="Q37" i="265"/>
  <c r="L37" i="265"/>
  <c r="J37" i="265"/>
  <c r="I37" i="265"/>
  <c r="H37" i="265"/>
  <c r="J36" i="265"/>
  <c r="H36" i="265"/>
  <c r="J35" i="265"/>
  <c r="H35" i="265"/>
  <c r="J34" i="265"/>
  <c r="H34" i="265"/>
  <c r="J33" i="265"/>
  <c r="H33" i="265"/>
  <c r="J32" i="265"/>
  <c r="H32" i="265"/>
  <c r="J31" i="265"/>
  <c r="H31" i="265"/>
  <c r="J30" i="265"/>
  <c r="H30" i="265"/>
  <c r="J29" i="265"/>
  <c r="H29" i="265"/>
  <c r="J28" i="265"/>
  <c r="H28" i="265"/>
  <c r="J27" i="265"/>
  <c r="H27" i="265"/>
  <c r="J26" i="265"/>
  <c r="H26" i="265"/>
  <c r="R25" i="265"/>
  <c r="J25" i="265"/>
  <c r="H25" i="265"/>
  <c r="J22" i="265"/>
  <c r="H22" i="265"/>
  <c r="J21" i="265"/>
  <c r="H21" i="265"/>
  <c r="J20" i="265"/>
  <c r="H20" i="265"/>
  <c r="J19" i="265"/>
  <c r="H19" i="265"/>
  <c r="J18" i="265"/>
  <c r="H18" i="265"/>
  <c r="R17" i="265"/>
  <c r="J17" i="265"/>
  <c r="H17" i="265"/>
  <c r="J16" i="265"/>
  <c r="H16" i="265"/>
  <c r="J15" i="265"/>
  <c r="H15" i="265"/>
  <c r="F15" i="265"/>
  <c r="J14" i="265"/>
  <c r="H14" i="265"/>
  <c r="F14" i="265"/>
  <c r="J13" i="265"/>
  <c r="H13" i="265"/>
  <c r="R12" i="265"/>
  <c r="S5" i="265"/>
  <c r="S4" i="265"/>
  <c r="S3" i="265"/>
  <c r="R190" i="264"/>
  <c r="J190" i="264"/>
  <c r="H190" i="264"/>
  <c r="F190" i="264"/>
  <c r="E190" i="264"/>
  <c r="D190" i="264"/>
  <c r="R186" i="264"/>
  <c r="J186" i="264"/>
  <c r="J185" i="264"/>
  <c r="F185" i="264"/>
  <c r="J183" i="264"/>
  <c r="H183" i="264"/>
  <c r="F183" i="264"/>
  <c r="R176" i="264"/>
  <c r="W175" i="264"/>
  <c r="R175" i="264"/>
  <c r="J175" i="264"/>
  <c r="F175" i="264"/>
  <c r="R163" i="264"/>
  <c r="J163" i="264"/>
  <c r="H163" i="264"/>
  <c r="R162" i="264"/>
  <c r="J162" i="264"/>
  <c r="H162" i="264"/>
  <c r="R161" i="264"/>
  <c r="Q161" i="264"/>
  <c r="L161" i="264"/>
  <c r="J161" i="264"/>
  <c r="H161" i="264"/>
  <c r="F161" i="264"/>
  <c r="R160" i="264"/>
  <c r="Q160" i="264"/>
  <c r="L160" i="264"/>
  <c r="J160" i="264"/>
  <c r="H160" i="264"/>
  <c r="F160" i="264"/>
  <c r="R159" i="264"/>
  <c r="Q159" i="264"/>
  <c r="L159" i="264"/>
  <c r="J159" i="264"/>
  <c r="H159" i="264"/>
  <c r="F159" i="264"/>
  <c r="R158" i="264"/>
  <c r="Q158" i="264"/>
  <c r="L158" i="264"/>
  <c r="J158" i="264"/>
  <c r="H158" i="264"/>
  <c r="F158" i="264"/>
  <c r="R157" i="264"/>
  <c r="Q157" i="264"/>
  <c r="L157" i="264"/>
  <c r="J157" i="264"/>
  <c r="H157" i="264"/>
  <c r="F157" i="264"/>
  <c r="R156" i="264"/>
  <c r="J156" i="264"/>
  <c r="H156" i="264"/>
  <c r="R155" i="264"/>
  <c r="J155" i="264"/>
  <c r="H155" i="264"/>
  <c r="R154" i="264"/>
  <c r="L154" i="264"/>
  <c r="J154" i="264"/>
  <c r="H154" i="264"/>
  <c r="F154" i="264"/>
  <c r="E154" i="264"/>
  <c r="D154" i="264"/>
  <c r="R153" i="264"/>
  <c r="Q153" i="264"/>
  <c r="L153" i="264"/>
  <c r="J153" i="264"/>
  <c r="H153" i="264"/>
  <c r="F153" i="264"/>
  <c r="E153" i="264"/>
  <c r="D153" i="264"/>
  <c r="R152" i="264"/>
  <c r="Q152" i="264"/>
  <c r="L152" i="264"/>
  <c r="J152" i="264"/>
  <c r="H152" i="264"/>
  <c r="F152" i="264"/>
  <c r="E152" i="264"/>
  <c r="D152" i="264"/>
  <c r="R151" i="264"/>
  <c r="J151" i="264"/>
  <c r="H151" i="264"/>
  <c r="R150" i="264"/>
  <c r="J150" i="264"/>
  <c r="H150" i="264"/>
  <c r="R149" i="264"/>
  <c r="Q149" i="264"/>
  <c r="L149" i="264"/>
  <c r="J149" i="264"/>
  <c r="H149" i="264"/>
  <c r="F149" i="264"/>
  <c r="E149" i="264"/>
  <c r="D149" i="264"/>
  <c r="R148" i="264"/>
  <c r="J148" i="264"/>
  <c r="H148" i="264"/>
  <c r="R147" i="264"/>
  <c r="J147" i="264"/>
  <c r="H147" i="264"/>
  <c r="R146" i="264"/>
  <c r="Q146" i="264"/>
  <c r="L146" i="264"/>
  <c r="J146" i="264"/>
  <c r="H146" i="264"/>
  <c r="F146" i="264"/>
  <c r="D146" i="264"/>
  <c r="R145" i="264"/>
  <c r="J145" i="264"/>
  <c r="H145" i="264"/>
  <c r="R143" i="264"/>
  <c r="J143" i="264"/>
  <c r="H143" i="264"/>
  <c r="F143" i="264"/>
  <c r="R142" i="264"/>
  <c r="J142" i="264"/>
  <c r="H142" i="264"/>
  <c r="F142" i="264"/>
  <c r="E142" i="264"/>
  <c r="R141" i="264"/>
  <c r="L141" i="264"/>
  <c r="J141" i="264"/>
  <c r="H141" i="264"/>
  <c r="F141" i="264"/>
  <c r="E141" i="264"/>
  <c r="R140" i="264"/>
  <c r="L140" i="264"/>
  <c r="J140" i="264"/>
  <c r="H140" i="264"/>
  <c r="F140" i="264"/>
  <c r="E140" i="264"/>
  <c r="R139" i="264"/>
  <c r="L139" i="264"/>
  <c r="J139" i="264"/>
  <c r="H139" i="264"/>
  <c r="F139" i="264"/>
  <c r="E139" i="264"/>
  <c r="R138" i="264"/>
  <c r="L138" i="264"/>
  <c r="J138" i="264"/>
  <c r="H138" i="264"/>
  <c r="F138" i="264"/>
  <c r="E138" i="264"/>
  <c r="R137" i="264"/>
  <c r="L137" i="264"/>
  <c r="J137" i="264"/>
  <c r="H137" i="264"/>
  <c r="F137" i="264"/>
  <c r="E137" i="264"/>
  <c r="R136" i="264"/>
  <c r="L136" i="264"/>
  <c r="J136" i="264"/>
  <c r="H136" i="264"/>
  <c r="F136" i="264"/>
  <c r="E136" i="264"/>
  <c r="R135" i="264"/>
  <c r="L135" i="264"/>
  <c r="J135" i="264"/>
  <c r="H135" i="264"/>
  <c r="F135" i="264"/>
  <c r="E135" i="264"/>
  <c r="R134" i="264"/>
  <c r="L134" i="264"/>
  <c r="J134" i="264"/>
  <c r="H134" i="264"/>
  <c r="F134" i="264"/>
  <c r="E134" i="264"/>
  <c r="R133" i="264"/>
  <c r="J133" i="264"/>
  <c r="H133" i="264"/>
  <c r="R132" i="264"/>
  <c r="J132" i="264"/>
  <c r="H132" i="264"/>
  <c r="R131" i="264"/>
  <c r="J131" i="264"/>
  <c r="H131" i="264"/>
  <c r="R130" i="264"/>
  <c r="J130" i="264"/>
  <c r="H130" i="264"/>
  <c r="F130" i="264"/>
  <c r="D130" i="264"/>
  <c r="R129" i="264"/>
  <c r="J129" i="264"/>
  <c r="H129" i="264"/>
  <c r="F129" i="264"/>
  <c r="D129" i="264"/>
  <c r="R128" i="264"/>
  <c r="J128" i="264"/>
  <c r="H128" i="264"/>
  <c r="F128" i="264"/>
  <c r="D128" i="264"/>
  <c r="R127" i="264"/>
  <c r="J127" i="264"/>
  <c r="H127" i="264"/>
  <c r="F127" i="264"/>
  <c r="D127" i="264"/>
  <c r="R126" i="264"/>
  <c r="J126" i="264"/>
  <c r="H126" i="264"/>
  <c r="R125" i="264"/>
  <c r="J125" i="264"/>
  <c r="H125" i="264"/>
  <c r="R124" i="264"/>
  <c r="J124" i="264"/>
  <c r="I124" i="264"/>
  <c r="H124" i="264"/>
  <c r="D124" i="264"/>
  <c r="R123" i="264"/>
  <c r="J123" i="264"/>
  <c r="I123" i="264"/>
  <c r="H123" i="264"/>
  <c r="D123" i="264"/>
  <c r="R122" i="264"/>
  <c r="J122" i="264"/>
  <c r="H122" i="264"/>
  <c r="F122" i="264"/>
  <c r="D122" i="264"/>
  <c r="R121" i="264"/>
  <c r="J121" i="264"/>
  <c r="H121" i="264"/>
  <c r="F121" i="264"/>
  <c r="D121" i="264"/>
  <c r="R120" i="264"/>
  <c r="J120" i="264"/>
  <c r="H120" i="264"/>
  <c r="R119" i="264"/>
  <c r="J119" i="264"/>
  <c r="I119" i="264"/>
  <c r="H119" i="264"/>
  <c r="F119" i="264"/>
  <c r="E119" i="264"/>
  <c r="R118" i="264"/>
  <c r="J118" i="264"/>
  <c r="I118" i="264"/>
  <c r="H118" i="264"/>
  <c r="R117" i="264"/>
  <c r="J117" i="264"/>
  <c r="I117" i="264"/>
  <c r="H117" i="264"/>
  <c r="R116" i="264"/>
  <c r="J116" i="264"/>
  <c r="I116" i="264"/>
  <c r="H116" i="264"/>
  <c r="R115" i="264"/>
  <c r="J115" i="264"/>
  <c r="I115" i="264"/>
  <c r="H115" i="264"/>
  <c r="R114" i="264"/>
  <c r="J114" i="264"/>
  <c r="I114" i="264"/>
  <c r="H114" i="264"/>
  <c r="R113" i="264"/>
  <c r="J113" i="264"/>
  <c r="I113" i="264"/>
  <c r="H113" i="264"/>
  <c r="R112" i="264"/>
  <c r="J112" i="264"/>
  <c r="I112" i="264"/>
  <c r="H112" i="264"/>
  <c r="R111" i="264"/>
  <c r="J111" i="264"/>
  <c r="I111" i="264"/>
  <c r="H111" i="264"/>
  <c r="R110" i="264"/>
  <c r="H110" i="264"/>
  <c r="H109" i="264"/>
  <c r="H108" i="264"/>
  <c r="R105" i="264"/>
  <c r="J105" i="264"/>
  <c r="R104" i="264"/>
  <c r="J104" i="264"/>
  <c r="R103" i="264"/>
  <c r="J103" i="264"/>
  <c r="R102" i="264"/>
  <c r="J102" i="264"/>
  <c r="R101" i="264"/>
  <c r="J101" i="264"/>
  <c r="R100" i="264"/>
  <c r="J100" i="264"/>
  <c r="R99" i="264"/>
  <c r="J99" i="264"/>
  <c r="R98" i="264"/>
  <c r="J98" i="264"/>
  <c r="R96" i="264"/>
  <c r="J96" i="264"/>
  <c r="I96" i="264"/>
  <c r="D96" i="264"/>
  <c r="R95" i="264"/>
  <c r="J95" i="264"/>
  <c r="I95" i="264"/>
  <c r="D95" i="264"/>
  <c r="R94" i="264"/>
  <c r="J94" i="264"/>
  <c r="I94" i="264"/>
  <c r="D94" i="264"/>
  <c r="R93" i="264"/>
  <c r="J93" i="264"/>
  <c r="D93" i="264"/>
  <c r="R92" i="264"/>
  <c r="J92" i="264"/>
  <c r="D92" i="264"/>
  <c r="Q91" i="264"/>
  <c r="L91" i="264"/>
  <c r="R90" i="264"/>
  <c r="J90" i="264"/>
  <c r="I90" i="264"/>
  <c r="D90" i="264"/>
  <c r="R89" i="264"/>
  <c r="J89" i="264"/>
  <c r="I89" i="264"/>
  <c r="D89" i="264"/>
  <c r="R88" i="264"/>
  <c r="J88" i="264"/>
  <c r="I88" i="264"/>
  <c r="D88" i="264"/>
  <c r="R87" i="264"/>
  <c r="J87" i="264"/>
  <c r="D87" i="264"/>
  <c r="R85" i="264"/>
  <c r="H85" i="264"/>
  <c r="H84" i="264"/>
  <c r="D84" i="264"/>
  <c r="R83" i="264"/>
  <c r="Q83" i="264"/>
  <c r="L83" i="264"/>
  <c r="J83" i="264"/>
  <c r="H83" i="264"/>
  <c r="F83" i="264"/>
  <c r="D83" i="264"/>
  <c r="R82" i="264"/>
  <c r="J82" i="264"/>
  <c r="H82" i="264"/>
  <c r="R81" i="264"/>
  <c r="Q81" i="264"/>
  <c r="L81" i="264"/>
  <c r="J81" i="264"/>
  <c r="H81" i="264"/>
  <c r="F81" i="264"/>
  <c r="D81" i="264"/>
  <c r="R80" i="264"/>
  <c r="J80" i="264"/>
  <c r="H80" i="264"/>
  <c r="R79" i="264"/>
  <c r="Q79" i="264"/>
  <c r="L79" i="264"/>
  <c r="J79" i="264"/>
  <c r="H79" i="264"/>
  <c r="F79" i="264"/>
  <c r="D79" i="264"/>
  <c r="R78" i="264"/>
  <c r="J78" i="264"/>
  <c r="H78" i="264"/>
  <c r="R77" i="264"/>
  <c r="J77" i="264"/>
  <c r="H77" i="264"/>
  <c r="AC72" i="264"/>
  <c r="L72" i="264"/>
  <c r="J72" i="264"/>
  <c r="H72" i="264"/>
  <c r="AC71" i="264"/>
  <c r="AB71" i="264"/>
  <c r="L71" i="264"/>
  <c r="J71" i="264"/>
  <c r="H71" i="264"/>
  <c r="AC70" i="264"/>
  <c r="AB70" i="264"/>
  <c r="R70" i="264"/>
  <c r="L70" i="264"/>
  <c r="J70" i="264"/>
  <c r="I70" i="264"/>
  <c r="H70" i="264"/>
  <c r="F70" i="264"/>
  <c r="D70" i="264"/>
  <c r="AC69" i="264"/>
  <c r="AB69" i="264"/>
  <c r="R69" i="264"/>
  <c r="L69" i="264"/>
  <c r="J69" i="264"/>
  <c r="I69" i="264"/>
  <c r="H69" i="264"/>
  <c r="F69" i="264"/>
  <c r="D69" i="264"/>
  <c r="R68" i="264"/>
  <c r="L68" i="264"/>
  <c r="J68" i="264"/>
  <c r="I68" i="264"/>
  <c r="H68" i="264"/>
  <c r="F68" i="264"/>
  <c r="D68" i="264"/>
  <c r="R67" i="264"/>
  <c r="L67" i="264"/>
  <c r="J67" i="264"/>
  <c r="H67" i="264"/>
  <c r="F67" i="264"/>
  <c r="D67" i="264"/>
  <c r="R66" i="264"/>
  <c r="L66" i="264"/>
  <c r="J66" i="264"/>
  <c r="H66" i="264"/>
  <c r="F66" i="264"/>
  <c r="D66" i="264"/>
  <c r="R65" i="264"/>
  <c r="J65" i="264"/>
  <c r="H65" i="264"/>
  <c r="R64" i="264"/>
  <c r="Q64" i="264"/>
  <c r="L64" i="264"/>
  <c r="J64" i="264"/>
  <c r="H64" i="264"/>
  <c r="F64" i="264"/>
  <c r="D64" i="264"/>
  <c r="R63" i="264"/>
  <c r="Q63" i="264"/>
  <c r="L63" i="264"/>
  <c r="J63" i="264"/>
  <c r="H63" i="264"/>
  <c r="F63" i="264"/>
  <c r="D63" i="264"/>
  <c r="R62" i="264"/>
  <c r="J62" i="264"/>
  <c r="H62" i="264"/>
  <c r="R61" i="264"/>
  <c r="L61" i="264"/>
  <c r="J61" i="264"/>
  <c r="H61" i="264"/>
  <c r="F61" i="264"/>
  <c r="D61" i="264"/>
  <c r="R60" i="264"/>
  <c r="L60" i="264"/>
  <c r="J60" i="264"/>
  <c r="H60" i="264"/>
  <c r="F60" i="264"/>
  <c r="D60" i="264"/>
  <c r="R59" i="264"/>
  <c r="L59" i="264"/>
  <c r="J59" i="264"/>
  <c r="H59" i="264"/>
  <c r="F59" i="264"/>
  <c r="D59" i="264"/>
  <c r="R58" i="264"/>
  <c r="J58" i="264"/>
  <c r="H58" i="264"/>
  <c r="R57" i="264"/>
  <c r="L57" i="264"/>
  <c r="J57" i="264"/>
  <c r="H57" i="264"/>
  <c r="F57" i="264"/>
  <c r="D57" i="264"/>
  <c r="R56" i="264"/>
  <c r="L56" i="264"/>
  <c r="J56" i="264"/>
  <c r="H56" i="264"/>
  <c r="F56" i="264"/>
  <c r="D56" i="264"/>
  <c r="R55" i="264"/>
  <c r="L55" i="264"/>
  <c r="J55" i="264"/>
  <c r="H55" i="264"/>
  <c r="F55" i="264"/>
  <c r="D55" i="264"/>
  <c r="R54" i="264"/>
  <c r="H54" i="264"/>
  <c r="R53" i="264"/>
  <c r="Q53" i="264"/>
  <c r="L53" i="264"/>
  <c r="J53" i="264"/>
  <c r="H53" i="264"/>
  <c r="F53" i="264"/>
  <c r="D53" i="264"/>
  <c r="R52" i="264"/>
  <c r="Q52" i="264"/>
  <c r="L52" i="264"/>
  <c r="J52" i="264"/>
  <c r="H52" i="264"/>
  <c r="F52" i="264"/>
  <c r="D52" i="264"/>
  <c r="R51" i="264"/>
  <c r="J51" i="264"/>
  <c r="H51" i="264"/>
  <c r="R50" i="264"/>
  <c r="J50" i="264"/>
  <c r="H50" i="264"/>
  <c r="R49" i="264"/>
  <c r="J49" i="264"/>
  <c r="H49" i="264"/>
  <c r="R48" i="264"/>
  <c r="J48" i="264"/>
  <c r="H48" i="264"/>
  <c r="R47" i="264"/>
  <c r="L47" i="264"/>
  <c r="J47" i="264"/>
  <c r="H47" i="264"/>
  <c r="F47" i="264"/>
  <c r="D47" i="264"/>
  <c r="AA46" i="264"/>
  <c r="AA45" i="264"/>
  <c r="R45" i="264"/>
  <c r="L45" i="264"/>
  <c r="J45" i="264"/>
  <c r="H45" i="264"/>
  <c r="F45" i="264"/>
  <c r="D45" i="264"/>
  <c r="R44" i="264"/>
  <c r="J44" i="264"/>
  <c r="H44" i="264"/>
  <c r="R40" i="264"/>
  <c r="J40" i="264"/>
  <c r="I40" i="264"/>
  <c r="H40" i="264"/>
  <c r="S37" i="264"/>
  <c r="R37" i="264"/>
  <c r="Q37" i="264"/>
  <c r="L37" i="264"/>
  <c r="J37" i="264"/>
  <c r="I37" i="264"/>
  <c r="H37" i="264"/>
  <c r="J36" i="264"/>
  <c r="H36" i="264"/>
  <c r="J35" i="264"/>
  <c r="H35" i="264"/>
  <c r="J34" i="264"/>
  <c r="H34" i="264"/>
  <c r="J33" i="264"/>
  <c r="H33" i="264"/>
  <c r="J32" i="264"/>
  <c r="H32" i="264"/>
  <c r="J31" i="264"/>
  <c r="H31" i="264"/>
  <c r="J30" i="264"/>
  <c r="H30" i="264"/>
  <c r="J29" i="264"/>
  <c r="H29" i="264"/>
  <c r="J28" i="264"/>
  <c r="H28" i="264"/>
  <c r="J27" i="264"/>
  <c r="H27" i="264"/>
  <c r="J26" i="264"/>
  <c r="H26" i="264"/>
  <c r="J25" i="264"/>
  <c r="H25" i="264"/>
  <c r="J22" i="264"/>
  <c r="H22" i="264"/>
  <c r="J21" i="264"/>
  <c r="H21" i="264"/>
  <c r="J20" i="264"/>
  <c r="H20" i="264"/>
  <c r="J19" i="264"/>
  <c r="H19" i="264"/>
  <c r="J18" i="264"/>
  <c r="H18" i="264"/>
  <c r="R17" i="264"/>
  <c r="J17" i="264"/>
  <c r="H17" i="264"/>
  <c r="J16" i="264"/>
  <c r="H16" i="264"/>
  <c r="J15" i="264"/>
  <c r="H15" i="264"/>
  <c r="J14" i="264"/>
  <c r="H14" i="264"/>
  <c r="J13" i="264"/>
  <c r="H13" i="264"/>
  <c r="R12" i="264"/>
  <c r="S5" i="264"/>
  <c r="S4" i="264"/>
  <c r="S3" i="264"/>
  <c r="H104" i="263"/>
  <c r="G104" i="263"/>
  <c r="G103" i="263"/>
  <c r="G102" i="263"/>
  <c r="G101" i="263"/>
  <c r="G100" i="263"/>
  <c r="D94" i="263"/>
  <c r="D93" i="263"/>
  <c r="D92" i="263"/>
  <c r="D91" i="263"/>
  <c r="H81" i="263"/>
  <c r="G81" i="263"/>
  <c r="F81" i="263"/>
  <c r="H78" i="263"/>
  <c r="G78" i="263"/>
  <c r="F78" i="263"/>
  <c r="H77" i="263"/>
  <c r="G77" i="263"/>
  <c r="F77" i="263"/>
  <c r="H76" i="263"/>
  <c r="G76" i="263"/>
  <c r="F76" i="263"/>
  <c r="H74" i="263"/>
  <c r="G74" i="263"/>
  <c r="H73" i="263"/>
  <c r="G73" i="263"/>
  <c r="F73" i="263"/>
  <c r="H72" i="263"/>
  <c r="G72" i="263"/>
  <c r="F72" i="263"/>
  <c r="H71" i="263"/>
  <c r="G71" i="263"/>
  <c r="F71" i="263"/>
  <c r="H68" i="263"/>
  <c r="H82" i="263" s="1"/>
  <c r="G68" i="263"/>
  <c r="G82" i="263" s="1"/>
  <c r="F68" i="263"/>
  <c r="F82" i="263" s="1"/>
  <c r="H65" i="263"/>
  <c r="G65" i="263"/>
  <c r="F65" i="263"/>
  <c r="C65" i="263"/>
  <c r="C64" i="263"/>
  <c r="H63" i="263"/>
  <c r="G63" i="263"/>
  <c r="F63" i="263"/>
  <c r="B54" i="263"/>
  <c r="B53" i="263"/>
  <c r="B52" i="263"/>
  <c r="B51" i="263"/>
  <c r="K50" i="263"/>
  <c r="J50" i="263"/>
  <c r="I50" i="263"/>
  <c r="K49" i="263"/>
  <c r="K59" i="248" s="1"/>
  <c r="K48" i="263"/>
  <c r="J48" i="263"/>
  <c r="I48" i="263"/>
  <c r="B48" i="263"/>
  <c r="K47" i="263"/>
  <c r="J47" i="263"/>
  <c r="I47" i="263"/>
  <c r="B47" i="263"/>
  <c r="K46" i="263"/>
  <c r="J46" i="263"/>
  <c r="I46" i="263"/>
  <c r="B46" i="263"/>
  <c r="K45" i="263"/>
  <c r="J45" i="263"/>
  <c r="I45" i="263"/>
  <c r="B45" i="263"/>
  <c r="K44" i="263"/>
  <c r="J44" i="263"/>
  <c r="I44" i="263"/>
  <c r="B44" i="263"/>
  <c r="K43" i="263"/>
  <c r="J43" i="263"/>
  <c r="I43" i="263"/>
  <c r="B43" i="263"/>
  <c r="K42" i="263"/>
  <c r="J42" i="263"/>
  <c r="I42" i="263"/>
  <c r="B42" i="263"/>
  <c r="K41" i="263"/>
  <c r="J41" i="263"/>
  <c r="I41" i="263"/>
  <c r="B41" i="263"/>
  <c r="K40" i="263"/>
  <c r="J40" i="263"/>
  <c r="I40" i="263"/>
  <c r="B40" i="263"/>
  <c r="K39" i="263"/>
  <c r="J39" i="263"/>
  <c r="I39" i="263"/>
  <c r="B39" i="263"/>
  <c r="K38" i="263"/>
  <c r="J38" i="263"/>
  <c r="I38" i="263"/>
  <c r="B38" i="263"/>
  <c r="K37" i="263"/>
  <c r="J37" i="263"/>
  <c r="I37" i="263"/>
  <c r="K31" i="263"/>
  <c r="K35" i="263" s="1"/>
  <c r="K64" i="263" s="1"/>
  <c r="K26" i="263"/>
  <c r="J26" i="263"/>
  <c r="I26" i="263"/>
  <c r="B26" i="263"/>
  <c r="K25" i="263"/>
  <c r="J25" i="263"/>
  <c r="I25" i="263"/>
  <c r="B25" i="263"/>
  <c r="K24" i="263"/>
  <c r="J24" i="263"/>
  <c r="I24" i="263"/>
  <c r="B24" i="263"/>
  <c r="K23" i="263"/>
  <c r="J23" i="263"/>
  <c r="I23" i="263"/>
  <c r="B22" i="263"/>
  <c r="K21" i="263"/>
  <c r="J21" i="263"/>
  <c r="I21" i="263"/>
  <c r="B21" i="263"/>
  <c r="K20" i="263"/>
  <c r="J20" i="263"/>
  <c r="I20" i="263"/>
  <c r="B20" i="263"/>
  <c r="K19" i="263"/>
  <c r="J19" i="263"/>
  <c r="I19" i="263"/>
  <c r="G20" i="263"/>
  <c r="F20" i="263"/>
  <c r="F22" i="263" s="1"/>
  <c r="K18" i="263"/>
  <c r="J18" i="263"/>
  <c r="J49" i="263" s="1"/>
  <c r="I18" i="263"/>
  <c r="I49" i="263" s="1"/>
  <c r="K14" i="263"/>
  <c r="J14" i="263"/>
  <c r="I14" i="263"/>
  <c r="H14" i="263"/>
  <c r="G14" i="263"/>
  <c r="F14" i="263"/>
  <c r="K13" i="263"/>
  <c r="J13" i="263"/>
  <c r="I13" i="263"/>
  <c r="H13" i="263"/>
  <c r="G13" i="263"/>
  <c r="F13" i="263"/>
  <c r="K60" i="248"/>
  <c r="R87" i="173" s="1"/>
  <c r="G60" i="248"/>
  <c r="I60" i="248" s="1"/>
  <c r="G59" i="248"/>
  <c r="I59" i="248" s="1"/>
  <c r="K58" i="248"/>
  <c r="R85" i="170" s="1"/>
  <c r="L85" i="170" s="1"/>
  <c r="M85" i="170" s="1"/>
  <c r="G58" i="248"/>
  <c r="I58" i="248" s="1"/>
  <c r="K57" i="248"/>
  <c r="R84" i="173" s="1"/>
  <c r="L84" i="173" s="1"/>
  <c r="M84" i="173" s="1"/>
  <c r="G57" i="248"/>
  <c r="I57" i="248" s="1"/>
  <c r="K56" i="248"/>
  <c r="L56" i="248" s="1"/>
  <c r="G56" i="248"/>
  <c r="I56" i="248" s="1"/>
  <c r="K55" i="248"/>
  <c r="R82" i="176" s="1"/>
  <c r="L82" i="176" s="1"/>
  <c r="M82" i="176" s="1"/>
  <c r="G55" i="248"/>
  <c r="I55" i="248" s="1"/>
  <c r="K54" i="248"/>
  <c r="R81" i="176" s="1"/>
  <c r="L81" i="176" s="1"/>
  <c r="M81" i="176" s="1"/>
  <c r="G54" i="248"/>
  <c r="I54" i="248" s="1"/>
  <c r="K53" i="248"/>
  <c r="R80" i="240" s="1"/>
  <c r="L80" i="240" s="1"/>
  <c r="M80" i="240" s="1"/>
  <c r="G53" i="248"/>
  <c r="I53" i="248" s="1"/>
  <c r="K52" i="248"/>
  <c r="R79" i="170" s="1"/>
  <c r="L79" i="170" s="1"/>
  <c r="M79" i="170" s="1"/>
  <c r="G52" i="248"/>
  <c r="I52" i="248" s="1"/>
  <c r="K51" i="248"/>
  <c r="R78" i="173" s="1"/>
  <c r="L78" i="173" s="1"/>
  <c r="M78" i="173" s="1"/>
  <c r="O78" i="173" s="1"/>
  <c r="G51" i="248"/>
  <c r="I51" i="248" s="1"/>
  <c r="K50" i="248"/>
  <c r="L50" i="248" s="1"/>
  <c r="G50" i="248"/>
  <c r="I50" i="248" s="1"/>
  <c r="K49" i="248"/>
  <c r="L49" i="248" s="1"/>
  <c r="G49" i="248"/>
  <c r="I49" i="248" s="1"/>
  <c r="K48" i="248"/>
  <c r="R75" i="173" s="1"/>
  <c r="L75" i="173" s="1"/>
  <c r="M75" i="173" s="1"/>
  <c r="G48" i="248"/>
  <c r="I48" i="248" s="1"/>
  <c r="L47" i="248"/>
  <c r="G47" i="248"/>
  <c r="I47" i="248" s="1"/>
  <c r="N47" i="248" s="1"/>
  <c r="K44" i="248"/>
  <c r="L70" i="240" s="1"/>
  <c r="M70" i="240" s="1"/>
  <c r="G44" i="248"/>
  <c r="I44" i="248" s="1"/>
  <c r="K43" i="248"/>
  <c r="L69" i="240" s="1"/>
  <c r="M69" i="240" s="1"/>
  <c r="G43" i="248"/>
  <c r="I43" i="248" s="1"/>
  <c r="K42" i="248"/>
  <c r="L68" i="170" s="1"/>
  <c r="G42" i="248"/>
  <c r="I42" i="248" s="1"/>
  <c r="L40" i="248"/>
  <c r="F40" i="248"/>
  <c r="I40" i="248" s="1"/>
  <c r="N40" i="248" s="1"/>
  <c r="L36" i="248"/>
  <c r="N36" i="248" s="1"/>
  <c r="K20" i="248"/>
  <c r="R36" i="170" s="1"/>
  <c r="K17" i="248"/>
  <c r="L17" i="248" s="1"/>
  <c r="G17" i="248"/>
  <c r="I17" i="248" s="1"/>
  <c r="G16" i="248"/>
  <c r="I16" i="248" s="1"/>
  <c r="G15" i="248"/>
  <c r="I15" i="248" s="1"/>
  <c r="G14" i="248"/>
  <c r="I14" i="248" s="1"/>
  <c r="K13" i="248"/>
  <c r="L17" i="176" s="1"/>
  <c r="M17" i="176" s="1"/>
  <c r="G13" i="248"/>
  <c r="I13" i="248" s="1"/>
  <c r="K12" i="248"/>
  <c r="L16" i="179" s="1"/>
  <c r="M16" i="179" s="1"/>
  <c r="G12" i="248"/>
  <c r="I12" i="248" s="1"/>
  <c r="G9" i="248"/>
  <c r="K33" i="248" s="1"/>
  <c r="L33" i="248" s="1"/>
  <c r="N33" i="248" s="1"/>
  <c r="K60" i="247"/>
  <c r="G60" i="247"/>
  <c r="I60" i="247" s="1"/>
  <c r="G59" i="247"/>
  <c r="I59" i="247" s="1"/>
  <c r="K58" i="247"/>
  <c r="R85" i="149" s="1"/>
  <c r="L85" i="149" s="1"/>
  <c r="M85" i="149" s="1"/>
  <c r="G58" i="247"/>
  <c r="I58" i="247" s="1"/>
  <c r="K57" i="247"/>
  <c r="R84" i="150" s="1"/>
  <c r="L84" i="150" s="1"/>
  <c r="M84" i="150" s="1"/>
  <c r="G57" i="247"/>
  <c r="I57" i="247" s="1"/>
  <c r="K56" i="247"/>
  <c r="R83" i="149" s="1"/>
  <c r="L83" i="149" s="1"/>
  <c r="M83" i="149" s="1"/>
  <c r="G56" i="247"/>
  <c r="I56" i="247" s="1"/>
  <c r="K55" i="247"/>
  <c r="R82" i="237" s="1"/>
  <c r="L82" i="237" s="1"/>
  <c r="M82" i="237" s="1"/>
  <c r="G55" i="247"/>
  <c r="I55" i="247" s="1"/>
  <c r="K54" i="247"/>
  <c r="R81" i="154" s="1"/>
  <c r="L81" i="154" s="1"/>
  <c r="M81" i="154" s="1"/>
  <c r="G54" i="247"/>
  <c r="I54" i="247" s="1"/>
  <c r="K53" i="247"/>
  <c r="L53" i="247" s="1"/>
  <c r="I53" i="247"/>
  <c r="G53" i="247"/>
  <c r="K52" i="247"/>
  <c r="R79" i="149" s="1"/>
  <c r="L79" i="149" s="1"/>
  <c r="M79" i="149" s="1"/>
  <c r="G52" i="247"/>
  <c r="I52" i="247" s="1"/>
  <c r="K51" i="247"/>
  <c r="R78" i="154" s="1"/>
  <c r="L78" i="154" s="1"/>
  <c r="M78" i="154" s="1"/>
  <c r="G51" i="247"/>
  <c r="I51" i="247" s="1"/>
  <c r="K50" i="247"/>
  <c r="G50" i="247"/>
  <c r="I50" i="247" s="1"/>
  <c r="K49" i="247"/>
  <c r="L49" i="247" s="1"/>
  <c r="G49" i="247"/>
  <c r="I49" i="247" s="1"/>
  <c r="N49" i="247" s="1"/>
  <c r="K48" i="247"/>
  <c r="R75" i="237" s="1"/>
  <c r="L75" i="237" s="1"/>
  <c r="M75" i="237" s="1"/>
  <c r="G48" i="247"/>
  <c r="I48" i="247" s="1"/>
  <c r="L47" i="247"/>
  <c r="G47" i="247"/>
  <c r="I47" i="247" s="1"/>
  <c r="L44" i="247"/>
  <c r="K44" i="247"/>
  <c r="G44" i="247"/>
  <c r="I44" i="247" s="1"/>
  <c r="N44" i="247" s="1"/>
  <c r="K43" i="247"/>
  <c r="L69" i="150" s="1"/>
  <c r="M69" i="150" s="1"/>
  <c r="O69" i="150" s="1"/>
  <c r="G43" i="247"/>
  <c r="I43" i="247" s="1"/>
  <c r="K42" i="247"/>
  <c r="L68" i="149" s="1"/>
  <c r="M68" i="149" s="1"/>
  <c r="G42" i="247"/>
  <c r="I42" i="247" s="1"/>
  <c r="L40" i="247"/>
  <c r="F40" i="247"/>
  <c r="G65" i="147" s="1"/>
  <c r="J65" i="147" s="1"/>
  <c r="H251" i="147" s="1"/>
  <c r="L36" i="247"/>
  <c r="N36" i="247" s="1"/>
  <c r="K20" i="247"/>
  <c r="L20" i="247" s="1"/>
  <c r="N20" i="247" s="1"/>
  <c r="I18" i="247"/>
  <c r="K17" i="247"/>
  <c r="L21" i="147" s="1"/>
  <c r="M21" i="147" s="1"/>
  <c r="G17" i="247"/>
  <c r="I17" i="247" s="1"/>
  <c r="G16" i="247"/>
  <c r="I16" i="247" s="1"/>
  <c r="G15" i="247"/>
  <c r="I15" i="247" s="1"/>
  <c r="G14" i="247"/>
  <c r="I14" i="247" s="1"/>
  <c r="K13" i="247"/>
  <c r="L17" i="237" s="1"/>
  <c r="M17" i="237" s="1"/>
  <c r="G13" i="247"/>
  <c r="I13" i="247" s="1"/>
  <c r="K12" i="247"/>
  <c r="L12" i="247" s="1"/>
  <c r="G12" i="247"/>
  <c r="I12" i="247" s="1"/>
  <c r="N12" i="247" s="1"/>
  <c r="G13" i="149"/>
  <c r="I65" i="246"/>
  <c r="N62" i="246"/>
  <c r="I62" i="246"/>
  <c r="I61" i="246"/>
  <c r="N60" i="246"/>
  <c r="L60" i="246"/>
  <c r="K60" i="246"/>
  <c r="I60" i="246"/>
  <c r="G60" i="246"/>
  <c r="I59" i="246"/>
  <c r="G59" i="246"/>
  <c r="N58" i="246"/>
  <c r="L58" i="246"/>
  <c r="K58" i="246"/>
  <c r="I58" i="246"/>
  <c r="G58" i="246"/>
  <c r="N57" i="246"/>
  <c r="L57" i="246"/>
  <c r="K57" i="246"/>
  <c r="I57" i="246"/>
  <c r="G57" i="246"/>
  <c r="N56" i="246"/>
  <c r="L56" i="246"/>
  <c r="K56" i="246"/>
  <c r="I56" i="246"/>
  <c r="G56" i="246"/>
  <c r="N55" i="246"/>
  <c r="L55" i="246"/>
  <c r="K55" i="246"/>
  <c r="I55" i="246"/>
  <c r="G55" i="246"/>
  <c r="N54" i="246"/>
  <c r="L54" i="246"/>
  <c r="K54" i="246"/>
  <c r="I54" i="246"/>
  <c r="G54" i="246"/>
  <c r="N53" i="246"/>
  <c r="L53" i="246"/>
  <c r="K53" i="246"/>
  <c r="I53" i="246"/>
  <c r="G53" i="246"/>
  <c r="N52" i="246"/>
  <c r="L52" i="246"/>
  <c r="K52" i="246"/>
  <c r="I52" i="246"/>
  <c r="G52" i="246"/>
  <c r="N51" i="246"/>
  <c r="L51" i="246"/>
  <c r="K51" i="246"/>
  <c r="I51" i="246"/>
  <c r="G51" i="246"/>
  <c r="N50" i="246"/>
  <c r="L50" i="246"/>
  <c r="K50" i="246"/>
  <c r="I50" i="246"/>
  <c r="G50" i="246"/>
  <c r="N49" i="246"/>
  <c r="L49" i="246"/>
  <c r="K49" i="246"/>
  <c r="I49" i="246"/>
  <c r="G49" i="246"/>
  <c r="N48" i="246"/>
  <c r="L48" i="246"/>
  <c r="K48" i="246"/>
  <c r="I48" i="246"/>
  <c r="G48" i="246"/>
  <c r="N47" i="246"/>
  <c r="L47" i="246"/>
  <c r="I47" i="246"/>
  <c r="G47" i="246"/>
  <c r="N45" i="246"/>
  <c r="L45" i="246"/>
  <c r="I45" i="246"/>
  <c r="N44" i="246"/>
  <c r="L44" i="246"/>
  <c r="K44" i="246"/>
  <c r="I44" i="246"/>
  <c r="G44" i="246"/>
  <c r="N43" i="246"/>
  <c r="L43" i="246"/>
  <c r="K43" i="246"/>
  <c r="I43" i="246"/>
  <c r="G43" i="246"/>
  <c r="N42" i="246"/>
  <c r="L42" i="246"/>
  <c r="K42" i="246"/>
  <c r="I42" i="246"/>
  <c r="G42" i="246"/>
  <c r="N40" i="246"/>
  <c r="L40" i="246"/>
  <c r="I40" i="246"/>
  <c r="F40" i="246"/>
  <c r="N36" i="246"/>
  <c r="L36" i="246"/>
  <c r="N20" i="246"/>
  <c r="L20" i="246"/>
  <c r="K20" i="246"/>
  <c r="I18" i="246"/>
  <c r="N17" i="246"/>
  <c r="L17" i="246"/>
  <c r="K17" i="246"/>
  <c r="I17" i="246"/>
  <c r="G17" i="246"/>
  <c r="I16" i="246"/>
  <c r="G16" i="246"/>
  <c r="I15" i="246"/>
  <c r="G15" i="246"/>
  <c r="I14" i="246"/>
  <c r="G14" i="246"/>
  <c r="N13" i="246"/>
  <c r="L13" i="246"/>
  <c r="K13" i="246"/>
  <c r="I13" i="246"/>
  <c r="G13" i="246"/>
  <c r="N12" i="246"/>
  <c r="L12" i="246"/>
  <c r="K12" i="246"/>
  <c r="I12" i="246"/>
  <c r="G12" i="246"/>
  <c r="G9" i="246"/>
  <c r="K33" i="246" s="1"/>
  <c r="L33" i="246" s="1"/>
  <c r="N33" i="246" s="1"/>
  <c r="I21" i="216"/>
  <c r="C21" i="216"/>
  <c r="C20" i="216"/>
  <c r="C19" i="216"/>
  <c r="C18" i="216"/>
  <c r="J17" i="216"/>
  <c r="C17" i="216"/>
  <c r="J16" i="216"/>
  <c r="C16" i="216"/>
  <c r="J15" i="216"/>
  <c r="C15" i="216"/>
  <c r="J14" i="216"/>
  <c r="C14" i="216"/>
  <c r="J13" i="216"/>
  <c r="C13" i="216"/>
  <c r="J12" i="216"/>
  <c r="C12" i="216"/>
  <c r="J11" i="216"/>
  <c r="C11" i="216"/>
  <c r="J10" i="216"/>
  <c r="C10" i="216"/>
  <c r="J9" i="216"/>
  <c r="C9" i="216"/>
  <c r="J8" i="216"/>
  <c r="C8" i="216"/>
  <c r="J7" i="216"/>
  <c r="C7" i="216"/>
  <c r="J6" i="216"/>
  <c r="C6" i="216"/>
  <c r="J5" i="216"/>
  <c r="C5" i="216"/>
  <c r="J4" i="216"/>
  <c r="C4" i="216"/>
  <c r="J3" i="216"/>
  <c r="C3" i="216"/>
  <c r="J2" i="216"/>
  <c r="C2" i="216"/>
  <c r="L204" i="106"/>
  <c r="K204" i="106"/>
  <c r="I204" i="106"/>
  <c r="M185" i="106"/>
  <c r="L185" i="106"/>
  <c r="K185" i="106"/>
  <c r="J185" i="106"/>
  <c r="I185" i="106"/>
  <c r="H185" i="106"/>
  <c r="G185" i="106"/>
  <c r="F185" i="106"/>
  <c r="E185" i="106"/>
  <c r="M184" i="106"/>
  <c r="L184" i="106"/>
  <c r="K184" i="106"/>
  <c r="J184" i="106"/>
  <c r="I184" i="106"/>
  <c r="H184" i="106"/>
  <c r="G184" i="106"/>
  <c r="F184" i="106"/>
  <c r="E184" i="106"/>
  <c r="M183" i="106"/>
  <c r="L183" i="106"/>
  <c r="K183" i="106"/>
  <c r="J183" i="106"/>
  <c r="I183" i="106"/>
  <c r="H183" i="106"/>
  <c r="G183" i="106"/>
  <c r="F183" i="106"/>
  <c r="E183" i="106"/>
  <c r="M172" i="106"/>
  <c r="L172" i="106"/>
  <c r="K172" i="106"/>
  <c r="J172" i="106"/>
  <c r="I172" i="106"/>
  <c r="H172" i="106"/>
  <c r="G172" i="106"/>
  <c r="F172" i="106"/>
  <c r="E172" i="106"/>
  <c r="M171" i="106"/>
  <c r="L171" i="106"/>
  <c r="K171" i="106"/>
  <c r="J171" i="106"/>
  <c r="I171" i="106"/>
  <c r="H171" i="106"/>
  <c r="G171" i="106"/>
  <c r="F171" i="106"/>
  <c r="E171" i="106"/>
  <c r="F166" i="106"/>
  <c r="F165" i="106"/>
  <c r="Y162" i="106"/>
  <c r="W162" i="106"/>
  <c r="U162" i="106"/>
  <c r="S162" i="106"/>
  <c r="Q162" i="106"/>
  <c r="O162" i="106"/>
  <c r="M162" i="106"/>
  <c r="K162" i="106"/>
  <c r="I162" i="106"/>
  <c r="Y161" i="106"/>
  <c r="W161" i="106"/>
  <c r="U161" i="106"/>
  <c r="S161" i="106"/>
  <c r="Q161" i="106"/>
  <c r="O161" i="106"/>
  <c r="M161" i="106"/>
  <c r="L161" i="106"/>
  <c r="K161" i="106"/>
  <c r="J161" i="106"/>
  <c r="I161" i="106"/>
  <c r="H161" i="106"/>
  <c r="Y160" i="106"/>
  <c r="W160" i="106"/>
  <c r="U160" i="106"/>
  <c r="S160" i="106"/>
  <c r="Q160" i="106"/>
  <c r="O160" i="106"/>
  <c r="M160" i="106"/>
  <c r="K160" i="106"/>
  <c r="I160" i="106"/>
  <c r="E157" i="106"/>
  <c r="Y154" i="106"/>
  <c r="X154" i="106"/>
  <c r="W154" i="106"/>
  <c r="V154" i="106"/>
  <c r="U154" i="106"/>
  <c r="T154" i="106"/>
  <c r="S154" i="106"/>
  <c r="R154" i="106"/>
  <c r="Q154" i="106"/>
  <c r="P154" i="106"/>
  <c r="O154" i="106"/>
  <c r="N154" i="106"/>
  <c r="M154" i="106"/>
  <c r="L154" i="106"/>
  <c r="K154" i="106"/>
  <c r="J154" i="106"/>
  <c r="I154" i="106"/>
  <c r="H154" i="106"/>
  <c r="F154" i="106"/>
  <c r="Y153" i="106"/>
  <c r="X153" i="106"/>
  <c r="W153" i="106"/>
  <c r="V153" i="106"/>
  <c r="U153" i="106"/>
  <c r="T153" i="106"/>
  <c r="S153" i="106"/>
  <c r="R153" i="106"/>
  <c r="Q153" i="106"/>
  <c r="P153" i="106"/>
  <c r="O153" i="106"/>
  <c r="N153" i="106"/>
  <c r="M153" i="106"/>
  <c r="L153" i="106"/>
  <c r="K153" i="106"/>
  <c r="J153" i="106"/>
  <c r="I153" i="106"/>
  <c r="H153" i="106"/>
  <c r="F153" i="106"/>
  <c r="Y152" i="106"/>
  <c r="X152" i="106"/>
  <c r="W152" i="106"/>
  <c r="V152" i="106"/>
  <c r="U152" i="106"/>
  <c r="T152" i="106"/>
  <c r="S152" i="106"/>
  <c r="R152" i="106"/>
  <c r="Q152" i="106"/>
  <c r="P152" i="106"/>
  <c r="O152" i="106"/>
  <c r="N152" i="106"/>
  <c r="M152" i="106"/>
  <c r="L152" i="106"/>
  <c r="K152" i="106"/>
  <c r="J152" i="106"/>
  <c r="I152" i="106"/>
  <c r="H152" i="106"/>
  <c r="F152" i="106"/>
  <c r="Y151" i="106"/>
  <c r="X151" i="106"/>
  <c r="W151" i="106"/>
  <c r="V151" i="106"/>
  <c r="U151" i="106"/>
  <c r="T151" i="106"/>
  <c r="S151" i="106"/>
  <c r="R151" i="106"/>
  <c r="Q151" i="106"/>
  <c r="P151" i="106"/>
  <c r="O151" i="106"/>
  <c r="N151" i="106"/>
  <c r="M151" i="106"/>
  <c r="L151" i="106"/>
  <c r="K151" i="106"/>
  <c r="J151" i="106"/>
  <c r="I151" i="106"/>
  <c r="H151" i="106"/>
  <c r="F151" i="106"/>
  <c r="Y150" i="106"/>
  <c r="W150" i="106"/>
  <c r="U150" i="106"/>
  <c r="S150" i="106"/>
  <c r="Q150" i="106"/>
  <c r="O150" i="106"/>
  <c r="M150" i="106"/>
  <c r="K150" i="106"/>
  <c r="I150" i="106"/>
  <c r="F150" i="106"/>
  <c r="Y149" i="106"/>
  <c r="W149" i="106"/>
  <c r="U149" i="106"/>
  <c r="S149" i="106"/>
  <c r="Q149" i="106"/>
  <c r="O149" i="106"/>
  <c r="M149" i="106"/>
  <c r="K149" i="106"/>
  <c r="I149" i="106"/>
  <c r="F149" i="106"/>
  <c r="Y148" i="106"/>
  <c r="X148" i="106"/>
  <c r="W148" i="106"/>
  <c r="V148" i="106"/>
  <c r="U148" i="106"/>
  <c r="T148" i="106"/>
  <c r="S148" i="106"/>
  <c r="R148" i="106"/>
  <c r="Q148" i="106"/>
  <c r="P148" i="106"/>
  <c r="O148" i="106"/>
  <c r="N148" i="106"/>
  <c r="M148" i="106"/>
  <c r="L148" i="106"/>
  <c r="K148" i="106"/>
  <c r="J148" i="106"/>
  <c r="I148" i="106"/>
  <c r="H148" i="106"/>
  <c r="F148" i="106"/>
  <c r="Y147" i="106"/>
  <c r="X147" i="106"/>
  <c r="W147" i="106"/>
  <c r="V147" i="106"/>
  <c r="U147" i="106"/>
  <c r="T147" i="106"/>
  <c r="S147" i="106"/>
  <c r="R147" i="106"/>
  <c r="Q147" i="106"/>
  <c r="P147" i="106"/>
  <c r="O147" i="106"/>
  <c r="N147" i="106"/>
  <c r="M147" i="106"/>
  <c r="L147" i="106"/>
  <c r="K147" i="106"/>
  <c r="J147" i="106"/>
  <c r="I147" i="106"/>
  <c r="H147" i="106"/>
  <c r="F147" i="106"/>
  <c r="Y146" i="106"/>
  <c r="W146" i="106"/>
  <c r="U146" i="106"/>
  <c r="S146" i="106"/>
  <c r="Q146" i="106"/>
  <c r="O146" i="106"/>
  <c r="M146" i="106"/>
  <c r="K146" i="106"/>
  <c r="I146" i="106"/>
  <c r="F146" i="106"/>
  <c r="Y145" i="106"/>
  <c r="X145" i="106"/>
  <c r="W145" i="106"/>
  <c r="V145" i="106"/>
  <c r="U145" i="106"/>
  <c r="T145" i="106"/>
  <c r="S145" i="106"/>
  <c r="R145" i="106"/>
  <c r="Q145" i="106"/>
  <c r="P145" i="106"/>
  <c r="O145" i="106"/>
  <c r="N145" i="106"/>
  <c r="M145" i="106"/>
  <c r="L145" i="106"/>
  <c r="K145" i="106"/>
  <c r="J145" i="106"/>
  <c r="I145" i="106"/>
  <c r="H145" i="106"/>
  <c r="F145" i="106"/>
  <c r="Y144" i="106"/>
  <c r="W144" i="106"/>
  <c r="V144" i="106"/>
  <c r="U144" i="106"/>
  <c r="T144" i="106"/>
  <c r="S144" i="106"/>
  <c r="R144" i="106"/>
  <c r="Q144" i="106"/>
  <c r="P144" i="106"/>
  <c r="O144" i="106"/>
  <c r="N144" i="106"/>
  <c r="M144" i="106"/>
  <c r="K144" i="106"/>
  <c r="I144" i="106"/>
  <c r="F144" i="106"/>
  <c r="Y143" i="106"/>
  <c r="W143" i="106"/>
  <c r="U143" i="106"/>
  <c r="S143" i="106"/>
  <c r="Q143" i="106"/>
  <c r="O143" i="106"/>
  <c r="M143" i="106"/>
  <c r="K143" i="106"/>
  <c r="I143" i="106"/>
  <c r="F143" i="106"/>
  <c r="Y142" i="106"/>
  <c r="W142" i="106"/>
  <c r="U142" i="106"/>
  <c r="S142" i="106"/>
  <c r="Q142" i="106"/>
  <c r="O142" i="106"/>
  <c r="M142" i="106"/>
  <c r="K142" i="106"/>
  <c r="I142" i="106"/>
  <c r="F142" i="106"/>
  <c r="X140" i="106"/>
  <c r="V140" i="106"/>
  <c r="T140" i="106"/>
  <c r="R140" i="106"/>
  <c r="P140" i="106"/>
  <c r="Y138" i="106"/>
  <c r="W138" i="106"/>
  <c r="U138" i="106"/>
  <c r="S138" i="106"/>
  <c r="Q138" i="106"/>
  <c r="O138" i="106"/>
  <c r="M138" i="106"/>
  <c r="K138" i="106"/>
  <c r="Y137" i="106"/>
  <c r="X137" i="106"/>
  <c r="W137" i="106"/>
  <c r="V137" i="106"/>
  <c r="U137" i="106"/>
  <c r="T137" i="106"/>
  <c r="S137" i="106"/>
  <c r="R137" i="106"/>
  <c r="Q137" i="106"/>
  <c r="P137" i="106"/>
  <c r="O137" i="106"/>
  <c r="N137" i="106"/>
  <c r="M137" i="106"/>
  <c r="L137" i="106"/>
  <c r="K137" i="106"/>
  <c r="J137" i="106"/>
  <c r="I137" i="106"/>
  <c r="H137" i="106"/>
  <c r="F137" i="106"/>
  <c r="Y136" i="106"/>
  <c r="X136" i="106"/>
  <c r="W136" i="106"/>
  <c r="V136" i="106"/>
  <c r="U136" i="106"/>
  <c r="T136" i="106"/>
  <c r="S136" i="106"/>
  <c r="R136" i="106"/>
  <c r="Q136" i="106"/>
  <c r="P136" i="106"/>
  <c r="O136" i="106"/>
  <c r="N136" i="106"/>
  <c r="M136" i="106"/>
  <c r="L136" i="106"/>
  <c r="K136" i="106"/>
  <c r="J136" i="106"/>
  <c r="I136" i="106"/>
  <c r="H136" i="106"/>
  <c r="F136" i="106"/>
  <c r="Y135" i="106"/>
  <c r="W135" i="106"/>
  <c r="U135" i="106"/>
  <c r="S135" i="106"/>
  <c r="Q135" i="106"/>
  <c r="O135" i="106"/>
  <c r="M135" i="106"/>
  <c r="K135" i="106"/>
  <c r="I135" i="106"/>
  <c r="F135" i="106"/>
  <c r="Y134" i="106"/>
  <c r="W134" i="106"/>
  <c r="U134" i="106"/>
  <c r="S134" i="106"/>
  <c r="Q134" i="106"/>
  <c r="O134" i="106"/>
  <c r="M134" i="106"/>
  <c r="K134" i="106"/>
  <c r="I134" i="106"/>
  <c r="F134" i="106"/>
  <c r="Y133" i="106"/>
  <c r="W133" i="106"/>
  <c r="U133" i="106"/>
  <c r="S133" i="106"/>
  <c r="Q133" i="106"/>
  <c r="O133" i="106"/>
  <c r="M133" i="106"/>
  <c r="K133" i="106"/>
  <c r="I133" i="106"/>
  <c r="F133" i="106"/>
  <c r="Y132" i="106"/>
  <c r="W132" i="106"/>
  <c r="U132" i="106"/>
  <c r="S132" i="106"/>
  <c r="Q132" i="106"/>
  <c r="O132" i="106"/>
  <c r="M132" i="106"/>
  <c r="K132" i="106"/>
  <c r="I132" i="106"/>
  <c r="F132" i="106"/>
  <c r="Y131" i="106"/>
  <c r="W131" i="106"/>
  <c r="U131" i="106"/>
  <c r="S131" i="106"/>
  <c r="Q131" i="106"/>
  <c r="O131" i="106"/>
  <c r="M131" i="106"/>
  <c r="K131" i="106"/>
  <c r="I131" i="106"/>
  <c r="F131" i="106"/>
  <c r="Y130" i="106"/>
  <c r="X130" i="106"/>
  <c r="W130" i="106"/>
  <c r="V130" i="106"/>
  <c r="U130" i="106"/>
  <c r="T130" i="106"/>
  <c r="S130" i="106"/>
  <c r="R130" i="106"/>
  <c r="Q130" i="106"/>
  <c r="P130" i="106"/>
  <c r="O130" i="106"/>
  <c r="N130" i="106"/>
  <c r="M130" i="106"/>
  <c r="L130" i="106"/>
  <c r="K130" i="106"/>
  <c r="J130" i="106"/>
  <c r="I130" i="106"/>
  <c r="H130" i="106"/>
  <c r="F130" i="106"/>
  <c r="Y129" i="106"/>
  <c r="X129" i="106"/>
  <c r="W129" i="106"/>
  <c r="V129" i="106"/>
  <c r="U129" i="106"/>
  <c r="T129" i="106"/>
  <c r="S129" i="106"/>
  <c r="R129" i="106"/>
  <c r="Q129" i="106"/>
  <c r="P129" i="106"/>
  <c r="O129" i="106"/>
  <c r="N129" i="106"/>
  <c r="M129" i="106"/>
  <c r="L129" i="106"/>
  <c r="K129" i="106"/>
  <c r="J129" i="106"/>
  <c r="I129" i="106"/>
  <c r="H129" i="106"/>
  <c r="F129" i="106"/>
  <c r="Y128" i="106"/>
  <c r="X128" i="106"/>
  <c r="W128" i="106"/>
  <c r="V128" i="106"/>
  <c r="U128" i="106"/>
  <c r="T128" i="106"/>
  <c r="S128" i="106"/>
  <c r="R128" i="106"/>
  <c r="Q128" i="106"/>
  <c r="P128" i="106"/>
  <c r="O128" i="106"/>
  <c r="N128" i="106"/>
  <c r="M128" i="106"/>
  <c r="L128" i="106"/>
  <c r="K128" i="106"/>
  <c r="J128" i="106"/>
  <c r="I128" i="106"/>
  <c r="H128" i="106"/>
  <c r="F128" i="106"/>
  <c r="Y127" i="106"/>
  <c r="X127" i="106"/>
  <c r="W127" i="106"/>
  <c r="V127" i="106"/>
  <c r="U127" i="106"/>
  <c r="T127" i="106"/>
  <c r="S127" i="106"/>
  <c r="R127" i="106"/>
  <c r="Q127" i="106"/>
  <c r="P127" i="106"/>
  <c r="O127" i="106"/>
  <c r="N127" i="106"/>
  <c r="M127" i="106"/>
  <c r="L127" i="106"/>
  <c r="K127" i="106"/>
  <c r="J127" i="106"/>
  <c r="I127" i="106"/>
  <c r="H127" i="106"/>
  <c r="F127" i="106"/>
  <c r="Y126" i="106"/>
  <c r="X126" i="106"/>
  <c r="W126" i="106"/>
  <c r="V126" i="106"/>
  <c r="U126" i="106"/>
  <c r="T126" i="106"/>
  <c r="S126" i="106"/>
  <c r="R126" i="106"/>
  <c r="Q126" i="106"/>
  <c r="P126" i="106"/>
  <c r="O126" i="106"/>
  <c r="N126" i="106"/>
  <c r="M126" i="106"/>
  <c r="L126" i="106"/>
  <c r="K126" i="106"/>
  <c r="J126" i="106"/>
  <c r="I126" i="106"/>
  <c r="H126" i="106"/>
  <c r="F126" i="106"/>
  <c r="Y125" i="106"/>
  <c r="W125" i="106"/>
  <c r="U125" i="106"/>
  <c r="S125" i="106"/>
  <c r="Q125" i="106"/>
  <c r="O125" i="106"/>
  <c r="M125" i="106"/>
  <c r="K125" i="106"/>
  <c r="I125" i="106"/>
  <c r="F125" i="106"/>
  <c r="Y124" i="106"/>
  <c r="W124" i="106"/>
  <c r="U124" i="106"/>
  <c r="S124" i="106"/>
  <c r="Q124" i="106"/>
  <c r="O124" i="106"/>
  <c r="M124" i="106"/>
  <c r="K124" i="106"/>
  <c r="I124" i="106"/>
  <c r="F124" i="106"/>
  <c r="Y123" i="106"/>
  <c r="X123" i="106"/>
  <c r="W123" i="106"/>
  <c r="V123" i="106"/>
  <c r="U123" i="106"/>
  <c r="T123" i="106"/>
  <c r="S123" i="106"/>
  <c r="R123" i="106"/>
  <c r="Q123" i="106"/>
  <c r="P123" i="106"/>
  <c r="O123" i="106"/>
  <c r="N123" i="106"/>
  <c r="M123" i="106"/>
  <c r="L123" i="106"/>
  <c r="K123" i="106"/>
  <c r="J123" i="106"/>
  <c r="I123" i="106"/>
  <c r="H123" i="106"/>
  <c r="F123" i="106"/>
  <c r="Y122" i="106"/>
  <c r="X122" i="106"/>
  <c r="W122" i="106"/>
  <c r="V122" i="106"/>
  <c r="U122" i="106"/>
  <c r="T122" i="106"/>
  <c r="S122" i="106"/>
  <c r="R122" i="106"/>
  <c r="Q122" i="106"/>
  <c r="P122" i="106"/>
  <c r="O122" i="106"/>
  <c r="N122" i="106"/>
  <c r="M122" i="106"/>
  <c r="L122" i="106"/>
  <c r="K122" i="106"/>
  <c r="J122" i="106"/>
  <c r="I122" i="106"/>
  <c r="H122" i="106"/>
  <c r="F122" i="106"/>
  <c r="Y121" i="106"/>
  <c r="W121" i="106"/>
  <c r="U121" i="106"/>
  <c r="S121" i="106"/>
  <c r="Q121" i="106"/>
  <c r="O121" i="106"/>
  <c r="M121" i="106"/>
  <c r="K121" i="106"/>
  <c r="I121" i="106"/>
  <c r="F121" i="106"/>
  <c r="Y120" i="106"/>
  <c r="X120" i="106"/>
  <c r="W120" i="106"/>
  <c r="V120" i="106"/>
  <c r="U120" i="106"/>
  <c r="T120" i="106"/>
  <c r="S120" i="106"/>
  <c r="R120" i="106"/>
  <c r="Q120" i="106"/>
  <c r="P120" i="106"/>
  <c r="O120" i="106"/>
  <c r="N120" i="106"/>
  <c r="M120" i="106"/>
  <c r="L120" i="106"/>
  <c r="K120" i="106"/>
  <c r="J120" i="106"/>
  <c r="I120" i="106"/>
  <c r="H120" i="106"/>
  <c r="F120" i="106"/>
  <c r="Y119" i="106"/>
  <c r="W119" i="106"/>
  <c r="V119" i="106"/>
  <c r="U119" i="106"/>
  <c r="T119" i="106"/>
  <c r="S119" i="106"/>
  <c r="Q119" i="106"/>
  <c r="O119" i="106"/>
  <c r="M119" i="106"/>
  <c r="L119" i="106"/>
  <c r="K119" i="106"/>
  <c r="J119" i="106"/>
  <c r="I119" i="106"/>
  <c r="F119" i="106"/>
  <c r="Y118" i="106"/>
  <c r="W118" i="106"/>
  <c r="U118" i="106"/>
  <c r="S118" i="106"/>
  <c r="Q118" i="106"/>
  <c r="O118" i="106"/>
  <c r="M118" i="106"/>
  <c r="K118" i="106"/>
  <c r="I118" i="106"/>
  <c r="F118" i="106"/>
  <c r="Y117" i="106"/>
  <c r="X117" i="106"/>
  <c r="W117" i="106"/>
  <c r="V117" i="106"/>
  <c r="U117" i="106"/>
  <c r="T117" i="106"/>
  <c r="S117" i="106"/>
  <c r="R117" i="106"/>
  <c r="Q117" i="106"/>
  <c r="P117" i="106"/>
  <c r="O117" i="106"/>
  <c r="N117" i="106"/>
  <c r="M117" i="106"/>
  <c r="L117" i="106"/>
  <c r="K117" i="106"/>
  <c r="J117" i="106"/>
  <c r="I117" i="106"/>
  <c r="H117" i="106"/>
  <c r="F117" i="106"/>
  <c r="Y116" i="106"/>
  <c r="X116" i="106"/>
  <c r="W116" i="106"/>
  <c r="V116" i="106"/>
  <c r="U116" i="106"/>
  <c r="T116" i="106"/>
  <c r="S116" i="106"/>
  <c r="R116" i="106"/>
  <c r="Q116" i="106"/>
  <c r="P116" i="106"/>
  <c r="O116" i="106"/>
  <c r="N116" i="106"/>
  <c r="M116" i="106"/>
  <c r="L116" i="106"/>
  <c r="K116" i="106"/>
  <c r="J116" i="106"/>
  <c r="I116" i="106"/>
  <c r="H116" i="106"/>
  <c r="F116" i="106"/>
  <c r="Y115" i="106"/>
  <c r="X115" i="106"/>
  <c r="W115" i="106"/>
  <c r="V115" i="106"/>
  <c r="U115" i="106"/>
  <c r="T115" i="106"/>
  <c r="S115" i="106"/>
  <c r="R115" i="106"/>
  <c r="Q115" i="106"/>
  <c r="P115" i="106"/>
  <c r="O115" i="106"/>
  <c r="N115" i="106"/>
  <c r="M115" i="106"/>
  <c r="L115" i="106"/>
  <c r="K115" i="106"/>
  <c r="J115" i="106"/>
  <c r="I115" i="106"/>
  <c r="H115" i="106"/>
  <c r="F115" i="106"/>
  <c r="Y114" i="106"/>
  <c r="W114" i="106"/>
  <c r="U114" i="106"/>
  <c r="S114" i="106"/>
  <c r="Q114" i="106"/>
  <c r="O114" i="106"/>
  <c r="M114" i="106"/>
  <c r="K114" i="106"/>
  <c r="I114" i="106"/>
  <c r="F114" i="106"/>
  <c r="Y113" i="106"/>
  <c r="X113" i="106"/>
  <c r="W113" i="106"/>
  <c r="V113" i="106"/>
  <c r="U113" i="106"/>
  <c r="T113" i="106"/>
  <c r="S113" i="106"/>
  <c r="R113" i="106"/>
  <c r="Q113" i="106"/>
  <c r="P113" i="106"/>
  <c r="O113" i="106"/>
  <c r="N113" i="106"/>
  <c r="M113" i="106"/>
  <c r="L113" i="106"/>
  <c r="K113" i="106"/>
  <c r="J113" i="106"/>
  <c r="I113" i="106"/>
  <c r="H113" i="106"/>
  <c r="F113" i="106"/>
  <c r="Y112" i="106"/>
  <c r="X112" i="106"/>
  <c r="W112" i="106"/>
  <c r="V112" i="106"/>
  <c r="U112" i="106"/>
  <c r="T112" i="106"/>
  <c r="S112" i="106"/>
  <c r="R112" i="106"/>
  <c r="Q112" i="106"/>
  <c r="P112" i="106"/>
  <c r="O112" i="106"/>
  <c r="N112" i="106"/>
  <c r="M112" i="106"/>
  <c r="L112" i="106"/>
  <c r="K112" i="106"/>
  <c r="J112" i="106"/>
  <c r="I112" i="106"/>
  <c r="H112" i="106"/>
  <c r="F112" i="106"/>
  <c r="Y111" i="106"/>
  <c r="X111" i="106"/>
  <c r="W111" i="106"/>
  <c r="V111" i="106"/>
  <c r="U111" i="106"/>
  <c r="T111" i="106"/>
  <c r="S111" i="106"/>
  <c r="R111" i="106"/>
  <c r="Q111" i="106"/>
  <c r="P111" i="106"/>
  <c r="O111" i="106"/>
  <c r="N111" i="106"/>
  <c r="M111" i="106"/>
  <c r="L111" i="106"/>
  <c r="K111" i="106"/>
  <c r="J111" i="106"/>
  <c r="I111" i="106"/>
  <c r="H111" i="106"/>
  <c r="F111" i="106"/>
  <c r="Y110" i="106"/>
  <c r="X110" i="106"/>
  <c r="W110" i="106"/>
  <c r="V110" i="106"/>
  <c r="U110" i="106"/>
  <c r="T110" i="106"/>
  <c r="S110" i="106"/>
  <c r="R110" i="106"/>
  <c r="Q110" i="106"/>
  <c r="P110" i="106"/>
  <c r="O110" i="106"/>
  <c r="N110" i="106"/>
  <c r="M110" i="106"/>
  <c r="L110" i="106"/>
  <c r="K110" i="106"/>
  <c r="J110" i="106"/>
  <c r="I110" i="106"/>
  <c r="H110" i="106"/>
  <c r="F110" i="106"/>
  <c r="Y109" i="106"/>
  <c r="W109" i="106"/>
  <c r="U109" i="106"/>
  <c r="S109" i="106"/>
  <c r="Q109" i="106"/>
  <c r="O109" i="106"/>
  <c r="M109" i="106"/>
  <c r="K109" i="106"/>
  <c r="I109" i="106"/>
  <c r="F109" i="106"/>
  <c r="Y108" i="106"/>
  <c r="X108" i="106"/>
  <c r="W108" i="106"/>
  <c r="V108" i="106"/>
  <c r="U108" i="106"/>
  <c r="T108" i="106"/>
  <c r="S108" i="106"/>
  <c r="R108" i="106"/>
  <c r="Q108" i="106"/>
  <c r="P108" i="106"/>
  <c r="O108" i="106"/>
  <c r="N108" i="106"/>
  <c r="M108" i="106"/>
  <c r="L108" i="106"/>
  <c r="K108" i="106"/>
  <c r="J108" i="106"/>
  <c r="I108" i="106"/>
  <c r="H108" i="106"/>
  <c r="F108" i="106"/>
  <c r="Y107" i="106"/>
  <c r="X107" i="106"/>
  <c r="W107" i="106"/>
  <c r="V107" i="106"/>
  <c r="U107" i="106"/>
  <c r="T107" i="106"/>
  <c r="S107" i="106"/>
  <c r="R107" i="106"/>
  <c r="Q107" i="106"/>
  <c r="P107" i="106"/>
  <c r="O107" i="106"/>
  <c r="N107" i="106"/>
  <c r="M107" i="106"/>
  <c r="L107" i="106"/>
  <c r="K107" i="106"/>
  <c r="J107" i="106"/>
  <c r="I107" i="106"/>
  <c r="H107" i="106"/>
  <c r="F107" i="106"/>
  <c r="Y106" i="106"/>
  <c r="X106" i="106"/>
  <c r="W106" i="106"/>
  <c r="V106" i="106"/>
  <c r="U106" i="106"/>
  <c r="T106" i="106"/>
  <c r="S106" i="106"/>
  <c r="R106" i="106"/>
  <c r="Q106" i="106"/>
  <c r="P106" i="106"/>
  <c r="O106" i="106"/>
  <c r="N106" i="106"/>
  <c r="M106" i="106"/>
  <c r="L106" i="106"/>
  <c r="K106" i="106"/>
  <c r="J106" i="106"/>
  <c r="I106" i="106"/>
  <c r="H106" i="106"/>
  <c r="F106" i="106"/>
  <c r="Y105" i="106"/>
  <c r="W105" i="106"/>
  <c r="U105" i="106"/>
  <c r="S105" i="106"/>
  <c r="Q105" i="106"/>
  <c r="O105" i="106"/>
  <c r="M105" i="106"/>
  <c r="K105" i="106"/>
  <c r="I105" i="106"/>
  <c r="F105" i="106"/>
  <c r="Y104" i="106"/>
  <c r="X104" i="106"/>
  <c r="W104" i="106"/>
  <c r="V104" i="106"/>
  <c r="U104" i="106"/>
  <c r="T104" i="106"/>
  <c r="S104" i="106"/>
  <c r="R104" i="106"/>
  <c r="Q104" i="106"/>
  <c r="P104" i="106"/>
  <c r="O104" i="106"/>
  <c r="N104" i="106"/>
  <c r="M104" i="106"/>
  <c r="L104" i="106"/>
  <c r="K104" i="106"/>
  <c r="J104" i="106"/>
  <c r="I104" i="106"/>
  <c r="H104" i="106"/>
  <c r="Y103" i="106"/>
  <c r="X103" i="106"/>
  <c r="W103" i="106"/>
  <c r="V103" i="106"/>
  <c r="U103" i="106"/>
  <c r="T103" i="106"/>
  <c r="S103" i="106"/>
  <c r="R103" i="106"/>
  <c r="Q103" i="106"/>
  <c r="P103" i="106"/>
  <c r="O103" i="106"/>
  <c r="N103" i="106"/>
  <c r="M103" i="106"/>
  <c r="L103" i="106"/>
  <c r="K103" i="106"/>
  <c r="J103" i="106"/>
  <c r="I103" i="106"/>
  <c r="H103" i="106"/>
  <c r="Y102" i="106"/>
  <c r="X102" i="106"/>
  <c r="W102" i="106"/>
  <c r="V102" i="106"/>
  <c r="U102" i="106"/>
  <c r="T102" i="106"/>
  <c r="S102" i="106"/>
  <c r="R102" i="106"/>
  <c r="Q102" i="106"/>
  <c r="P102" i="106"/>
  <c r="O102" i="106"/>
  <c r="N102" i="106"/>
  <c r="M102" i="106"/>
  <c r="L102" i="106"/>
  <c r="K102" i="106"/>
  <c r="J102" i="106"/>
  <c r="I102" i="106"/>
  <c r="H102" i="106"/>
  <c r="Y101" i="106"/>
  <c r="X101" i="106"/>
  <c r="W101" i="106"/>
  <c r="V101" i="106"/>
  <c r="U101" i="106"/>
  <c r="T101" i="106"/>
  <c r="S101" i="106"/>
  <c r="R101" i="106"/>
  <c r="Q101" i="106"/>
  <c r="P101" i="106"/>
  <c r="O101" i="106"/>
  <c r="N101" i="106"/>
  <c r="M101" i="106"/>
  <c r="L101" i="106"/>
  <c r="K101" i="106"/>
  <c r="J101" i="106"/>
  <c r="I101" i="106"/>
  <c r="H101" i="106"/>
  <c r="Y100" i="106"/>
  <c r="X100" i="106"/>
  <c r="W100" i="106"/>
  <c r="V100" i="106"/>
  <c r="U100" i="106"/>
  <c r="T100" i="106"/>
  <c r="S100" i="106"/>
  <c r="R100" i="106"/>
  <c r="Q100" i="106"/>
  <c r="P100" i="106"/>
  <c r="O100" i="106"/>
  <c r="N100" i="106"/>
  <c r="M100" i="106"/>
  <c r="L100" i="106"/>
  <c r="K100" i="106"/>
  <c r="J100" i="106"/>
  <c r="I100" i="106"/>
  <c r="H100" i="106"/>
  <c r="Y99" i="106"/>
  <c r="X99" i="106"/>
  <c r="W99" i="106"/>
  <c r="V99" i="106"/>
  <c r="U99" i="106"/>
  <c r="T99" i="106"/>
  <c r="S99" i="106"/>
  <c r="R99" i="106"/>
  <c r="Q99" i="106"/>
  <c r="P99" i="106"/>
  <c r="O99" i="106"/>
  <c r="N99" i="106"/>
  <c r="M99" i="106"/>
  <c r="L99" i="106"/>
  <c r="K99" i="106"/>
  <c r="J99" i="106"/>
  <c r="I99" i="106"/>
  <c r="H99" i="106"/>
  <c r="Y98" i="106"/>
  <c r="X98" i="106"/>
  <c r="W98" i="106"/>
  <c r="V98" i="106"/>
  <c r="U98" i="106"/>
  <c r="T98" i="106"/>
  <c r="S98" i="106"/>
  <c r="R98" i="106"/>
  <c r="Q98" i="106"/>
  <c r="P98" i="106"/>
  <c r="O98" i="106"/>
  <c r="N98" i="106"/>
  <c r="M98" i="106"/>
  <c r="L98" i="106"/>
  <c r="K98" i="106"/>
  <c r="J98" i="106"/>
  <c r="I98" i="106"/>
  <c r="H98" i="106"/>
  <c r="Y97" i="106"/>
  <c r="X97" i="106"/>
  <c r="W97" i="106"/>
  <c r="V97" i="106"/>
  <c r="U97" i="106"/>
  <c r="T97" i="106"/>
  <c r="S97" i="106"/>
  <c r="R97" i="106"/>
  <c r="Q97" i="106"/>
  <c r="P97" i="106"/>
  <c r="O97" i="106"/>
  <c r="N97" i="106"/>
  <c r="M97" i="106"/>
  <c r="L97" i="106"/>
  <c r="K97" i="106"/>
  <c r="J97" i="106"/>
  <c r="I97" i="106"/>
  <c r="H97" i="106"/>
  <c r="Y96" i="106"/>
  <c r="X96" i="106"/>
  <c r="W96" i="106"/>
  <c r="V96" i="106"/>
  <c r="U96" i="106"/>
  <c r="T96" i="106"/>
  <c r="S96" i="106"/>
  <c r="R96" i="106"/>
  <c r="Q96" i="106"/>
  <c r="P96" i="106"/>
  <c r="O96" i="106"/>
  <c r="N96" i="106"/>
  <c r="M96" i="106"/>
  <c r="L96" i="106"/>
  <c r="K96" i="106"/>
  <c r="J96" i="106"/>
  <c r="I96" i="106"/>
  <c r="H96" i="106"/>
  <c r="Y95" i="106"/>
  <c r="X95" i="106"/>
  <c r="W95" i="106"/>
  <c r="V95" i="106"/>
  <c r="U95" i="106"/>
  <c r="T95" i="106"/>
  <c r="S95" i="106"/>
  <c r="R95" i="106"/>
  <c r="Q95" i="106"/>
  <c r="P95" i="106"/>
  <c r="O95" i="106"/>
  <c r="N95" i="106"/>
  <c r="M95" i="106"/>
  <c r="L95" i="106"/>
  <c r="K95" i="106"/>
  <c r="J95" i="106"/>
  <c r="I95" i="106"/>
  <c r="H95" i="106"/>
  <c r="Y94" i="106"/>
  <c r="X94" i="106"/>
  <c r="W94" i="106"/>
  <c r="V94" i="106"/>
  <c r="U94" i="106"/>
  <c r="T94" i="106"/>
  <c r="S94" i="106"/>
  <c r="R94" i="106"/>
  <c r="Q94" i="106"/>
  <c r="P94" i="106"/>
  <c r="O94" i="106"/>
  <c r="N94" i="106"/>
  <c r="M94" i="106"/>
  <c r="L94" i="106"/>
  <c r="K94" i="106"/>
  <c r="J94" i="106"/>
  <c r="I94" i="106"/>
  <c r="H94" i="106"/>
  <c r="Y93" i="106"/>
  <c r="X93" i="106"/>
  <c r="W93" i="106"/>
  <c r="V93" i="106"/>
  <c r="U93" i="106"/>
  <c r="T93" i="106"/>
  <c r="S93" i="106"/>
  <c r="R93" i="106"/>
  <c r="Q93" i="106"/>
  <c r="P93" i="106"/>
  <c r="O93" i="106"/>
  <c r="N93" i="106"/>
  <c r="M93" i="106"/>
  <c r="L93" i="106"/>
  <c r="K93" i="106"/>
  <c r="J93" i="106"/>
  <c r="I93" i="106"/>
  <c r="H93" i="106"/>
  <c r="Y92" i="106"/>
  <c r="X92" i="106"/>
  <c r="W92" i="106"/>
  <c r="V92" i="106"/>
  <c r="U92" i="106"/>
  <c r="T92" i="106"/>
  <c r="S92" i="106"/>
  <c r="R92" i="106"/>
  <c r="Q92" i="106"/>
  <c r="P92" i="106"/>
  <c r="O92" i="106"/>
  <c r="N92" i="106"/>
  <c r="M92" i="106"/>
  <c r="L92" i="106"/>
  <c r="K92" i="106"/>
  <c r="J92" i="106"/>
  <c r="I92" i="106"/>
  <c r="H92" i="106"/>
  <c r="Y91" i="106"/>
  <c r="X91" i="106"/>
  <c r="W91" i="106"/>
  <c r="V91" i="106"/>
  <c r="U91" i="106"/>
  <c r="T91" i="106"/>
  <c r="S91" i="106"/>
  <c r="R91" i="106"/>
  <c r="Q91" i="106"/>
  <c r="P91" i="106"/>
  <c r="O91" i="106"/>
  <c r="N91" i="106"/>
  <c r="M91" i="106"/>
  <c r="L91" i="106"/>
  <c r="K91" i="106"/>
  <c r="J91" i="106"/>
  <c r="I91" i="106"/>
  <c r="H91" i="106"/>
  <c r="Y90" i="106"/>
  <c r="X90" i="106"/>
  <c r="W90" i="106"/>
  <c r="V90" i="106"/>
  <c r="U90" i="106"/>
  <c r="T90" i="106"/>
  <c r="S90" i="106"/>
  <c r="R90" i="106"/>
  <c r="Q90" i="106"/>
  <c r="P90" i="106"/>
  <c r="O90" i="106"/>
  <c r="N90" i="106"/>
  <c r="M90" i="106"/>
  <c r="L90" i="106"/>
  <c r="K90" i="106"/>
  <c r="J90" i="106"/>
  <c r="I90" i="106"/>
  <c r="H90" i="106"/>
  <c r="F89" i="106"/>
  <c r="Y88" i="106"/>
  <c r="X88" i="106"/>
  <c r="W88" i="106"/>
  <c r="V88" i="106"/>
  <c r="U88" i="106"/>
  <c r="T88" i="106"/>
  <c r="S88" i="106"/>
  <c r="R88" i="106"/>
  <c r="Q88" i="106"/>
  <c r="P88" i="106"/>
  <c r="O88" i="106"/>
  <c r="N88" i="106"/>
  <c r="M88" i="106"/>
  <c r="L88" i="106"/>
  <c r="K88" i="106"/>
  <c r="J88" i="106"/>
  <c r="I88" i="106"/>
  <c r="H88" i="106"/>
  <c r="F88" i="106"/>
  <c r="Y87" i="106"/>
  <c r="X87" i="106"/>
  <c r="W87" i="106"/>
  <c r="V87" i="106"/>
  <c r="U87" i="106"/>
  <c r="T87" i="106"/>
  <c r="S87" i="106"/>
  <c r="R87" i="106"/>
  <c r="Q87" i="106"/>
  <c r="P87" i="106"/>
  <c r="O87" i="106"/>
  <c r="N87" i="106"/>
  <c r="M87" i="106"/>
  <c r="L87" i="106"/>
  <c r="K87" i="106"/>
  <c r="J87" i="106"/>
  <c r="I87" i="106"/>
  <c r="H87" i="106"/>
  <c r="F87" i="106"/>
  <c r="Y86" i="106"/>
  <c r="X86" i="106"/>
  <c r="W86" i="106"/>
  <c r="V86" i="106"/>
  <c r="U86" i="106"/>
  <c r="T86" i="106"/>
  <c r="S86" i="106"/>
  <c r="R86" i="106"/>
  <c r="Q86" i="106"/>
  <c r="P86" i="106"/>
  <c r="O86" i="106"/>
  <c r="N86" i="106"/>
  <c r="M86" i="106"/>
  <c r="L86" i="106"/>
  <c r="K86" i="106"/>
  <c r="J86" i="106"/>
  <c r="I86" i="106"/>
  <c r="H86" i="106"/>
  <c r="F86" i="106"/>
  <c r="Y85" i="106"/>
  <c r="X85" i="106"/>
  <c r="W85" i="106"/>
  <c r="V85" i="106"/>
  <c r="U85" i="106"/>
  <c r="T85" i="106"/>
  <c r="S85" i="106"/>
  <c r="R85" i="106"/>
  <c r="Q85" i="106"/>
  <c r="P85" i="106"/>
  <c r="O85" i="106"/>
  <c r="N85" i="106"/>
  <c r="M85" i="106"/>
  <c r="L85" i="106"/>
  <c r="K85" i="106"/>
  <c r="J85" i="106"/>
  <c r="I85" i="106"/>
  <c r="H85" i="106"/>
  <c r="F85" i="106"/>
  <c r="X84" i="106"/>
  <c r="V84" i="106"/>
  <c r="U84" i="106"/>
  <c r="T84" i="106"/>
  <c r="R84" i="106"/>
  <c r="P84" i="106"/>
  <c r="N84" i="106"/>
  <c r="M84" i="106"/>
  <c r="L84" i="106"/>
  <c r="J84" i="106"/>
  <c r="H84" i="106"/>
  <c r="F84" i="106"/>
  <c r="K84" i="106" s="1"/>
  <c r="Y83" i="106"/>
  <c r="X83" i="106"/>
  <c r="V83" i="106"/>
  <c r="U83" i="106"/>
  <c r="T83" i="106"/>
  <c r="R83" i="106"/>
  <c r="Q83" i="106"/>
  <c r="P83" i="106"/>
  <c r="N83" i="106"/>
  <c r="L83" i="106"/>
  <c r="J83" i="106"/>
  <c r="I83" i="106"/>
  <c r="H83" i="106"/>
  <c r="F83" i="106"/>
  <c r="O83" i="106" s="1"/>
  <c r="Y82" i="106"/>
  <c r="X82" i="106"/>
  <c r="V82" i="106"/>
  <c r="T82" i="106"/>
  <c r="S82" i="106"/>
  <c r="R82" i="106"/>
  <c r="P82" i="106"/>
  <c r="N82" i="106"/>
  <c r="M82" i="106"/>
  <c r="L82" i="106"/>
  <c r="K82" i="106"/>
  <c r="J82" i="106"/>
  <c r="I82" i="106"/>
  <c r="H82" i="106"/>
  <c r="F82" i="106"/>
  <c r="Q82" i="106" s="1"/>
  <c r="Y81" i="106"/>
  <c r="X81" i="106"/>
  <c r="W81" i="106"/>
  <c r="V81" i="106"/>
  <c r="U81" i="106"/>
  <c r="T81" i="106"/>
  <c r="S81" i="106"/>
  <c r="R81" i="106"/>
  <c r="Q81" i="106"/>
  <c r="P81" i="106"/>
  <c r="O81" i="106"/>
  <c r="N81" i="106"/>
  <c r="M81" i="106"/>
  <c r="L81" i="106"/>
  <c r="K81" i="106"/>
  <c r="J81" i="106"/>
  <c r="I81" i="106"/>
  <c r="H81" i="106"/>
  <c r="F81" i="106"/>
  <c r="Y80" i="106"/>
  <c r="X80" i="106"/>
  <c r="W80" i="106"/>
  <c r="V80" i="106"/>
  <c r="U80" i="106"/>
  <c r="T80" i="106"/>
  <c r="S80" i="106"/>
  <c r="R80" i="106"/>
  <c r="Q80" i="106"/>
  <c r="P80" i="106"/>
  <c r="O80" i="106"/>
  <c r="N80" i="106"/>
  <c r="M80" i="106"/>
  <c r="L80" i="106"/>
  <c r="K80" i="106"/>
  <c r="J80" i="106"/>
  <c r="I80" i="106"/>
  <c r="H80" i="106"/>
  <c r="F80" i="106"/>
  <c r="Y79" i="106"/>
  <c r="X79" i="106"/>
  <c r="W79" i="106"/>
  <c r="V79" i="106"/>
  <c r="U79" i="106"/>
  <c r="T79" i="106"/>
  <c r="S79" i="106"/>
  <c r="R79" i="106"/>
  <c r="Q79" i="106"/>
  <c r="P79" i="106"/>
  <c r="O79" i="106"/>
  <c r="N79" i="106"/>
  <c r="M79" i="106"/>
  <c r="L79" i="106"/>
  <c r="K79" i="106"/>
  <c r="J79" i="106"/>
  <c r="I79" i="106"/>
  <c r="H79" i="106"/>
  <c r="F79" i="106"/>
  <c r="Y78" i="106"/>
  <c r="X78" i="106"/>
  <c r="W78" i="106"/>
  <c r="V78" i="106"/>
  <c r="U78" i="106"/>
  <c r="T78" i="106"/>
  <c r="S78" i="106"/>
  <c r="R78" i="106"/>
  <c r="Q78" i="106"/>
  <c r="P78" i="106"/>
  <c r="O78" i="106"/>
  <c r="N78" i="106"/>
  <c r="M78" i="106"/>
  <c r="L78" i="106"/>
  <c r="K78" i="106"/>
  <c r="J78" i="106"/>
  <c r="I78" i="106"/>
  <c r="H78" i="106"/>
  <c r="F78" i="106"/>
  <c r="Y77" i="106"/>
  <c r="X77" i="106"/>
  <c r="W77" i="106"/>
  <c r="V77" i="106"/>
  <c r="U77" i="106"/>
  <c r="T77" i="106"/>
  <c r="S77" i="106"/>
  <c r="R77" i="106"/>
  <c r="Q77" i="106"/>
  <c r="P77" i="106"/>
  <c r="O77" i="106"/>
  <c r="N77" i="106"/>
  <c r="M77" i="106"/>
  <c r="L77" i="106"/>
  <c r="K77" i="106"/>
  <c r="J77" i="106"/>
  <c r="I77" i="106"/>
  <c r="H77" i="106"/>
  <c r="F77" i="106"/>
  <c r="Y76" i="106"/>
  <c r="X76" i="106"/>
  <c r="W76" i="106"/>
  <c r="V76" i="106"/>
  <c r="U76" i="106"/>
  <c r="T76" i="106"/>
  <c r="S76" i="106"/>
  <c r="R76" i="106"/>
  <c r="Q76" i="106"/>
  <c r="P76" i="106"/>
  <c r="O76" i="106"/>
  <c r="N76" i="106"/>
  <c r="M76" i="106"/>
  <c r="L76" i="106"/>
  <c r="K76" i="106"/>
  <c r="J76" i="106"/>
  <c r="I76" i="106"/>
  <c r="H76" i="106"/>
  <c r="F76" i="106"/>
  <c r="F74" i="106"/>
  <c r="F73" i="106"/>
  <c r="M72" i="106"/>
  <c r="F72" i="106"/>
  <c r="I72" i="106" s="1"/>
  <c r="Y70" i="106"/>
  <c r="X70" i="106"/>
  <c r="W70" i="106"/>
  <c r="V70" i="106"/>
  <c r="U70" i="106"/>
  <c r="T70" i="106"/>
  <c r="S70" i="106"/>
  <c r="R70" i="106"/>
  <c r="Q70" i="106"/>
  <c r="P70" i="106"/>
  <c r="O70" i="106"/>
  <c r="N70" i="106"/>
  <c r="M70" i="106"/>
  <c r="L70" i="106"/>
  <c r="K70" i="106"/>
  <c r="J70" i="106"/>
  <c r="I70" i="106"/>
  <c r="H70" i="106"/>
  <c r="F70" i="106"/>
  <c r="Y69" i="106"/>
  <c r="X69" i="106"/>
  <c r="W69" i="106"/>
  <c r="V69" i="106"/>
  <c r="U69" i="106"/>
  <c r="T69" i="106"/>
  <c r="S69" i="106"/>
  <c r="R69" i="106"/>
  <c r="Q69" i="106"/>
  <c r="P69" i="106"/>
  <c r="O69" i="106"/>
  <c r="N69" i="106"/>
  <c r="M69" i="106"/>
  <c r="L69" i="106"/>
  <c r="K69" i="106"/>
  <c r="J69" i="106"/>
  <c r="I69" i="106"/>
  <c r="H69" i="106"/>
  <c r="F69" i="106"/>
  <c r="Y68" i="106"/>
  <c r="X68" i="106"/>
  <c r="W68" i="106"/>
  <c r="V68" i="106"/>
  <c r="U68" i="106"/>
  <c r="T68" i="106"/>
  <c r="S68" i="106"/>
  <c r="R68" i="106"/>
  <c r="Q68" i="106"/>
  <c r="P68" i="106"/>
  <c r="O68" i="106"/>
  <c r="N68" i="106"/>
  <c r="M68" i="106"/>
  <c r="L68" i="106"/>
  <c r="K68" i="106"/>
  <c r="J68" i="106"/>
  <c r="I68" i="106"/>
  <c r="H68" i="106"/>
  <c r="F68" i="106"/>
  <c r="Y67" i="106"/>
  <c r="X67" i="106"/>
  <c r="W67" i="106"/>
  <c r="V67" i="106"/>
  <c r="U67" i="106"/>
  <c r="T67" i="106"/>
  <c r="S67" i="106"/>
  <c r="R67" i="106"/>
  <c r="Q67" i="106"/>
  <c r="P67" i="106"/>
  <c r="O67" i="106"/>
  <c r="N67" i="106"/>
  <c r="M67" i="106"/>
  <c r="L67" i="106"/>
  <c r="K67" i="106"/>
  <c r="J67" i="106"/>
  <c r="I67" i="106"/>
  <c r="H67" i="106"/>
  <c r="F67" i="106"/>
  <c r="Y66" i="106"/>
  <c r="X66" i="106"/>
  <c r="W66" i="106"/>
  <c r="V66" i="106"/>
  <c r="U66" i="106"/>
  <c r="T66" i="106"/>
  <c r="S66" i="106"/>
  <c r="R66" i="106"/>
  <c r="Q66" i="106"/>
  <c r="P66" i="106"/>
  <c r="O66" i="106"/>
  <c r="N66" i="106"/>
  <c r="M66" i="106"/>
  <c r="L66" i="106"/>
  <c r="K66" i="106"/>
  <c r="J66" i="106"/>
  <c r="I66" i="106"/>
  <c r="H66" i="106"/>
  <c r="F66" i="106"/>
  <c r="Y65" i="106"/>
  <c r="X65" i="106"/>
  <c r="W65" i="106"/>
  <c r="V65" i="106"/>
  <c r="U65" i="106"/>
  <c r="T65" i="106"/>
  <c r="S65" i="106"/>
  <c r="R65" i="106"/>
  <c r="Q65" i="106"/>
  <c r="P65" i="106"/>
  <c r="O65" i="106"/>
  <c r="N65" i="106"/>
  <c r="M65" i="106"/>
  <c r="L65" i="106"/>
  <c r="K65" i="106"/>
  <c r="J65" i="106"/>
  <c r="I65" i="106"/>
  <c r="H65" i="106"/>
  <c r="F65" i="106"/>
  <c r="Y64" i="106"/>
  <c r="X64" i="106"/>
  <c r="W64" i="106"/>
  <c r="V64" i="106"/>
  <c r="U64" i="106"/>
  <c r="T64" i="106"/>
  <c r="S64" i="106"/>
  <c r="R64" i="106"/>
  <c r="Q64" i="106"/>
  <c r="P64" i="106"/>
  <c r="O64" i="106"/>
  <c r="N64" i="106"/>
  <c r="M64" i="106"/>
  <c r="L64" i="106"/>
  <c r="K64" i="106"/>
  <c r="J64" i="106"/>
  <c r="I64" i="106"/>
  <c r="H64" i="106"/>
  <c r="F64" i="106"/>
  <c r="Y63" i="106"/>
  <c r="X63" i="106"/>
  <c r="W63" i="106"/>
  <c r="V63" i="106"/>
  <c r="U63" i="106"/>
  <c r="T63" i="106"/>
  <c r="S63" i="106"/>
  <c r="R63" i="106"/>
  <c r="Q63" i="106"/>
  <c r="P63" i="106"/>
  <c r="O63" i="106"/>
  <c r="N63" i="106"/>
  <c r="M63" i="106"/>
  <c r="L63" i="106"/>
  <c r="K63" i="106"/>
  <c r="J63" i="106"/>
  <c r="I63" i="106"/>
  <c r="H63" i="106"/>
  <c r="F63" i="106"/>
  <c r="Y62" i="106"/>
  <c r="X62" i="106"/>
  <c r="W62" i="106"/>
  <c r="V62" i="106"/>
  <c r="U62" i="106"/>
  <c r="T62" i="106"/>
  <c r="S62" i="106"/>
  <c r="R62" i="106"/>
  <c r="Q62" i="106"/>
  <c r="P62" i="106"/>
  <c r="O62" i="106"/>
  <c r="N62" i="106"/>
  <c r="M62" i="106"/>
  <c r="L62" i="106"/>
  <c r="K62" i="106"/>
  <c r="J62" i="106"/>
  <c r="I62" i="106"/>
  <c r="H62" i="106"/>
  <c r="F62" i="106"/>
  <c r="Y61" i="106"/>
  <c r="X61" i="106"/>
  <c r="W61" i="106"/>
  <c r="V61" i="106"/>
  <c r="U61" i="106"/>
  <c r="T61" i="106"/>
  <c r="S61" i="106"/>
  <c r="R61" i="106"/>
  <c r="Q61" i="106"/>
  <c r="P61" i="106"/>
  <c r="O61" i="106"/>
  <c r="N61" i="106"/>
  <c r="M61" i="106"/>
  <c r="L61" i="106"/>
  <c r="K61" i="106"/>
  <c r="J61" i="106"/>
  <c r="I61" i="106"/>
  <c r="H61" i="106"/>
  <c r="F61" i="106"/>
  <c r="Y60" i="106"/>
  <c r="W60" i="106"/>
  <c r="U60" i="106"/>
  <c r="S60" i="106"/>
  <c r="Q60" i="106"/>
  <c r="O60" i="106"/>
  <c r="M60" i="106"/>
  <c r="K60" i="106"/>
  <c r="I60" i="106"/>
  <c r="F60" i="106"/>
  <c r="Y59" i="106"/>
  <c r="W59" i="106"/>
  <c r="U59" i="106"/>
  <c r="S59" i="106"/>
  <c r="Q59" i="106"/>
  <c r="O59" i="106"/>
  <c r="M59" i="106"/>
  <c r="K59" i="106"/>
  <c r="I59" i="106"/>
  <c r="F59" i="106"/>
  <c r="Y58" i="106"/>
  <c r="W58" i="106"/>
  <c r="U58" i="106"/>
  <c r="S58" i="106"/>
  <c r="Q58" i="106"/>
  <c r="O58" i="106"/>
  <c r="M58" i="106"/>
  <c r="K58" i="106"/>
  <c r="I58" i="106"/>
  <c r="Y57" i="106"/>
  <c r="W57" i="106"/>
  <c r="U57" i="106"/>
  <c r="S57" i="106"/>
  <c r="Q57" i="106"/>
  <c r="O57" i="106"/>
  <c r="M57" i="106"/>
  <c r="K57" i="106"/>
  <c r="I57" i="106"/>
  <c r="Y56" i="106"/>
  <c r="W56" i="106"/>
  <c r="U56" i="106"/>
  <c r="S56" i="106"/>
  <c r="Q56" i="106"/>
  <c r="O56" i="106"/>
  <c r="M56" i="106"/>
  <c r="K56" i="106"/>
  <c r="I56" i="106"/>
  <c r="Y55" i="106"/>
  <c r="W55" i="106"/>
  <c r="U55" i="106"/>
  <c r="S55" i="106"/>
  <c r="Q55" i="106"/>
  <c r="O55" i="106"/>
  <c r="M55" i="106"/>
  <c r="K55" i="106"/>
  <c r="I55" i="106"/>
  <c r="Y54" i="106"/>
  <c r="X54" i="106"/>
  <c r="V54" i="106"/>
  <c r="T54" i="106"/>
  <c r="R54" i="106"/>
  <c r="P54" i="106"/>
  <c r="N54" i="106"/>
  <c r="L54" i="106"/>
  <c r="J54" i="106"/>
  <c r="H54" i="106"/>
  <c r="F54" i="106"/>
  <c r="W54" i="106" s="1"/>
  <c r="F53" i="106"/>
  <c r="Q53" i="106" s="1"/>
  <c r="X51" i="106"/>
  <c r="V51" i="106"/>
  <c r="T51" i="106"/>
  <c r="R51" i="106"/>
  <c r="P51" i="106"/>
  <c r="N51" i="106"/>
  <c r="L51" i="106"/>
  <c r="J51" i="106"/>
  <c r="H51" i="106"/>
  <c r="F51" i="106"/>
  <c r="Q51" i="106" s="1"/>
  <c r="F50" i="106"/>
  <c r="W50" i="106" s="1"/>
  <c r="X49" i="106"/>
  <c r="V49" i="106"/>
  <c r="T49" i="106"/>
  <c r="R49" i="106"/>
  <c r="P49" i="106"/>
  <c r="N49" i="106"/>
  <c r="L49" i="106"/>
  <c r="J49" i="106"/>
  <c r="H49" i="106"/>
  <c r="F49" i="106"/>
  <c r="Y49" i="106" s="1"/>
  <c r="F48" i="106"/>
  <c r="F47" i="106"/>
  <c r="W47" i="106" s="1"/>
  <c r="F46" i="106"/>
  <c r="I46" i="106" s="1"/>
  <c r="F44" i="106"/>
  <c r="O44" i="106" s="1"/>
  <c r="F43" i="106"/>
  <c r="K43" i="106" s="1"/>
  <c r="F41" i="106"/>
  <c r="I41" i="106" s="1"/>
  <c r="F40" i="106"/>
  <c r="Q40" i="106" s="1"/>
  <c r="F39" i="106"/>
  <c r="F38" i="106"/>
  <c r="O38" i="106" s="1"/>
  <c r="F37" i="106"/>
  <c r="F36" i="106"/>
  <c r="M36" i="106" s="1"/>
  <c r="X30" i="106"/>
  <c r="V30" i="106"/>
  <c r="T30" i="106"/>
  <c r="R30" i="106"/>
  <c r="X29" i="106"/>
  <c r="O29" i="106"/>
  <c r="M29" i="106"/>
  <c r="I29" i="106"/>
  <c r="F29" i="106"/>
  <c r="X28" i="106"/>
  <c r="F28" i="106"/>
  <c r="Y27" i="106"/>
  <c r="X27" i="106"/>
  <c r="W27" i="106"/>
  <c r="U27" i="106"/>
  <c r="S27" i="106"/>
  <c r="Q27" i="106"/>
  <c r="O27" i="106"/>
  <c r="M27" i="106"/>
  <c r="K27" i="106"/>
  <c r="F27" i="106"/>
  <c r="I27" i="106" s="1"/>
  <c r="Y24" i="106"/>
  <c r="W24" i="106"/>
  <c r="U24" i="106"/>
  <c r="S24" i="106"/>
  <c r="Q24" i="106"/>
  <c r="F24" i="106"/>
  <c r="O24" i="106" s="1"/>
  <c r="Y23" i="106"/>
  <c r="W23" i="106"/>
  <c r="U23" i="106"/>
  <c r="S23" i="106"/>
  <c r="F23" i="106"/>
  <c r="Q23" i="106" s="1"/>
  <c r="F22" i="106"/>
  <c r="Y21" i="106"/>
  <c r="X21" i="106"/>
  <c r="W21" i="106"/>
  <c r="V21" i="106"/>
  <c r="U21" i="106"/>
  <c r="T21" i="106"/>
  <c r="R21" i="106"/>
  <c r="P21" i="106"/>
  <c r="N21" i="106"/>
  <c r="L21" i="106"/>
  <c r="J21" i="106"/>
  <c r="H21" i="106"/>
  <c r="F21" i="106"/>
  <c r="Y20" i="106"/>
  <c r="W20" i="106"/>
  <c r="U20" i="106"/>
  <c r="S20" i="106"/>
  <c r="F20" i="106"/>
  <c r="F19" i="106"/>
  <c r="K19" i="106" s="1"/>
  <c r="Y17" i="106"/>
  <c r="W17" i="106"/>
  <c r="U17" i="106"/>
  <c r="S17" i="106"/>
  <c r="Q17" i="106"/>
  <c r="O17" i="106"/>
  <c r="M17" i="106"/>
  <c r="F17" i="106"/>
  <c r="K17" i="106" s="1"/>
  <c r="U16" i="106"/>
  <c r="S16" i="106"/>
  <c r="Q16" i="106"/>
  <c r="O16" i="106"/>
  <c r="K16" i="106"/>
  <c r="F16" i="106"/>
  <c r="Y15" i="106"/>
  <c r="W15" i="106"/>
  <c r="U15" i="106"/>
  <c r="I15" i="106"/>
  <c r="F15" i="106"/>
  <c r="Y14" i="106"/>
  <c r="W14" i="106"/>
  <c r="U14" i="106"/>
  <c r="S14" i="106"/>
  <c r="Q14" i="106"/>
  <c r="O14" i="106"/>
  <c r="M14" i="106"/>
  <c r="K14" i="106"/>
  <c r="I14" i="106"/>
  <c r="F14" i="106"/>
  <c r="Q13" i="106"/>
  <c r="O13" i="106"/>
  <c r="M13" i="106"/>
  <c r="K13" i="106"/>
  <c r="I13" i="106"/>
  <c r="F13" i="106"/>
  <c r="Y12" i="106"/>
  <c r="W12" i="106"/>
  <c r="U12" i="106"/>
  <c r="S12" i="106"/>
  <c r="Q12" i="106"/>
  <c r="F12" i="106"/>
  <c r="O12" i="106" s="1"/>
  <c r="Y11" i="106"/>
  <c r="W11" i="106"/>
  <c r="U11" i="106"/>
  <c r="S11" i="106"/>
  <c r="Q11" i="106"/>
  <c r="O11" i="106"/>
  <c r="M11" i="106"/>
  <c r="K11" i="106"/>
  <c r="I11" i="106"/>
  <c r="F11" i="106"/>
  <c r="F10" i="106"/>
  <c r="Y9" i="106"/>
  <c r="W9" i="106"/>
  <c r="U9" i="106"/>
  <c r="S9" i="106"/>
  <c r="Q9" i="106"/>
  <c r="O9" i="106"/>
  <c r="M9" i="106"/>
  <c r="F9" i="106"/>
  <c r="K9" i="106" s="1"/>
  <c r="F8" i="106"/>
  <c r="D2" i="106"/>
  <c r="D1" i="106"/>
  <c r="K150" i="224"/>
  <c r="J149" i="224"/>
  <c r="E149" i="224"/>
  <c r="D149" i="224"/>
  <c r="E148" i="224"/>
  <c r="D148" i="224"/>
  <c r="E147" i="224"/>
  <c r="D147" i="224"/>
  <c r="E146" i="224"/>
  <c r="D146" i="224"/>
  <c r="E144" i="224"/>
  <c r="E143" i="224"/>
  <c r="E142" i="224"/>
  <c r="E141" i="224"/>
  <c r="E140" i="224"/>
  <c r="E139" i="224"/>
  <c r="E137" i="224"/>
  <c r="E133" i="224"/>
  <c r="E132" i="224"/>
  <c r="D132" i="224"/>
  <c r="E130" i="224"/>
  <c r="D130" i="224"/>
  <c r="E129" i="224"/>
  <c r="E128" i="224"/>
  <c r="E126" i="224"/>
  <c r="D126" i="224"/>
  <c r="E125" i="224"/>
  <c r="D125" i="224"/>
  <c r="E124" i="224"/>
  <c r="D124" i="224"/>
  <c r="E123" i="224"/>
  <c r="D123" i="224"/>
  <c r="E122" i="224"/>
  <c r="D122" i="224"/>
  <c r="E121" i="224"/>
  <c r="D121" i="224"/>
  <c r="E119" i="224"/>
  <c r="E118" i="224"/>
  <c r="E116" i="224"/>
  <c r="D116" i="224"/>
  <c r="E115" i="224"/>
  <c r="D115" i="224"/>
  <c r="E113" i="224"/>
  <c r="D113" i="224"/>
  <c r="E112" i="224"/>
  <c r="D112" i="224"/>
  <c r="E111" i="224"/>
  <c r="D111" i="224"/>
  <c r="E109" i="224"/>
  <c r="D109" i="224"/>
  <c r="E108" i="224"/>
  <c r="D108" i="224"/>
  <c r="E107" i="224"/>
  <c r="D107" i="224"/>
  <c r="E106" i="224"/>
  <c r="D106" i="224"/>
  <c r="E104" i="224"/>
  <c r="D104" i="224"/>
  <c r="E103" i="224"/>
  <c r="D103" i="224"/>
  <c r="E102" i="224"/>
  <c r="E100" i="224"/>
  <c r="D100" i="224"/>
  <c r="E99" i="224"/>
  <c r="D99" i="224"/>
  <c r="E98" i="224"/>
  <c r="D98" i="224"/>
  <c r="E97" i="224"/>
  <c r="D97" i="224"/>
  <c r="E96" i="224"/>
  <c r="D96" i="224"/>
  <c r="E93" i="224"/>
  <c r="D93" i="224"/>
  <c r="E92" i="224"/>
  <c r="D92" i="224"/>
  <c r="E91" i="224"/>
  <c r="D91" i="224"/>
  <c r="E89" i="224"/>
  <c r="D89" i="224"/>
  <c r="E88" i="224"/>
  <c r="D88" i="224"/>
  <c r="E87" i="224"/>
  <c r="D87" i="224"/>
  <c r="E86" i="224"/>
  <c r="D86" i="224"/>
  <c r="E84" i="224"/>
  <c r="E83" i="224"/>
  <c r="E82" i="224"/>
  <c r="E81" i="224"/>
  <c r="D81" i="224"/>
  <c r="E77" i="224"/>
  <c r="D77" i="224"/>
  <c r="E76" i="224"/>
  <c r="D76" i="224"/>
  <c r="E75" i="224"/>
  <c r="D75" i="224"/>
  <c r="E74" i="224"/>
  <c r="D74" i="224"/>
  <c r="E73" i="224"/>
  <c r="D73" i="224"/>
  <c r="E72" i="224"/>
  <c r="D72" i="224"/>
  <c r="J30" i="113"/>
  <c r="K28" i="113"/>
  <c r="C28" i="113"/>
  <c r="D28" i="113" s="1"/>
  <c r="K27" i="113"/>
  <c r="K30" i="113" s="1"/>
  <c r="D27" i="113"/>
  <c r="C27" i="113"/>
  <c r="C26" i="113"/>
  <c r="D26" i="113" s="1"/>
  <c r="J23" i="113"/>
  <c r="K21" i="113"/>
  <c r="K20" i="113"/>
  <c r="K23" i="113" s="1"/>
  <c r="C19" i="113"/>
  <c r="D19" i="113" s="1"/>
  <c r="C18" i="113"/>
  <c r="D18" i="113" s="1"/>
  <c r="K16" i="113"/>
  <c r="J16" i="113"/>
  <c r="C17" i="113" s="1"/>
  <c r="D17" i="113" s="1"/>
  <c r="C16" i="113"/>
  <c r="D16" i="113" s="1"/>
  <c r="D20" i="113" s="1"/>
  <c r="F33" i="106" s="1"/>
  <c r="D10" i="113"/>
  <c r="D9" i="113"/>
  <c r="K8" i="113"/>
  <c r="J8" i="113"/>
  <c r="C25" i="113" s="1"/>
  <c r="D25" i="113" s="1"/>
  <c r="D29" i="113" s="1"/>
  <c r="F34" i="106" s="1"/>
  <c r="D8" i="113"/>
  <c r="K7" i="113"/>
  <c r="D7" i="113"/>
  <c r="D5" i="113"/>
  <c r="D11" i="113" s="1"/>
  <c r="F32" i="106" s="1"/>
  <c r="D4" i="113"/>
  <c r="D3" i="113"/>
  <c r="M7" i="110"/>
  <c r="M6" i="110"/>
  <c r="K4" i="110"/>
  <c r="J4" i="110"/>
  <c r="I4" i="110"/>
  <c r="H4" i="110"/>
  <c r="G4" i="110"/>
  <c r="F4" i="110"/>
  <c r="K3" i="110"/>
  <c r="J3" i="110"/>
  <c r="I3" i="110"/>
  <c r="H3" i="110"/>
  <c r="G3" i="110"/>
  <c r="F3" i="110"/>
  <c r="K2" i="110"/>
  <c r="J2" i="110"/>
  <c r="I2" i="110"/>
  <c r="H2" i="110"/>
  <c r="G2" i="110"/>
  <c r="F2" i="110"/>
  <c r="C21" i="107"/>
  <c r="D21" i="107" s="1"/>
  <c r="E21" i="107" s="1"/>
  <c r="A21" i="107"/>
  <c r="C20" i="107"/>
  <c r="D20" i="107" s="1"/>
  <c r="E20" i="107" s="1"/>
  <c r="A20" i="107"/>
  <c r="C19" i="107"/>
  <c r="D19" i="107" s="1"/>
  <c r="E19" i="107" s="1"/>
  <c r="A19" i="107"/>
  <c r="C18" i="107"/>
  <c r="D18" i="107" s="1"/>
  <c r="E18" i="107" s="1"/>
  <c r="A18" i="107"/>
  <c r="C17" i="107"/>
  <c r="D17" i="107" s="1"/>
  <c r="E17" i="107" s="1"/>
  <c r="A17" i="107"/>
  <c r="C16" i="107"/>
  <c r="D16" i="107" s="1"/>
  <c r="E16" i="107" s="1"/>
  <c r="A16" i="107"/>
  <c r="C15" i="107"/>
  <c r="D15" i="107" s="1"/>
  <c r="E15" i="107" s="1"/>
  <c r="A15" i="107"/>
  <c r="C14" i="107"/>
  <c r="D14" i="107" s="1"/>
  <c r="E14" i="107" s="1"/>
  <c r="A14" i="107"/>
  <c r="C13" i="107"/>
  <c r="D13" i="107" s="1"/>
  <c r="E13" i="107" s="1"/>
  <c r="A13" i="107"/>
  <c r="C12" i="107"/>
  <c r="D12" i="107" s="1"/>
  <c r="E12" i="107" s="1"/>
  <c r="A12" i="107"/>
  <c r="C11" i="107"/>
  <c r="D11" i="107" s="1"/>
  <c r="E11" i="107" s="1"/>
  <c r="A11" i="107"/>
  <c r="C10" i="107"/>
  <c r="D10" i="107" s="1"/>
  <c r="E10" i="107" s="1"/>
  <c r="A10" i="107"/>
  <c r="C9" i="107"/>
  <c r="D9" i="107" s="1"/>
  <c r="E9" i="107" s="1"/>
  <c r="A9" i="107"/>
  <c r="C8" i="107"/>
  <c r="D8" i="107" s="1"/>
  <c r="E8" i="107" s="1"/>
  <c r="A8" i="107"/>
  <c r="C7" i="107"/>
  <c r="D7" i="107" s="1"/>
  <c r="E7" i="107" s="1"/>
  <c r="A7" i="107"/>
  <c r="C6" i="107"/>
  <c r="D6" i="107" s="1"/>
  <c r="E6" i="107" s="1"/>
  <c r="A6" i="107"/>
  <c r="C5" i="107"/>
  <c r="D5" i="107" s="1"/>
  <c r="E5" i="107" s="1"/>
  <c r="A5" i="107"/>
  <c r="C4" i="107"/>
  <c r="D4" i="107" s="1"/>
  <c r="E4" i="107" s="1"/>
  <c r="A4" i="107"/>
  <c r="C3" i="107"/>
  <c r="D3" i="107" s="1"/>
  <c r="E3" i="107" s="1"/>
  <c r="A3" i="107"/>
  <c r="C2" i="107"/>
  <c r="D2" i="107" s="1"/>
  <c r="E2" i="107" s="1"/>
  <c r="Z41" i="199"/>
  <c r="R212" i="150" s="1"/>
  <c r="L212" i="150" s="1"/>
  <c r="M212" i="150" s="1"/>
  <c r="Y41" i="199"/>
  <c r="R212" i="154" s="1"/>
  <c r="L212" i="154" s="1"/>
  <c r="M212" i="154" s="1"/>
  <c r="X41" i="199"/>
  <c r="W41" i="199"/>
  <c r="V41" i="199"/>
  <c r="U41" i="199"/>
  <c r="T41" i="199"/>
  <c r="S41" i="199"/>
  <c r="R41" i="199"/>
  <c r="Q41" i="199"/>
  <c r="P41" i="199"/>
  <c r="R212" i="173" s="1"/>
  <c r="L212" i="173" s="1"/>
  <c r="M212" i="173" s="1"/>
  <c r="O41" i="199"/>
  <c r="N41" i="199"/>
  <c r="M41" i="199"/>
  <c r="L41" i="199"/>
  <c r="R212" i="147" s="1"/>
  <c r="L212" i="147" s="1"/>
  <c r="M212" i="147" s="1"/>
  <c r="K41" i="199"/>
  <c r="J41" i="199"/>
  <c r="I41" i="199"/>
  <c r="H41" i="199"/>
  <c r="G41" i="199"/>
  <c r="Z40" i="199"/>
  <c r="Y40" i="199"/>
  <c r="X40" i="199"/>
  <c r="W40" i="199"/>
  <c r="V40" i="199"/>
  <c r="U40" i="199"/>
  <c r="T40" i="199"/>
  <c r="S40" i="199"/>
  <c r="R40" i="199"/>
  <c r="Q40" i="199"/>
  <c r="P40" i="199"/>
  <c r="O40" i="199"/>
  <c r="N40" i="199"/>
  <c r="M40" i="199"/>
  <c r="L40" i="199"/>
  <c r="K40" i="199"/>
  <c r="J40" i="199"/>
  <c r="I40" i="199"/>
  <c r="H40" i="199"/>
  <c r="G40" i="199"/>
  <c r="Z37" i="199"/>
  <c r="Y37" i="199"/>
  <c r="X37" i="199"/>
  <c r="W37" i="199"/>
  <c r="V37" i="199"/>
  <c r="U37" i="199"/>
  <c r="T37" i="199"/>
  <c r="S37" i="199"/>
  <c r="R37" i="199"/>
  <c r="Q37" i="199"/>
  <c r="P37" i="199"/>
  <c r="O37" i="199"/>
  <c r="N37" i="199"/>
  <c r="M37" i="199"/>
  <c r="L37" i="199"/>
  <c r="K37" i="199"/>
  <c r="J37" i="199"/>
  <c r="I37" i="199"/>
  <c r="H37" i="199"/>
  <c r="G37" i="199"/>
  <c r="Z36" i="199"/>
  <c r="Y36" i="199"/>
  <c r="X36" i="199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Z35" i="199"/>
  <c r="Y35" i="199"/>
  <c r="X35" i="199"/>
  <c r="W35" i="199"/>
  <c r="V35" i="199"/>
  <c r="U35" i="199"/>
  <c r="T35" i="199"/>
  <c r="S35" i="199"/>
  <c r="R35" i="199"/>
  <c r="Q35" i="199"/>
  <c r="P35" i="199"/>
  <c r="O35" i="199"/>
  <c r="N35" i="199"/>
  <c r="M35" i="199"/>
  <c r="L35" i="199"/>
  <c r="K35" i="199"/>
  <c r="J35" i="199"/>
  <c r="I35" i="199"/>
  <c r="H35" i="199"/>
  <c r="G35" i="199"/>
  <c r="Z34" i="199"/>
  <c r="Y34" i="199"/>
  <c r="X34" i="199"/>
  <c r="W34" i="199"/>
  <c r="V34" i="199"/>
  <c r="U34" i="199"/>
  <c r="T34" i="199"/>
  <c r="S34" i="199"/>
  <c r="R34" i="199"/>
  <c r="Q34" i="199"/>
  <c r="P34" i="199"/>
  <c r="O34" i="199"/>
  <c r="N34" i="199"/>
  <c r="M34" i="199"/>
  <c r="L34" i="199"/>
  <c r="K34" i="199"/>
  <c r="J34" i="199"/>
  <c r="I34" i="199"/>
  <c r="H34" i="199"/>
  <c r="G34" i="199"/>
  <c r="Z33" i="199"/>
  <c r="Y33" i="199"/>
  <c r="X33" i="199"/>
  <c r="W33" i="199"/>
  <c r="V33" i="199"/>
  <c r="U33" i="199"/>
  <c r="T33" i="199"/>
  <c r="S33" i="199"/>
  <c r="R33" i="199"/>
  <c r="Q33" i="199"/>
  <c r="P33" i="199"/>
  <c r="O33" i="199"/>
  <c r="N33" i="199"/>
  <c r="M33" i="199"/>
  <c r="L33" i="199"/>
  <c r="K33" i="199"/>
  <c r="J33" i="199"/>
  <c r="I33" i="199"/>
  <c r="H33" i="199"/>
  <c r="G33" i="199"/>
  <c r="Z32" i="199"/>
  <c r="Y32" i="199"/>
  <c r="X32" i="199"/>
  <c r="W32" i="199"/>
  <c r="V32" i="199"/>
  <c r="U32" i="199"/>
  <c r="T32" i="199"/>
  <c r="S32" i="199"/>
  <c r="R32" i="199"/>
  <c r="Q32" i="199"/>
  <c r="P32" i="199"/>
  <c r="O32" i="199"/>
  <c r="N32" i="199"/>
  <c r="M32" i="199"/>
  <c r="L32" i="199"/>
  <c r="K32" i="199"/>
  <c r="J32" i="199"/>
  <c r="I32" i="199"/>
  <c r="H32" i="199"/>
  <c r="G32" i="199"/>
  <c r="Z31" i="199"/>
  <c r="Y31" i="199"/>
  <c r="X31" i="199"/>
  <c r="W31" i="199"/>
  <c r="V31" i="199"/>
  <c r="U31" i="199"/>
  <c r="T31" i="199"/>
  <c r="S31" i="199"/>
  <c r="R31" i="199"/>
  <c r="Q31" i="199"/>
  <c r="P31" i="199"/>
  <c r="O31" i="199"/>
  <c r="N31" i="199"/>
  <c r="M31" i="199"/>
  <c r="L31" i="199"/>
  <c r="K31" i="199"/>
  <c r="J31" i="199"/>
  <c r="I31" i="199"/>
  <c r="H31" i="199"/>
  <c r="G31" i="199"/>
  <c r="Z30" i="199"/>
  <c r="Y30" i="199"/>
  <c r="X30" i="199"/>
  <c r="W30" i="199"/>
  <c r="V30" i="199"/>
  <c r="U30" i="199"/>
  <c r="T30" i="199"/>
  <c r="S30" i="199"/>
  <c r="R30" i="199"/>
  <c r="Q30" i="199"/>
  <c r="P30" i="199"/>
  <c r="O30" i="199"/>
  <c r="N30" i="199"/>
  <c r="M30" i="199"/>
  <c r="L30" i="199"/>
  <c r="K30" i="199"/>
  <c r="J30" i="199"/>
  <c r="I30" i="199"/>
  <c r="H30" i="199"/>
  <c r="G30" i="199"/>
  <c r="Z29" i="199"/>
  <c r="Y29" i="199"/>
  <c r="X29" i="199"/>
  <c r="W29" i="199"/>
  <c r="V29" i="199"/>
  <c r="U29" i="199"/>
  <c r="T29" i="199"/>
  <c r="S29" i="199"/>
  <c r="R29" i="199"/>
  <c r="Q29" i="199"/>
  <c r="P29" i="199"/>
  <c r="O29" i="199"/>
  <c r="N29" i="199"/>
  <c r="M29" i="199"/>
  <c r="L29" i="199"/>
  <c r="K29" i="199"/>
  <c r="J29" i="199"/>
  <c r="I29" i="199"/>
  <c r="H29" i="199"/>
  <c r="G29" i="199"/>
  <c r="Z28" i="199"/>
  <c r="Y28" i="199"/>
  <c r="X28" i="199"/>
  <c r="W28" i="199"/>
  <c r="V28" i="199"/>
  <c r="U28" i="199"/>
  <c r="T28" i="199"/>
  <c r="S28" i="199"/>
  <c r="R28" i="199"/>
  <c r="Q28" i="199"/>
  <c r="P28" i="199"/>
  <c r="O28" i="199"/>
  <c r="N28" i="199"/>
  <c r="M28" i="199"/>
  <c r="L28" i="199"/>
  <c r="K28" i="199"/>
  <c r="J28" i="199"/>
  <c r="I28" i="199"/>
  <c r="H28" i="199"/>
  <c r="G28" i="199"/>
  <c r="Z26" i="199"/>
  <c r="Y26" i="199"/>
  <c r="X26" i="199"/>
  <c r="W26" i="199"/>
  <c r="V26" i="199"/>
  <c r="U26" i="199"/>
  <c r="T26" i="199"/>
  <c r="S26" i="199"/>
  <c r="R26" i="199"/>
  <c r="Q26" i="199"/>
  <c r="P26" i="199"/>
  <c r="O26" i="199"/>
  <c r="N26" i="199"/>
  <c r="M26" i="199"/>
  <c r="L26" i="199"/>
  <c r="K26" i="199"/>
  <c r="J26" i="199"/>
  <c r="I26" i="199"/>
  <c r="H26" i="199"/>
  <c r="G26" i="199"/>
  <c r="Z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Z24" i="199"/>
  <c r="Y24" i="199"/>
  <c r="X24" i="199"/>
  <c r="W24" i="199"/>
  <c r="V24" i="199"/>
  <c r="U24" i="199"/>
  <c r="T24" i="199"/>
  <c r="S24" i="199"/>
  <c r="R24" i="199"/>
  <c r="Q24" i="199"/>
  <c r="P24" i="199"/>
  <c r="O24" i="199"/>
  <c r="N24" i="199"/>
  <c r="M24" i="199"/>
  <c r="L24" i="199"/>
  <c r="K24" i="199"/>
  <c r="J24" i="199"/>
  <c r="I24" i="199"/>
  <c r="H24" i="199"/>
  <c r="G24" i="199"/>
  <c r="Z23" i="199"/>
  <c r="Y23" i="199"/>
  <c r="X23" i="199"/>
  <c r="W23" i="199"/>
  <c r="V23" i="199"/>
  <c r="U23" i="199"/>
  <c r="T23" i="199"/>
  <c r="S23" i="199"/>
  <c r="R23" i="199"/>
  <c r="Q23" i="199"/>
  <c r="P23" i="199"/>
  <c r="O23" i="199"/>
  <c r="N23" i="199"/>
  <c r="M23" i="199"/>
  <c r="L23" i="199"/>
  <c r="K23" i="199"/>
  <c r="J23" i="199"/>
  <c r="I23" i="199"/>
  <c r="H23" i="199"/>
  <c r="G23" i="199"/>
  <c r="Z22" i="199"/>
  <c r="Y22" i="199"/>
  <c r="X22" i="199"/>
  <c r="W22" i="199"/>
  <c r="V22" i="199"/>
  <c r="U22" i="199"/>
  <c r="T22" i="199"/>
  <c r="S22" i="199"/>
  <c r="R22" i="199"/>
  <c r="Q22" i="199"/>
  <c r="P22" i="199"/>
  <c r="O22" i="199"/>
  <c r="N22" i="199"/>
  <c r="M22" i="199"/>
  <c r="L22" i="199"/>
  <c r="K22" i="199"/>
  <c r="J22" i="199"/>
  <c r="I22" i="199"/>
  <c r="H22" i="199"/>
  <c r="G22" i="199"/>
  <c r="Z21" i="199"/>
  <c r="Y21" i="199"/>
  <c r="X21" i="199"/>
  <c r="W21" i="199"/>
  <c r="V21" i="199"/>
  <c r="U21" i="199"/>
  <c r="T21" i="199"/>
  <c r="S21" i="199"/>
  <c r="R21" i="199"/>
  <c r="Q21" i="199"/>
  <c r="P21" i="199"/>
  <c r="O21" i="199"/>
  <c r="N21" i="199"/>
  <c r="M21" i="199"/>
  <c r="L21" i="199"/>
  <c r="K21" i="199"/>
  <c r="J21" i="199"/>
  <c r="I21" i="199"/>
  <c r="H21" i="199"/>
  <c r="G21" i="199"/>
  <c r="Z20" i="199"/>
  <c r="Y20" i="199"/>
  <c r="X20" i="199"/>
  <c r="W20" i="199"/>
  <c r="V20" i="199"/>
  <c r="U20" i="199"/>
  <c r="T20" i="199"/>
  <c r="S20" i="199"/>
  <c r="R20" i="199"/>
  <c r="Q20" i="199"/>
  <c r="P20" i="199"/>
  <c r="O20" i="199"/>
  <c r="N20" i="199"/>
  <c r="M20" i="199"/>
  <c r="L20" i="199"/>
  <c r="K20" i="199"/>
  <c r="J20" i="199"/>
  <c r="I20" i="199"/>
  <c r="H20" i="199"/>
  <c r="G20" i="199"/>
  <c r="Z19" i="199"/>
  <c r="Y19" i="199"/>
  <c r="X19" i="199"/>
  <c r="W19" i="199"/>
  <c r="V19" i="199"/>
  <c r="U19" i="199"/>
  <c r="T19" i="199"/>
  <c r="S19" i="199"/>
  <c r="R19" i="199"/>
  <c r="Q19" i="199"/>
  <c r="P19" i="199"/>
  <c r="O19" i="199"/>
  <c r="N19" i="199"/>
  <c r="M19" i="199"/>
  <c r="L19" i="199"/>
  <c r="K19" i="199"/>
  <c r="J19" i="199"/>
  <c r="I19" i="199"/>
  <c r="H19" i="199"/>
  <c r="G19" i="199"/>
  <c r="Z18" i="199"/>
  <c r="Y18" i="199"/>
  <c r="X18" i="199"/>
  <c r="W18" i="199"/>
  <c r="V18" i="199"/>
  <c r="U18" i="199"/>
  <c r="T18" i="199"/>
  <c r="S18" i="199"/>
  <c r="R18" i="199"/>
  <c r="Q18" i="199"/>
  <c r="P18" i="199"/>
  <c r="O18" i="199"/>
  <c r="N18" i="199"/>
  <c r="M18" i="199"/>
  <c r="L18" i="199"/>
  <c r="K18" i="199"/>
  <c r="J18" i="199"/>
  <c r="I18" i="199"/>
  <c r="H18" i="199"/>
  <c r="G18" i="199"/>
  <c r="Z17" i="199"/>
  <c r="Y17" i="199"/>
  <c r="X17" i="199"/>
  <c r="W17" i="199"/>
  <c r="V17" i="199"/>
  <c r="U17" i="199"/>
  <c r="T17" i="199"/>
  <c r="S17" i="199"/>
  <c r="R17" i="199"/>
  <c r="Q17" i="199"/>
  <c r="P17" i="199"/>
  <c r="O17" i="199"/>
  <c r="N17" i="199"/>
  <c r="M17" i="199"/>
  <c r="L17" i="199"/>
  <c r="K17" i="199"/>
  <c r="J17" i="199"/>
  <c r="I17" i="199"/>
  <c r="H17" i="199"/>
  <c r="G17" i="199"/>
  <c r="Z16" i="199"/>
  <c r="Y16" i="199"/>
  <c r="X16" i="199"/>
  <c r="W16" i="199"/>
  <c r="V16" i="199"/>
  <c r="U16" i="199"/>
  <c r="T16" i="199"/>
  <c r="S16" i="199"/>
  <c r="R16" i="199"/>
  <c r="Q16" i="199"/>
  <c r="P16" i="199"/>
  <c r="O16" i="199"/>
  <c r="N16" i="199"/>
  <c r="M16" i="199"/>
  <c r="L16" i="199"/>
  <c r="K16" i="199"/>
  <c r="J16" i="199"/>
  <c r="I16" i="199"/>
  <c r="H16" i="199"/>
  <c r="G16" i="199"/>
  <c r="Z15" i="199"/>
  <c r="Y15" i="199"/>
  <c r="X15" i="199"/>
  <c r="W15" i="199"/>
  <c r="V15" i="199"/>
  <c r="U15" i="199"/>
  <c r="T15" i="199"/>
  <c r="S15" i="199"/>
  <c r="R15" i="199"/>
  <c r="Q15" i="199"/>
  <c r="P15" i="199"/>
  <c r="O15" i="199"/>
  <c r="N15" i="199"/>
  <c r="M15" i="199"/>
  <c r="L15" i="199"/>
  <c r="K15" i="199"/>
  <c r="J15" i="199"/>
  <c r="I15" i="199"/>
  <c r="H15" i="199"/>
  <c r="G15" i="199"/>
  <c r="Z14" i="199"/>
  <c r="Y14" i="199"/>
  <c r="X14" i="199"/>
  <c r="W14" i="199"/>
  <c r="V14" i="199"/>
  <c r="U14" i="199"/>
  <c r="T14" i="199"/>
  <c r="S14" i="199"/>
  <c r="R14" i="199"/>
  <c r="Q14" i="199"/>
  <c r="P14" i="199"/>
  <c r="O14" i="199"/>
  <c r="N14" i="199"/>
  <c r="M14" i="199"/>
  <c r="L14" i="199"/>
  <c r="K14" i="199"/>
  <c r="J14" i="199"/>
  <c r="I14" i="199"/>
  <c r="H14" i="199"/>
  <c r="G14" i="199"/>
  <c r="Z13" i="199"/>
  <c r="Y13" i="199"/>
  <c r="X13" i="199"/>
  <c r="W13" i="199"/>
  <c r="V13" i="199"/>
  <c r="U13" i="199"/>
  <c r="T13" i="199"/>
  <c r="S13" i="199"/>
  <c r="R13" i="199"/>
  <c r="Q13" i="199"/>
  <c r="P13" i="199"/>
  <c r="O13" i="199"/>
  <c r="N13" i="199"/>
  <c r="M13" i="199"/>
  <c r="L13" i="199"/>
  <c r="K13" i="199"/>
  <c r="J13" i="199"/>
  <c r="I13" i="199"/>
  <c r="H13" i="199"/>
  <c r="G13" i="199"/>
  <c r="D2" i="199"/>
  <c r="D1" i="199"/>
  <c r="D42" i="225"/>
  <c r="Z93" i="109" s="1"/>
  <c r="R209" i="127" s="1"/>
  <c r="L209" i="127" s="1"/>
  <c r="D38" i="225"/>
  <c r="D36" i="225"/>
  <c r="G90" i="109" s="1"/>
  <c r="H90" i="109" s="1"/>
  <c r="I90" i="109" s="1"/>
  <c r="J90" i="109" s="1"/>
  <c r="K90" i="109" s="1"/>
  <c r="L90" i="109" s="1"/>
  <c r="D35" i="225"/>
  <c r="G89" i="109" s="1"/>
  <c r="H89" i="109" s="1"/>
  <c r="I89" i="109" s="1"/>
  <c r="J89" i="109" s="1"/>
  <c r="K89" i="109" s="1"/>
  <c r="L89" i="109" s="1"/>
  <c r="D34" i="225"/>
  <c r="D31" i="225"/>
  <c r="D30" i="225"/>
  <c r="D28" i="225"/>
  <c r="G82" i="109" s="1"/>
  <c r="H82" i="109" s="1"/>
  <c r="I82" i="109" s="1"/>
  <c r="J82" i="109" s="1"/>
  <c r="K82" i="109" s="1"/>
  <c r="L82" i="109" s="1"/>
  <c r="R198" i="170" s="1"/>
  <c r="L198" i="170" s="1"/>
  <c r="D27" i="225"/>
  <c r="D5" i="225"/>
  <c r="D4" i="225"/>
  <c r="D118" i="109"/>
  <c r="G115" i="109"/>
  <c r="H115" i="109" s="1"/>
  <c r="I115" i="109" s="1"/>
  <c r="J115" i="109" s="1"/>
  <c r="K115" i="109" s="1"/>
  <c r="L115" i="109" s="1"/>
  <c r="G114" i="109"/>
  <c r="H114" i="109" s="1"/>
  <c r="I114" i="109" s="1"/>
  <c r="J114" i="109" s="1"/>
  <c r="K114" i="109" s="1"/>
  <c r="L114" i="109" s="1"/>
  <c r="K113" i="109"/>
  <c r="L113" i="109" s="1"/>
  <c r="R191" i="170" s="1"/>
  <c r="L191" i="170" s="1"/>
  <c r="G113" i="109"/>
  <c r="H113" i="109" s="1"/>
  <c r="I113" i="109" s="1"/>
  <c r="J113" i="109" s="1"/>
  <c r="Z112" i="109"/>
  <c r="Y112" i="109"/>
  <c r="X112" i="109"/>
  <c r="W112" i="109"/>
  <c r="V112" i="109"/>
  <c r="U112" i="109"/>
  <c r="T112" i="109"/>
  <c r="S112" i="109"/>
  <c r="R112" i="109"/>
  <c r="Q112" i="109"/>
  <c r="P112" i="109"/>
  <c r="O112" i="109"/>
  <c r="N112" i="109"/>
  <c r="M112" i="109"/>
  <c r="L112" i="109"/>
  <c r="K112" i="109"/>
  <c r="J112" i="109"/>
  <c r="I112" i="109"/>
  <c r="H112" i="109"/>
  <c r="G111" i="109"/>
  <c r="H111" i="109" s="1"/>
  <c r="I111" i="109" s="1"/>
  <c r="J111" i="109" s="1"/>
  <c r="K111" i="109" s="1"/>
  <c r="L111" i="109" s="1"/>
  <c r="G110" i="109"/>
  <c r="H110" i="109" s="1"/>
  <c r="I110" i="109" s="1"/>
  <c r="J110" i="109" s="1"/>
  <c r="K110" i="109" s="1"/>
  <c r="L110" i="109" s="1"/>
  <c r="Z106" i="109"/>
  <c r="Y106" i="109"/>
  <c r="X106" i="109"/>
  <c r="W106" i="109"/>
  <c r="V106" i="109"/>
  <c r="U106" i="109"/>
  <c r="T106" i="109"/>
  <c r="S106" i="109"/>
  <c r="R106" i="109"/>
  <c r="Q106" i="109"/>
  <c r="P106" i="109"/>
  <c r="O106" i="109"/>
  <c r="N106" i="109"/>
  <c r="M106" i="109"/>
  <c r="L106" i="109"/>
  <c r="K106" i="109"/>
  <c r="J106" i="109"/>
  <c r="I106" i="109"/>
  <c r="H106" i="109"/>
  <c r="G106" i="109"/>
  <c r="Z105" i="109"/>
  <c r="Y105" i="109"/>
  <c r="X105" i="109"/>
  <c r="W105" i="109"/>
  <c r="V105" i="109"/>
  <c r="U105" i="109"/>
  <c r="T105" i="109"/>
  <c r="S105" i="109"/>
  <c r="R105" i="109"/>
  <c r="Q105" i="109"/>
  <c r="P105" i="109"/>
  <c r="O105" i="109"/>
  <c r="N105" i="109"/>
  <c r="M105" i="109"/>
  <c r="L105" i="109"/>
  <c r="K105" i="109"/>
  <c r="J105" i="109"/>
  <c r="I105" i="109"/>
  <c r="H105" i="109"/>
  <c r="G105" i="109"/>
  <c r="Z103" i="109"/>
  <c r="Z104" i="109" s="1"/>
  <c r="Y103" i="109"/>
  <c r="Y104" i="109" s="1"/>
  <c r="E191" i="131" s="1"/>
  <c r="X103" i="109"/>
  <c r="E190" i="126" s="1"/>
  <c r="W103" i="109"/>
  <c r="W104" i="109" s="1"/>
  <c r="E191" i="234" s="1"/>
  <c r="V103" i="109"/>
  <c r="V104" i="109" s="1"/>
  <c r="U103" i="109"/>
  <c r="U104" i="109" s="1"/>
  <c r="T103" i="109"/>
  <c r="T104" i="109" s="1"/>
  <c r="S103" i="109"/>
  <c r="S104" i="109" s="1"/>
  <c r="R103" i="109"/>
  <c r="R104" i="109" s="1"/>
  <c r="Q103" i="109"/>
  <c r="Q104" i="109" s="1"/>
  <c r="P103" i="109"/>
  <c r="P104" i="109" s="1"/>
  <c r="E191" i="173" s="1"/>
  <c r="O103" i="109"/>
  <c r="O104" i="109" s="1"/>
  <c r="N103" i="109"/>
  <c r="N104" i="109" s="1"/>
  <c r="M103" i="109"/>
  <c r="M104" i="109" s="1"/>
  <c r="L103" i="109"/>
  <c r="L104" i="109" s="1"/>
  <c r="E191" i="147" s="1"/>
  <c r="K103" i="109"/>
  <c r="K104" i="109" s="1"/>
  <c r="J103" i="109"/>
  <c r="J104" i="109" s="1"/>
  <c r="I103" i="109"/>
  <c r="I104" i="109" s="1"/>
  <c r="H103" i="109"/>
  <c r="H104" i="109" s="1"/>
  <c r="G103" i="109"/>
  <c r="G104" i="109" s="1"/>
  <c r="Z102" i="109"/>
  <c r="Y102" i="109"/>
  <c r="E189" i="179" s="1"/>
  <c r="X102" i="109"/>
  <c r="W102" i="109"/>
  <c r="V102" i="109"/>
  <c r="U102" i="109"/>
  <c r="T102" i="109"/>
  <c r="S102" i="109"/>
  <c r="R102" i="109"/>
  <c r="Q102" i="109"/>
  <c r="P102" i="109"/>
  <c r="O102" i="109"/>
  <c r="N102" i="109"/>
  <c r="M102" i="109"/>
  <c r="L102" i="109"/>
  <c r="K102" i="109"/>
  <c r="J102" i="109"/>
  <c r="I102" i="109"/>
  <c r="H102" i="109"/>
  <c r="G102" i="109"/>
  <c r="Z95" i="109"/>
  <c r="Y95" i="109"/>
  <c r="X95" i="109"/>
  <c r="W95" i="109"/>
  <c r="V95" i="109"/>
  <c r="U95" i="109"/>
  <c r="T95" i="109"/>
  <c r="S95" i="109"/>
  <c r="R95" i="109"/>
  <c r="Q95" i="109"/>
  <c r="P95" i="109"/>
  <c r="O95" i="109"/>
  <c r="N95" i="109"/>
  <c r="M95" i="109"/>
  <c r="L95" i="109"/>
  <c r="K95" i="109"/>
  <c r="J95" i="109"/>
  <c r="I95" i="109"/>
  <c r="H95" i="109"/>
  <c r="G95" i="109"/>
  <c r="H94" i="109"/>
  <c r="I94" i="109" s="1"/>
  <c r="J94" i="109" s="1"/>
  <c r="K94" i="109" s="1"/>
  <c r="L94" i="109" s="1"/>
  <c r="N94" i="109" s="1"/>
  <c r="G94" i="109"/>
  <c r="T93" i="109"/>
  <c r="R93" i="109"/>
  <c r="G93" i="109"/>
  <c r="G92" i="109"/>
  <c r="H92" i="109" s="1"/>
  <c r="I92" i="109" s="1"/>
  <c r="J92" i="109" s="1"/>
  <c r="K92" i="109" s="1"/>
  <c r="L92" i="109" s="1"/>
  <c r="I91" i="109"/>
  <c r="J91" i="109" s="1"/>
  <c r="K91" i="109" s="1"/>
  <c r="L91" i="109" s="1"/>
  <c r="H91" i="109"/>
  <c r="G91" i="109"/>
  <c r="G88" i="109"/>
  <c r="H88" i="109" s="1"/>
  <c r="I88" i="109" s="1"/>
  <c r="J88" i="109" s="1"/>
  <c r="K88" i="109" s="1"/>
  <c r="L88" i="109" s="1"/>
  <c r="I87" i="109"/>
  <c r="J87" i="109" s="1"/>
  <c r="K87" i="109" s="1"/>
  <c r="L87" i="109" s="1"/>
  <c r="H87" i="109"/>
  <c r="G87" i="109"/>
  <c r="G86" i="109"/>
  <c r="H86" i="109" s="1"/>
  <c r="I86" i="109" s="1"/>
  <c r="J86" i="109" s="1"/>
  <c r="K86" i="109" s="1"/>
  <c r="L86" i="109" s="1"/>
  <c r="G85" i="109"/>
  <c r="H85" i="109" s="1"/>
  <c r="I85" i="109" s="1"/>
  <c r="J85" i="109" s="1"/>
  <c r="K85" i="109" s="1"/>
  <c r="L85" i="109" s="1"/>
  <c r="G84" i="109"/>
  <c r="H84" i="109" s="1"/>
  <c r="I84" i="109" s="1"/>
  <c r="J84" i="109" s="1"/>
  <c r="K84" i="109" s="1"/>
  <c r="L84" i="109" s="1"/>
  <c r="I83" i="109"/>
  <c r="J83" i="109" s="1"/>
  <c r="K83" i="109" s="1"/>
  <c r="L83" i="109" s="1"/>
  <c r="R199" i="147" s="1"/>
  <c r="L199" i="147" s="1"/>
  <c r="H83" i="109"/>
  <c r="G83" i="109"/>
  <c r="G81" i="109"/>
  <c r="H81" i="109" s="1"/>
  <c r="I81" i="109" s="1"/>
  <c r="J81" i="109" s="1"/>
  <c r="K81" i="109" s="1"/>
  <c r="L81" i="109" s="1"/>
  <c r="Z75" i="109"/>
  <c r="Y75" i="109"/>
  <c r="X75" i="109"/>
  <c r="W75" i="109"/>
  <c r="V75" i="109"/>
  <c r="U75" i="109"/>
  <c r="T75" i="109"/>
  <c r="S75" i="109"/>
  <c r="R75" i="109"/>
  <c r="Q75" i="109"/>
  <c r="P75" i="109"/>
  <c r="O75" i="109"/>
  <c r="N75" i="109"/>
  <c r="M75" i="109"/>
  <c r="L75" i="109"/>
  <c r="K75" i="109"/>
  <c r="J75" i="109"/>
  <c r="I75" i="109"/>
  <c r="H75" i="109"/>
  <c r="V74" i="109"/>
  <c r="N74" i="109"/>
  <c r="K74" i="109"/>
  <c r="J74" i="109"/>
  <c r="G74" i="109"/>
  <c r="Z73" i="109"/>
  <c r="Y73" i="109"/>
  <c r="X73" i="109"/>
  <c r="W73" i="109"/>
  <c r="V73" i="109"/>
  <c r="U73" i="109"/>
  <c r="T73" i="109"/>
  <c r="S73" i="109"/>
  <c r="R73" i="109"/>
  <c r="Q73" i="109"/>
  <c r="P73" i="109"/>
  <c r="O73" i="109"/>
  <c r="N73" i="109"/>
  <c r="M73" i="109"/>
  <c r="L73" i="109"/>
  <c r="K73" i="109"/>
  <c r="J73" i="109"/>
  <c r="I73" i="109"/>
  <c r="H73" i="109"/>
  <c r="Z72" i="109"/>
  <c r="Y72" i="109"/>
  <c r="E208" i="154" s="1"/>
  <c r="X72" i="109"/>
  <c r="W72" i="109"/>
  <c r="V72" i="109"/>
  <c r="U72" i="109"/>
  <c r="T72" i="109"/>
  <c r="S72" i="109"/>
  <c r="R72" i="109"/>
  <c r="Q72" i="109"/>
  <c r="P72" i="109"/>
  <c r="O72" i="109"/>
  <c r="N72" i="109"/>
  <c r="M72" i="109"/>
  <c r="L72" i="109"/>
  <c r="K72" i="109"/>
  <c r="J72" i="109"/>
  <c r="I72" i="109"/>
  <c r="H72" i="109"/>
  <c r="G72" i="109"/>
  <c r="Z71" i="109"/>
  <c r="Y71" i="109"/>
  <c r="E207" i="131" s="1"/>
  <c r="X71" i="109"/>
  <c r="E207" i="149" s="1"/>
  <c r="W71" i="109"/>
  <c r="V71" i="109"/>
  <c r="U71" i="109"/>
  <c r="T71" i="109"/>
  <c r="S71" i="109"/>
  <c r="R71" i="109"/>
  <c r="Q71" i="109"/>
  <c r="P71" i="109"/>
  <c r="E207" i="173" s="1"/>
  <c r="O71" i="109"/>
  <c r="N71" i="109"/>
  <c r="M71" i="109"/>
  <c r="L71" i="109"/>
  <c r="K71" i="109"/>
  <c r="J71" i="109"/>
  <c r="I71" i="109"/>
  <c r="H71" i="109"/>
  <c r="G71" i="109"/>
  <c r="Z70" i="109"/>
  <c r="Y70" i="109"/>
  <c r="X70" i="109"/>
  <c r="W70" i="109"/>
  <c r="V70" i="109"/>
  <c r="U70" i="109"/>
  <c r="T70" i="109"/>
  <c r="S70" i="109"/>
  <c r="R70" i="109"/>
  <c r="Q70" i="109"/>
  <c r="P70" i="109"/>
  <c r="O70" i="109"/>
  <c r="N70" i="109"/>
  <c r="M70" i="109"/>
  <c r="L70" i="109"/>
  <c r="E206" i="124" s="1"/>
  <c r="K70" i="109"/>
  <c r="J70" i="109"/>
  <c r="I70" i="109"/>
  <c r="H70" i="109"/>
  <c r="G70" i="109"/>
  <c r="Z69" i="109"/>
  <c r="Y69" i="109"/>
  <c r="E205" i="179" s="1"/>
  <c r="X69" i="109"/>
  <c r="E205" i="176" s="1"/>
  <c r="W69" i="109"/>
  <c r="E205" i="237" s="1"/>
  <c r="V69" i="109"/>
  <c r="U69" i="109"/>
  <c r="T69" i="109"/>
  <c r="S69" i="109"/>
  <c r="R69" i="109"/>
  <c r="Q69" i="109"/>
  <c r="P69" i="109"/>
  <c r="E205" i="173" s="1"/>
  <c r="O69" i="109"/>
  <c r="N69" i="109"/>
  <c r="M69" i="109"/>
  <c r="L69" i="109"/>
  <c r="K69" i="109"/>
  <c r="J69" i="109"/>
  <c r="I69" i="109"/>
  <c r="H69" i="109"/>
  <c r="G69" i="109"/>
  <c r="Z68" i="109"/>
  <c r="Y68" i="109"/>
  <c r="X68" i="109"/>
  <c r="W68" i="109"/>
  <c r="V68" i="109"/>
  <c r="U68" i="109"/>
  <c r="T68" i="109"/>
  <c r="S68" i="109"/>
  <c r="R68" i="109"/>
  <c r="Q68" i="109"/>
  <c r="P68" i="109"/>
  <c r="O68" i="109"/>
  <c r="N68" i="109"/>
  <c r="M68" i="109"/>
  <c r="L68" i="109"/>
  <c r="K68" i="109"/>
  <c r="J68" i="109"/>
  <c r="I68" i="109"/>
  <c r="H68" i="109"/>
  <c r="G68" i="109"/>
  <c r="Z67" i="109"/>
  <c r="Y67" i="109"/>
  <c r="X67" i="109"/>
  <c r="E203" i="126" s="1"/>
  <c r="W67" i="109"/>
  <c r="E203" i="234" s="1"/>
  <c r="V67" i="109"/>
  <c r="U67" i="109"/>
  <c r="T67" i="109"/>
  <c r="S67" i="109"/>
  <c r="R67" i="109"/>
  <c r="Q67" i="109"/>
  <c r="P67" i="109"/>
  <c r="E203" i="173" s="1"/>
  <c r="O67" i="109"/>
  <c r="N67" i="109"/>
  <c r="M67" i="109"/>
  <c r="L67" i="109"/>
  <c r="K67" i="109"/>
  <c r="J67" i="109"/>
  <c r="I67" i="109"/>
  <c r="H67" i="109"/>
  <c r="G67" i="109"/>
  <c r="Z66" i="109"/>
  <c r="Y66" i="109"/>
  <c r="O66" i="109"/>
  <c r="O74" i="109" s="1"/>
  <c r="N66" i="109"/>
  <c r="J66" i="109"/>
  <c r="I66" i="109"/>
  <c r="I74" i="109" s="1"/>
  <c r="G66" i="109"/>
  <c r="Z65" i="109"/>
  <c r="Y65" i="109"/>
  <c r="X65" i="109"/>
  <c r="X66" i="109" s="1"/>
  <c r="W65" i="109"/>
  <c r="V65" i="109"/>
  <c r="U65" i="109"/>
  <c r="U66" i="109" s="1"/>
  <c r="U74" i="109" s="1"/>
  <c r="T65" i="109"/>
  <c r="T66" i="109" s="1"/>
  <c r="T74" i="109" s="1"/>
  <c r="S65" i="109"/>
  <c r="S66" i="109" s="1"/>
  <c r="S74" i="109" s="1"/>
  <c r="R65" i="109"/>
  <c r="R66" i="109" s="1"/>
  <c r="R74" i="109" s="1"/>
  <c r="Q65" i="109"/>
  <c r="P65" i="109"/>
  <c r="E201" i="173" s="1"/>
  <c r="O65" i="109"/>
  <c r="N65" i="109"/>
  <c r="M65" i="109"/>
  <c r="M66" i="109" s="1"/>
  <c r="M74" i="109" s="1"/>
  <c r="L65" i="109"/>
  <c r="K65" i="109"/>
  <c r="J65" i="109"/>
  <c r="I65" i="109"/>
  <c r="H65" i="109"/>
  <c r="H66" i="109" s="1"/>
  <c r="H74" i="109" s="1"/>
  <c r="G65" i="109"/>
  <c r="Z64" i="109"/>
  <c r="Y64" i="109"/>
  <c r="X64" i="109"/>
  <c r="E200" i="176" s="1"/>
  <c r="W64" i="109"/>
  <c r="E200" i="240" s="1"/>
  <c r="V64" i="109"/>
  <c r="V66" i="109" s="1"/>
  <c r="U64" i="109"/>
  <c r="T64" i="109"/>
  <c r="S64" i="109"/>
  <c r="R64" i="109"/>
  <c r="Q64" i="109"/>
  <c r="Q66" i="109" s="1"/>
  <c r="Q74" i="109" s="1"/>
  <c r="P64" i="109"/>
  <c r="O64" i="109"/>
  <c r="N64" i="109"/>
  <c r="M64" i="109"/>
  <c r="L64" i="109"/>
  <c r="K64" i="109"/>
  <c r="K66" i="109" s="1"/>
  <c r="J64" i="109"/>
  <c r="I64" i="109"/>
  <c r="H64" i="109"/>
  <c r="G64" i="109"/>
  <c r="I63" i="109"/>
  <c r="H63" i="109"/>
  <c r="Z62" i="109"/>
  <c r="Z63" i="109" s="1"/>
  <c r="E199" i="127" s="1"/>
  <c r="Y62" i="109"/>
  <c r="E198" i="179" s="1"/>
  <c r="X62" i="109"/>
  <c r="X63" i="109" s="1"/>
  <c r="W62" i="109"/>
  <c r="W63" i="109" s="1"/>
  <c r="E199" i="240" s="1"/>
  <c r="V62" i="109"/>
  <c r="V63" i="109" s="1"/>
  <c r="U62" i="109"/>
  <c r="U63" i="109" s="1"/>
  <c r="T62" i="109"/>
  <c r="T63" i="109" s="1"/>
  <c r="S62" i="109"/>
  <c r="S63" i="109" s="1"/>
  <c r="R62" i="109"/>
  <c r="R63" i="109" s="1"/>
  <c r="Q62" i="109"/>
  <c r="Q63" i="109" s="1"/>
  <c r="P62" i="109"/>
  <c r="O62" i="109"/>
  <c r="O63" i="109" s="1"/>
  <c r="N62" i="109"/>
  <c r="N63" i="109" s="1"/>
  <c r="M62" i="109"/>
  <c r="M63" i="109" s="1"/>
  <c r="L62" i="109"/>
  <c r="L63" i="109" s="1"/>
  <c r="K62" i="109"/>
  <c r="K63" i="109" s="1"/>
  <c r="J62" i="109"/>
  <c r="J63" i="109" s="1"/>
  <c r="I62" i="109"/>
  <c r="H62" i="109"/>
  <c r="G62" i="109"/>
  <c r="G63" i="109" s="1"/>
  <c r="X61" i="109"/>
  <c r="E197" i="126" s="1"/>
  <c r="R61" i="109"/>
  <c r="G61" i="109"/>
  <c r="G55" i="109"/>
  <c r="H55" i="109" s="1"/>
  <c r="I55" i="109" s="1"/>
  <c r="J55" i="109" s="1"/>
  <c r="K55" i="109" s="1"/>
  <c r="L55" i="109" s="1"/>
  <c r="G54" i="109"/>
  <c r="H54" i="109" s="1"/>
  <c r="I54" i="109" s="1"/>
  <c r="J54" i="109" s="1"/>
  <c r="K54" i="109" s="1"/>
  <c r="L54" i="109" s="1"/>
  <c r="J51" i="109"/>
  <c r="K51" i="109" s="1"/>
  <c r="L51" i="109" s="1"/>
  <c r="I51" i="109"/>
  <c r="H51" i="109"/>
  <c r="G51" i="109"/>
  <c r="Z50" i="109"/>
  <c r="Y50" i="109"/>
  <c r="X50" i="109"/>
  <c r="W50" i="109"/>
  <c r="L178" i="240" s="1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E49" i="109"/>
  <c r="R49" i="109" s="1"/>
  <c r="Z48" i="109"/>
  <c r="Y48" i="109"/>
  <c r="X48" i="109"/>
  <c r="W48" i="109"/>
  <c r="R48" i="109"/>
  <c r="Q48" i="109"/>
  <c r="P48" i="109"/>
  <c r="O48" i="109"/>
  <c r="N48" i="109"/>
  <c r="L48" i="109"/>
  <c r="K48" i="109"/>
  <c r="J48" i="109"/>
  <c r="I48" i="109"/>
  <c r="H48" i="109"/>
  <c r="G48" i="109"/>
  <c r="E48" i="109"/>
  <c r="V48" i="109" s="1"/>
  <c r="Z46" i="109"/>
  <c r="Y46" i="109"/>
  <c r="X46" i="109"/>
  <c r="W46" i="109"/>
  <c r="U46" i="109"/>
  <c r="T46" i="109"/>
  <c r="S46" i="109"/>
  <c r="R46" i="109"/>
  <c r="Q46" i="109"/>
  <c r="P46" i="109"/>
  <c r="O46" i="109"/>
  <c r="N46" i="109"/>
  <c r="M46" i="109"/>
  <c r="L46" i="109"/>
  <c r="K46" i="109"/>
  <c r="J46" i="109"/>
  <c r="I46" i="109"/>
  <c r="H46" i="109"/>
  <c r="G46" i="109"/>
  <c r="E46" i="109"/>
  <c r="V46" i="109" s="1"/>
  <c r="Z45" i="109"/>
  <c r="Y45" i="109"/>
  <c r="U45" i="109"/>
  <c r="L45" i="109"/>
  <c r="L43" i="109" s="1"/>
  <c r="J45" i="109"/>
  <c r="I45" i="109"/>
  <c r="E45" i="109"/>
  <c r="T45" i="109" s="1"/>
  <c r="Z44" i="109"/>
  <c r="Y44" i="109"/>
  <c r="U44" i="109"/>
  <c r="T44" i="109"/>
  <c r="S44" i="109"/>
  <c r="R44" i="109"/>
  <c r="Q44" i="109"/>
  <c r="O44" i="109"/>
  <c r="N44" i="109"/>
  <c r="M44" i="109"/>
  <c r="L44" i="109"/>
  <c r="K44" i="109"/>
  <c r="J44" i="109"/>
  <c r="I44" i="109"/>
  <c r="E44" i="109"/>
  <c r="X44" i="109" s="1"/>
  <c r="Z42" i="109"/>
  <c r="Y42" i="109"/>
  <c r="X42" i="109"/>
  <c r="W42" i="109"/>
  <c r="U42" i="109"/>
  <c r="T42" i="109"/>
  <c r="S42" i="109"/>
  <c r="R42" i="109"/>
  <c r="Q42" i="109"/>
  <c r="P42" i="109"/>
  <c r="O42" i="109"/>
  <c r="N42" i="109"/>
  <c r="L42" i="109"/>
  <c r="K42" i="109"/>
  <c r="J42" i="109"/>
  <c r="I42" i="109"/>
  <c r="H42" i="109"/>
  <c r="G42" i="109"/>
  <c r="E42" i="109"/>
  <c r="M42" i="109" s="1"/>
  <c r="X41" i="109"/>
  <c r="W41" i="109"/>
  <c r="W40" i="109" s="1"/>
  <c r="G175" i="240" s="1"/>
  <c r="H175" i="240" s="1"/>
  <c r="V41" i="109"/>
  <c r="U41" i="109"/>
  <c r="U40" i="109" s="1"/>
  <c r="T41" i="109"/>
  <c r="T40" i="109" s="1"/>
  <c r="N41" i="109"/>
  <c r="N40" i="109" s="1"/>
  <c r="M41" i="109"/>
  <c r="M40" i="109" s="1"/>
  <c r="L41" i="109"/>
  <c r="J41" i="109"/>
  <c r="I41" i="109"/>
  <c r="I40" i="109" s="1"/>
  <c r="G41" i="109"/>
  <c r="E41" i="109"/>
  <c r="Z41" i="109" s="1"/>
  <c r="G40" i="109"/>
  <c r="G39" i="109"/>
  <c r="H39" i="109" s="1"/>
  <c r="I39" i="109" s="1"/>
  <c r="J39" i="109" s="1"/>
  <c r="K39" i="109" s="1"/>
  <c r="L39" i="109" s="1"/>
  <c r="H38" i="109"/>
  <c r="I38" i="109" s="1"/>
  <c r="J38" i="109" s="1"/>
  <c r="K38" i="109" s="1"/>
  <c r="L38" i="109" s="1"/>
  <c r="G38" i="109"/>
  <c r="H37" i="109"/>
  <c r="I37" i="109" s="1"/>
  <c r="J37" i="109" s="1"/>
  <c r="K37" i="109" s="1"/>
  <c r="L37" i="109" s="1"/>
  <c r="G37" i="109"/>
  <c r="G36" i="109"/>
  <c r="H36" i="109" s="1"/>
  <c r="I36" i="109" s="1"/>
  <c r="J36" i="109" s="1"/>
  <c r="K36" i="109" s="1"/>
  <c r="L36" i="109" s="1"/>
  <c r="G35" i="109"/>
  <c r="H35" i="109" s="1"/>
  <c r="I35" i="109" s="1"/>
  <c r="J35" i="109" s="1"/>
  <c r="K35" i="109" s="1"/>
  <c r="L35" i="109" s="1"/>
  <c r="G34" i="109"/>
  <c r="H34" i="109" s="1"/>
  <c r="I34" i="109" s="1"/>
  <c r="J34" i="109" s="1"/>
  <c r="K34" i="109" s="1"/>
  <c r="L34" i="109" s="1"/>
  <c r="H33" i="109"/>
  <c r="I33" i="109" s="1"/>
  <c r="J33" i="109" s="1"/>
  <c r="K33" i="109" s="1"/>
  <c r="L33" i="109" s="1"/>
  <c r="G33" i="109"/>
  <c r="Z29" i="109"/>
  <c r="Y29" i="109"/>
  <c r="X29" i="109"/>
  <c r="W29" i="109"/>
  <c r="E179" i="234" s="1"/>
  <c r="V29" i="109"/>
  <c r="U29" i="109"/>
  <c r="T29" i="109"/>
  <c r="S29" i="109"/>
  <c r="R29" i="109"/>
  <c r="Q29" i="109"/>
  <c r="P29" i="109"/>
  <c r="O29" i="109"/>
  <c r="N29" i="109"/>
  <c r="M29" i="109"/>
  <c r="L29" i="109"/>
  <c r="K29" i="109"/>
  <c r="J29" i="109"/>
  <c r="I29" i="109"/>
  <c r="H29" i="109"/>
  <c r="G29" i="109"/>
  <c r="Z28" i="109"/>
  <c r="Y28" i="109"/>
  <c r="X28" i="109"/>
  <c r="W28" i="109"/>
  <c r="V28" i="109"/>
  <c r="U28" i="109"/>
  <c r="T28" i="109"/>
  <c r="S28" i="109"/>
  <c r="S25" i="109" s="1"/>
  <c r="R28" i="109"/>
  <c r="R25" i="109" s="1"/>
  <c r="Q28" i="109"/>
  <c r="P28" i="109"/>
  <c r="O28" i="109"/>
  <c r="N28" i="109"/>
  <c r="M28" i="109"/>
  <c r="L28" i="109"/>
  <c r="K28" i="109"/>
  <c r="J28" i="109"/>
  <c r="I28" i="109"/>
  <c r="I25" i="109" s="1"/>
  <c r="I93" i="109" s="1"/>
  <c r="H28" i="109"/>
  <c r="H25" i="109" s="1"/>
  <c r="H93" i="109" s="1"/>
  <c r="G28" i="109"/>
  <c r="Z27" i="109"/>
  <c r="Y27" i="109"/>
  <c r="X27" i="109"/>
  <c r="W27" i="109"/>
  <c r="V27" i="109"/>
  <c r="V25" i="109" s="1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Z26" i="109"/>
  <c r="Z25" i="109" s="1"/>
  <c r="E178" i="150" s="1"/>
  <c r="Y26" i="109"/>
  <c r="X26" i="109"/>
  <c r="W26" i="109"/>
  <c r="V26" i="109"/>
  <c r="U26" i="109"/>
  <c r="U25" i="109" s="1"/>
  <c r="T26" i="109"/>
  <c r="T25" i="109" s="1"/>
  <c r="S26" i="109"/>
  <c r="R26" i="109"/>
  <c r="Q26" i="109"/>
  <c r="P26" i="109"/>
  <c r="O26" i="109"/>
  <c r="O25" i="109" s="1"/>
  <c r="O93" i="109" s="1"/>
  <c r="N26" i="109"/>
  <c r="M26" i="109"/>
  <c r="L26" i="109"/>
  <c r="K26" i="109"/>
  <c r="J26" i="109"/>
  <c r="J25" i="109" s="1"/>
  <c r="I26" i="109"/>
  <c r="H26" i="109"/>
  <c r="G26" i="109"/>
  <c r="Y25" i="109"/>
  <c r="X25" i="109"/>
  <c r="W25" i="109"/>
  <c r="N25" i="109"/>
  <c r="N93" i="109" s="1"/>
  <c r="M25" i="109"/>
  <c r="K25" i="109"/>
  <c r="K93" i="109" s="1"/>
  <c r="G25" i="109"/>
  <c r="X21" i="109"/>
  <c r="E174" i="176" s="1"/>
  <c r="M174" i="176" s="1"/>
  <c r="S21" i="109"/>
  <c r="M21" i="109"/>
  <c r="L21" i="109"/>
  <c r="H21" i="109"/>
  <c r="G21" i="109"/>
  <c r="Z20" i="109"/>
  <c r="Y20" i="109"/>
  <c r="X20" i="109"/>
  <c r="W20" i="109"/>
  <c r="E173" i="240" s="1"/>
  <c r="M173" i="240" s="1"/>
  <c r="V20" i="109"/>
  <c r="V21" i="109" s="1"/>
  <c r="U20" i="109"/>
  <c r="T20" i="109"/>
  <c r="S20" i="109"/>
  <c r="R20" i="109"/>
  <c r="R21" i="109" s="1"/>
  <c r="Q20" i="109"/>
  <c r="Q21" i="109" s="1"/>
  <c r="P20" i="109"/>
  <c r="E173" i="173" s="1"/>
  <c r="M173" i="173" s="1"/>
  <c r="O20" i="109"/>
  <c r="N20" i="109"/>
  <c r="M20" i="109"/>
  <c r="L20" i="109"/>
  <c r="K20" i="109"/>
  <c r="J20" i="109"/>
  <c r="I20" i="109"/>
  <c r="H20" i="109"/>
  <c r="G20" i="109"/>
  <c r="Z19" i="109"/>
  <c r="Y19" i="109"/>
  <c r="Y21" i="109" s="1"/>
  <c r="X19" i="109"/>
  <c r="W19" i="109"/>
  <c r="E172" i="237" s="1"/>
  <c r="M172" i="237" s="1"/>
  <c r="V19" i="109"/>
  <c r="U19" i="109"/>
  <c r="T19" i="109"/>
  <c r="T21" i="109" s="1"/>
  <c r="S19" i="109"/>
  <c r="R19" i="109"/>
  <c r="Q19" i="109"/>
  <c r="P19" i="109"/>
  <c r="O19" i="109"/>
  <c r="O21" i="109" s="1"/>
  <c r="N19" i="109"/>
  <c r="N21" i="109" s="1"/>
  <c r="M19" i="109"/>
  <c r="L19" i="109"/>
  <c r="K19" i="109"/>
  <c r="K21" i="109" s="1"/>
  <c r="J19" i="109"/>
  <c r="I19" i="109"/>
  <c r="I21" i="109" s="1"/>
  <c r="H19" i="109"/>
  <c r="G19" i="109"/>
  <c r="Z18" i="109"/>
  <c r="Y18" i="109"/>
  <c r="X18" i="109"/>
  <c r="W18" i="109"/>
  <c r="E171" i="234" s="1"/>
  <c r="M171" i="234" s="1"/>
  <c r="V18" i="109"/>
  <c r="U18" i="109"/>
  <c r="T18" i="109"/>
  <c r="S18" i="109"/>
  <c r="R18" i="109"/>
  <c r="Q18" i="109"/>
  <c r="P18" i="109"/>
  <c r="E171" i="173" s="1"/>
  <c r="M171" i="173" s="1"/>
  <c r="O18" i="109"/>
  <c r="N18" i="109"/>
  <c r="M18" i="109"/>
  <c r="L18" i="109"/>
  <c r="E171" i="170" s="1"/>
  <c r="M171" i="170" s="1"/>
  <c r="K18" i="109"/>
  <c r="J18" i="109"/>
  <c r="I18" i="109"/>
  <c r="H18" i="109"/>
  <c r="G18" i="109"/>
  <c r="Z17" i="109"/>
  <c r="E170" i="127" s="1"/>
  <c r="M170" i="127" s="1"/>
  <c r="Y17" i="109"/>
  <c r="E170" i="154" s="1"/>
  <c r="M170" i="154" s="1"/>
  <c r="X17" i="109"/>
  <c r="E170" i="149" s="1"/>
  <c r="M170" i="149" s="1"/>
  <c r="W17" i="109"/>
  <c r="V17" i="109"/>
  <c r="U17" i="109"/>
  <c r="T17" i="109"/>
  <c r="S17" i="109"/>
  <c r="R17" i="109"/>
  <c r="Q17" i="109"/>
  <c r="P17" i="109"/>
  <c r="E170" i="173" s="1"/>
  <c r="M170" i="173" s="1"/>
  <c r="O17" i="109"/>
  <c r="N17" i="109"/>
  <c r="M17" i="109"/>
  <c r="L17" i="109"/>
  <c r="K17" i="109"/>
  <c r="J17" i="109"/>
  <c r="I17" i="109"/>
  <c r="H17" i="109"/>
  <c r="G17" i="109"/>
  <c r="Z16" i="109"/>
  <c r="Y16" i="109"/>
  <c r="X16" i="109"/>
  <c r="W16" i="109"/>
  <c r="V16" i="109"/>
  <c r="U16" i="109"/>
  <c r="T16" i="109"/>
  <c r="S16" i="109"/>
  <c r="S14" i="109" s="1"/>
  <c r="R16" i="109"/>
  <c r="Q16" i="109"/>
  <c r="P16" i="109"/>
  <c r="O16" i="109"/>
  <c r="N16" i="109"/>
  <c r="M16" i="109"/>
  <c r="L16" i="109"/>
  <c r="K16" i="109"/>
  <c r="J16" i="109"/>
  <c r="I16" i="109"/>
  <c r="H16" i="109"/>
  <c r="G16" i="109"/>
  <c r="Z15" i="109"/>
  <c r="Y15" i="109"/>
  <c r="Y14" i="109" s="1"/>
  <c r="X15" i="109"/>
  <c r="W15" i="109"/>
  <c r="V15" i="109"/>
  <c r="U15" i="109"/>
  <c r="T15" i="109"/>
  <c r="T14" i="109" s="1"/>
  <c r="T61" i="109" s="1"/>
  <c r="S15" i="109"/>
  <c r="R15" i="109"/>
  <c r="Q15" i="109"/>
  <c r="P15" i="109"/>
  <c r="O15" i="109"/>
  <c r="O14" i="109" s="1"/>
  <c r="O61" i="109" s="1"/>
  <c r="N15" i="109"/>
  <c r="N14" i="109" s="1"/>
  <c r="N61" i="109" s="1"/>
  <c r="M15" i="109"/>
  <c r="L15" i="109"/>
  <c r="L14" i="109" s="1"/>
  <c r="K15" i="109"/>
  <c r="K14" i="109" s="1"/>
  <c r="J15" i="109"/>
  <c r="I15" i="109"/>
  <c r="H15" i="109"/>
  <c r="G15" i="109"/>
  <c r="X14" i="109"/>
  <c r="E169" i="176" s="1"/>
  <c r="M169" i="176" s="1"/>
  <c r="R14" i="109"/>
  <c r="M14" i="109"/>
  <c r="I14" i="109"/>
  <c r="H14" i="109"/>
  <c r="H61" i="109" s="1"/>
  <c r="G14" i="109"/>
  <c r="Z13" i="109"/>
  <c r="Y13" i="109"/>
  <c r="X13" i="109"/>
  <c r="E168" i="126" s="1"/>
  <c r="M168" i="126" s="1"/>
  <c r="W13" i="109"/>
  <c r="V13" i="109"/>
  <c r="U13" i="109"/>
  <c r="T13" i="109"/>
  <c r="S13" i="109"/>
  <c r="S61" i="109" s="1"/>
  <c r="R13" i="109"/>
  <c r="Q13" i="109"/>
  <c r="P13" i="109"/>
  <c r="O13" i="109"/>
  <c r="N13" i="109"/>
  <c r="M13" i="109"/>
  <c r="M61" i="109" s="1"/>
  <c r="L13" i="109"/>
  <c r="K13" i="109"/>
  <c r="K61" i="109" s="1"/>
  <c r="J13" i="109"/>
  <c r="I13" i="109"/>
  <c r="I61" i="109" s="1"/>
  <c r="H13" i="109"/>
  <c r="G13" i="109"/>
  <c r="D2" i="109"/>
  <c r="D1" i="109"/>
  <c r="D4" i="210"/>
  <c r="D3" i="210"/>
  <c r="D2" i="210"/>
  <c r="K21" i="115"/>
  <c r="F21" i="115"/>
  <c r="K20" i="115"/>
  <c r="F20" i="115"/>
  <c r="K19" i="115"/>
  <c r="F19" i="115"/>
  <c r="K18" i="115"/>
  <c r="F18" i="115"/>
  <c r="K17" i="115"/>
  <c r="F17" i="115"/>
  <c r="K16" i="115"/>
  <c r="F16" i="115"/>
  <c r="K15" i="115"/>
  <c r="F15" i="115"/>
  <c r="K14" i="115"/>
  <c r="F14" i="115"/>
  <c r="K13" i="115"/>
  <c r="F13" i="115"/>
  <c r="K12" i="115"/>
  <c r="F12" i="115"/>
  <c r="K11" i="115"/>
  <c r="F11" i="115"/>
  <c r="K10" i="115"/>
  <c r="F10" i="115"/>
  <c r="K9" i="115"/>
  <c r="F9" i="115"/>
  <c r="K8" i="115"/>
  <c r="F8" i="115"/>
  <c r="K7" i="115"/>
  <c r="F7" i="115"/>
  <c r="K6" i="115"/>
  <c r="F6" i="115"/>
  <c r="K5" i="115"/>
  <c r="F5" i="115"/>
  <c r="K4" i="115"/>
  <c r="F4" i="115"/>
  <c r="K3" i="115"/>
  <c r="F3" i="115"/>
  <c r="K2" i="115"/>
  <c r="F2" i="115"/>
  <c r="E20" i="91"/>
  <c r="G38" i="90"/>
  <c r="F34" i="90"/>
  <c r="F30" i="90"/>
  <c r="G28" i="90"/>
  <c r="H28" i="90" s="1"/>
  <c r="G27" i="90"/>
  <c r="H27" i="90" s="1"/>
  <c r="G26" i="90"/>
  <c r="H26" i="90" s="1"/>
  <c r="G25" i="90"/>
  <c r="H25" i="90" s="1"/>
  <c r="G24" i="90"/>
  <c r="H24" i="90" s="1"/>
  <c r="G23" i="90"/>
  <c r="H23" i="90" s="1"/>
  <c r="G22" i="90"/>
  <c r="H22" i="90" s="1"/>
  <c r="F14" i="90"/>
  <c r="G11" i="90"/>
  <c r="G10" i="90"/>
  <c r="G9" i="90"/>
  <c r="G8" i="90"/>
  <c r="G7" i="90"/>
  <c r="G6" i="90"/>
  <c r="G5" i="90"/>
  <c r="G3" i="90"/>
  <c r="E20" i="87"/>
  <c r="E11" i="87"/>
  <c r="E10" i="87"/>
  <c r="E9" i="87"/>
  <c r="E8" i="87"/>
  <c r="E7" i="87"/>
  <c r="E13" i="87" s="1"/>
  <c r="D5" i="277"/>
  <c r="M6" i="262" s="1"/>
  <c r="C5" i="277"/>
  <c r="L6" i="262" s="1"/>
  <c r="B5" i="277"/>
  <c r="K6" i="262" s="1"/>
  <c r="L233" i="179"/>
  <c r="I233" i="179"/>
  <c r="H233" i="179"/>
  <c r="O232" i="179"/>
  <c r="I232" i="179"/>
  <c r="L231" i="179"/>
  <c r="I231" i="179"/>
  <c r="H231" i="179"/>
  <c r="J231" i="179" s="1"/>
  <c r="L230" i="179"/>
  <c r="I230" i="179"/>
  <c r="H230" i="179"/>
  <c r="J230" i="179" s="1"/>
  <c r="L229" i="179"/>
  <c r="I229" i="179"/>
  <c r="H229" i="179"/>
  <c r="L228" i="179"/>
  <c r="I228" i="179"/>
  <c r="H228" i="179"/>
  <c r="L227" i="179"/>
  <c r="I227" i="179"/>
  <c r="L226" i="179"/>
  <c r="I226" i="179"/>
  <c r="L225" i="179"/>
  <c r="M225" i="179" s="1"/>
  <c r="I225" i="179"/>
  <c r="H225" i="179"/>
  <c r="L224" i="179"/>
  <c r="I224" i="179"/>
  <c r="H224" i="179"/>
  <c r="J224" i="179" s="1"/>
  <c r="O223" i="179"/>
  <c r="L216" i="179"/>
  <c r="M216" i="179" s="1"/>
  <c r="I216" i="179"/>
  <c r="H216" i="179"/>
  <c r="J216" i="179" s="1"/>
  <c r="J218" i="179" s="1"/>
  <c r="M215" i="179"/>
  <c r="O215" i="179" s="1"/>
  <c r="G115" i="232" s="1"/>
  <c r="I212" i="179"/>
  <c r="H212" i="179"/>
  <c r="J212" i="179" s="1"/>
  <c r="R211" i="179"/>
  <c r="L211" i="179" s="1"/>
  <c r="I211" i="179"/>
  <c r="H211" i="179"/>
  <c r="E211" i="179"/>
  <c r="I210" i="179"/>
  <c r="H210" i="179"/>
  <c r="I209" i="179"/>
  <c r="H209" i="179"/>
  <c r="E209" i="179"/>
  <c r="J209" i="179" s="1"/>
  <c r="I208" i="179"/>
  <c r="H208" i="179"/>
  <c r="I207" i="179"/>
  <c r="H207" i="179"/>
  <c r="E207" i="179"/>
  <c r="J207" i="179" s="1"/>
  <c r="I206" i="179"/>
  <c r="H206" i="179"/>
  <c r="I205" i="179"/>
  <c r="H205" i="179"/>
  <c r="I204" i="179"/>
  <c r="H204" i="179"/>
  <c r="E204" i="179"/>
  <c r="I203" i="179"/>
  <c r="H203" i="179"/>
  <c r="E203" i="179"/>
  <c r="I202" i="179"/>
  <c r="H202" i="179"/>
  <c r="I201" i="179"/>
  <c r="H201" i="179"/>
  <c r="I200" i="179"/>
  <c r="H200" i="179"/>
  <c r="E200" i="179"/>
  <c r="I199" i="179"/>
  <c r="H199" i="179"/>
  <c r="I198" i="179"/>
  <c r="H198" i="179"/>
  <c r="I197" i="179"/>
  <c r="H197" i="179"/>
  <c r="I191" i="179"/>
  <c r="H191" i="179"/>
  <c r="R190" i="179"/>
  <c r="L190" i="179" s="1"/>
  <c r="I190" i="179"/>
  <c r="H190" i="179"/>
  <c r="I189" i="179"/>
  <c r="H189" i="179"/>
  <c r="I188" i="179"/>
  <c r="H188" i="179"/>
  <c r="E188" i="179"/>
  <c r="I179" i="179"/>
  <c r="H179" i="179"/>
  <c r="L178" i="179"/>
  <c r="I178" i="179"/>
  <c r="H178" i="179"/>
  <c r="E177" i="179"/>
  <c r="M177" i="179" s="1"/>
  <c r="E176" i="179"/>
  <c r="M176" i="179" s="1"/>
  <c r="E175" i="179"/>
  <c r="M175" i="179" s="1"/>
  <c r="E173" i="179"/>
  <c r="M173" i="179" s="1"/>
  <c r="E172" i="179"/>
  <c r="M172" i="179" s="1"/>
  <c r="E170" i="179"/>
  <c r="M170" i="179" s="1"/>
  <c r="L157" i="179"/>
  <c r="M157" i="179" s="1"/>
  <c r="I157" i="179"/>
  <c r="H157" i="179"/>
  <c r="I154" i="179"/>
  <c r="H154" i="179"/>
  <c r="I153" i="179"/>
  <c r="H153" i="179"/>
  <c r="I152" i="179"/>
  <c r="H152" i="179"/>
  <c r="I151" i="179"/>
  <c r="H151" i="179"/>
  <c r="I150" i="179"/>
  <c r="H150" i="179"/>
  <c r="I149" i="179"/>
  <c r="H149" i="179"/>
  <c r="J149" i="179" s="1"/>
  <c r="I148" i="179"/>
  <c r="H148" i="179"/>
  <c r="J148" i="179" s="1"/>
  <c r="I147" i="179"/>
  <c r="H147" i="179"/>
  <c r="I146" i="179"/>
  <c r="H146" i="179"/>
  <c r="I145" i="179"/>
  <c r="H145" i="179"/>
  <c r="J145" i="179" s="1"/>
  <c r="I144" i="179"/>
  <c r="H144" i="179"/>
  <c r="J144" i="179" s="1"/>
  <c r="L141" i="179"/>
  <c r="I140" i="179"/>
  <c r="H140" i="179"/>
  <c r="J140" i="179" s="1"/>
  <c r="I139" i="179"/>
  <c r="H139" i="179"/>
  <c r="I138" i="179"/>
  <c r="H138" i="179"/>
  <c r="I137" i="179"/>
  <c r="H137" i="179"/>
  <c r="J137" i="179" s="1"/>
  <c r="L136" i="179"/>
  <c r="I136" i="179"/>
  <c r="H136" i="179"/>
  <c r="E136" i="179"/>
  <c r="M128" i="179"/>
  <c r="M127" i="179"/>
  <c r="I126" i="179"/>
  <c r="H126" i="179"/>
  <c r="I125" i="179"/>
  <c r="H125" i="179"/>
  <c r="I124" i="179"/>
  <c r="H124" i="179"/>
  <c r="J124" i="179" s="1"/>
  <c r="I122" i="179"/>
  <c r="H122" i="179"/>
  <c r="M121" i="179"/>
  <c r="M120" i="179"/>
  <c r="O119" i="179"/>
  <c r="G21" i="232" s="1"/>
  <c r="O118" i="179"/>
  <c r="G20" i="232" s="1"/>
  <c r="F118" i="179"/>
  <c r="M112" i="179"/>
  <c r="M111" i="179"/>
  <c r="G111" i="179"/>
  <c r="I111" i="179" s="1"/>
  <c r="M110" i="179"/>
  <c r="G110" i="179"/>
  <c r="I110" i="179" s="1"/>
  <c r="I109" i="179"/>
  <c r="H109" i="179"/>
  <c r="I108" i="179"/>
  <c r="H108" i="179"/>
  <c r="I107" i="179"/>
  <c r="H107" i="179"/>
  <c r="I105" i="179"/>
  <c r="J105" i="179" s="1"/>
  <c r="H105" i="179"/>
  <c r="M104" i="179"/>
  <c r="M103" i="179"/>
  <c r="J93" i="179"/>
  <c r="J86" i="179"/>
  <c r="J85" i="179"/>
  <c r="J84" i="179"/>
  <c r="J83" i="179"/>
  <c r="R82" i="179"/>
  <c r="L82" i="179" s="1"/>
  <c r="M82" i="179" s="1"/>
  <c r="J82" i="179"/>
  <c r="J81" i="179"/>
  <c r="J80" i="179"/>
  <c r="J79" i="179"/>
  <c r="J78" i="179"/>
  <c r="J77" i="179"/>
  <c r="R76" i="179"/>
  <c r="L76" i="179" s="1"/>
  <c r="M76" i="179" s="1"/>
  <c r="J76" i="179"/>
  <c r="J75" i="179"/>
  <c r="R74" i="179"/>
  <c r="L74" i="179" s="1"/>
  <c r="J74" i="179"/>
  <c r="J70" i="179"/>
  <c r="J69" i="179"/>
  <c r="J68" i="179"/>
  <c r="M65" i="179"/>
  <c r="M66" i="179" s="1"/>
  <c r="L54" i="179"/>
  <c r="M54" i="179" s="1"/>
  <c r="M57" i="179" s="1"/>
  <c r="I54" i="179"/>
  <c r="H54" i="179"/>
  <c r="I51" i="179"/>
  <c r="H51" i="179"/>
  <c r="I50" i="179"/>
  <c r="H50" i="179"/>
  <c r="I49" i="179"/>
  <c r="H49" i="179"/>
  <c r="J49" i="179" s="1"/>
  <c r="M48" i="179"/>
  <c r="I48" i="179"/>
  <c r="H48" i="179"/>
  <c r="J48" i="179" s="1"/>
  <c r="I47" i="179"/>
  <c r="H47" i="179"/>
  <c r="I46" i="179"/>
  <c r="H46" i="179"/>
  <c r="I45" i="179"/>
  <c r="H45" i="179"/>
  <c r="I44" i="179"/>
  <c r="H44" i="179"/>
  <c r="J44" i="179" s="1"/>
  <c r="M43" i="179"/>
  <c r="I43" i="179"/>
  <c r="H43" i="179"/>
  <c r="I42" i="179"/>
  <c r="H42" i="179"/>
  <c r="I41" i="179"/>
  <c r="H41" i="179"/>
  <c r="I40" i="179"/>
  <c r="H40" i="179"/>
  <c r="I39" i="179"/>
  <c r="H39" i="179"/>
  <c r="J39" i="179" s="1"/>
  <c r="I38" i="179"/>
  <c r="H38" i="179"/>
  <c r="J38" i="179" s="1"/>
  <c r="I37" i="179"/>
  <c r="H37" i="179"/>
  <c r="I36" i="179"/>
  <c r="H36" i="179"/>
  <c r="J36" i="179" s="1"/>
  <c r="L27" i="179"/>
  <c r="I27" i="179"/>
  <c r="H27" i="179"/>
  <c r="E27" i="179"/>
  <c r="I22" i="179"/>
  <c r="H22" i="179"/>
  <c r="I21" i="179"/>
  <c r="H21" i="179"/>
  <c r="J21" i="179" s="1"/>
  <c r="I20" i="179"/>
  <c r="H20" i="179"/>
  <c r="I19" i="179"/>
  <c r="H19" i="179"/>
  <c r="I18" i="179"/>
  <c r="H18" i="179"/>
  <c r="L17" i="179"/>
  <c r="M17" i="179" s="1"/>
  <c r="I17" i="179"/>
  <c r="H17" i="179"/>
  <c r="I16" i="179"/>
  <c r="H16" i="179"/>
  <c r="M13" i="179"/>
  <c r="G117" i="232"/>
  <c r="F117" i="232"/>
  <c r="E117" i="232"/>
  <c r="D117" i="232"/>
  <c r="G114" i="232"/>
  <c r="F114" i="232"/>
  <c r="E114" i="232"/>
  <c r="D114" i="232"/>
  <c r="C110" i="232"/>
  <c r="C109" i="232"/>
  <c r="C108" i="232"/>
  <c r="C107" i="232"/>
  <c r="C106" i="232"/>
  <c r="C105" i="232"/>
  <c r="C104" i="232"/>
  <c r="C103" i="232"/>
  <c r="C102" i="232"/>
  <c r="C101" i="232"/>
  <c r="C100" i="232"/>
  <c r="C99" i="232"/>
  <c r="C98" i="232"/>
  <c r="C97" i="232"/>
  <c r="G96" i="232"/>
  <c r="F96" i="232"/>
  <c r="E96" i="232"/>
  <c r="D96" i="232"/>
  <c r="G95" i="232"/>
  <c r="F95" i="232"/>
  <c r="E95" i="232"/>
  <c r="D95" i="232"/>
  <c r="G93" i="232"/>
  <c r="F93" i="232"/>
  <c r="E93" i="232"/>
  <c r="D93" i="232"/>
  <c r="G92" i="232"/>
  <c r="F92" i="232"/>
  <c r="E92" i="232"/>
  <c r="D92" i="232"/>
  <c r="C89" i="232"/>
  <c r="G87" i="232"/>
  <c r="F87" i="232"/>
  <c r="E87" i="232"/>
  <c r="D87" i="232"/>
  <c r="G86" i="232"/>
  <c r="F86" i="232"/>
  <c r="E86" i="232"/>
  <c r="D86" i="232"/>
  <c r="G85" i="232"/>
  <c r="F85" i="232"/>
  <c r="E85" i="232"/>
  <c r="D85" i="232"/>
  <c r="G84" i="232"/>
  <c r="F84" i="232"/>
  <c r="E84" i="232"/>
  <c r="D84" i="232"/>
  <c r="G82" i="232"/>
  <c r="F82" i="232"/>
  <c r="E82" i="232"/>
  <c r="D82" i="232"/>
  <c r="G81" i="232"/>
  <c r="F81" i="232"/>
  <c r="E81" i="232"/>
  <c r="D81" i="232"/>
  <c r="G80" i="232"/>
  <c r="F80" i="232"/>
  <c r="E80" i="232"/>
  <c r="D80" i="232"/>
  <c r="C79" i="232"/>
  <c r="C78" i="232"/>
  <c r="C77" i="232"/>
  <c r="C76" i="232"/>
  <c r="C75" i="232"/>
  <c r="C74" i="232"/>
  <c r="C73" i="232"/>
  <c r="C72" i="232"/>
  <c r="C71" i="232"/>
  <c r="C70" i="232"/>
  <c r="C69" i="232"/>
  <c r="C68" i="232"/>
  <c r="G67" i="232"/>
  <c r="F67" i="232"/>
  <c r="E67" i="232"/>
  <c r="D67" i="232"/>
  <c r="G66" i="232"/>
  <c r="F66" i="232"/>
  <c r="E66" i="232"/>
  <c r="D66" i="232"/>
  <c r="G65" i="232"/>
  <c r="F65" i="232"/>
  <c r="E65" i="232"/>
  <c r="D65" i="232"/>
  <c r="G64" i="232"/>
  <c r="F64" i="232"/>
  <c r="E64" i="232"/>
  <c r="D64" i="232"/>
  <c r="G60" i="232"/>
  <c r="F60" i="232"/>
  <c r="E60" i="232"/>
  <c r="D60" i="232"/>
  <c r="G58" i="232"/>
  <c r="F58" i="232"/>
  <c r="E58" i="232"/>
  <c r="D58" i="232"/>
  <c r="C54" i="232"/>
  <c r="C53" i="232"/>
  <c r="C52" i="232"/>
  <c r="C51" i="232"/>
  <c r="C50" i="232"/>
  <c r="C49" i="232"/>
  <c r="C48" i="232"/>
  <c r="C47" i="232"/>
  <c r="C46" i="232"/>
  <c r="G45" i="232"/>
  <c r="F45" i="232"/>
  <c r="E45" i="232"/>
  <c r="D45" i="232"/>
  <c r="G44" i="232"/>
  <c r="F44" i="232"/>
  <c r="E44" i="232"/>
  <c r="D44" i="232"/>
  <c r="C42" i="232"/>
  <c r="C41" i="232"/>
  <c r="C40" i="232"/>
  <c r="G37" i="232"/>
  <c r="F37" i="232"/>
  <c r="E37" i="232"/>
  <c r="D37" i="232"/>
  <c r="C30" i="232"/>
  <c r="C29" i="232"/>
  <c r="C28" i="232"/>
  <c r="C27" i="232"/>
  <c r="C26" i="232"/>
  <c r="C25" i="232"/>
  <c r="C24" i="232"/>
  <c r="C23" i="232"/>
  <c r="C22" i="232"/>
  <c r="G19" i="232"/>
  <c r="F19" i="232"/>
  <c r="E19" i="232"/>
  <c r="D19" i="232"/>
  <c r="G18" i="232"/>
  <c r="F18" i="232"/>
  <c r="E18" i="232"/>
  <c r="D18" i="232"/>
  <c r="G16" i="232"/>
  <c r="F16" i="232"/>
  <c r="E16" i="232"/>
  <c r="D16" i="232"/>
  <c r="G15" i="232"/>
  <c r="F15" i="232"/>
  <c r="E15" i="232"/>
  <c r="D15" i="232"/>
  <c r="C14" i="232"/>
  <c r="C13" i="232"/>
  <c r="C12" i="232"/>
  <c r="C11" i="232"/>
  <c r="C10" i="232"/>
  <c r="C9" i="232"/>
  <c r="C7" i="232"/>
  <c r="C6" i="232"/>
  <c r="C5" i="232"/>
  <c r="G4" i="232"/>
  <c r="F4" i="232"/>
  <c r="E4" i="232"/>
  <c r="D4" i="232"/>
  <c r="G3" i="232"/>
  <c r="F3" i="232"/>
  <c r="E3" i="232"/>
  <c r="D3" i="232"/>
  <c r="G2" i="232"/>
  <c r="F2" i="232"/>
  <c r="E2" i="232"/>
  <c r="D2" i="232"/>
  <c r="G117" i="231"/>
  <c r="F117" i="231"/>
  <c r="E117" i="231"/>
  <c r="D117" i="231"/>
  <c r="G114" i="231"/>
  <c r="F114" i="231"/>
  <c r="E114" i="231"/>
  <c r="D114" i="231"/>
  <c r="C110" i="231"/>
  <c r="C109" i="231"/>
  <c r="C108" i="231"/>
  <c r="C107" i="231"/>
  <c r="C106" i="231"/>
  <c r="C105" i="231"/>
  <c r="C104" i="231"/>
  <c r="C103" i="231"/>
  <c r="C102" i="231"/>
  <c r="C101" i="231"/>
  <c r="C100" i="231"/>
  <c r="C99" i="231"/>
  <c r="C98" i="231"/>
  <c r="C97" i="231"/>
  <c r="G96" i="231"/>
  <c r="F96" i="231"/>
  <c r="E96" i="231"/>
  <c r="D96" i="231"/>
  <c r="G95" i="231"/>
  <c r="F95" i="231"/>
  <c r="E95" i="231"/>
  <c r="D95" i="231"/>
  <c r="G93" i="231"/>
  <c r="F93" i="231"/>
  <c r="E93" i="231"/>
  <c r="D93" i="231"/>
  <c r="G92" i="231"/>
  <c r="F92" i="231"/>
  <c r="E92" i="231"/>
  <c r="D92" i="231"/>
  <c r="C89" i="231"/>
  <c r="G87" i="231"/>
  <c r="F87" i="231"/>
  <c r="E87" i="231"/>
  <c r="D87" i="231"/>
  <c r="G86" i="231"/>
  <c r="F86" i="231"/>
  <c r="E86" i="231"/>
  <c r="D86" i="231"/>
  <c r="G85" i="231"/>
  <c r="F85" i="231"/>
  <c r="E85" i="231"/>
  <c r="D85" i="231"/>
  <c r="G84" i="231"/>
  <c r="F84" i="231"/>
  <c r="E84" i="231"/>
  <c r="D84" i="231"/>
  <c r="G82" i="231"/>
  <c r="F82" i="231"/>
  <c r="E82" i="231"/>
  <c r="D82" i="231"/>
  <c r="G81" i="231"/>
  <c r="F81" i="231"/>
  <c r="E81" i="231"/>
  <c r="D81" i="231"/>
  <c r="G80" i="231"/>
  <c r="F80" i="231"/>
  <c r="E80" i="231"/>
  <c r="D80" i="231"/>
  <c r="C79" i="231"/>
  <c r="C78" i="231"/>
  <c r="C77" i="231"/>
  <c r="C76" i="231"/>
  <c r="C75" i="231"/>
  <c r="C74" i="231"/>
  <c r="C73" i="231"/>
  <c r="C72" i="231"/>
  <c r="C71" i="231"/>
  <c r="C70" i="231"/>
  <c r="C69" i="231"/>
  <c r="C68" i="231"/>
  <c r="G67" i="231"/>
  <c r="F67" i="231"/>
  <c r="E67" i="231"/>
  <c r="D67" i="231"/>
  <c r="G66" i="231"/>
  <c r="F66" i="231"/>
  <c r="E66" i="231"/>
  <c r="D66" i="231"/>
  <c r="G65" i="231"/>
  <c r="F65" i="231"/>
  <c r="E65" i="231"/>
  <c r="D65" i="231"/>
  <c r="G64" i="231"/>
  <c r="F64" i="231"/>
  <c r="E64" i="231"/>
  <c r="D64" i="231"/>
  <c r="G60" i="231"/>
  <c r="F60" i="231"/>
  <c r="E60" i="231"/>
  <c r="D60" i="231"/>
  <c r="G58" i="231"/>
  <c r="F58" i="231"/>
  <c r="E58" i="231"/>
  <c r="D58" i="231"/>
  <c r="C54" i="231"/>
  <c r="C53" i="231"/>
  <c r="C52" i="231"/>
  <c r="C51" i="231"/>
  <c r="C50" i="231"/>
  <c r="C49" i="231"/>
  <c r="C48" i="231"/>
  <c r="C47" i="231"/>
  <c r="C46" i="231"/>
  <c r="G45" i="231"/>
  <c r="F45" i="231"/>
  <c r="E45" i="231"/>
  <c r="D45" i="231"/>
  <c r="G44" i="231"/>
  <c r="F44" i="231"/>
  <c r="E44" i="231"/>
  <c r="D44" i="231"/>
  <c r="C42" i="231"/>
  <c r="C41" i="231"/>
  <c r="C40" i="231"/>
  <c r="G37" i="231"/>
  <c r="F37" i="231"/>
  <c r="E37" i="231"/>
  <c r="D37" i="231"/>
  <c r="C30" i="231"/>
  <c r="C29" i="231"/>
  <c r="C28" i="231"/>
  <c r="C27" i="231"/>
  <c r="C26" i="231"/>
  <c r="C25" i="231"/>
  <c r="C24" i="231"/>
  <c r="C23" i="231"/>
  <c r="C22" i="231"/>
  <c r="G19" i="231"/>
  <c r="F19" i="231"/>
  <c r="E19" i="231"/>
  <c r="D19" i="231"/>
  <c r="G18" i="231"/>
  <c r="F18" i="231"/>
  <c r="E18" i="231"/>
  <c r="D18" i="231"/>
  <c r="G16" i="231"/>
  <c r="F16" i="231"/>
  <c r="E16" i="231"/>
  <c r="D16" i="231"/>
  <c r="G15" i="231"/>
  <c r="F15" i="231"/>
  <c r="E15" i="231"/>
  <c r="D15" i="231"/>
  <c r="C14" i="231"/>
  <c r="C13" i="231"/>
  <c r="C12" i="231"/>
  <c r="C11" i="231"/>
  <c r="C10" i="231"/>
  <c r="C9" i="231"/>
  <c r="C7" i="231"/>
  <c r="C6" i="231"/>
  <c r="C5" i="231"/>
  <c r="G4" i="231"/>
  <c r="F4" i="231"/>
  <c r="E4" i="231"/>
  <c r="D4" i="231"/>
  <c r="G3" i="231"/>
  <c r="F3" i="231"/>
  <c r="E3" i="231"/>
  <c r="D3" i="231"/>
  <c r="G2" i="231"/>
  <c r="F2" i="231"/>
  <c r="E2" i="231"/>
  <c r="D2" i="231"/>
  <c r="G117" i="230"/>
  <c r="F117" i="230"/>
  <c r="E117" i="230"/>
  <c r="D117" i="230"/>
  <c r="G114" i="230"/>
  <c r="F114" i="230"/>
  <c r="E114" i="230"/>
  <c r="D114" i="230"/>
  <c r="C110" i="230"/>
  <c r="C109" i="230"/>
  <c r="C108" i="230"/>
  <c r="C107" i="230"/>
  <c r="C106" i="230"/>
  <c r="C105" i="230"/>
  <c r="C104" i="230"/>
  <c r="C103" i="230"/>
  <c r="C102" i="230"/>
  <c r="C101" i="230"/>
  <c r="C100" i="230"/>
  <c r="C99" i="230"/>
  <c r="C98" i="230"/>
  <c r="C97" i="230"/>
  <c r="G96" i="230"/>
  <c r="F96" i="230"/>
  <c r="E96" i="230"/>
  <c r="D96" i="230"/>
  <c r="G95" i="230"/>
  <c r="F95" i="230"/>
  <c r="E95" i="230"/>
  <c r="D95" i="230"/>
  <c r="G93" i="230"/>
  <c r="F93" i="230"/>
  <c r="E93" i="230"/>
  <c r="D93" i="230"/>
  <c r="G92" i="230"/>
  <c r="F92" i="230"/>
  <c r="E92" i="230"/>
  <c r="D92" i="230"/>
  <c r="C89" i="230"/>
  <c r="G87" i="230"/>
  <c r="F87" i="230"/>
  <c r="E87" i="230"/>
  <c r="D87" i="230"/>
  <c r="G86" i="230"/>
  <c r="F86" i="230"/>
  <c r="E86" i="230"/>
  <c r="D86" i="230"/>
  <c r="G85" i="230"/>
  <c r="F85" i="230"/>
  <c r="E85" i="230"/>
  <c r="D85" i="230"/>
  <c r="G84" i="230"/>
  <c r="F84" i="230"/>
  <c r="E84" i="230"/>
  <c r="D84" i="230"/>
  <c r="G82" i="230"/>
  <c r="F82" i="230"/>
  <c r="E82" i="230"/>
  <c r="D82" i="230"/>
  <c r="G81" i="230"/>
  <c r="F81" i="230"/>
  <c r="E81" i="230"/>
  <c r="D81" i="230"/>
  <c r="G80" i="230"/>
  <c r="F80" i="230"/>
  <c r="E80" i="230"/>
  <c r="D80" i="230"/>
  <c r="C79" i="230"/>
  <c r="C78" i="230"/>
  <c r="C77" i="230"/>
  <c r="C76" i="230"/>
  <c r="C75" i="230"/>
  <c r="C74" i="230"/>
  <c r="C73" i="230"/>
  <c r="C72" i="230"/>
  <c r="C71" i="230"/>
  <c r="C70" i="230"/>
  <c r="C69" i="230"/>
  <c r="C68" i="230"/>
  <c r="G67" i="230"/>
  <c r="F67" i="230"/>
  <c r="E67" i="230"/>
  <c r="D67" i="230"/>
  <c r="G66" i="230"/>
  <c r="F66" i="230"/>
  <c r="E66" i="230"/>
  <c r="D66" i="230"/>
  <c r="G65" i="230"/>
  <c r="F65" i="230"/>
  <c r="E65" i="230"/>
  <c r="D65" i="230"/>
  <c r="G64" i="230"/>
  <c r="F64" i="230"/>
  <c r="E64" i="230"/>
  <c r="D64" i="230"/>
  <c r="G60" i="230"/>
  <c r="F60" i="230"/>
  <c r="E60" i="230"/>
  <c r="D60" i="230"/>
  <c r="G58" i="230"/>
  <c r="F58" i="230"/>
  <c r="E58" i="230"/>
  <c r="D58" i="230"/>
  <c r="C54" i="230"/>
  <c r="C53" i="230"/>
  <c r="C52" i="230"/>
  <c r="C51" i="230"/>
  <c r="C50" i="230"/>
  <c r="C49" i="230"/>
  <c r="C48" i="230"/>
  <c r="C47" i="230"/>
  <c r="C46" i="230"/>
  <c r="G45" i="230"/>
  <c r="F45" i="230"/>
  <c r="E45" i="230"/>
  <c r="D45" i="230"/>
  <c r="G44" i="230"/>
  <c r="F44" i="230"/>
  <c r="E44" i="230"/>
  <c r="D44" i="230"/>
  <c r="C42" i="230"/>
  <c r="C41" i="230"/>
  <c r="C40" i="230"/>
  <c r="G37" i="230"/>
  <c r="F37" i="230"/>
  <c r="E37" i="230"/>
  <c r="D37" i="230"/>
  <c r="C30" i="230"/>
  <c r="C29" i="230"/>
  <c r="C28" i="230"/>
  <c r="C27" i="230"/>
  <c r="C26" i="230"/>
  <c r="C25" i="230"/>
  <c r="C24" i="230"/>
  <c r="C23" i="230"/>
  <c r="C22" i="230"/>
  <c r="G19" i="230"/>
  <c r="F19" i="230"/>
  <c r="E19" i="230"/>
  <c r="D19" i="230"/>
  <c r="G18" i="230"/>
  <c r="F18" i="230"/>
  <c r="E18" i="230"/>
  <c r="D18" i="230"/>
  <c r="G16" i="230"/>
  <c r="F16" i="230"/>
  <c r="E16" i="230"/>
  <c r="D16" i="230"/>
  <c r="G15" i="230"/>
  <c r="F15" i="230"/>
  <c r="E15" i="230"/>
  <c r="D15" i="230"/>
  <c r="C14" i="230"/>
  <c r="C13" i="230"/>
  <c r="C12" i="230"/>
  <c r="C11" i="230"/>
  <c r="C10" i="230"/>
  <c r="C9" i="230"/>
  <c r="C7" i="230"/>
  <c r="C6" i="230"/>
  <c r="C5" i="230"/>
  <c r="G4" i="230"/>
  <c r="F4" i="230"/>
  <c r="E4" i="230"/>
  <c r="D4" i="230"/>
  <c r="G3" i="230"/>
  <c r="F3" i="230"/>
  <c r="E3" i="230"/>
  <c r="D3" i="230"/>
  <c r="G2" i="230"/>
  <c r="F2" i="230"/>
  <c r="E2" i="230"/>
  <c r="D2" i="230"/>
  <c r="L233" i="173"/>
  <c r="I233" i="173"/>
  <c r="J233" i="173" s="1"/>
  <c r="H233" i="173"/>
  <c r="O232" i="173"/>
  <c r="I232" i="173"/>
  <c r="L231" i="173"/>
  <c r="I231" i="173"/>
  <c r="H231" i="173"/>
  <c r="L230" i="173"/>
  <c r="I230" i="173"/>
  <c r="H230" i="173"/>
  <c r="L229" i="173"/>
  <c r="I229" i="173"/>
  <c r="H229" i="173"/>
  <c r="J229" i="173" s="1"/>
  <c r="L228" i="173"/>
  <c r="I228" i="173"/>
  <c r="H228" i="173"/>
  <c r="L227" i="173"/>
  <c r="I227" i="173"/>
  <c r="L226" i="173"/>
  <c r="I226" i="173"/>
  <c r="L225" i="173"/>
  <c r="M225" i="173" s="1"/>
  <c r="I225" i="173"/>
  <c r="H225" i="173"/>
  <c r="L224" i="173"/>
  <c r="I224" i="173"/>
  <c r="H224" i="173"/>
  <c r="J224" i="173" s="1"/>
  <c r="O223" i="173"/>
  <c r="L216" i="173"/>
  <c r="M216" i="173" s="1"/>
  <c r="I216" i="173"/>
  <c r="H216" i="173"/>
  <c r="M215" i="173"/>
  <c r="O215" i="173" s="1"/>
  <c r="F115" i="232" s="1"/>
  <c r="I212" i="173"/>
  <c r="H212" i="173"/>
  <c r="J212" i="173" s="1"/>
  <c r="R211" i="173"/>
  <c r="L211" i="173" s="1"/>
  <c r="I211" i="173"/>
  <c r="H211" i="173"/>
  <c r="E211" i="173"/>
  <c r="I210" i="173"/>
  <c r="H210" i="173"/>
  <c r="I209" i="173"/>
  <c r="H209" i="173"/>
  <c r="E209" i="173"/>
  <c r="J209" i="173" s="1"/>
  <c r="I208" i="173"/>
  <c r="H208" i="173"/>
  <c r="E208" i="173"/>
  <c r="I207" i="173"/>
  <c r="H207" i="173"/>
  <c r="I206" i="173"/>
  <c r="H206" i="173"/>
  <c r="E206" i="173"/>
  <c r="I205" i="173"/>
  <c r="H205" i="173"/>
  <c r="I204" i="173"/>
  <c r="H204" i="173"/>
  <c r="E204" i="173"/>
  <c r="I203" i="173"/>
  <c r="H203" i="173"/>
  <c r="I202" i="173"/>
  <c r="H202" i="173"/>
  <c r="I201" i="173"/>
  <c r="H201" i="173"/>
  <c r="I200" i="173"/>
  <c r="H200" i="173"/>
  <c r="I199" i="173"/>
  <c r="H199" i="173"/>
  <c r="I198" i="173"/>
  <c r="H198" i="173"/>
  <c r="I197" i="173"/>
  <c r="H197" i="173"/>
  <c r="I191" i="173"/>
  <c r="H191" i="173"/>
  <c r="R190" i="173"/>
  <c r="L190" i="173" s="1"/>
  <c r="I190" i="173"/>
  <c r="H190" i="173"/>
  <c r="E190" i="173"/>
  <c r="I189" i="173"/>
  <c r="H189" i="173"/>
  <c r="E189" i="173"/>
  <c r="I188" i="173"/>
  <c r="H188" i="173"/>
  <c r="E188" i="173"/>
  <c r="I179" i="173"/>
  <c r="H179" i="173"/>
  <c r="E179" i="173"/>
  <c r="L178" i="173"/>
  <c r="I178" i="173"/>
  <c r="H178" i="173"/>
  <c r="E177" i="173"/>
  <c r="M177" i="173" s="1"/>
  <c r="E176" i="173"/>
  <c r="M176" i="173" s="1"/>
  <c r="E175" i="173"/>
  <c r="M175" i="173" s="1"/>
  <c r="E172" i="173"/>
  <c r="M172" i="173" s="1"/>
  <c r="E168" i="173"/>
  <c r="M168" i="173" s="1"/>
  <c r="L157" i="173"/>
  <c r="M157" i="173" s="1"/>
  <c r="M160" i="173" s="1"/>
  <c r="I157" i="173"/>
  <c r="H157" i="173"/>
  <c r="I154" i="173"/>
  <c r="H154" i="173"/>
  <c r="I153" i="173"/>
  <c r="H153" i="173"/>
  <c r="I152" i="173"/>
  <c r="H152" i="173"/>
  <c r="I151" i="173"/>
  <c r="H151" i="173"/>
  <c r="I150" i="173"/>
  <c r="H150" i="173"/>
  <c r="I149" i="173"/>
  <c r="H149" i="173"/>
  <c r="I148" i="173"/>
  <c r="H148" i="173"/>
  <c r="I147" i="173"/>
  <c r="H147" i="173"/>
  <c r="I146" i="173"/>
  <c r="H146" i="173"/>
  <c r="I145" i="173"/>
  <c r="H145" i="173"/>
  <c r="J145" i="173" s="1"/>
  <c r="I144" i="173"/>
  <c r="H144" i="173"/>
  <c r="L141" i="173"/>
  <c r="I140" i="173"/>
  <c r="J140" i="173" s="1"/>
  <c r="H140" i="173"/>
  <c r="I139" i="173"/>
  <c r="H139" i="173"/>
  <c r="I138" i="173"/>
  <c r="H138" i="173"/>
  <c r="I137" i="173"/>
  <c r="H137" i="173"/>
  <c r="L136" i="173"/>
  <c r="I136" i="173"/>
  <c r="H136" i="173"/>
  <c r="E136" i="173"/>
  <c r="J136" i="173" s="1"/>
  <c r="M128" i="173"/>
  <c r="M127" i="173"/>
  <c r="I126" i="173"/>
  <c r="H126" i="173"/>
  <c r="J126" i="173" s="1"/>
  <c r="I125" i="173"/>
  <c r="H125" i="173"/>
  <c r="I124" i="173"/>
  <c r="H124" i="173"/>
  <c r="I122" i="173"/>
  <c r="H122" i="173"/>
  <c r="M121" i="173"/>
  <c r="M120" i="173"/>
  <c r="O119" i="173"/>
  <c r="F21" i="232" s="1"/>
  <c r="O118" i="173"/>
  <c r="F20" i="232" s="1"/>
  <c r="F118" i="173"/>
  <c r="R147" i="173" s="1"/>
  <c r="L147" i="173" s="1"/>
  <c r="M147" i="173" s="1"/>
  <c r="M112" i="173"/>
  <c r="M111" i="173"/>
  <c r="G111" i="173"/>
  <c r="M110" i="173"/>
  <c r="G110" i="173"/>
  <c r="I110" i="173" s="1"/>
  <c r="I109" i="173"/>
  <c r="H109" i="173"/>
  <c r="I108" i="173"/>
  <c r="H108" i="173"/>
  <c r="I107" i="173"/>
  <c r="H107" i="173"/>
  <c r="I105" i="173"/>
  <c r="H105" i="173"/>
  <c r="M104" i="173"/>
  <c r="M103" i="173"/>
  <c r="J93" i="173"/>
  <c r="J86" i="173"/>
  <c r="J85" i="173"/>
  <c r="J84" i="173"/>
  <c r="J83" i="173"/>
  <c r="J82" i="173"/>
  <c r="J81" i="173"/>
  <c r="J80" i="173"/>
  <c r="J79" i="173"/>
  <c r="J78" i="173"/>
  <c r="J77" i="173"/>
  <c r="R76" i="173"/>
  <c r="L76" i="173" s="1"/>
  <c r="M76" i="173" s="1"/>
  <c r="J76" i="173"/>
  <c r="J75" i="173"/>
  <c r="R74" i="173"/>
  <c r="L74" i="173" s="1"/>
  <c r="M74" i="173" s="1"/>
  <c r="J74" i="173"/>
  <c r="J70" i="173"/>
  <c r="J69" i="173"/>
  <c r="J68" i="173"/>
  <c r="M65" i="173"/>
  <c r="M66" i="173" s="1"/>
  <c r="L54" i="173"/>
  <c r="M54" i="173" s="1"/>
  <c r="M57" i="173" s="1"/>
  <c r="I54" i="173"/>
  <c r="H54" i="173"/>
  <c r="I51" i="173"/>
  <c r="H51" i="173"/>
  <c r="J51" i="173" s="1"/>
  <c r="I50" i="173"/>
  <c r="H50" i="173"/>
  <c r="I49" i="173"/>
  <c r="H49" i="173"/>
  <c r="M48" i="173"/>
  <c r="I48" i="173"/>
  <c r="H48" i="173"/>
  <c r="I47" i="173"/>
  <c r="H47" i="173"/>
  <c r="I46" i="173"/>
  <c r="H46" i="173"/>
  <c r="I45" i="173"/>
  <c r="H45" i="173"/>
  <c r="I44" i="173"/>
  <c r="H44" i="173"/>
  <c r="J44" i="173" s="1"/>
  <c r="M43" i="173"/>
  <c r="I43" i="173"/>
  <c r="H43" i="173"/>
  <c r="I42" i="173"/>
  <c r="H42" i="173"/>
  <c r="I41" i="173"/>
  <c r="H41" i="173"/>
  <c r="I40" i="173"/>
  <c r="H40" i="173"/>
  <c r="I39" i="173"/>
  <c r="H39" i="173"/>
  <c r="I38" i="173"/>
  <c r="H38" i="173"/>
  <c r="I37" i="173"/>
  <c r="H37" i="173"/>
  <c r="I36" i="173"/>
  <c r="H36" i="173"/>
  <c r="L27" i="173"/>
  <c r="I27" i="173"/>
  <c r="H27" i="173"/>
  <c r="E27" i="173"/>
  <c r="I22" i="173"/>
  <c r="H22" i="173"/>
  <c r="I21" i="173"/>
  <c r="H21" i="173"/>
  <c r="I20" i="173"/>
  <c r="H20" i="173"/>
  <c r="J20" i="173" s="1"/>
  <c r="I19" i="173"/>
  <c r="H19" i="173"/>
  <c r="J19" i="173" s="1"/>
  <c r="I18" i="173"/>
  <c r="H18" i="173"/>
  <c r="L17" i="173"/>
  <c r="M17" i="173" s="1"/>
  <c r="I17" i="173"/>
  <c r="H17" i="173"/>
  <c r="I16" i="173"/>
  <c r="H16" i="173"/>
  <c r="J16" i="173" s="1"/>
  <c r="M13" i="173"/>
  <c r="L233" i="176"/>
  <c r="I233" i="176"/>
  <c r="H233" i="176"/>
  <c r="O232" i="176"/>
  <c r="I232" i="176"/>
  <c r="L231" i="176"/>
  <c r="I231" i="176"/>
  <c r="H231" i="176"/>
  <c r="L230" i="176"/>
  <c r="I230" i="176"/>
  <c r="H230" i="176"/>
  <c r="L229" i="176"/>
  <c r="I229" i="176"/>
  <c r="H229" i="176"/>
  <c r="J229" i="176" s="1"/>
  <c r="L228" i="176"/>
  <c r="I228" i="176"/>
  <c r="H228" i="176"/>
  <c r="L227" i="176"/>
  <c r="I227" i="176"/>
  <c r="L226" i="176"/>
  <c r="I226" i="176"/>
  <c r="L225" i="176"/>
  <c r="M225" i="176" s="1"/>
  <c r="I225" i="176"/>
  <c r="H225" i="176"/>
  <c r="L224" i="176"/>
  <c r="I224" i="176"/>
  <c r="H224" i="176"/>
  <c r="J224" i="176" s="1"/>
  <c r="O223" i="176"/>
  <c r="L216" i="176"/>
  <c r="M216" i="176" s="1"/>
  <c r="I216" i="176"/>
  <c r="H216" i="176"/>
  <c r="J216" i="176" s="1"/>
  <c r="J218" i="176" s="1"/>
  <c r="M215" i="176"/>
  <c r="O215" i="176" s="1"/>
  <c r="E115" i="232" s="1"/>
  <c r="R212" i="176"/>
  <c r="L212" i="176" s="1"/>
  <c r="M212" i="176" s="1"/>
  <c r="I212" i="176"/>
  <c r="H212" i="176"/>
  <c r="R211" i="176"/>
  <c r="L211" i="176" s="1"/>
  <c r="I211" i="176"/>
  <c r="H211" i="176"/>
  <c r="E211" i="176"/>
  <c r="I210" i="176"/>
  <c r="H210" i="176"/>
  <c r="I209" i="176"/>
  <c r="H209" i="176"/>
  <c r="E209" i="176"/>
  <c r="J209" i="176" s="1"/>
  <c r="I208" i="176"/>
  <c r="H208" i="176"/>
  <c r="E208" i="176"/>
  <c r="I207" i="176"/>
  <c r="H207" i="176"/>
  <c r="I206" i="176"/>
  <c r="H206" i="176"/>
  <c r="E206" i="176"/>
  <c r="I205" i="176"/>
  <c r="H205" i="176"/>
  <c r="I204" i="176"/>
  <c r="H204" i="176"/>
  <c r="I203" i="176"/>
  <c r="H203" i="176"/>
  <c r="E203" i="176"/>
  <c r="I202" i="176"/>
  <c r="H202" i="176"/>
  <c r="I201" i="176"/>
  <c r="H201" i="176"/>
  <c r="E201" i="176"/>
  <c r="I200" i="176"/>
  <c r="H200" i="176"/>
  <c r="I199" i="176"/>
  <c r="H199" i="176"/>
  <c r="E199" i="176"/>
  <c r="I198" i="176"/>
  <c r="H198" i="176"/>
  <c r="E198" i="176"/>
  <c r="J198" i="176" s="1"/>
  <c r="I197" i="176"/>
  <c r="H197" i="176"/>
  <c r="E197" i="176"/>
  <c r="I191" i="176"/>
  <c r="H191" i="176"/>
  <c r="R190" i="176"/>
  <c r="L190" i="176" s="1"/>
  <c r="I190" i="176"/>
  <c r="H190" i="176"/>
  <c r="I189" i="176"/>
  <c r="H189" i="176"/>
  <c r="I188" i="176"/>
  <c r="H188" i="176"/>
  <c r="E188" i="176"/>
  <c r="I179" i="176"/>
  <c r="H179" i="176"/>
  <c r="L178" i="176"/>
  <c r="I178" i="176"/>
  <c r="H178" i="176"/>
  <c r="E177" i="176"/>
  <c r="M177" i="176" s="1"/>
  <c r="E176" i="176"/>
  <c r="M176" i="176" s="1"/>
  <c r="E175" i="176"/>
  <c r="M175" i="176" s="1"/>
  <c r="E173" i="176"/>
  <c r="M173" i="176" s="1"/>
  <c r="E172" i="176"/>
  <c r="M172" i="176" s="1"/>
  <c r="E168" i="176"/>
  <c r="M168" i="176" s="1"/>
  <c r="L157" i="176"/>
  <c r="M157" i="176" s="1"/>
  <c r="I157" i="176"/>
  <c r="H157" i="176"/>
  <c r="J157" i="176" s="1"/>
  <c r="J160" i="176" s="1"/>
  <c r="I154" i="176"/>
  <c r="H154" i="176"/>
  <c r="I153" i="176"/>
  <c r="H153" i="176"/>
  <c r="I152" i="176"/>
  <c r="H152" i="176"/>
  <c r="I151" i="176"/>
  <c r="H151" i="176"/>
  <c r="I150" i="176"/>
  <c r="H150" i="176"/>
  <c r="I149" i="176"/>
  <c r="H149" i="176"/>
  <c r="I148" i="176"/>
  <c r="H148" i="176"/>
  <c r="J148" i="176" s="1"/>
  <c r="I147" i="176"/>
  <c r="H147" i="176"/>
  <c r="I146" i="176"/>
  <c r="H146" i="176"/>
  <c r="J146" i="176" s="1"/>
  <c r="I145" i="176"/>
  <c r="H145" i="176"/>
  <c r="I144" i="176"/>
  <c r="H144" i="176"/>
  <c r="J144" i="176" s="1"/>
  <c r="L141" i="176"/>
  <c r="I140" i="176"/>
  <c r="H140" i="176"/>
  <c r="I139" i="176"/>
  <c r="H139" i="176"/>
  <c r="I138" i="176"/>
  <c r="H138" i="176"/>
  <c r="I137" i="176"/>
  <c r="H137" i="176"/>
  <c r="J137" i="176" s="1"/>
  <c r="L136" i="176"/>
  <c r="I136" i="176"/>
  <c r="H136" i="176"/>
  <c r="E136" i="176"/>
  <c r="J136" i="176" s="1"/>
  <c r="M128" i="176"/>
  <c r="M127" i="176"/>
  <c r="I126" i="176"/>
  <c r="H126" i="176"/>
  <c r="I125" i="176"/>
  <c r="H125" i="176"/>
  <c r="I124" i="176"/>
  <c r="H124" i="176"/>
  <c r="I122" i="176"/>
  <c r="H122" i="176"/>
  <c r="M121" i="176"/>
  <c r="M120" i="176"/>
  <c r="O119" i="176"/>
  <c r="E21" i="232" s="1"/>
  <c r="O118" i="176"/>
  <c r="E20" i="232" s="1"/>
  <c r="F118" i="176"/>
  <c r="G128" i="176" s="1"/>
  <c r="I128" i="176" s="1"/>
  <c r="M112" i="176"/>
  <c r="M111" i="176"/>
  <c r="G111" i="176"/>
  <c r="I111" i="176" s="1"/>
  <c r="M110" i="176"/>
  <c r="G110" i="176"/>
  <c r="I109" i="176"/>
  <c r="H109" i="176"/>
  <c r="I108" i="176"/>
  <c r="H108" i="176"/>
  <c r="I107" i="176"/>
  <c r="H107" i="176"/>
  <c r="I105" i="176"/>
  <c r="H105" i="176"/>
  <c r="J105" i="176" s="1"/>
  <c r="M104" i="176"/>
  <c r="M103" i="176"/>
  <c r="J93" i="176"/>
  <c r="J86" i="176"/>
  <c r="J85" i="176"/>
  <c r="J84" i="176"/>
  <c r="J83" i="176"/>
  <c r="J82" i="176"/>
  <c r="J81" i="176"/>
  <c r="J80" i="176"/>
  <c r="J79" i="176"/>
  <c r="J78" i="176"/>
  <c r="J77" i="176"/>
  <c r="R76" i="176"/>
  <c r="L76" i="176" s="1"/>
  <c r="M76" i="176" s="1"/>
  <c r="J76" i="176"/>
  <c r="J75" i="176"/>
  <c r="R74" i="176"/>
  <c r="L74" i="176" s="1"/>
  <c r="M74" i="176" s="1"/>
  <c r="J74" i="176"/>
  <c r="J70" i="176"/>
  <c r="J69" i="176"/>
  <c r="J68" i="176"/>
  <c r="M65" i="176"/>
  <c r="M66" i="176" s="1"/>
  <c r="L54" i="176"/>
  <c r="M54" i="176" s="1"/>
  <c r="M57" i="176" s="1"/>
  <c r="I54" i="176"/>
  <c r="H54" i="176"/>
  <c r="I51" i="176"/>
  <c r="H51" i="176"/>
  <c r="I50" i="176"/>
  <c r="H50" i="176"/>
  <c r="I49" i="176"/>
  <c r="H49" i="176"/>
  <c r="M48" i="176"/>
  <c r="I48" i="176"/>
  <c r="H48" i="176"/>
  <c r="J47" i="176"/>
  <c r="I47" i="176"/>
  <c r="H47" i="176"/>
  <c r="I46" i="176"/>
  <c r="H46" i="176"/>
  <c r="I45" i="176"/>
  <c r="H45" i="176"/>
  <c r="I44" i="176"/>
  <c r="H44" i="176"/>
  <c r="M43" i="176"/>
  <c r="I43" i="176"/>
  <c r="H43" i="176"/>
  <c r="I42" i="176"/>
  <c r="H42" i="176"/>
  <c r="J42" i="176" s="1"/>
  <c r="I41" i="176"/>
  <c r="H41" i="176"/>
  <c r="I40" i="176"/>
  <c r="H40" i="176"/>
  <c r="I39" i="176"/>
  <c r="H39" i="176"/>
  <c r="I38" i="176"/>
  <c r="H38" i="176"/>
  <c r="I37" i="176"/>
  <c r="H37" i="176"/>
  <c r="I36" i="176"/>
  <c r="H36" i="176"/>
  <c r="L27" i="176"/>
  <c r="I27" i="176"/>
  <c r="H27" i="176"/>
  <c r="E27" i="176"/>
  <c r="I22" i="176"/>
  <c r="H22" i="176"/>
  <c r="J22" i="176" s="1"/>
  <c r="I21" i="176"/>
  <c r="H21" i="176"/>
  <c r="J21" i="176" s="1"/>
  <c r="I20" i="176"/>
  <c r="H20" i="176"/>
  <c r="I19" i="176"/>
  <c r="H19" i="176"/>
  <c r="I18" i="176"/>
  <c r="H18" i="176"/>
  <c r="J18" i="176" s="1"/>
  <c r="I17" i="176"/>
  <c r="H17" i="176"/>
  <c r="J17" i="176" s="1"/>
  <c r="I16" i="176"/>
  <c r="H16" i="176"/>
  <c r="J16" i="176" s="1"/>
  <c r="M13" i="176"/>
  <c r="L233" i="240"/>
  <c r="I233" i="240"/>
  <c r="H233" i="240"/>
  <c r="O232" i="240"/>
  <c r="I232" i="240"/>
  <c r="L231" i="240"/>
  <c r="I231" i="240"/>
  <c r="H231" i="240"/>
  <c r="J231" i="240" s="1"/>
  <c r="L230" i="240"/>
  <c r="I230" i="240"/>
  <c r="H230" i="240"/>
  <c r="L229" i="240"/>
  <c r="I229" i="240"/>
  <c r="H229" i="240"/>
  <c r="L228" i="240"/>
  <c r="I228" i="240"/>
  <c r="H228" i="240"/>
  <c r="L227" i="240"/>
  <c r="I227" i="240"/>
  <c r="L226" i="240"/>
  <c r="I226" i="240"/>
  <c r="L225" i="240"/>
  <c r="M225" i="240" s="1"/>
  <c r="I225" i="240"/>
  <c r="H225" i="240"/>
  <c r="L224" i="240"/>
  <c r="I224" i="240"/>
  <c r="H224" i="240"/>
  <c r="J224" i="240" s="1"/>
  <c r="O223" i="240"/>
  <c r="L216" i="240"/>
  <c r="M216" i="240" s="1"/>
  <c r="I216" i="240"/>
  <c r="H216" i="240"/>
  <c r="J216" i="240" s="1"/>
  <c r="J218" i="240" s="1"/>
  <c r="M215" i="240"/>
  <c r="O215" i="240" s="1"/>
  <c r="R212" i="240"/>
  <c r="L212" i="240" s="1"/>
  <c r="M212" i="240" s="1"/>
  <c r="I212" i="240"/>
  <c r="H212" i="240"/>
  <c r="J212" i="240" s="1"/>
  <c r="R211" i="240"/>
  <c r="L211" i="240" s="1"/>
  <c r="I211" i="240"/>
  <c r="H211" i="240"/>
  <c r="E211" i="240"/>
  <c r="I210" i="240"/>
  <c r="H210" i="240"/>
  <c r="I209" i="240"/>
  <c r="H209" i="240"/>
  <c r="E209" i="240"/>
  <c r="I208" i="240"/>
  <c r="H208" i="240"/>
  <c r="E208" i="240"/>
  <c r="I207" i="240"/>
  <c r="H207" i="240"/>
  <c r="I206" i="240"/>
  <c r="H206" i="240"/>
  <c r="E206" i="240"/>
  <c r="I205" i="240"/>
  <c r="H205" i="240"/>
  <c r="E205" i="240"/>
  <c r="I204" i="240"/>
  <c r="H204" i="240"/>
  <c r="E204" i="240"/>
  <c r="I203" i="240"/>
  <c r="H203" i="240"/>
  <c r="E203" i="240"/>
  <c r="I202" i="240"/>
  <c r="H202" i="240"/>
  <c r="I201" i="240"/>
  <c r="H201" i="240"/>
  <c r="E201" i="240"/>
  <c r="I200" i="240"/>
  <c r="H200" i="240"/>
  <c r="I199" i="240"/>
  <c r="H199" i="240"/>
  <c r="I198" i="240"/>
  <c r="H198" i="240"/>
  <c r="I197" i="240"/>
  <c r="H197" i="240"/>
  <c r="I191" i="240"/>
  <c r="H191" i="240"/>
  <c r="R190" i="240"/>
  <c r="L190" i="240" s="1"/>
  <c r="I190" i="240"/>
  <c r="H190" i="240"/>
  <c r="E190" i="240"/>
  <c r="I189" i="240"/>
  <c r="H189" i="240"/>
  <c r="I188" i="240"/>
  <c r="H188" i="240"/>
  <c r="E188" i="240"/>
  <c r="I179" i="240"/>
  <c r="H179" i="240"/>
  <c r="E179" i="240"/>
  <c r="I178" i="240"/>
  <c r="H178" i="240"/>
  <c r="E177" i="240"/>
  <c r="M177" i="240" s="1"/>
  <c r="E176" i="240"/>
  <c r="M176" i="240" s="1"/>
  <c r="E175" i="240"/>
  <c r="M175" i="240" s="1"/>
  <c r="E172" i="240"/>
  <c r="M172" i="240" s="1"/>
  <c r="E170" i="240"/>
  <c r="M170" i="240" s="1"/>
  <c r="E168" i="240"/>
  <c r="M168" i="240" s="1"/>
  <c r="L157" i="240"/>
  <c r="M157" i="240" s="1"/>
  <c r="I157" i="240"/>
  <c r="H157" i="240"/>
  <c r="I154" i="240"/>
  <c r="H154" i="240"/>
  <c r="I153" i="240"/>
  <c r="H153" i="240"/>
  <c r="J153" i="240" s="1"/>
  <c r="I152" i="240"/>
  <c r="H152" i="240"/>
  <c r="I151" i="240"/>
  <c r="H151" i="240"/>
  <c r="J151" i="240" s="1"/>
  <c r="I150" i="240"/>
  <c r="H150" i="240"/>
  <c r="I149" i="240"/>
  <c r="H149" i="240"/>
  <c r="J149" i="240" s="1"/>
  <c r="I148" i="240"/>
  <c r="H148" i="240"/>
  <c r="I147" i="240"/>
  <c r="H147" i="240"/>
  <c r="I146" i="240"/>
  <c r="H146" i="240"/>
  <c r="I145" i="240"/>
  <c r="H145" i="240"/>
  <c r="I144" i="240"/>
  <c r="H144" i="240"/>
  <c r="L141" i="240"/>
  <c r="I140" i="240"/>
  <c r="H140" i="240"/>
  <c r="I139" i="240"/>
  <c r="H139" i="240"/>
  <c r="J139" i="240" s="1"/>
  <c r="I138" i="240"/>
  <c r="H138" i="240"/>
  <c r="J138" i="240" s="1"/>
  <c r="I137" i="240"/>
  <c r="H137" i="240"/>
  <c r="L136" i="240"/>
  <c r="I136" i="240"/>
  <c r="H136" i="240"/>
  <c r="E136" i="240"/>
  <c r="M128" i="240"/>
  <c r="M127" i="240"/>
  <c r="I126" i="240"/>
  <c r="H126" i="240"/>
  <c r="J126" i="240" s="1"/>
  <c r="I125" i="240"/>
  <c r="H125" i="240"/>
  <c r="I124" i="240"/>
  <c r="H124" i="240"/>
  <c r="I122" i="240"/>
  <c r="H122" i="240"/>
  <c r="M121" i="240"/>
  <c r="M120" i="240"/>
  <c r="O119" i="240"/>
  <c r="O118" i="240"/>
  <c r="F118" i="240"/>
  <c r="R152" i="240" s="1"/>
  <c r="L152" i="240" s="1"/>
  <c r="M152" i="240" s="1"/>
  <c r="M112" i="240"/>
  <c r="M111" i="240"/>
  <c r="G111" i="240"/>
  <c r="H111" i="240" s="1"/>
  <c r="M110" i="240"/>
  <c r="G110" i="240"/>
  <c r="I109" i="240"/>
  <c r="H109" i="240"/>
  <c r="I108" i="240"/>
  <c r="J108" i="240" s="1"/>
  <c r="H108" i="240"/>
  <c r="I107" i="240"/>
  <c r="H107" i="240"/>
  <c r="I105" i="240"/>
  <c r="H105" i="240"/>
  <c r="M104" i="240"/>
  <c r="M103" i="240"/>
  <c r="J93" i="240"/>
  <c r="J86" i="240"/>
  <c r="J85" i="240"/>
  <c r="J84" i="240"/>
  <c r="R83" i="240"/>
  <c r="L83" i="240" s="1"/>
  <c r="M83" i="240" s="1"/>
  <c r="J83" i="240"/>
  <c r="R82" i="240"/>
  <c r="L82" i="240" s="1"/>
  <c r="M82" i="240" s="1"/>
  <c r="J82" i="240"/>
  <c r="J81" i="240"/>
  <c r="J80" i="240"/>
  <c r="J79" i="240"/>
  <c r="J78" i="240"/>
  <c r="J77" i="240"/>
  <c r="R76" i="240"/>
  <c r="L76" i="240" s="1"/>
  <c r="M76" i="240" s="1"/>
  <c r="J76" i="240"/>
  <c r="J75" i="240"/>
  <c r="R74" i="240"/>
  <c r="L74" i="240" s="1"/>
  <c r="J74" i="240"/>
  <c r="J70" i="240"/>
  <c r="J69" i="240"/>
  <c r="J68" i="240"/>
  <c r="M65" i="240"/>
  <c r="M66" i="240" s="1"/>
  <c r="G65" i="240"/>
  <c r="J65" i="240" s="1"/>
  <c r="H251" i="240" s="1"/>
  <c r="L54" i="240"/>
  <c r="M54" i="240" s="1"/>
  <c r="I54" i="240"/>
  <c r="H54" i="240"/>
  <c r="I51" i="240"/>
  <c r="H51" i="240"/>
  <c r="J51" i="240" s="1"/>
  <c r="I50" i="240"/>
  <c r="H50" i="240"/>
  <c r="I49" i="240"/>
  <c r="H49" i="240"/>
  <c r="J49" i="240" s="1"/>
  <c r="M48" i="240"/>
  <c r="I48" i="240"/>
  <c r="H48" i="240"/>
  <c r="J48" i="240" s="1"/>
  <c r="I47" i="240"/>
  <c r="H47" i="240"/>
  <c r="I46" i="240"/>
  <c r="H46" i="240"/>
  <c r="I45" i="240"/>
  <c r="H45" i="240"/>
  <c r="I44" i="240"/>
  <c r="H44" i="240"/>
  <c r="J44" i="240" s="1"/>
  <c r="M43" i="240"/>
  <c r="I43" i="240"/>
  <c r="H43" i="240"/>
  <c r="J43" i="240" s="1"/>
  <c r="O43" i="240" s="1"/>
  <c r="I42" i="240"/>
  <c r="H42" i="240"/>
  <c r="I41" i="240"/>
  <c r="H41" i="240"/>
  <c r="I40" i="240"/>
  <c r="H40" i="240"/>
  <c r="I39" i="240"/>
  <c r="H39" i="240"/>
  <c r="J39" i="240" s="1"/>
  <c r="I38" i="240"/>
  <c r="J38" i="240" s="1"/>
  <c r="H38" i="240"/>
  <c r="I37" i="240"/>
  <c r="H37" i="240"/>
  <c r="I36" i="240"/>
  <c r="H36" i="240"/>
  <c r="L27" i="240"/>
  <c r="I27" i="240"/>
  <c r="H27" i="240"/>
  <c r="E27" i="240"/>
  <c r="I22" i="240"/>
  <c r="H22" i="240"/>
  <c r="J22" i="240" s="1"/>
  <c r="L21" i="240"/>
  <c r="M21" i="240" s="1"/>
  <c r="I21" i="240"/>
  <c r="H21" i="240"/>
  <c r="I20" i="240"/>
  <c r="H20" i="240"/>
  <c r="I19" i="240"/>
  <c r="H19" i="240"/>
  <c r="I18" i="240"/>
  <c r="H18" i="240"/>
  <c r="I17" i="240"/>
  <c r="H17" i="240"/>
  <c r="J17" i="240" s="1"/>
  <c r="I16" i="240"/>
  <c r="H16" i="240"/>
  <c r="M13" i="240"/>
  <c r="G13" i="240"/>
  <c r="I13" i="240" s="1"/>
  <c r="L233" i="170"/>
  <c r="I233" i="170"/>
  <c r="H233" i="170"/>
  <c r="O232" i="170"/>
  <c r="I232" i="170"/>
  <c r="L231" i="170"/>
  <c r="I231" i="170"/>
  <c r="H231" i="170"/>
  <c r="L230" i="170"/>
  <c r="I230" i="170"/>
  <c r="H230" i="170"/>
  <c r="L229" i="170"/>
  <c r="I229" i="170"/>
  <c r="H229" i="170"/>
  <c r="J229" i="170" s="1"/>
  <c r="L228" i="170"/>
  <c r="I228" i="170"/>
  <c r="J228" i="170" s="1"/>
  <c r="H228" i="170"/>
  <c r="L227" i="170"/>
  <c r="I227" i="170"/>
  <c r="L226" i="170"/>
  <c r="I226" i="170"/>
  <c r="L225" i="170"/>
  <c r="M225" i="170" s="1"/>
  <c r="I225" i="170"/>
  <c r="H225" i="170"/>
  <c r="L224" i="170"/>
  <c r="I224" i="170"/>
  <c r="H224" i="170"/>
  <c r="O223" i="170"/>
  <c r="L216" i="170"/>
  <c r="M216" i="170" s="1"/>
  <c r="I216" i="170"/>
  <c r="H216" i="170"/>
  <c r="M215" i="170"/>
  <c r="O215" i="170" s="1"/>
  <c r="D115" i="232" s="1"/>
  <c r="I212" i="170"/>
  <c r="H212" i="170"/>
  <c r="R211" i="170"/>
  <c r="L211" i="170" s="1"/>
  <c r="I211" i="170"/>
  <c r="H211" i="170"/>
  <c r="E211" i="170"/>
  <c r="R210" i="170"/>
  <c r="L210" i="170" s="1"/>
  <c r="I210" i="170"/>
  <c r="H210" i="170"/>
  <c r="I209" i="170"/>
  <c r="H209" i="170"/>
  <c r="E209" i="170"/>
  <c r="I208" i="170"/>
  <c r="H208" i="170"/>
  <c r="E208" i="170"/>
  <c r="I207" i="170"/>
  <c r="H207" i="170"/>
  <c r="E207" i="170"/>
  <c r="I206" i="170"/>
  <c r="H206" i="170"/>
  <c r="I205" i="170"/>
  <c r="H205" i="170"/>
  <c r="E205" i="170"/>
  <c r="I204" i="170"/>
  <c r="H204" i="170"/>
  <c r="R203" i="170"/>
  <c r="L203" i="170" s="1"/>
  <c r="I203" i="170"/>
  <c r="H203" i="170"/>
  <c r="E203" i="170"/>
  <c r="I202" i="170"/>
  <c r="H202" i="170"/>
  <c r="I201" i="170"/>
  <c r="H201" i="170"/>
  <c r="E201" i="170"/>
  <c r="I200" i="170"/>
  <c r="H200" i="170"/>
  <c r="I199" i="170"/>
  <c r="H199" i="170"/>
  <c r="I198" i="170"/>
  <c r="H198" i="170"/>
  <c r="I197" i="170"/>
  <c r="H197" i="170"/>
  <c r="I191" i="170"/>
  <c r="H191" i="170"/>
  <c r="R190" i="170"/>
  <c r="L190" i="170" s="1"/>
  <c r="I190" i="170"/>
  <c r="H190" i="170"/>
  <c r="R189" i="170"/>
  <c r="L189" i="170" s="1"/>
  <c r="I189" i="170"/>
  <c r="H189" i="170"/>
  <c r="R188" i="170"/>
  <c r="L188" i="170" s="1"/>
  <c r="I188" i="170"/>
  <c r="H188" i="170"/>
  <c r="E188" i="170"/>
  <c r="I179" i="170"/>
  <c r="H179" i="170"/>
  <c r="E179" i="170"/>
  <c r="L178" i="170"/>
  <c r="I178" i="170"/>
  <c r="H178" i="170"/>
  <c r="E177" i="170"/>
  <c r="M177" i="170" s="1"/>
  <c r="E176" i="170"/>
  <c r="M176" i="170" s="1"/>
  <c r="E175" i="170"/>
  <c r="M175" i="170" s="1"/>
  <c r="E174" i="170"/>
  <c r="M174" i="170" s="1"/>
  <c r="E173" i="170"/>
  <c r="E172" i="170"/>
  <c r="M172" i="170" s="1"/>
  <c r="L157" i="170"/>
  <c r="M157" i="170" s="1"/>
  <c r="M160" i="170" s="1"/>
  <c r="I157" i="170"/>
  <c r="H157" i="170"/>
  <c r="I154" i="170"/>
  <c r="H154" i="170"/>
  <c r="I153" i="170"/>
  <c r="H153" i="170"/>
  <c r="I152" i="170"/>
  <c r="H152" i="170"/>
  <c r="J152" i="170" s="1"/>
  <c r="I151" i="170"/>
  <c r="H151" i="170"/>
  <c r="I150" i="170"/>
  <c r="H150" i="170"/>
  <c r="I149" i="170"/>
  <c r="H149" i="170"/>
  <c r="I148" i="170"/>
  <c r="H148" i="170"/>
  <c r="I147" i="170"/>
  <c r="H147" i="170"/>
  <c r="I146" i="170"/>
  <c r="H146" i="170"/>
  <c r="I145" i="170"/>
  <c r="H145" i="170"/>
  <c r="I144" i="170"/>
  <c r="H144" i="170"/>
  <c r="J144" i="170" s="1"/>
  <c r="L141" i="170"/>
  <c r="I140" i="170"/>
  <c r="H140" i="170"/>
  <c r="I139" i="170"/>
  <c r="H139" i="170"/>
  <c r="I138" i="170"/>
  <c r="H138" i="170"/>
  <c r="J138" i="170" s="1"/>
  <c r="I137" i="170"/>
  <c r="H137" i="170"/>
  <c r="L136" i="170"/>
  <c r="I136" i="170"/>
  <c r="H136" i="170"/>
  <c r="E136" i="170"/>
  <c r="M128" i="170"/>
  <c r="M127" i="170"/>
  <c r="I126" i="170"/>
  <c r="H126" i="170"/>
  <c r="J126" i="170" s="1"/>
  <c r="I125" i="170"/>
  <c r="H125" i="170"/>
  <c r="J125" i="170" s="1"/>
  <c r="I124" i="170"/>
  <c r="H124" i="170"/>
  <c r="J124" i="170" s="1"/>
  <c r="I122" i="170"/>
  <c r="H122" i="170"/>
  <c r="J122" i="170" s="1"/>
  <c r="M121" i="170"/>
  <c r="M120" i="170"/>
  <c r="O119" i="170"/>
  <c r="D21" i="232" s="1"/>
  <c r="O118" i="170"/>
  <c r="D20" i="232" s="1"/>
  <c r="F118" i="170"/>
  <c r="M112" i="170"/>
  <c r="M111" i="170"/>
  <c r="G111" i="170"/>
  <c r="M110" i="170"/>
  <c r="G110" i="170"/>
  <c r="H110" i="170" s="1"/>
  <c r="I109" i="170"/>
  <c r="H109" i="170"/>
  <c r="I108" i="170"/>
  <c r="H108" i="170"/>
  <c r="I107" i="170"/>
  <c r="H107" i="170"/>
  <c r="I105" i="170"/>
  <c r="H105" i="170"/>
  <c r="M104" i="170"/>
  <c r="M103" i="170"/>
  <c r="J93" i="170"/>
  <c r="J86" i="170"/>
  <c r="J85" i="170"/>
  <c r="J84" i="170"/>
  <c r="J83" i="170"/>
  <c r="R82" i="170"/>
  <c r="L82" i="170" s="1"/>
  <c r="M82" i="170" s="1"/>
  <c r="J82" i="170"/>
  <c r="J81" i="170"/>
  <c r="J80" i="170"/>
  <c r="J79" i="170"/>
  <c r="J78" i="170"/>
  <c r="J77" i="170"/>
  <c r="J76" i="170"/>
  <c r="J75" i="170"/>
  <c r="R74" i="170"/>
  <c r="L74" i="170" s="1"/>
  <c r="M74" i="170" s="1"/>
  <c r="J74" i="170"/>
  <c r="J70" i="170"/>
  <c r="J69" i="170"/>
  <c r="J68" i="170"/>
  <c r="M65" i="170"/>
  <c r="M66" i="170" s="1"/>
  <c r="L54" i="170"/>
  <c r="M54" i="170" s="1"/>
  <c r="M57" i="170" s="1"/>
  <c r="I54" i="170"/>
  <c r="H54" i="170"/>
  <c r="I51" i="170"/>
  <c r="H51" i="170"/>
  <c r="I50" i="170"/>
  <c r="H50" i="170"/>
  <c r="I49" i="170"/>
  <c r="H49" i="170"/>
  <c r="M48" i="170"/>
  <c r="I48" i="170"/>
  <c r="H48" i="170"/>
  <c r="I47" i="170"/>
  <c r="H47" i="170"/>
  <c r="I46" i="170"/>
  <c r="H46" i="170"/>
  <c r="I45" i="170"/>
  <c r="H45" i="170"/>
  <c r="I44" i="170"/>
  <c r="H44" i="170"/>
  <c r="M43" i="170"/>
  <c r="I43" i="170"/>
  <c r="H43" i="170"/>
  <c r="I42" i="170"/>
  <c r="H42" i="170"/>
  <c r="J42" i="170" s="1"/>
  <c r="I41" i="170"/>
  <c r="H41" i="170"/>
  <c r="I40" i="170"/>
  <c r="H40" i="170"/>
  <c r="J40" i="170" s="1"/>
  <c r="I39" i="170"/>
  <c r="J39" i="170" s="1"/>
  <c r="H39" i="170"/>
  <c r="I38" i="170"/>
  <c r="H38" i="170"/>
  <c r="I37" i="170"/>
  <c r="H37" i="170"/>
  <c r="J37" i="170" s="1"/>
  <c r="I36" i="170"/>
  <c r="H36" i="170"/>
  <c r="J36" i="170" s="1"/>
  <c r="L27" i="170"/>
  <c r="I27" i="170"/>
  <c r="H27" i="170"/>
  <c r="E27" i="170"/>
  <c r="I22" i="170"/>
  <c r="H22" i="170"/>
  <c r="I21" i="170"/>
  <c r="H21" i="170"/>
  <c r="I20" i="170"/>
  <c r="H20" i="170"/>
  <c r="I19" i="170"/>
  <c r="H19" i="170"/>
  <c r="I18" i="170"/>
  <c r="H18" i="170"/>
  <c r="L17" i="170"/>
  <c r="M17" i="170" s="1"/>
  <c r="I17" i="170"/>
  <c r="H17" i="170"/>
  <c r="I16" i="170"/>
  <c r="H16" i="170"/>
  <c r="M13" i="170"/>
  <c r="L233" i="154"/>
  <c r="I233" i="154"/>
  <c r="H233" i="154"/>
  <c r="O232" i="154"/>
  <c r="I232" i="154"/>
  <c r="L231" i="154"/>
  <c r="I231" i="154"/>
  <c r="H231" i="154"/>
  <c r="J231" i="154" s="1"/>
  <c r="L230" i="154"/>
  <c r="I230" i="154"/>
  <c r="H230" i="154"/>
  <c r="J230" i="154" s="1"/>
  <c r="L229" i="154"/>
  <c r="J229" i="154"/>
  <c r="I229" i="154"/>
  <c r="H229" i="154"/>
  <c r="L228" i="154"/>
  <c r="I228" i="154"/>
  <c r="H228" i="154"/>
  <c r="J228" i="154" s="1"/>
  <c r="L227" i="154"/>
  <c r="I227" i="154"/>
  <c r="L226" i="154"/>
  <c r="I226" i="154"/>
  <c r="L225" i="154"/>
  <c r="M225" i="154" s="1"/>
  <c r="I225" i="154"/>
  <c r="H225" i="154"/>
  <c r="L224" i="154"/>
  <c r="I224" i="154"/>
  <c r="H224" i="154"/>
  <c r="O223" i="154"/>
  <c r="L216" i="154"/>
  <c r="M216" i="154" s="1"/>
  <c r="I216" i="154"/>
  <c r="H216" i="154"/>
  <c r="M215" i="154"/>
  <c r="O215" i="154" s="1"/>
  <c r="G115" i="231" s="1"/>
  <c r="I212" i="154"/>
  <c r="H212" i="154"/>
  <c r="R211" i="154"/>
  <c r="L211" i="154" s="1"/>
  <c r="I211" i="154"/>
  <c r="H211" i="154"/>
  <c r="E211" i="154"/>
  <c r="I210" i="154"/>
  <c r="H210" i="154"/>
  <c r="I209" i="154"/>
  <c r="H209" i="154"/>
  <c r="E209" i="154"/>
  <c r="I208" i="154"/>
  <c r="H208" i="154"/>
  <c r="I207" i="154"/>
  <c r="H207" i="154"/>
  <c r="E207" i="154"/>
  <c r="I206" i="154"/>
  <c r="H206" i="154"/>
  <c r="I205" i="154"/>
  <c r="H205" i="154"/>
  <c r="I204" i="154"/>
  <c r="H204" i="154"/>
  <c r="E204" i="154"/>
  <c r="I203" i="154"/>
  <c r="H203" i="154"/>
  <c r="E203" i="154"/>
  <c r="I202" i="154"/>
  <c r="H202" i="154"/>
  <c r="I201" i="154"/>
  <c r="H201" i="154"/>
  <c r="I200" i="154"/>
  <c r="H200" i="154"/>
  <c r="E200" i="154"/>
  <c r="I199" i="154"/>
  <c r="H199" i="154"/>
  <c r="I198" i="154"/>
  <c r="H198" i="154"/>
  <c r="E198" i="154"/>
  <c r="I197" i="154"/>
  <c r="H197" i="154"/>
  <c r="I191" i="154"/>
  <c r="H191" i="154"/>
  <c r="R190" i="154"/>
  <c r="L190" i="154" s="1"/>
  <c r="I190" i="154"/>
  <c r="H190" i="154"/>
  <c r="E190" i="154"/>
  <c r="I189" i="154"/>
  <c r="H189" i="154"/>
  <c r="I188" i="154"/>
  <c r="H188" i="154"/>
  <c r="E188" i="154"/>
  <c r="I179" i="154"/>
  <c r="H179" i="154"/>
  <c r="E179" i="154"/>
  <c r="L178" i="154"/>
  <c r="I178" i="154"/>
  <c r="H178" i="154"/>
  <c r="E177" i="154"/>
  <c r="M177" i="154" s="1"/>
  <c r="E176" i="154"/>
  <c r="M176" i="154" s="1"/>
  <c r="E175" i="154"/>
  <c r="M175" i="154" s="1"/>
  <c r="E173" i="154"/>
  <c r="M173" i="154" s="1"/>
  <c r="E172" i="154"/>
  <c r="M172" i="154" s="1"/>
  <c r="E169" i="154"/>
  <c r="M169" i="154" s="1"/>
  <c r="L157" i="154"/>
  <c r="M157" i="154" s="1"/>
  <c r="I157" i="154"/>
  <c r="H157" i="154"/>
  <c r="J157" i="154" s="1"/>
  <c r="J160" i="154" s="1"/>
  <c r="L155" i="154"/>
  <c r="I154" i="154"/>
  <c r="H154" i="154"/>
  <c r="I153" i="154"/>
  <c r="H153" i="154"/>
  <c r="I152" i="154"/>
  <c r="H152" i="154"/>
  <c r="I151" i="154"/>
  <c r="H151" i="154"/>
  <c r="I150" i="154"/>
  <c r="H150" i="154"/>
  <c r="I149" i="154"/>
  <c r="H149" i="154"/>
  <c r="I148" i="154"/>
  <c r="H148" i="154"/>
  <c r="I147" i="154"/>
  <c r="H147" i="154"/>
  <c r="I146" i="154"/>
  <c r="H146" i="154"/>
  <c r="I145" i="154"/>
  <c r="H145" i="154"/>
  <c r="M144" i="154"/>
  <c r="I144" i="154"/>
  <c r="H144" i="154"/>
  <c r="I140" i="154"/>
  <c r="H140" i="154"/>
  <c r="I139" i="154"/>
  <c r="H139" i="154"/>
  <c r="J139" i="154" s="1"/>
  <c r="I138" i="154"/>
  <c r="H138" i="154"/>
  <c r="I137" i="154"/>
  <c r="H137" i="154"/>
  <c r="J137" i="154" s="1"/>
  <c r="L136" i="154"/>
  <c r="I136" i="154"/>
  <c r="H136" i="154"/>
  <c r="E136" i="154"/>
  <c r="J136" i="154" s="1"/>
  <c r="M128" i="154"/>
  <c r="M127" i="154"/>
  <c r="I126" i="154"/>
  <c r="J126" i="154" s="1"/>
  <c r="H126" i="154"/>
  <c r="I125" i="154"/>
  <c r="H125" i="154"/>
  <c r="I124" i="154"/>
  <c r="H124" i="154"/>
  <c r="I122" i="154"/>
  <c r="H122" i="154"/>
  <c r="M121" i="154"/>
  <c r="M120" i="154"/>
  <c r="O119" i="154"/>
  <c r="G21" i="231" s="1"/>
  <c r="O118" i="154"/>
  <c r="G20" i="231" s="1"/>
  <c r="F118" i="154"/>
  <c r="R151" i="154" s="1"/>
  <c r="L151" i="154" s="1"/>
  <c r="M151" i="154" s="1"/>
  <c r="M112" i="154"/>
  <c r="M111" i="154"/>
  <c r="G111" i="154"/>
  <c r="I111" i="154" s="1"/>
  <c r="M110" i="154"/>
  <c r="G110" i="154"/>
  <c r="I109" i="154"/>
  <c r="H109" i="154"/>
  <c r="I108" i="154"/>
  <c r="H108" i="154"/>
  <c r="J108" i="154" s="1"/>
  <c r="I107" i="154"/>
  <c r="H107" i="154"/>
  <c r="J107" i="154" s="1"/>
  <c r="I105" i="154"/>
  <c r="H105" i="154"/>
  <c r="M104" i="154"/>
  <c r="M103" i="154"/>
  <c r="J93" i="154"/>
  <c r="J86" i="154"/>
  <c r="J85" i="154"/>
  <c r="J84" i="154"/>
  <c r="J83" i="154"/>
  <c r="J82" i="154"/>
  <c r="J81" i="154"/>
  <c r="J80" i="154"/>
  <c r="R79" i="154"/>
  <c r="L79" i="154" s="1"/>
  <c r="M79" i="154" s="1"/>
  <c r="J79" i="154"/>
  <c r="J78" i="154"/>
  <c r="J77" i="154"/>
  <c r="J76" i="154"/>
  <c r="J75" i="154"/>
  <c r="R74" i="154"/>
  <c r="L74" i="154" s="1"/>
  <c r="M74" i="154" s="1"/>
  <c r="J74" i="154"/>
  <c r="L70" i="154"/>
  <c r="M70" i="154" s="1"/>
  <c r="J70" i="154"/>
  <c r="J69" i="154"/>
  <c r="J68" i="154"/>
  <c r="M65" i="154"/>
  <c r="M66" i="154" s="1"/>
  <c r="L54" i="154"/>
  <c r="M54" i="154" s="1"/>
  <c r="M57" i="154" s="1"/>
  <c r="I54" i="154"/>
  <c r="H54" i="154"/>
  <c r="I51" i="154"/>
  <c r="H51" i="154"/>
  <c r="I50" i="154"/>
  <c r="H50" i="154"/>
  <c r="I49" i="154"/>
  <c r="H49" i="154"/>
  <c r="M48" i="154"/>
  <c r="I48" i="154"/>
  <c r="H48" i="154"/>
  <c r="I47" i="154"/>
  <c r="H47" i="154"/>
  <c r="J47" i="154" s="1"/>
  <c r="I46" i="154"/>
  <c r="H46" i="154"/>
  <c r="I45" i="154"/>
  <c r="H45" i="154"/>
  <c r="I44" i="154"/>
  <c r="H44" i="154"/>
  <c r="M43" i="154"/>
  <c r="I43" i="154"/>
  <c r="H43" i="154"/>
  <c r="J43" i="154" s="1"/>
  <c r="O43" i="154" s="1"/>
  <c r="I42" i="154"/>
  <c r="H42" i="154"/>
  <c r="J42" i="154" s="1"/>
  <c r="I41" i="154"/>
  <c r="H41" i="154"/>
  <c r="I40" i="154"/>
  <c r="H40" i="154"/>
  <c r="J40" i="154" s="1"/>
  <c r="I39" i="154"/>
  <c r="H39" i="154"/>
  <c r="J39" i="154" s="1"/>
  <c r="I38" i="154"/>
  <c r="H38" i="154"/>
  <c r="J38" i="154" s="1"/>
  <c r="I37" i="154"/>
  <c r="H37" i="154"/>
  <c r="I36" i="154"/>
  <c r="H36" i="154"/>
  <c r="L27" i="154"/>
  <c r="I27" i="154"/>
  <c r="H27" i="154"/>
  <c r="E27" i="154"/>
  <c r="I22" i="154"/>
  <c r="H22" i="154"/>
  <c r="I21" i="154"/>
  <c r="H21" i="154"/>
  <c r="I20" i="154"/>
  <c r="H20" i="154"/>
  <c r="I19" i="154"/>
  <c r="H19" i="154"/>
  <c r="J19" i="154" s="1"/>
  <c r="I18" i="154"/>
  <c r="H18" i="154"/>
  <c r="I17" i="154"/>
  <c r="H17" i="154"/>
  <c r="I16" i="154"/>
  <c r="H16" i="154"/>
  <c r="M13" i="154"/>
  <c r="L233" i="150"/>
  <c r="I233" i="150"/>
  <c r="H233" i="150"/>
  <c r="O232" i="150"/>
  <c r="I232" i="150"/>
  <c r="L231" i="150"/>
  <c r="I231" i="150"/>
  <c r="H231" i="150"/>
  <c r="L230" i="150"/>
  <c r="I230" i="150"/>
  <c r="H230" i="150"/>
  <c r="L229" i="150"/>
  <c r="I229" i="150"/>
  <c r="H229" i="150"/>
  <c r="L228" i="150"/>
  <c r="I228" i="150"/>
  <c r="H228" i="150"/>
  <c r="L227" i="150"/>
  <c r="I227" i="150"/>
  <c r="L226" i="150"/>
  <c r="I226" i="150"/>
  <c r="L225" i="150"/>
  <c r="M225" i="150" s="1"/>
  <c r="I225" i="150"/>
  <c r="H225" i="150"/>
  <c r="J225" i="150" s="1"/>
  <c r="L224" i="150"/>
  <c r="I224" i="150"/>
  <c r="H224" i="150"/>
  <c r="O223" i="150"/>
  <c r="L216" i="150"/>
  <c r="M216" i="150" s="1"/>
  <c r="I216" i="150"/>
  <c r="H216" i="150"/>
  <c r="M215" i="150"/>
  <c r="O215" i="150" s="1"/>
  <c r="F115" i="231" s="1"/>
  <c r="I212" i="150"/>
  <c r="H212" i="150"/>
  <c r="R211" i="150"/>
  <c r="L211" i="150" s="1"/>
  <c r="I211" i="150"/>
  <c r="H211" i="150"/>
  <c r="E211" i="150"/>
  <c r="I210" i="150"/>
  <c r="H210" i="150"/>
  <c r="R209" i="150"/>
  <c r="L209" i="150" s="1"/>
  <c r="I209" i="150"/>
  <c r="H209" i="150"/>
  <c r="E209" i="150"/>
  <c r="I208" i="150"/>
  <c r="H208" i="150"/>
  <c r="E208" i="150"/>
  <c r="I207" i="150"/>
  <c r="H207" i="150"/>
  <c r="E207" i="150"/>
  <c r="I206" i="150"/>
  <c r="H206" i="150"/>
  <c r="I205" i="150"/>
  <c r="H205" i="150"/>
  <c r="E205" i="150"/>
  <c r="I204" i="150"/>
  <c r="H204" i="150"/>
  <c r="E204" i="150"/>
  <c r="J204" i="150" s="1"/>
  <c r="I203" i="150"/>
  <c r="H203" i="150"/>
  <c r="E203" i="150"/>
  <c r="I202" i="150"/>
  <c r="H202" i="150"/>
  <c r="I201" i="150"/>
  <c r="H201" i="150"/>
  <c r="E201" i="150"/>
  <c r="I200" i="150"/>
  <c r="H200" i="150"/>
  <c r="E200" i="150"/>
  <c r="I199" i="150"/>
  <c r="H199" i="150"/>
  <c r="E199" i="150"/>
  <c r="I198" i="150"/>
  <c r="H198" i="150"/>
  <c r="E198" i="150"/>
  <c r="I197" i="150"/>
  <c r="H197" i="150"/>
  <c r="I191" i="150"/>
  <c r="H191" i="150"/>
  <c r="R190" i="150"/>
  <c r="L190" i="150" s="1"/>
  <c r="I190" i="150"/>
  <c r="H190" i="150"/>
  <c r="E190" i="150"/>
  <c r="I189" i="150"/>
  <c r="H189" i="150"/>
  <c r="I188" i="150"/>
  <c r="H188" i="150"/>
  <c r="E188" i="150"/>
  <c r="I179" i="150"/>
  <c r="H179" i="150"/>
  <c r="E179" i="150"/>
  <c r="L178" i="150"/>
  <c r="I178" i="150"/>
  <c r="H178" i="150"/>
  <c r="E177" i="150"/>
  <c r="M177" i="150" s="1"/>
  <c r="E176" i="150"/>
  <c r="M176" i="150" s="1"/>
  <c r="E175" i="150"/>
  <c r="E172" i="150"/>
  <c r="M172" i="150" s="1"/>
  <c r="E171" i="150"/>
  <c r="M171" i="150" s="1"/>
  <c r="E170" i="150"/>
  <c r="M170" i="150" s="1"/>
  <c r="L157" i="150"/>
  <c r="M157" i="150" s="1"/>
  <c r="I157" i="150"/>
  <c r="H157" i="150"/>
  <c r="L155" i="150"/>
  <c r="I154" i="150"/>
  <c r="H154" i="150"/>
  <c r="I153" i="150"/>
  <c r="H153" i="150"/>
  <c r="I152" i="150"/>
  <c r="H152" i="150"/>
  <c r="J152" i="150" s="1"/>
  <c r="I151" i="150"/>
  <c r="H151" i="150"/>
  <c r="I150" i="150"/>
  <c r="H150" i="150"/>
  <c r="I149" i="150"/>
  <c r="H149" i="150"/>
  <c r="I148" i="150"/>
  <c r="H148" i="150"/>
  <c r="I147" i="150"/>
  <c r="H147" i="150"/>
  <c r="I146" i="150"/>
  <c r="H146" i="150"/>
  <c r="I145" i="150"/>
  <c r="H145" i="150"/>
  <c r="M144" i="150"/>
  <c r="I144" i="150"/>
  <c r="H144" i="150"/>
  <c r="I140" i="150"/>
  <c r="H140" i="150"/>
  <c r="J140" i="150" s="1"/>
  <c r="I139" i="150"/>
  <c r="H139" i="150"/>
  <c r="I138" i="150"/>
  <c r="H138" i="150"/>
  <c r="I137" i="150"/>
  <c r="H137" i="150"/>
  <c r="L136" i="150"/>
  <c r="I136" i="150"/>
  <c r="H136" i="150"/>
  <c r="E136" i="150"/>
  <c r="M128" i="150"/>
  <c r="M127" i="150"/>
  <c r="I126" i="150"/>
  <c r="H126" i="150"/>
  <c r="I125" i="150"/>
  <c r="H125" i="150"/>
  <c r="I124" i="150"/>
  <c r="H124" i="150"/>
  <c r="I122" i="150"/>
  <c r="H122" i="150"/>
  <c r="M121" i="150"/>
  <c r="M120" i="150"/>
  <c r="O119" i="150"/>
  <c r="F21" i="231" s="1"/>
  <c r="O118" i="150"/>
  <c r="F20" i="231" s="1"/>
  <c r="F118" i="150"/>
  <c r="M112" i="150"/>
  <c r="M111" i="150"/>
  <c r="G111" i="150"/>
  <c r="I111" i="150" s="1"/>
  <c r="M110" i="150"/>
  <c r="G110" i="150"/>
  <c r="I109" i="150"/>
  <c r="H109" i="150"/>
  <c r="I108" i="150"/>
  <c r="H108" i="150"/>
  <c r="I107" i="150"/>
  <c r="H107" i="150"/>
  <c r="J107" i="150" s="1"/>
  <c r="I105" i="150"/>
  <c r="H105" i="150"/>
  <c r="M104" i="150"/>
  <c r="M103" i="150"/>
  <c r="J93" i="150"/>
  <c r="J86" i="150"/>
  <c r="R85" i="150"/>
  <c r="L85" i="150" s="1"/>
  <c r="M85" i="150" s="1"/>
  <c r="J85" i="150"/>
  <c r="J84" i="150"/>
  <c r="R83" i="150"/>
  <c r="L83" i="150"/>
  <c r="M83" i="150" s="1"/>
  <c r="J83" i="150"/>
  <c r="R82" i="150"/>
  <c r="L82" i="150" s="1"/>
  <c r="M82" i="150" s="1"/>
  <c r="J82" i="150"/>
  <c r="R81" i="150"/>
  <c r="L81" i="150" s="1"/>
  <c r="M81" i="150" s="1"/>
  <c r="J81" i="150"/>
  <c r="J80" i="150"/>
  <c r="J79" i="150"/>
  <c r="J78" i="150"/>
  <c r="J77" i="150"/>
  <c r="J76" i="150"/>
  <c r="J75" i="150"/>
  <c r="R74" i="150"/>
  <c r="L74" i="150"/>
  <c r="M74" i="150" s="1"/>
  <c r="J74" i="150"/>
  <c r="L70" i="150"/>
  <c r="J70" i="150"/>
  <c r="J69" i="150"/>
  <c r="J68" i="150"/>
  <c r="M65" i="150"/>
  <c r="M66" i="150" s="1"/>
  <c r="L54" i="150"/>
  <c r="M54" i="150" s="1"/>
  <c r="M57" i="150" s="1"/>
  <c r="I54" i="150"/>
  <c r="H54" i="150"/>
  <c r="J54" i="150" s="1"/>
  <c r="I51" i="150"/>
  <c r="H51" i="150"/>
  <c r="I50" i="150"/>
  <c r="H50" i="150"/>
  <c r="J50" i="150" s="1"/>
  <c r="I49" i="150"/>
  <c r="H49" i="150"/>
  <c r="M48" i="150"/>
  <c r="I48" i="150"/>
  <c r="H48" i="150"/>
  <c r="I47" i="150"/>
  <c r="H47" i="150"/>
  <c r="I46" i="150"/>
  <c r="H46" i="150"/>
  <c r="I45" i="150"/>
  <c r="H45" i="150"/>
  <c r="I44" i="150"/>
  <c r="H44" i="150"/>
  <c r="M43" i="150"/>
  <c r="I43" i="150"/>
  <c r="H43" i="150"/>
  <c r="I42" i="150"/>
  <c r="H42" i="150"/>
  <c r="J42" i="150" s="1"/>
  <c r="I41" i="150"/>
  <c r="H41" i="150"/>
  <c r="I40" i="150"/>
  <c r="H40" i="150"/>
  <c r="I39" i="150"/>
  <c r="H39" i="150"/>
  <c r="I38" i="150"/>
  <c r="H38" i="150"/>
  <c r="J38" i="150" s="1"/>
  <c r="I37" i="150"/>
  <c r="H37" i="150"/>
  <c r="J37" i="150" s="1"/>
  <c r="I36" i="150"/>
  <c r="H36" i="150"/>
  <c r="L27" i="150"/>
  <c r="I27" i="150"/>
  <c r="H27" i="150"/>
  <c r="E27" i="150"/>
  <c r="I22" i="150"/>
  <c r="H22" i="150"/>
  <c r="I21" i="150"/>
  <c r="H21" i="150"/>
  <c r="I20" i="150"/>
  <c r="H20" i="150"/>
  <c r="J20" i="150" s="1"/>
  <c r="I19" i="150"/>
  <c r="H19" i="150"/>
  <c r="J19" i="150" s="1"/>
  <c r="I18" i="150"/>
  <c r="J18" i="150" s="1"/>
  <c r="H18" i="150"/>
  <c r="L17" i="150"/>
  <c r="M17" i="150" s="1"/>
  <c r="I17" i="150"/>
  <c r="H17" i="150"/>
  <c r="I16" i="150"/>
  <c r="H16" i="150"/>
  <c r="M13" i="150"/>
  <c r="L233" i="149"/>
  <c r="I233" i="149"/>
  <c r="H233" i="149"/>
  <c r="J233" i="149" s="1"/>
  <c r="O232" i="149"/>
  <c r="I232" i="149"/>
  <c r="L231" i="149"/>
  <c r="I231" i="149"/>
  <c r="H231" i="149"/>
  <c r="L230" i="149"/>
  <c r="I230" i="149"/>
  <c r="H230" i="149"/>
  <c r="L229" i="149"/>
  <c r="I229" i="149"/>
  <c r="H229" i="149"/>
  <c r="L228" i="149"/>
  <c r="I228" i="149"/>
  <c r="H228" i="149"/>
  <c r="J228" i="149" s="1"/>
  <c r="L227" i="149"/>
  <c r="I227" i="149"/>
  <c r="L226" i="149"/>
  <c r="I226" i="149"/>
  <c r="L225" i="149"/>
  <c r="M225" i="149" s="1"/>
  <c r="I225" i="149"/>
  <c r="H225" i="149"/>
  <c r="L224" i="149"/>
  <c r="I224" i="149"/>
  <c r="H224" i="149"/>
  <c r="O223" i="149"/>
  <c r="L216" i="149"/>
  <c r="M216" i="149" s="1"/>
  <c r="I216" i="149"/>
  <c r="H216" i="149"/>
  <c r="M215" i="149"/>
  <c r="O215" i="149" s="1"/>
  <c r="E115" i="231" s="1"/>
  <c r="R212" i="149"/>
  <c r="L212" i="149" s="1"/>
  <c r="M212" i="149" s="1"/>
  <c r="I212" i="149"/>
  <c r="H212" i="149"/>
  <c r="J212" i="149" s="1"/>
  <c r="R211" i="149"/>
  <c r="L211" i="149" s="1"/>
  <c r="I211" i="149"/>
  <c r="H211" i="149"/>
  <c r="E211" i="149"/>
  <c r="I210" i="149"/>
  <c r="H210" i="149"/>
  <c r="I209" i="149"/>
  <c r="H209" i="149"/>
  <c r="E209" i="149"/>
  <c r="J209" i="149" s="1"/>
  <c r="I208" i="149"/>
  <c r="H208" i="149"/>
  <c r="E208" i="149"/>
  <c r="I207" i="149"/>
  <c r="H207" i="149"/>
  <c r="I206" i="149"/>
  <c r="H206" i="149"/>
  <c r="E206" i="149"/>
  <c r="I205" i="149"/>
  <c r="H205" i="149"/>
  <c r="I204" i="149"/>
  <c r="H204" i="149"/>
  <c r="I203" i="149"/>
  <c r="H203" i="149"/>
  <c r="I202" i="149"/>
  <c r="H202" i="149"/>
  <c r="E202" i="149"/>
  <c r="I201" i="149"/>
  <c r="H201" i="149"/>
  <c r="I200" i="149"/>
  <c r="H200" i="149"/>
  <c r="E200" i="149"/>
  <c r="I199" i="149"/>
  <c r="H199" i="149"/>
  <c r="E199" i="149"/>
  <c r="I198" i="149"/>
  <c r="H198" i="149"/>
  <c r="E198" i="149"/>
  <c r="I197" i="149"/>
  <c r="H197" i="149"/>
  <c r="E197" i="149"/>
  <c r="I191" i="149"/>
  <c r="H191" i="149"/>
  <c r="R190" i="149"/>
  <c r="L190" i="149" s="1"/>
  <c r="I190" i="149"/>
  <c r="H190" i="149"/>
  <c r="E190" i="149"/>
  <c r="I189" i="149"/>
  <c r="H189" i="149"/>
  <c r="I188" i="149"/>
  <c r="H188" i="149"/>
  <c r="E188" i="149"/>
  <c r="I179" i="149"/>
  <c r="H179" i="149"/>
  <c r="L178" i="149"/>
  <c r="I178" i="149"/>
  <c r="H178" i="149"/>
  <c r="E177" i="149"/>
  <c r="M177" i="149" s="1"/>
  <c r="E176" i="149"/>
  <c r="M176" i="149" s="1"/>
  <c r="E175" i="149"/>
  <c r="M175" i="149" s="1"/>
  <c r="E174" i="149"/>
  <c r="M174" i="149" s="1"/>
  <c r="E173" i="149"/>
  <c r="M173" i="149" s="1"/>
  <c r="E172" i="149"/>
  <c r="M172" i="149" s="1"/>
  <c r="E171" i="149"/>
  <c r="M171" i="149" s="1"/>
  <c r="E168" i="149"/>
  <c r="L157" i="149"/>
  <c r="M157" i="149" s="1"/>
  <c r="M160" i="149" s="1"/>
  <c r="I157" i="149"/>
  <c r="H157" i="149"/>
  <c r="L155" i="149"/>
  <c r="I154" i="149"/>
  <c r="H154" i="149"/>
  <c r="J154" i="149" s="1"/>
  <c r="I153" i="149"/>
  <c r="H153" i="149"/>
  <c r="I152" i="149"/>
  <c r="H152" i="149"/>
  <c r="I151" i="149"/>
  <c r="H151" i="149"/>
  <c r="J151" i="149" s="1"/>
  <c r="I150" i="149"/>
  <c r="H150" i="149"/>
  <c r="I149" i="149"/>
  <c r="H149" i="149"/>
  <c r="J149" i="149" s="1"/>
  <c r="I148" i="149"/>
  <c r="H148" i="149"/>
  <c r="J148" i="149" s="1"/>
  <c r="I147" i="149"/>
  <c r="H147" i="149"/>
  <c r="I146" i="149"/>
  <c r="H146" i="149"/>
  <c r="I145" i="149"/>
  <c r="H145" i="149"/>
  <c r="M144" i="149"/>
  <c r="I144" i="149"/>
  <c r="H144" i="149"/>
  <c r="I140" i="149"/>
  <c r="J140" i="149" s="1"/>
  <c r="H140" i="149"/>
  <c r="I139" i="149"/>
  <c r="H139" i="149"/>
  <c r="I138" i="149"/>
  <c r="H138" i="149"/>
  <c r="I137" i="149"/>
  <c r="H137" i="149"/>
  <c r="L136" i="149"/>
  <c r="M136" i="149" s="1"/>
  <c r="O136" i="149" s="1"/>
  <c r="E38" i="231" s="1"/>
  <c r="I136" i="149"/>
  <c r="H136" i="149"/>
  <c r="E136" i="149"/>
  <c r="J136" i="149" s="1"/>
  <c r="M128" i="149"/>
  <c r="M127" i="149"/>
  <c r="I126" i="149"/>
  <c r="H126" i="149"/>
  <c r="I125" i="149"/>
  <c r="H125" i="149"/>
  <c r="I124" i="149"/>
  <c r="H124" i="149"/>
  <c r="I122" i="149"/>
  <c r="H122" i="149"/>
  <c r="J122" i="149" s="1"/>
  <c r="M121" i="149"/>
  <c r="M120" i="149"/>
  <c r="O119" i="149"/>
  <c r="E21" i="231" s="1"/>
  <c r="O118" i="149"/>
  <c r="E20" i="231" s="1"/>
  <c r="F118" i="149"/>
  <c r="R139" i="149" s="1"/>
  <c r="L139" i="149" s="1"/>
  <c r="M139" i="149" s="1"/>
  <c r="M112" i="149"/>
  <c r="M111" i="149"/>
  <c r="G111" i="149"/>
  <c r="I111" i="149" s="1"/>
  <c r="M110" i="149"/>
  <c r="G110" i="149"/>
  <c r="I109" i="149"/>
  <c r="H109" i="149"/>
  <c r="I108" i="149"/>
  <c r="H108" i="149"/>
  <c r="J108" i="149" s="1"/>
  <c r="I107" i="149"/>
  <c r="H107" i="149"/>
  <c r="J107" i="149" s="1"/>
  <c r="I105" i="149"/>
  <c r="H105" i="149"/>
  <c r="J105" i="149" s="1"/>
  <c r="M104" i="149"/>
  <c r="M103" i="149"/>
  <c r="J93" i="149"/>
  <c r="J86" i="149"/>
  <c r="J85" i="149"/>
  <c r="J84" i="149"/>
  <c r="J83" i="149"/>
  <c r="J82" i="149"/>
  <c r="R81" i="149"/>
  <c r="L81" i="149" s="1"/>
  <c r="M81" i="149" s="1"/>
  <c r="J81" i="149"/>
  <c r="J80" i="149"/>
  <c r="J79" i="149"/>
  <c r="J78" i="149"/>
  <c r="J77" i="149"/>
  <c r="J76" i="149"/>
  <c r="J75" i="149"/>
  <c r="R74" i="149"/>
  <c r="L74" i="149" s="1"/>
  <c r="J74" i="149"/>
  <c r="L70" i="149"/>
  <c r="M70" i="149" s="1"/>
  <c r="J70" i="149"/>
  <c r="J69" i="149"/>
  <c r="J68" i="149"/>
  <c r="M65" i="149"/>
  <c r="M66" i="149" s="1"/>
  <c r="L54" i="149"/>
  <c r="M54" i="149" s="1"/>
  <c r="M57" i="149" s="1"/>
  <c r="I54" i="149"/>
  <c r="H54" i="149"/>
  <c r="I51" i="149"/>
  <c r="H51" i="149"/>
  <c r="I50" i="149"/>
  <c r="H50" i="149"/>
  <c r="J50" i="149" s="1"/>
  <c r="I49" i="149"/>
  <c r="H49" i="149"/>
  <c r="M48" i="149"/>
  <c r="I48" i="149"/>
  <c r="H48" i="149"/>
  <c r="I47" i="149"/>
  <c r="H47" i="149"/>
  <c r="I46" i="149"/>
  <c r="H46" i="149"/>
  <c r="I45" i="149"/>
  <c r="H45" i="149"/>
  <c r="I44" i="149"/>
  <c r="H44" i="149"/>
  <c r="J44" i="149" s="1"/>
  <c r="M43" i="149"/>
  <c r="I43" i="149"/>
  <c r="H43" i="149"/>
  <c r="I42" i="149"/>
  <c r="H42" i="149"/>
  <c r="I41" i="149"/>
  <c r="H41" i="149"/>
  <c r="I40" i="149"/>
  <c r="H40" i="149"/>
  <c r="J40" i="149" s="1"/>
  <c r="I39" i="149"/>
  <c r="H39" i="149"/>
  <c r="I38" i="149"/>
  <c r="H38" i="149"/>
  <c r="I37" i="149"/>
  <c r="H37" i="149"/>
  <c r="J37" i="149" s="1"/>
  <c r="I36" i="149"/>
  <c r="H36" i="149"/>
  <c r="J36" i="149" s="1"/>
  <c r="L27" i="149"/>
  <c r="I27" i="149"/>
  <c r="H27" i="149"/>
  <c r="E27" i="149"/>
  <c r="I22" i="149"/>
  <c r="H22" i="149"/>
  <c r="I21" i="149"/>
  <c r="H21" i="149"/>
  <c r="J21" i="149" s="1"/>
  <c r="I20" i="149"/>
  <c r="H20" i="149"/>
  <c r="I19" i="149"/>
  <c r="H19" i="149"/>
  <c r="I18" i="149"/>
  <c r="H18" i="149"/>
  <c r="L17" i="149"/>
  <c r="M17" i="149" s="1"/>
  <c r="I17" i="149"/>
  <c r="H17" i="149"/>
  <c r="I16" i="149"/>
  <c r="H16" i="149"/>
  <c r="J16" i="149" s="1"/>
  <c r="M13" i="149"/>
  <c r="L233" i="237"/>
  <c r="I233" i="237"/>
  <c r="H233" i="237"/>
  <c r="O232" i="237"/>
  <c r="I232" i="237"/>
  <c r="L231" i="237"/>
  <c r="I231" i="237"/>
  <c r="H231" i="237"/>
  <c r="L230" i="237"/>
  <c r="I230" i="237"/>
  <c r="H230" i="237"/>
  <c r="L229" i="237"/>
  <c r="I229" i="237"/>
  <c r="H229" i="237"/>
  <c r="J229" i="237" s="1"/>
  <c r="L228" i="237"/>
  <c r="I228" i="237"/>
  <c r="H228" i="237"/>
  <c r="L227" i="237"/>
  <c r="I227" i="237"/>
  <c r="L226" i="237"/>
  <c r="I226" i="237"/>
  <c r="L225" i="237"/>
  <c r="M225" i="237" s="1"/>
  <c r="I225" i="237"/>
  <c r="H225" i="237"/>
  <c r="L224" i="237"/>
  <c r="I224" i="237"/>
  <c r="H224" i="237"/>
  <c r="J224" i="237" s="1"/>
  <c r="O223" i="237"/>
  <c r="L216" i="237"/>
  <c r="M216" i="237" s="1"/>
  <c r="I216" i="237"/>
  <c r="H216" i="237"/>
  <c r="M215" i="237"/>
  <c r="O215" i="237" s="1"/>
  <c r="R212" i="237"/>
  <c r="L212" i="237" s="1"/>
  <c r="M212" i="237" s="1"/>
  <c r="I212" i="237"/>
  <c r="H212" i="237"/>
  <c r="J212" i="237" s="1"/>
  <c r="R211" i="237"/>
  <c r="L211" i="237" s="1"/>
  <c r="I211" i="237"/>
  <c r="H211" i="237"/>
  <c r="E211" i="237"/>
  <c r="I210" i="237"/>
  <c r="H210" i="237"/>
  <c r="I209" i="237"/>
  <c r="H209" i="237"/>
  <c r="E209" i="237"/>
  <c r="I208" i="237"/>
  <c r="H208" i="237"/>
  <c r="E208" i="237"/>
  <c r="I207" i="237"/>
  <c r="H207" i="237"/>
  <c r="I206" i="237"/>
  <c r="H206" i="237"/>
  <c r="E206" i="237"/>
  <c r="J206" i="237" s="1"/>
  <c r="I205" i="237"/>
  <c r="H205" i="237"/>
  <c r="I204" i="237"/>
  <c r="H204" i="237"/>
  <c r="E204" i="237"/>
  <c r="I203" i="237"/>
  <c r="H203" i="237"/>
  <c r="E203" i="237"/>
  <c r="J203" i="237" s="1"/>
  <c r="I202" i="237"/>
  <c r="H202" i="237"/>
  <c r="I201" i="237"/>
  <c r="H201" i="237"/>
  <c r="I200" i="237"/>
  <c r="H200" i="237"/>
  <c r="E200" i="237"/>
  <c r="I199" i="237"/>
  <c r="H199" i="237"/>
  <c r="I198" i="237"/>
  <c r="H198" i="237"/>
  <c r="I197" i="237"/>
  <c r="H197" i="237"/>
  <c r="I191" i="237"/>
  <c r="H191" i="237"/>
  <c r="R190" i="237"/>
  <c r="L190" i="237"/>
  <c r="I190" i="237"/>
  <c r="H190" i="237"/>
  <c r="I189" i="237"/>
  <c r="H189" i="237"/>
  <c r="I188" i="237"/>
  <c r="H188" i="237"/>
  <c r="E188" i="237"/>
  <c r="I179" i="237"/>
  <c r="H179" i="237"/>
  <c r="E179" i="237"/>
  <c r="L178" i="237"/>
  <c r="I178" i="237"/>
  <c r="H178" i="237"/>
  <c r="E177" i="237"/>
  <c r="M177" i="237" s="1"/>
  <c r="E176" i="237"/>
  <c r="M176" i="237" s="1"/>
  <c r="E175" i="237"/>
  <c r="M175" i="237" s="1"/>
  <c r="E170" i="237"/>
  <c r="M170" i="237" s="1"/>
  <c r="E168" i="237"/>
  <c r="M168" i="237" s="1"/>
  <c r="L157" i="237"/>
  <c r="M157" i="237" s="1"/>
  <c r="I157" i="237"/>
  <c r="H157" i="237"/>
  <c r="J157" i="237" s="1"/>
  <c r="J160" i="237" s="1"/>
  <c r="L155" i="237"/>
  <c r="I154" i="237"/>
  <c r="H154" i="237"/>
  <c r="J154" i="237" s="1"/>
  <c r="I153" i="237"/>
  <c r="H153" i="237"/>
  <c r="I152" i="237"/>
  <c r="H152" i="237"/>
  <c r="I151" i="237"/>
  <c r="H151" i="237"/>
  <c r="I150" i="237"/>
  <c r="H150" i="237"/>
  <c r="J150" i="237" s="1"/>
  <c r="I149" i="237"/>
  <c r="H149" i="237"/>
  <c r="I148" i="237"/>
  <c r="H148" i="237"/>
  <c r="I147" i="237"/>
  <c r="H147" i="237"/>
  <c r="I146" i="237"/>
  <c r="H146" i="237"/>
  <c r="J146" i="237" s="1"/>
  <c r="I145" i="237"/>
  <c r="H145" i="237"/>
  <c r="M144" i="237"/>
  <c r="I144" i="237"/>
  <c r="H144" i="237"/>
  <c r="I140" i="237"/>
  <c r="H140" i="237"/>
  <c r="I139" i="237"/>
  <c r="H139" i="237"/>
  <c r="I138" i="237"/>
  <c r="H138" i="237"/>
  <c r="I137" i="237"/>
  <c r="H137" i="237"/>
  <c r="L136" i="237"/>
  <c r="I136" i="237"/>
  <c r="H136" i="237"/>
  <c r="E136" i="237"/>
  <c r="M128" i="237"/>
  <c r="M127" i="237"/>
  <c r="I126" i="237"/>
  <c r="H126" i="237"/>
  <c r="I125" i="237"/>
  <c r="H125" i="237"/>
  <c r="I124" i="237"/>
  <c r="H124" i="237"/>
  <c r="I122" i="237"/>
  <c r="H122" i="237"/>
  <c r="M121" i="237"/>
  <c r="M120" i="237"/>
  <c r="O119" i="237"/>
  <c r="O118" i="237"/>
  <c r="F118" i="237"/>
  <c r="G127" i="237" s="1"/>
  <c r="M112" i="237"/>
  <c r="M111" i="237"/>
  <c r="G111" i="237"/>
  <c r="H111" i="237" s="1"/>
  <c r="M110" i="237"/>
  <c r="G110" i="237"/>
  <c r="H110" i="237" s="1"/>
  <c r="I109" i="237"/>
  <c r="H109" i="237"/>
  <c r="I108" i="237"/>
  <c r="H108" i="237"/>
  <c r="I107" i="237"/>
  <c r="H107" i="237"/>
  <c r="I105" i="237"/>
  <c r="H105" i="237"/>
  <c r="M104" i="237"/>
  <c r="M103" i="237"/>
  <c r="J93" i="237"/>
  <c r="J86" i="237"/>
  <c r="R85" i="237"/>
  <c r="L85" i="237" s="1"/>
  <c r="M85" i="237" s="1"/>
  <c r="J85" i="237"/>
  <c r="R84" i="237"/>
  <c r="L84" i="237" s="1"/>
  <c r="M84" i="237" s="1"/>
  <c r="J84" i="237"/>
  <c r="J83" i="237"/>
  <c r="J82" i="237"/>
  <c r="J81" i="237"/>
  <c r="J80" i="237"/>
  <c r="R79" i="237"/>
  <c r="L79" i="237" s="1"/>
  <c r="M79" i="237" s="1"/>
  <c r="J79" i="237"/>
  <c r="R78" i="237"/>
  <c r="L78" i="237" s="1"/>
  <c r="M78" i="237" s="1"/>
  <c r="J78" i="237"/>
  <c r="R77" i="237"/>
  <c r="L77" i="237" s="1"/>
  <c r="M77" i="237" s="1"/>
  <c r="O77" i="237" s="1"/>
  <c r="J77" i="237"/>
  <c r="R76" i="237"/>
  <c r="L76" i="237"/>
  <c r="M76" i="237" s="1"/>
  <c r="J76" i="237"/>
  <c r="J75" i="237"/>
  <c r="R74" i="237"/>
  <c r="L74" i="237" s="1"/>
  <c r="M74" i="237" s="1"/>
  <c r="J74" i="237"/>
  <c r="L70" i="237"/>
  <c r="M70" i="237" s="1"/>
  <c r="J70" i="237"/>
  <c r="J69" i="237"/>
  <c r="J68" i="237"/>
  <c r="M65" i="237"/>
  <c r="M66" i="237" s="1"/>
  <c r="L54" i="237"/>
  <c r="M54" i="237" s="1"/>
  <c r="M57" i="237" s="1"/>
  <c r="I54" i="237"/>
  <c r="H54" i="237"/>
  <c r="I51" i="237"/>
  <c r="H51" i="237"/>
  <c r="I50" i="237"/>
  <c r="H50" i="237"/>
  <c r="J50" i="237" s="1"/>
  <c r="I49" i="237"/>
  <c r="H49" i="237"/>
  <c r="M48" i="237"/>
  <c r="I48" i="237"/>
  <c r="H48" i="237"/>
  <c r="I47" i="237"/>
  <c r="H47" i="237"/>
  <c r="I46" i="237"/>
  <c r="H46" i="237"/>
  <c r="J46" i="237" s="1"/>
  <c r="I45" i="237"/>
  <c r="H45" i="237"/>
  <c r="J45" i="237" s="1"/>
  <c r="I44" i="237"/>
  <c r="H44" i="237"/>
  <c r="M43" i="237"/>
  <c r="I43" i="237"/>
  <c r="H43" i="237"/>
  <c r="I42" i="237"/>
  <c r="H42" i="237"/>
  <c r="I41" i="237"/>
  <c r="H41" i="237"/>
  <c r="I40" i="237"/>
  <c r="H40" i="237"/>
  <c r="I39" i="237"/>
  <c r="H39" i="237"/>
  <c r="J39" i="237" s="1"/>
  <c r="I38" i="237"/>
  <c r="H38" i="237"/>
  <c r="I37" i="237"/>
  <c r="H37" i="237"/>
  <c r="R36" i="237"/>
  <c r="I36" i="237"/>
  <c r="H36" i="237"/>
  <c r="L27" i="237"/>
  <c r="I27" i="237"/>
  <c r="H27" i="237"/>
  <c r="E27" i="237"/>
  <c r="I22" i="237"/>
  <c r="H22" i="237"/>
  <c r="I21" i="237"/>
  <c r="H21" i="237"/>
  <c r="I20" i="237"/>
  <c r="H20" i="237"/>
  <c r="I19" i="237"/>
  <c r="H19" i="237"/>
  <c r="I18" i="237"/>
  <c r="H18" i="237"/>
  <c r="I17" i="237"/>
  <c r="H17" i="237"/>
  <c r="I16" i="237"/>
  <c r="H16" i="237"/>
  <c r="M13" i="237"/>
  <c r="L233" i="147"/>
  <c r="I233" i="147"/>
  <c r="H233" i="147"/>
  <c r="J233" i="147" s="1"/>
  <c r="O232" i="147"/>
  <c r="I232" i="147"/>
  <c r="L231" i="147"/>
  <c r="I231" i="147"/>
  <c r="H231" i="147"/>
  <c r="L230" i="147"/>
  <c r="I230" i="147"/>
  <c r="H230" i="147"/>
  <c r="L229" i="147"/>
  <c r="I229" i="147"/>
  <c r="H229" i="147"/>
  <c r="L228" i="147"/>
  <c r="I228" i="147"/>
  <c r="H228" i="147"/>
  <c r="L227" i="147"/>
  <c r="I227" i="147"/>
  <c r="L226" i="147"/>
  <c r="I226" i="147"/>
  <c r="L225" i="147"/>
  <c r="M225" i="147" s="1"/>
  <c r="I225" i="147"/>
  <c r="H225" i="147"/>
  <c r="L224" i="147"/>
  <c r="I224" i="147"/>
  <c r="H224" i="147"/>
  <c r="O223" i="147"/>
  <c r="L216" i="147"/>
  <c r="M216" i="147" s="1"/>
  <c r="I216" i="147"/>
  <c r="H216" i="147"/>
  <c r="M215" i="147"/>
  <c r="O215" i="147" s="1"/>
  <c r="D115" i="231" s="1"/>
  <c r="I212" i="147"/>
  <c r="H212" i="147"/>
  <c r="R211" i="147"/>
  <c r="L211" i="147" s="1"/>
  <c r="I211" i="147"/>
  <c r="H211" i="147"/>
  <c r="E211" i="147"/>
  <c r="I210" i="147"/>
  <c r="H210" i="147"/>
  <c r="I209" i="147"/>
  <c r="H209" i="147"/>
  <c r="E209" i="147"/>
  <c r="I208" i="147"/>
  <c r="H208" i="147"/>
  <c r="E208" i="147"/>
  <c r="I207" i="147"/>
  <c r="H207" i="147"/>
  <c r="E207" i="147"/>
  <c r="I206" i="147"/>
  <c r="H206" i="147"/>
  <c r="I205" i="147"/>
  <c r="H205" i="147"/>
  <c r="E205" i="147"/>
  <c r="I204" i="147"/>
  <c r="H204" i="147"/>
  <c r="R203" i="147"/>
  <c r="L203" i="147" s="1"/>
  <c r="I203" i="147"/>
  <c r="H203" i="147"/>
  <c r="E203" i="147"/>
  <c r="I202" i="147"/>
  <c r="H202" i="147"/>
  <c r="I201" i="147"/>
  <c r="H201" i="147"/>
  <c r="E201" i="147"/>
  <c r="I200" i="147"/>
  <c r="H200" i="147"/>
  <c r="I199" i="147"/>
  <c r="H199" i="147"/>
  <c r="I198" i="147"/>
  <c r="H198" i="147"/>
  <c r="I197" i="147"/>
  <c r="H197" i="147"/>
  <c r="I191" i="147"/>
  <c r="H191" i="147"/>
  <c r="R190" i="147"/>
  <c r="L190" i="147" s="1"/>
  <c r="I190" i="147"/>
  <c r="H190" i="147"/>
  <c r="I189" i="147"/>
  <c r="H189" i="147"/>
  <c r="R188" i="147"/>
  <c r="L188" i="147" s="1"/>
  <c r="I188" i="147"/>
  <c r="H188" i="147"/>
  <c r="E188" i="147"/>
  <c r="L179" i="147"/>
  <c r="I179" i="147"/>
  <c r="H179" i="147"/>
  <c r="E179" i="147"/>
  <c r="L178" i="147"/>
  <c r="I178" i="147"/>
  <c r="H178" i="147"/>
  <c r="E177" i="147"/>
  <c r="M177" i="147" s="1"/>
  <c r="E176" i="147"/>
  <c r="M176" i="147" s="1"/>
  <c r="E175" i="147"/>
  <c r="M175" i="147" s="1"/>
  <c r="E174" i="147"/>
  <c r="M174" i="147" s="1"/>
  <c r="E173" i="147"/>
  <c r="M173" i="147" s="1"/>
  <c r="E172" i="147"/>
  <c r="M172" i="147" s="1"/>
  <c r="L157" i="147"/>
  <c r="M157" i="147" s="1"/>
  <c r="I157" i="147"/>
  <c r="H157" i="147"/>
  <c r="L155" i="147"/>
  <c r="I154" i="147"/>
  <c r="H154" i="147"/>
  <c r="I153" i="147"/>
  <c r="H153" i="147"/>
  <c r="I152" i="147"/>
  <c r="H152" i="147"/>
  <c r="J152" i="147" s="1"/>
  <c r="I151" i="147"/>
  <c r="H151" i="147"/>
  <c r="J151" i="147" s="1"/>
  <c r="R150" i="147"/>
  <c r="L150" i="147" s="1"/>
  <c r="M150" i="147" s="1"/>
  <c r="I150" i="147"/>
  <c r="H150" i="147"/>
  <c r="I149" i="147"/>
  <c r="H149" i="147"/>
  <c r="J149" i="147" s="1"/>
  <c r="I148" i="147"/>
  <c r="H148" i="147"/>
  <c r="J148" i="147" s="1"/>
  <c r="I147" i="147"/>
  <c r="H147" i="147"/>
  <c r="J147" i="147" s="1"/>
  <c r="I146" i="147"/>
  <c r="H146" i="147"/>
  <c r="I145" i="147"/>
  <c r="H145" i="147"/>
  <c r="M144" i="147"/>
  <c r="I144" i="147"/>
  <c r="H144" i="147"/>
  <c r="I140" i="147"/>
  <c r="H140" i="147"/>
  <c r="I139" i="147"/>
  <c r="H139" i="147"/>
  <c r="I138" i="147"/>
  <c r="H138" i="147"/>
  <c r="I137" i="147"/>
  <c r="H137" i="147"/>
  <c r="L136" i="147"/>
  <c r="I136" i="147"/>
  <c r="H136" i="147"/>
  <c r="E136" i="147"/>
  <c r="M128" i="147"/>
  <c r="M127" i="147"/>
  <c r="I126" i="147"/>
  <c r="H126" i="147"/>
  <c r="J126" i="147" s="1"/>
  <c r="I125" i="147"/>
  <c r="H125" i="147"/>
  <c r="I124" i="147"/>
  <c r="H124" i="147"/>
  <c r="J124" i="147" s="1"/>
  <c r="I122" i="147"/>
  <c r="H122" i="147"/>
  <c r="M121" i="147"/>
  <c r="M120" i="147"/>
  <c r="O119" i="147"/>
  <c r="D21" i="231" s="1"/>
  <c r="O118" i="147"/>
  <c r="D20" i="231" s="1"/>
  <c r="F118" i="147"/>
  <c r="R154" i="147" s="1"/>
  <c r="L154" i="147" s="1"/>
  <c r="M154" i="147" s="1"/>
  <c r="M112" i="147"/>
  <c r="M111" i="147"/>
  <c r="G111" i="147"/>
  <c r="H111" i="147" s="1"/>
  <c r="M110" i="147"/>
  <c r="G110" i="147"/>
  <c r="I109" i="147"/>
  <c r="H109" i="147"/>
  <c r="I108" i="147"/>
  <c r="H108" i="147"/>
  <c r="I107" i="147"/>
  <c r="H107" i="147"/>
  <c r="I105" i="147"/>
  <c r="H105" i="147"/>
  <c r="M104" i="147"/>
  <c r="M103" i="147"/>
  <c r="J93" i="147"/>
  <c r="J86" i="147"/>
  <c r="J85" i="147"/>
  <c r="J84" i="147"/>
  <c r="J83" i="147"/>
  <c r="J82" i="147"/>
  <c r="R81" i="147"/>
  <c r="L81" i="147" s="1"/>
  <c r="M81" i="147" s="1"/>
  <c r="J81" i="147"/>
  <c r="J80" i="147"/>
  <c r="J79" i="147"/>
  <c r="J78" i="147"/>
  <c r="J77" i="147"/>
  <c r="R76" i="147"/>
  <c r="L76" i="147"/>
  <c r="M76" i="147" s="1"/>
  <c r="J76" i="147"/>
  <c r="J75" i="147"/>
  <c r="R74" i="147"/>
  <c r="L74" i="147" s="1"/>
  <c r="J74" i="147"/>
  <c r="L70" i="147"/>
  <c r="M70" i="147" s="1"/>
  <c r="J70" i="147"/>
  <c r="J69" i="147"/>
  <c r="J68" i="147"/>
  <c r="M65" i="147"/>
  <c r="M66" i="147" s="1"/>
  <c r="L54" i="147"/>
  <c r="M54" i="147" s="1"/>
  <c r="M57" i="147" s="1"/>
  <c r="I54" i="147"/>
  <c r="H54" i="147"/>
  <c r="I51" i="147"/>
  <c r="H51" i="147"/>
  <c r="I50" i="147"/>
  <c r="H50" i="147"/>
  <c r="I49" i="147"/>
  <c r="H49" i="147"/>
  <c r="M48" i="147"/>
  <c r="I48" i="147"/>
  <c r="H48" i="147"/>
  <c r="J48" i="147" s="1"/>
  <c r="O48" i="147" s="1"/>
  <c r="I47" i="147"/>
  <c r="H47" i="147"/>
  <c r="I46" i="147"/>
  <c r="J46" i="147" s="1"/>
  <c r="H46" i="147"/>
  <c r="I45" i="147"/>
  <c r="H45" i="147"/>
  <c r="I44" i="147"/>
  <c r="H44" i="147"/>
  <c r="J44" i="147" s="1"/>
  <c r="M43" i="147"/>
  <c r="I43" i="147"/>
  <c r="H43" i="147"/>
  <c r="I42" i="147"/>
  <c r="H42" i="147"/>
  <c r="J41" i="147"/>
  <c r="I41" i="147"/>
  <c r="H41" i="147"/>
  <c r="I40" i="147"/>
  <c r="H40" i="147"/>
  <c r="I39" i="147"/>
  <c r="H39" i="147"/>
  <c r="I38" i="147"/>
  <c r="H38" i="147"/>
  <c r="I37" i="147"/>
  <c r="H37" i="147"/>
  <c r="I36" i="147"/>
  <c r="H36" i="147"/>
  <c r="L27" i="147"/>
  <c r="I27" i="147"/>
  <c r="H27" i="147"/>
  <c r="E27" i="147"/>
  <c r="I22" i="147"/>
  <c r="H22" i="147"/>
  <c r="I21" i="147"/>
  <c r="H21" i="147"/>
  <c r="J21" i="147" s="1"/>
  <c r="I20" i="147"/>
  <c r="H20" i="147"/>
  <c r="I19" i="147"/>
  <c r="H19" i="147"/>
  <c r="J19" i="147" s="1"/>
  <c r="I18" i="147"/>
  <c r="H18" i="147"/>
  <c r="J18" i="147" s="1"/>
  <c r="I17" i="147"/>
  <c r="H17" i="147"/>
  <c r="I16" i="147"/>
  <c r="H16" i="147"/>
  <c r="J16" i="147" s="1"/>
  <c r="M13" i="147"/>
  <c r="M255" i="131"/>
  <c r="L255" i="131"/>
  <c r="K255" i="131"/>
  <c r="I255" i="131"/>
  <c r="H255" i="131"/>
  <c r="L233" i="131"/>
  <c r="I233" i="131"/>
  <c r="H233" i="131"/>
  <c r="J233" i="131" s="1"/>
  <c r="O232" i="131"/>
  <c r="I232" i="131"/>
  <c r="L231" i="131"/>
  <c r="I231" i="131"/>
  <c r="H231" i="131"/>
  <c r="L230" i="131"/>
  <c r="I230" i="131"/>
  <c r="H230" i="131"/>
  <c r="L229" i="131"/>
  <c r="I229" i="131"/>
  <c r="H229" i="131"/>
  <c r="J229" i="131" s="1"/>
  <c r="L228" i="131"/>
  <c r="I228" i="131"/>
  <c r="H228" i="131"/>
  <c r="L227" i="131"/>
  <c r="I227" i="131"/>
  <c r="L226" i="131"/>
  <c r="I226" i="131"/>
  <c r="L225" i="131"/>
  <c r="M225" i="131" s="1"/>
  <c r="I225" i="131"/>
  <c r="H225" i="131"/>
  <c r="L224" i="131"/>
  <c r="I224" i="131"/>
  <c r="H224" i="131"/>
  <c r="O223" i="131"/>
  <c r="L216" i="131"/>
  <c r="M216" i="131" s="1"/>
  <c r="M218" i="131" s="1"/>
  <c r="I216" i="131"/>
  <c r="H216" i="131"/>
  <c r="M215" i="131"/>
  <c r="O215" i="131" s="1"/>
  <c r="G115" i="230" s="1"/>
  <c r="I212" i="131"/>
  <c r="H212" i="131"/>
  <c r="R211" i="131"/>
  <c r="L211" i="131" s="1"/>
  <c r="I211" i="131"/>
  <c r="H211" i="131"/>
  <c r="E211" i="131"/>
  <c r="I210" i="131"/>
  <c r="H210" i="131"/>
  <c r="I209" i="131"/>
  <c r="H209" i="131"/>
  <c r="E209" i="131"/>
  <c r="I208" i="131"/>
  <c r="H208" i="131"/>
  <c r="I207" i="131"/>
  <c r="H207" i="131"/>
  <c r="I206" i="131"/>
  <c r="H206" i="131"/>
  <c r="I205" i="131"/>
  <c r="H205" i="131"/>
  <c r="I204" i="131"/>
  <c r="H204" i="131"/>
  <c r="E204" i="131"/>
  <c r="I203" i="131"/>
  <c r="H203" i="131"/>
  <c r="E203" i="131"/>
  <c r="I202" i="131"/>
  <c r="H202" i="131"/>
  <c r="I201" i="131"/>
  <c r="H201" i="131"/>
  <c r="E201" i="131"/>
  <c r="I200" i="131"/>
  <c r="H200" i="131"/>
  <c r="E200" i="131"/>
  <c r="I199" i="131"/>
  <c r="H199" i="131"/>
  <c r="I198" i="131"/>
  <c r="H198" i="131"/>
  <c r="E198" i="131"/>
  <c r="I197" i="131"/>
  <c r="H197" i="131"/>
  <c r="I191" i="131"/>
  <c r="H191" i="131"/>
  <c r="R190" i="131"/>
  <c r="L190" i="131" s="1"/>
  <c r="I190" i="131"/>
  <c r="H190" i="131"/>
  <c r="I189" i="131"/>
  <c r="H189" i="131"/>
  <c r="I188" i="131"/>
  <c r="H188" i="131"/>
  <c r="E188" i="131"/>
  <c r="I179" i="131"/>
  <c r="H179" i="131"/>
  <c r="L178" i="131"/>
  <c r="I178" i="131"/>
  <c r="H178" i="131"/>
  <c r="E177" i="131"/>
  <c r="M177" i="131" s="1"/>
  <c r="E176" i="131"/>
  <c r="E175" i="131"/>
  <c r="M175" i="131" s="1"/>
  <c r="E173" i="131"/>
  <c r="M173" i="131" s="1"/>
  <c r="E172" i="131"/>
  <c r="M172" i="131" s="1"/>
  <c r="E171" i="131"/>
  <c r="M171" i="131" s="1"/>
  <c r="L157" i="131"/>
  <c r="M157" i="131" s="1"/>
  <c r="I157" i="131"/>
  <c r="H157" i="131"/>
  <c r="J157" i="131" s="1"/>
  <c r="J160" i="131" s="1"/>
  <c r="I154" i="131"/>
  <c r="H154" i="131"/>
  <c r="I153" i="131"/>
  <c r="H153" i="131"/>
  <c r="I152" i="131"/>
  <c r="H152" i="131"/>
  <c r="I151" i="131"/>
  <c r="H151" i="131"/>
  <c r="I150" i="131"/>
  <c r="H150" i="131"/>
  <c r="R149" i="131"/>
  <c r="L149" i="131" s="1"/>
  <c r="M149" i="131" s="1"/>
  <c r="I149" i="131"/>
  <c r="H149" i="131"/>
  <c r="I148" i="131"/>
  <c r="H148" i="131"/>
  <c r="I147" i="131"/>
  <c r="H147" i="131"/>
  <c r="I146" i="131"/>
  <c r="H146" i="131"/>
  <c r="I145" i="131"/>
  <c r="H145" i="131"/>
  <c r="J145" i="131" s="1"/>
  <c r="I144" i="131"/>
  <c r="H144" i="131"/>
  <c r="J144" i="131" s="1"/>
  <c r="R140" i="131"/>
  <c r="L140" i="131" s="1"/>
  <c r="M140" i="131" s="1"/>
  <c r="I140" i="131"/>
  <c r="H140" i="131"/>
  <c r="I139" i="131"/>
  <c r="H139" i="131"/>
  <c r="I138" i="131"/>
  <c r="H138" i="131"/>
  <c r="I137" i="131"/>
  <c r="H137" i="131"/>
  <c r="J137" i="131" s="1"/>
  <c r="L136" i="131"/>
  <c r="I136" i="131"/>
  <c r="H136" i="131"/>
  <c r="E136" i="131"/>
  <c r="M128" i="131"/>
  <c r="M127" i="131"/>
  <c r="G127" i="131"/>
  <c r="I126" i="131"/>
  <c r="H126" i="131"/>
  <c r="I125" i="131"/>
  <c r="H125" i="131"/>
  <c r="I124" i="131"/>
  <c r="H124" i="131"/>
  <c r="I122" i="131"/>
  <c r="H122" i="131"/>
  <c r="M121" i="131"/>
  <c r="M120" i="131"/>
  <c r="O119" i="131"/>
  <c r="G21" i="230" s="1"/>
  <c r="O118" i="131"/>
  <c r="G20" i="230" s="1"/>
  <c r="F118" i="131"/>
  <c r="G128" i="131" s="1"/>
  <c r="M112" i="131"/>
  <c r="M111" i="131"/>
  <c r="G111" i="131"/>
  <c r="I111" i="131" s="1"/>
  <c r="M110" i="131"/>
  <c r="G110" i="131"/>
  <c r="H110" i="131" s="1"/>
  <c r="I109" i="131"/>
  <c r="H109" i="131"/>
  <c r="J109" i="131" s="1"/>
  <c r="I108" i="131"/>
  <c r="H108" i="131"/>
  <c r="I107" i="131"/>
  <c r="H107" i="131"/>
  <c r="I105" i="131"/>
  <c r="H105" i="131"/>
  <c r="M104" i="131"/>
  <c r="M103" i="131"/>
  <c r="L93" i="131"/>
  <c r="M93" i="131" s="1"/>
  <c r="O93" i="131" s="1"/>
  <c r="G23" i="189" s="1"/>
  <c r="J93" i="131"/>
  <c r="R87" i="131"/>
  <c r="J86" i="131"/>
  <c r="R85" i="131"/>
  <c r="L85" i="131" s="1"/>
  <c r="M85" i="131" s="1"/>
  <c r="J85" i="131"/>
  <c r="R84" i="131"/>
  <c r="L84" i="131" s="1"/>
  <c r="M84" i="131" s="1"/>
  <c r="J84" i="131"/>
  <c r="R83" i="131"/>
  <c r="L83" i="131" s="1"/>
  <c r="M83" i="131" s="1"/>
  <c r="O83" i="131" s="1"/>
  <c r="J83" i="131"/>
  <c r="R82" i="131"/>
  <c r="L82" i="131"/>
  <c r="M82" i="131" s="1"/>
  <c r="J82" i="131"/>
  <c r="R81" i="131"/>
  <c r="L81" i="131" s="1"/>
  <c r="M81" i="131" s="1"/>
  <c r="J81" i="131"/>
  <c r="R80" i="131"/>
  <c r="L80" i="131" s="1"/>
  <c r="M80" i="131" s="1"/>
  <c r="J80" i="131"/>
  <c r="R79" i="131"/>
  <c r="L79" i="131" s="1"/>
  <c r="M79" i="131" s="1"/>
  <c r="J79" i="131"/>
  <c r="R78" i="131"/>
  <c r="L78" i="131" s="1"/>
  <c r="M78" i="131" s="1"/>
  <c r="J78" i="131"/>
  <c r="R77" i="131"/>
  <c r="L77" i="131" s="1"/>
  <c r="M77" i="131" s="1"/>
  <c r="J77" i="131"/>
  <c r="R76" i="131"/>
  <c r="L76" i="131" s="1"/>
  <c r="M76" i="131" s="1"/>
  <c r="O76" i="131" s="1"/>
  <c r="J76" i="131"/>
  <c r="R75" i="131"/>
  <c r="L75" i="131" s="1"/>
  <c r="M75" i="131" s="1"/>
  <c r="J75" i="131"/>
  <c r="R74" i="131"/>
  <c r="L74" i="131"/>
  <c r="M74" i="131" s="1"/>
  <c r="J74" i="131"/>
  <c r="L70" i="131"/>
  <c r="M70" i="131" s="1"/>
  <c r="O70" i="131" s="1"/>
  <c r="J70" i="131"/>
  <c r="L69" i="131"/>
  <c r="M69" i="131" s="1"/>
  <c r="J69" i="131"/>
  <c r="L68" i="131"/>
  <c r="J68" i="131"/>
  <c r="M65" i="131"/>
  <c r="M66" i="131" s="1"/>
  <c r="J65" i="131"/>
  <c r="J66" i="131" s="1"/>
  <c r="G65" i="131"/>
  <c r="L54" i="131"/>
  <c r="M54" i="131" s="1"/>
  <c r="M57" i="131" s="1"/>
  <c r="I54" i="131"/>
  <c r="H54" i="131"/>
  <c r="I51" i="131"/>
  <c r="H51" i="131"/>
  <c r="I50" i="131"/>
  <c r="H50" i="131"/>
  <c r="I49" i="131"/>
  <c r="H49" i="131"/>
  <c r="M48" i="131"/>
  <c r="I48" i="131"/>
  <c r="H48" i="131"/>
  <c r="I47" i="131"/>
  <c r="H47" i="131"/>
  <c r="I46" i="131"/>
  <c r="H46" i="131"/>
  <c r="I45" i="131"/>
  <c r="H45" i="131"/>
  <c r="I44" i="131"/>
  <c r="H44" i="131"/>
  <c r="M43" i="131"/>
  <c r="I43" i="131"/>
  <c r="H43" i="131"/>
  <c r="I42" i="131"/>
  <c r="H42" i="131"/>
  <c r="I41" i="131"/>
  <c r="H41" i="131"/>
  <c r="I40" i="131"/>
  <c r="H40" i="131"/>
  <c r="I39" i="131"/>
  <c r="H39" i="131"/>
  <c r="I38" i="131"/>
  <c r="H38" i="131"/>
  <c r="I37" i="131"/>
  <c r="H37" i="131"/>
  <c r="R36" i="131"/>
  <c r="I36" i="131"/>
  <c r="H36" i="131"/>
  <c r="L27" i="131"/>
  <c r="I27" i="131"/>
  <c r="H27" i="131"/>
  <c r="E27" i="131"/>
  <c r="I22" i="131"/>
  <c r="H22" i="131"/>
  <c r="L21" i="131"/>
  <c r="M21" i="131" s="1"/>
  <c r="I21" i="131"/>
  <c r="H21" i="131"/>
  <c r="I20" i="131"/>
  <c r="H20" i="131"/>
  <c r="I19" i="131"/>
  <c r="H19" i="131"/>
  <c r="J19" i="131" s="1"/>
  <c r="I18" i="131"/>
  <c r="H18" i="131"/>
  <c r="J18" i="131" s="1"/>
  <c r="L17" i="131"/>
  <c r="M17" i="131" s="1"/>
  <c r="I17" i="131"/>
  <c r="H17" i="131"/>
  <c r="L16" i="131"/>
  <c r="M16" i="131" s="1"/>
  <c r="I16" i="131"/>
  <c r="J16" i="131" s="1"/>
  <c r="H16" i="131"/>
  <c r="M13" i="131"/>
  <c r="G13" i="131"/>
  <c r="M255" i="127"/>
  <c r="L255" i="127"/>
  <c r="K255" i="127"/>
  <c r="I255" i="127"/>
  <c r="H255" i="127"/>
  <c r="L233" i="127"/>
  <c r="I233" i="127"/>
  <c r="H233" i="127"/>
  <c r="O232" i="127"/>
  <c r="I232" i="127"/>
  <c r="L231" i="127"/>
  <c r="I231" i="127"/>
  <c r="H231" i="127"/>
  <c r="J231" i="127" s="1"/>
  <c r="L230" i="127"/>
  <c r="I230" i="127"/>
  <c r="H230" i="127"/>
  <c r="L229" i="127"/>
  <c r="I229" i="127"/>
  <c r="H229" i="127"/>
  <c r="L228" i="127"/>
  <c r="I228" i="127"/>
  <c r="H228" i="127"/>
  <c r="L227" i="127"/>
  <c r="I227" i="127"/>
  <c r="L226" i="127"/>
  <c r="I226" i="127"/>
  <c r="L225" i="127"/>
  <c r="M225" i="127" s="1"/>
  <c r="I225" i="127"/>
  <c r="H225" i="127"/>
  <c r="J225" i="127" s="1"/>
  <c r="L224" i="127"/>
  <c r="I224" i="127"/>
  <c r="H224" i="127"/>
  <c r="O223" i="127"/>
  <c r="L216" i="127"/>
  <c r="M216" i="127" s="1"/>
  <c r="M218" i="127" s="1"/>
  <c r="I216" i="127"/>
  <c r="H216" i="127"/>
  <c r="J216" i="127" s="1"/>
  <c r="M215" i="127"/>
  <c r="O215" i="127" s="1"/>
  <c r="F115" i="230" s="1"/>
  <c r="I212" i="127"/>
  <c r="H212" i="127"/>
  <c r="J212" i="127" s="1"/>
  <c r="R211" i="127"/>
  <c r="L211" i="127" s="1"/>
  <c r="I211" i="127"/>
  <c r="H211" i="127"/>
  <c r="E211" i="127"/>
  <c r="I210" i="127"/>
  <c r="H210" i="127"/>
  <c r="I209" i="127"/>
  <c r="H209" i="127"/>
  <c r="E209" i="127"/>
  <c r="I208" i="127"/>
  <c r="H208" i="127"/>
  <c r="E208" i="127"/>
  <c r="I207" i="127"/>
  <c r="H207" i="127"/>
  <c r="E207" i="127"/>
  <c r="I206" i="127"/>
  <c r="H206" i="127"/>
  <c r="I205" i="127"/>
  <c r="H205" i="127"/>
  <c r="E205" i="127"/>
  <c r="J205" i="127" s="1"/>
  <c r="I204" i="127"/>
  <c r="H204" i="127"/>
  <c r="E204" i="127"/>
  <c r="I203" i="127"/>
  <c r="H203" i="127"/>
  <c r="E203" i="127"/>
  <c r="I202" i="127"/>
  <c r="H202" i="127"/>
  <c r="I201" i="127"/>
  <c r="H201" i="127"/>
  <c r="E201" i="127"/>
  <c r="I200" i="127"/>
  <c r="H200" i="127"/>
  <c r="E200" i="127"/>
  <c r="I199" i="127"/>
  <c r="H199" i="127"/>
  <c r="I198" i="127"/>
  <c r="H198" i="127"/>
  <c r="E198" i="127"/>
  <c r="I197" i="127"/>
  <c r="H197" i="127"/>
  <c r="I191" i="127"/>
  <c r="H191" i="127"/>
  <c r="R190" i="127"/>
  <c r="L190" i="127"/>
  <c r="I190" i="127"/>
  <c r="H190" i="127"/>
  <c r="E190" i="127"/>
  <c r="I189" i="127"/>
  <c r="H189" i="127"/>
  <c r="I188" i="127"/>
  <c r="H188" i="127"/>
  <c r="E188" i="127"/>
  <c r="I179" i="127"/>
  <c r="H179" i="127"/>
  <c r="E179" i="127"/>
  <c r="L178" i="127"/>
  <c r="I178" i="127"/>
  <c r="H178" i="127"/>
  <c r="E178" i="127"/>
  <c r="E177" i="127"/>
  <c r="M177" i="127" s="1"/>
  <c r="E176" i="127"/>
  <c r="M176" i="127" s="1"/>
  <c r="E175" i="127"/>
  <c r="M175" i="127" s="1"/>
  <c r="E171" i="127"/>
  <c r="M171" i="127" s="1"/>
  <c r="L157" i="127"/>
  <c r="M157" i="127" s="1"/>
  <c r="M160" i="127" s="1"/>
  <c r="I157" i="127"/>
  <c r="H157" i="127"/>
  <c r="I154" i="127"/>
  <c r="H154" i="127"/>
  <c r="J154" i="127" s="1"/>
  <c r="I153" i="127"/>
  <c r="H153" i="127"/>
  <c r="I152" i="127"/>
  <c r="H152" i="127"/>
  <c r="I151" i="127"/>
  <c r="H151" i="127"/>
  <c r="I150" i="127"/>
  <c r="H150" i="127"/>
  <c r="J150" i="127" s="1"/>
  <c r="I149" i="127"/>
  <c r="H149" i="127"/>
  <c r="I148" i="127"/>
  <c r="H148" i="127"/>
  <c r="J148" i="127" s="1"/>
  <c r="R147" i="127"/>
  <c r="L147" i="127" s="1"/>
  <c r="M147" i="127" s="1"/>
  <c r="I147" i="127"/>
  <c r="H147" i="127"/>
  <c r="I146" i="127"/>
  <c r="J146" i="127" s="1"/>
  <c r="H146" i="127"/>
  <c r="I145" i="127"/>
  <c r="H145" i="127"/>
  <c r="I144" i="127"/>
  <c r="H144" i="127"/>
  <c r="J144" i="127" s="1"/>
  <c r="I140" i="127"/>
  <c r="H140" i="127"/>
  <c r="I139" i="127"/>
  <c r="H139" i="127"/>
  <c r="I138" i="127"/>
  <c r="H138" i="127"/>
  <c r="I137" i="127"/>
  <c r="H137" i="127"/>
  <c r="J137" i="127" s="1"/>
  <c r="L136" i="127"/>
  <c r="M136" i="127" s="1"/>
  <c r="I136" i="127"/>
  <c r="H136" i="127"/>
  <c r="J136" i="127" s="1"/>
  <c r="E136" i="127"/>
  <c r="M128" i="127"/>
  <c r="M127" i="127"/>
  <c r="I126" i="127"/>
  <c r="H126" i="127"/>
  <c r="I125" i="127"/>
  <c r="J125" i="127" s="1"/>
  <c r="H125" i="127"/>
  <c r="I124" i="127"/>
  <c r="H124" i="127"/>
  <c r="J124" i="127" s="1"/>
  <c r="I122" i="127"/>
  <c r="H122" i="127"/>
  <c r="M121" i="127"/>
  <c r="M120" i="127"/>
  <c r="O119" i="127"/>
  <c r="F21" i="230" s="1"/>
  <c r="O118" i="127"/>
  <c r="F20" i="230" s="1"/>
  <c r="F118" i="127"/>
  <c r="R139" i="127" s="1"/>
  <c r="L139" i="127" s="1"/>
  <c r="M139" i="127" s="1"/>
  <c r="M112" i="127"/>
  <c r="M111" i="127"/>
  <c r="G111" i="127"/>
  <c r="H111" i="127" s="1"/>
  <c r="M110" i="127"/>
  <c r="G110" i="127"/>
  <c r="I109" i="127"/>
  <c r="H109" i="127"/>
  <c r="I108" i="127"/>
  <c r="H108" i="127"/>
  <c r="J108" i="127" s="1"/>
  <c r="I107" i="127"/>
  <c r="H107" i="127"/>
  <c r="I105" i="127"/>
  <c r="H105" i="127"/>
  <c r="M104" i="127"/>
  <c r="M103" i="127"/>
  <c r="L93" i="127"/>
  <c r="M93" i="127" s="1"/>
  <c r="J93" i="127"/>
  <c r="R87" i="127"/>
  <c r="J86" i="127"/>
  <c r="R85" i="127"/>
  <c r="L85" i="127" s="1"/>
  <c r="M85" i="127" s="1"/>
  <c r="J85" i="127"/>
  <c r="R84" i="127"/>
  <c r="L84" i="127"/>
  <c r="M84" i="127" s="1"/>
  <c r="J84" i="127"/>
  <c r="R83" i="127"/>
  <c r="L83" i="127" s="1"/>
  <c r="M83" i="127" s="1"/>
  <c r="J83" i="127"/>
  <c r="R82" i="127"/>
  <c r="L82" i="127" s="1"/>
  <c r="M82" i="127" s="1"/>
  <c r="J82" i="127"/>
  <c r="R81" i="127"/>
  <c r="L81" i="127"/>
  <c r="M81" i="127" s="1"/>
  <c r="J81" i="127"/>
  <c r="R80" i="127"/>
  <c r="L80" i="127"/>
  <c r="M80" i="127" s="1"/>
  <c r="J80" i="127"/>
  <c r="R79" i="127"/>
  <c r="L79" i="127" s="1"/>
  <c r="M79" i="127" s="1"/>
  <c r="J79" i="127"/>
  <c r="R78" i="127"/>
  <c r="L78" i="127" s="1"/>
  <c r="M78" i="127" s="1"/>
  <c r="J78" i="127"/>
  <c r="R77" i="127"/>
  <c r="L77" i="127" s="1"/>
  <c r="J77" i="127"/>
  <c r="R76" i="127"/>
  <c r="L76" i="127" s="1"/>
  <c r="M76" i="127" s="1"/>
  <c r="J76" i="127"/>
  <c r="R75" i="127"/>
  <c r="L75" i="127" s="1"/>
  <c r="M75" i="127" s="1"/>
  <c r="J75" i="127"/>
  <c r="R74" i="127"/>
  <c r="L74" i="127" s="1"/>
  <c r="M74" i="127" s="1"/>
  <c r="J74" i="127"/>
  <c r="L70" i="127"/>
  <c r="J70" i="127"/>
  <c r="L69" i="127"/>
  <c r="M69" i="127" s="1"/>
  <c r="J69" i="127"/>
  <c r="L68" i="127"/>
  <c r="M68" i="127" s="1"/>
  <c r="J68" i="127"/>
  <c r="M65" i="127"/>
  <c r="M66" i="127" s="1"/>
  <c r="G65" i="127"/>
  <c r="J65" i="127" s="1"/>
  <c r="L54" i="127"/>
  <c r="M54" i="127" s="1"/>
  <c r="M57" i="127" s="1"/>
  <c r="I54" i="127"/>
  <c r="H54" i="127"/>
  <c r="I51" i="127"/>
  <c r="H51" i="127"/>
  <c r="I50" i="127"/>
  <c r="J50" i="127" s="1"/>
  <c r="H50" i="127"/>
  <c r="I49" i="127"/>
  <c r="H49" i="127"/>
  <c r="J49" i="127" s="1"/>
  <c r="M48" i="127"/>
  <c r="I48" i="127"/>
  <c r="H48" i="127"/>
  <c r="I47" i="127"/>
  <c r="H47" i="127"/>
  <c r="I46" i="127"/>
  <c r="H46" i="127"/>
  <c r="I45" i="127"/>
  <c r="H45" i="127"/>
  <c r="I44" i="127"/>
  <c r="H44" i="127"/>
  <c r="J44" i="127" s="1"/>
  <c r="M43" i="127"/>
  <c r="I43" i="127"/>
  <c r="J43" i="127" s="1"/>
  <c r="H43" i="127"/>
  <c r="I42" i="127"/>
  <c r="H42" i="127"/>
  <c r="J42" i="127" s="1"/>
  <c r="I41" i="127"/>
  <c r="H41" i="127"/>
  <c r="I40" i="127"/>
  <c r="H40" i="127"/>
  <c r="I39" i="127"/>
  <c r="H39" i="127"/>
  <c r="I38" i="127"/>
  <c r="H38" i="127"/>
  <c r="I37" i="127"/>
  <c r="H37" i="127"/>
  <c r="R36" i="127"/>
  <c r="I36" i="127"/>
  <c r="H36" i="127"/>
  <c r="L27" i="127"/>
  <c r="I27" i="127"/>
  <c r="H27" i="127"/>
  <c r="E27" i="127"/>
  <c r="I22" i="127"/>
  <c r="H22" i="127"/>
  <c r="J22" i="127" s="1"/>
  <c r="L21" i="127"/>
  <c r="M21" i="127" s="1"/>
  <c r="I21" i="127"/>
  <c r="H21" i="127"/>
  <c r="I20" i="127"/>
  <c r="H20" i="127"/>
  <c r="I19" i="127"/>
  <c r="H19" i="127"/>
  <c r="I18" i="127"/>
  <c r="H18" i="127"/>
  <c r="L17" i="127"/>
  <c r="M17" i="127" s="1"/>
  <c r="I17" i="127"/>
  <c r="H17" i="127"/>
  <c r="L16" i="127"/>
  <c r="M16" i="127" s="1"/>
  <c r="I16" i="127"/>
  <c r="H16" i="127"/>
  <c r="M13" i="127"/>
  <c r="G13" i="127"/>
  <c r="H13" i="127" s="1"/>
  <c r="M255" i="126"/>
  <c r="L255" i="126"/>
  <c r="K255" i="126"/>
  <c r="I255" i="126"/>
  <c r="H255" i="126"/>
  <c r="L233" i="126"/>
  <c r="I233" i="126"/>
  <c r="H233" i="126"/>
  <c r="O232" i="126"/>
  <c r="I232" i="126"/>
  <c r="L231" i="126"/>
  <c r="I231" i="126"/>
  <c r="H231" i="126"/>
  <c r="L230" i="126"/>
  <c r="I230" i="126"/>
  <c r="H230" i="126"/>
  <c r="L229" i="126"/>
  <c r="I229" i="126"/>
  <c r="H229" i="126"/>
  <c r="L228" i="126"/>
  <c r="I228" i="126"/>
  <c r="H228" i="126"/>
  <c r="L227" i="126"/>
  <c r="I227" i="126"/>
  <c r="L226" i="126"/>
  <c r="I226" i="126"/>
  <c r="L225" i="126"/>
  <c r="M225" i="126" s="1"/>
  <c r="I225" i="126"/>
  <c r="H225" i="126"/>
  <c r="L224" i="126"/>
  <c r="I224" i="126"/>
  <c r="H224" i="126"/>
  <c r="J224" i="126" s="1"/>
  <c r="O223" i="126"/>
  <c r="L216" i="126"/>
  <c r="M216" i="126" s="1"/>
  <c r="M218" i="126" s="1"/>
  <c r="I216" i="126"/>
  <c r="H216" i="126"/>
  <c r="M215" i="126"/>
  <c r="O215" i="126" s="1"/>
  <c r="E115" i="230" s="1"/>
  <c r="R212" i="126"/>
  <c r="L212" i="126" s="1"/>
  <c r="M212" i="126" s="1"/>
  <c r="I212" i="126"/>
  <c r="H212" i="126"/>
  <c r="R211" i="126"/>
  <c r="L211" i="126" s="1"/>
  <c r="I211" i="126"/>
  <c r="H211" i="126"/>
  <c r="E211" i="126"/>
  <c r="I210" i="126"/>
  <c r="H210" i="126"/>
  <c r="I209" i="126"/>
  <c r="H209" i="126"/>
  <c r="E209" i="126"/>
  <c r="J209" i="126" s="1"/>
  <c r="I208" i="126"/>
  <c r="H208" i="126"/>
  <c r="E208" i="126"/>
  <c r="I207" i="126"/>
  <c r="H207" i="126"/>
  <c r="I206" i="126"/>
  <c r="H206" i="126"/>
  <c r="E206" i="126"/>
  <c r="I205" i="126"/>
  <c r="H205" i="126"/>
  <c r="E205" i="126"/>
  <c r="I204" i="126"/>
  <c r="H204" i="126"/>
  <c r="E204" i="126"/>
  <c r="I203" i="126"/>
  <c r="H203" i="126"/>
  <c r="I202" i="126"/>
  <c r="H202" i="126"/>
  <c r="I201" i="126"/>
  <c r="H201" i="126"/>
  <c r="E201" i="126"/>
  <c r="I200" i="126"/>
  <c r="H200" i="126"/>
  <c r="E200" i="126"/>
  <c r="I199" i="126"/>
  <c r="H199" i="126"/>
  <c r="E199" i="126"/>
  <c r="I198" i="126"/>
  <c r="H198" i="126"/>
  <c r="E198" i="126"/>
  <c r="I197" i="126"/>
  <c r="H197" i="126"/>
  <c r="I191" i="126"/>
  <c r="H191" i="126"/>
  <c r="R190" i="126"/>
  <c r="L190" i="126" s="1"/>
  <c r="I190" i="126"/>
  <c r="H190" i="126"/>
  <c r="I189" i="126"/>
  <c r="H189" i="126"/>
  <c r="I188" i="126"/>
  <c r="H188" i="126"/>
  <c r="E188" i="126"/>
  <c r="I179" i="126"/>
  <c r="H179" i="126"/>
  <c r="E179" i="126"/>
  <c r="L178" i="126"/>
  <c r="I178" i="126"/>
  <c r="H178" i="126"/>
  <c r="E177" i="126"/>
  <c r="M177" i="126" s="1"/>
  <c r="E176" i="126"/>
  <c r="M176" i="126" s="1"/>
  <c r="E175" i="126"/>
  <c r="M175" i="126" s="1"/>
  <c r="E174" i="126"/>
  <c r="M174" i="126" s="1"/>
  <c r="E173" i="126"/>
  <c r="E172" i="126"/>
  <c r="M172" i="126" s="1"/>
  <c r="E170" i="126"/>
  <c r="M170" i="126" s="1"/>
  <c r="E169" i="126"/>
  <c r="L157" i="126"/>
  <c r="M157" i="126" s="1"/>
  <c r="M160" i="126" s="1"/>
  <c r="I157" i="126"/>
  <c r="H157" i="126"/>
  <c r="I154" i="126"/>
  <c r="H154" i="126"/>
  <c r="J154" i="126" s="1"/>
  <c r="I153" i="126"/>
  <c r="H153" i="126"/>
  <c r="I152" i="126"/>
  <c r="H152" i="126"/>
  <c r="J152" i="126" s="1"/>
  <c r="I151" i="126"/>
  <c r="H151" i="126"/>
  <c r="I150" i="126"/>
  <c r="H150" i="126"/>
  <c r="I149" i="126"/>
  <c r="H149" i="126"/>
  <c r="I148" i="126"/>
  <c r="H148" i="126"/>
  <c r="J148" i="126" s="1"/>
  <c r="I147" i="126"/>
  <c r="H147" i="126"/>
  <c r="I146" i="126"/>
  <c r="H146" i="126"/>
  <c r="J146" i="126" s="1"/>
  <c r="I145" i="126"/>
  <c r="H145" i="126"/>
  <c r="I144" i="126"/>
  <c r="H144" i="126"/>
  <c r="J140" i="126"/>
  <c r="I140" i="126"/>
  <c r="H140" i="126"/>
  <c r="I139" i="126"/>
  <c r="H139" i="126"/>
  <c r="I138" i="126"/>
  <c r="H138" i="126"/>
  <c r="I137" i="126"/>
  <c r="H137" i="126"/>
  <c r="J137" i="126" s="1"/>
  <c r="L136" i="126"/>
  <c r="I136" i="126"/>
  <c r="H136" i="126"/>
  <c r="E136" i="126"/>
  <c r="M128" i="126"/>
  <c r="M127" i="126"/>
  <c r="I126" i="126"/>
  <c r="H126" i="126"/>
  <c r="I125" i="126"/>
  <c r="H125" i="126"/>
  <c r="I124" i="126"/>
  <c r="H124" i="126"/>
  <c r="I122" i="126"/>
  <c r="H122" i="126"/>
  <c r="M121" i="126"/>
  <c r="M120" i="126"/>
  <c r="O119" i="126"/>
  <c r="E21" i="230" s="1"/>
  <c r="O118" i="126"/>
  <c r="E20" i="230" s="1"/>
  <c r="F118" i="126"/>
  <c r="R139" i="126" s="1"/>
  <c r="L139" i="126" s="1"/>
  <c r="M139" i="126" s="1"/>
  <c r="M112" i="126"/>
  <c r="M111" i="126"/>
  <c r="G111" i="126"/>
  <c r="M110" i="126"/>
  <c r="G110" i="126"/>
  <c r="H110" i="126" s="1"/>
  <c r="I109" i="126"/>
  <c r="H109" i="126"/>
  <c r="I108" i="126"/>
  <c r="H108" i="126"/>
  <c r="I107" i="126"/>
  <c r="H107" i="126"/>
  <c r="I105" i="126"/>
  <c r="H105" i="126"/>
  <c r="M104" i="126"/>
  <c r="M103" i="126"/>
  <c r="L93" i="126"/>
  <c r="M93" i="126" s="1"/>
  <c r="J93" i="126"/>
  <c r="R87" i="126"/>
  <c r="J86" i="126"/>
  <c r="R85" i="126"/>
  <c r="L85" i="126" s="1"/>
  <c r="M85" i="126" s="1"/>
  <c r="J85" i="126"/>
  <c r="R84" i="126"/>
  <c r="L84" i="126" s="1"/>
  <c r="M84" i="126" s="1"/>
  <c r="J84" i="126"/>
  <c r="R83" i="126"/>
  <c r="L83" i="126" s="1"/>
  <c r="M83" i="126" s="1"/>
  <c r="J83" i="126"/>
  <c r="R82" i="126"/>
  <c r="L82" i="126" s="1"/>
  <c r="M82" i="126" s="1"/>
  <c r="J82" i="126"/>
  <c r="R81" i="126"/>
  <c r="L81" i="126" s="1"/>
  <c r="M81" i="126" s="1"/>
  <c r="J81" i="126"/>
  <c r="R80" i="126"/>
  <c r="L80" i="126"/>
  <c r="M80" i="126" s="1"/>
  <c r="J80" i="126"/>
  <c r="R79" i="126"/>
  <c r="L79" i="126" s="1"/>
  <c r="M79" i="126" s="1"/>
  <c r="J79" i="126"/>
  <c r="R78" i="126"/>
  <c r="L78" i="126" s="1"/>
  <c r="M78" i="126" s="1"/>
  <c r="J78" i="126"/>
  <c r="R77" i="126"/>
  <c r="L77" i="126" s="1"/>
  <c r="M77" i="126" s="1"/>
  <c r="J77" i="126"/>
  <c r="R76" i="126"/>
  <c r="L76" i="126" s="1"/>
  <c r="M76" i="126" s="1"/>
  <c r="J76" i="126"/>
  <c r="R75" i="126"/>
  <c r="L75" i="126" s="1"/>
  <c r="M75" i="126" s="1"/>
  <c r="J75" i="126"/>
  <c r="R74" i="126"/>
  <c r="L74" i="126" s="1"/>
  <c r="J74" i="126"/>
  <c r="L70" i="126"/>
  <c r="M70" i="126" s="1"/>
  <c r="J70" i="126"/>
  <c r="J71" i="126" s="1"/>
  <c r="L69" i="126"/>
  <c r="M69" i="126" s="1"/>
  <c r="J69" i="126"/>
  <c r="L68" i="126"/>
  <c r="M68" i="126" s="1"/>
  <c r="J68" i="126"/>
  <c r="M65" i="126"/>
  <c r="M66" i="126" s="1"/>
  <c r="G65" i="126"/>
  <c r="J65" i="126" s="1"/>
  <c r="L54" i="126"/>
  <c r="M54" i="126" s="1"/>
  <c r="M57" i="126" s="1"/>
  <c r="I54" i="126"/>
  <c r="H54" i="126"/>
  <c r="I51" i="126"/>
  <c r="H51" i="126"/>
  <c r="I50" i="126"/>
  <c r="H50" i="126"/>
  <c r="I49" i="126"/>
  <c r="H49" i="126"/>
  <c r="M48" i="126"/>
  <c r="I48" i="126"/>
  <c r="H48" i="126"/>
  <c r="J48" i="126" s="1"/>
  <c r="I47" i="126"/>
  <c r="H47" i="126"/>
  <c r="I46" i="126"/>
  <c r="H46" i="126"/>
  <c r="I45" i="126"/>
  <c r="H45" i="126"/>
  <c r="I44" i="126"/>
  <c r="H44" i="126"/>
  <c r="M43" i="126"/>
  <c r="I43" i="126"/>
  <c r="H43" i="126"/>
  <c r="I42" i="126"/>
  <c r="H42" i="126"/>
  <c r="J42" i="126" s="1"/>
  <c r="I41" i="126"/>
  <c r="H41" i="126"/>
  <c r="I40" i="126"/>
  <c r="H40" i="126"/>
  <c r="J40" i="126" s="1"/>
  <c r="I39" i="126"/>
  <c r="H39" i="126"/>
  <c r="I38" i="126"/>
  <c r="H38" i="126"/>
  <c r="I37" i="126"/>
  <c r="H37" i="126"/>
  <c r="R36" i="126"/>
  <c r="I36" i="126"/>
  <c r="H36" i="126"/>
  <c r="L27" i="126"/>
  <c r="I27" i="126"/>
  <c r="H27" i="126"/>
  <c r="E27" i="126"/>
  <c r="I22" i="126"/>
  <c r="H22" i="126"/>
  <c r="L21" i="126"/>
  <c r="M21" i="126" s="1"/>
  <c r="I21" i="126"/>
  <c r="H21" i="126"/>
  <c r="I20" i="126"/>
  <c r="H20" i="126"/>
  <c r="J20" i="126" s="1"/>
  <c r="I19" i="126"/>
  <c r="H19" i="126"/>
  <c r="I18" i="126"/>
  <c r="H18" i="126"/>
  <c r="L17" i="126"/>
  <c r="M17" i="126" s="1"/>
  <c r="I17" i="126"/>
  <c r="H17" i="126"/>
  <c r="L16" i="126"/>
  <c r="M16" i="126" s="1"/>
  <c r="I16" i="126"/>
  <c r="H16" i="126"/>
  <c r="M13" i="126"/>
  <c r="G13" i="126"/>
  <c r="M255" i="234"/>
  <c r="L255" i="234"/>
  <c r="K255" i="234"/>
  <c r="K252" i="234" s="1"/>
  <c r="I255" i="234"/>
  <c r="H255" i="234"/>
  <c r="L233" i="234"/>
  <c r="I233" i="234"/>
  <c r="H233" i="234"/>
  <c r="O232" i="234"/>
  <c r="I232" i="234"/>
  <c r="L231" i="234"/>
  <c r="I231" i="234"/>
  <c r="H231" i="234"/>
  <c r="L230" i="234"/>
  <c r="I230" i="234"/>
  <c r="J230" i="234" s="1"/>
  <c r="H230" i="234"/>
  <c r="L229" i="234"/>
  <c r="I229" i="234"/>
  <c r="H229" i="234"/>
  <c r="L228" i="234"/>
  <c r="I228" i="234"/>
  <c r="H228" i="234"/>
  <c r="L227" i="234"/>
  <c r="I227" i="234"/>
  <c r="L226" i="234"/>
  <c r="I226" i="234"/>
  <c r="L225" i="234"/>
  <c r="M225" i="234" s="1"/>
  <c r="I225" i="234"/>
  <c r="H225" i="234"/>
  <c r="L224" i="234"/>
  <c r="I224" i="234"/>
  <c r="H224" i="234"/>
  <c r="O223" i="234"/>
  <c r="L216" i="234"/>
  <c r="M216" i="234" s="1"/>
  <c r="M218" i="234" s="1"/>
  <c r="I216" i="234"/>
  <c r="H216" i="234"/>
  <c r="M215" i="234"/>
  <c r="O215" i="234" s="1"/>
  <c r="R212" i="234"/>
  <c r="L212" i="234" s="1"/>
  <c r="M212" i="234" s="1"/>
  <c r="I212" i="234"/>
  <c r="H212" i="234"/>
  <c r="R211" i="234"/>
  <c r="L211" i="234" s="1"/>
  <c r="I211" i="234"/>
  <c r="H211" i="234"/>
  <c r="E211" i="234"/>
  <c r="I210" i="234"/>
  <c r="H210" i="234"/>
  <c r="I209" i="234"/>
  <c r="H209" i="234"/>
  <c r="E209" i="234"/>
  <c r="I208" i="234"/>
  <c r="H208" i="234"/>
  <c r="E208" i="234"/>
  <c r="I207" i="234"/>
  <c r="H207" i="234"/>
  <c r="E207" i="234"/>
  <c r="I206" i="234"/>
  <c r="H206" i="234"/>
  <c r="E206" i="234"/>
  <c r="I205" i="234"/>
  <c r="H205" i="234"/>
  <c r="E205" i="234"/>
  <c r="I204" i="234"/>
  <c r="H204" i="234"/>
  <c r="E204" i="234"/>
  <c r="I203" i="234"/>
  <c r="H203" i="234"/>
  <c r="I202" i="234"/>
  <c r="H202" i="234"/>
  <c r="I201" i="234"/>
  <c r="H201" i="234"/>
  <c r="E201" i="234"/>
  <c r="I200" i="234"/>
  <c r="H200" i="234"/>
  <c r="I199" i="234"/>
  <c r="H199" i="234"/>
  <c r="I198" i="234"/>
  <c r="H198" i="234"/>
  <c r="I197" i="234"/>
  <c r="H197" i="234"/>
  <c r="I191" i="234"/>
  <c r="H191" i="234"/>
  <c r="R190" i="234"/>
  <c r="L190" i="234" s="1"/>
  <c r="I190" i="234"/>
  <c r="H190" i="234"/>
  <c r="I189" i="234"/>
  <c r="H189" i="234"/>
  <c r="I188" i="234"/>
  <c r="H188" i="234"/>
  <c r="E188" i="234"/>
  <c r="I179" i="234"/>
  <c r="H179" i="234"/>
  <c r="L178" i="234"/>
  <c r="I178" i="234"/>
  <c r="H178" i="234"/>
  <c r="E177" i="234"/>
  <c r="M177" i="234" s="1"/>
  <c r="E176" i="234"/>
  <c r="M176" i="234" s="1"/>
  <c r="E175" i="234"/>
  <c r="M175" i="234" s="1"/>
  <c r="E172" i="234"/>
  <c r="M172" i="234" s="1"/>
  <c r="E170" i="234"/>
  <c r="E168" i="234"/>
  <c r="M168" i="234" s="1"/>
  <c r="L157" i="234"/>
  <c r="M157" i="234" s="1"/>
  <c r="M160" i="234" s="1"/>
  <c r="I157" i="234"/>
  <c r="H157" i="234"/>
  <c r="I154" i="234"/>
  <c r="H154" i="234"/>
  <c r="I153" i="234"/>
  <c r="H153" i="234"/>
  <c r="J153" i="234" s="1"/>
  <c r="I152" i="234"/>
  <c r="H152" i="234"/>
  <c r="I151" i="234"/>
  <c r="H151" i="234"/>
  <c r="J151" i="234" s="1"/>
  <c r="I150" i="234"/>
  <c r="H150" i="234"/>
  <c r="R149" i="234"/>
  <c r="L149" i="234" s="1"/>
  <c r="M149" i="234" s="1"/>
  <c r="I149" i="234"/>
  <c r="H149" i="234"/>
  <c r="I148" i="234"/>
  <c r="H148" i="234"/>
  <c r="I147" i="234"/>
  <c r="H147" i="234"/>
  <c r="I146" i="234"/>
  <c r="H146" i="234"/>
  <c r="I145" i="234"/>
  <c r="H145" i="234"/>
  <c r="I144" i="234"/>
  <c r="H144" i="234"/>
  <c r="R140" i="234"/>
  <c r="L140" i="234" s="1"/>
  <c r="M140" i="234" s="1"/>
  <c r="I140" i="234"/>
  <c r="H140" i="234"/>
  <c r="I139" i="234"/>
  <c r="H139" i="234"/>
  <c r="I138" i="234"/>
  <c r="H138" i="234"/>
  <c r="J138" i="234" s="1"/>
  <c r="I137" i="234"/>
  <c r="H137" i="234"/>
  <c r="J137" i="234" s="1"/>
  <c r="L136" i="234"/>
  <c r="I136" i="234"/>
  <c r="H136" i="234"/>
  <c r="E136" i="234"/>
  <c r="M128" i="234"/>
  <c r="M127" i="234"/>
  <c r="I126" i="234"/>
  <c r="H126" i="234"/>
  <c r="I125" i="234"/>
  <c r="H125" i="234"/>
  <c r="J125" i="234" s="1"/>
  <c r="I124" i="234"/>
  <c r="H124" i="234"/>
  <c r="I122" i="234"/>
  <c r="H122" i="234"/>
  <c r="J122" i="234" s="1"/>
  <c r="M121" i="234"/>
  <c r="M120" i="234"/>
  <c r="O119" i="234"/>
  <c r="O118" i="234"/>
  <c r="F118" i="234"/>
  <c r="G128" i="234" s="1"/>
  <c r="M112" i="234"/>
  <c r="M111" i="234"/>
  <c r="G111" i="234"/>
  <c r="M110" i="234"/>
  <c r="G110" i="234"/>
  <c r="I109" i="234"/>
  <c r="H109" i="234"/>
  <c r="I108" i="234"/>
  <c r="H108" i="234"/>
  <c r="I107" i="234"/>
  <c r="H107" i="234"/>
  <c r="I105" i="234"/>
  <c r="H105" i="234"/>
  <c r="M104" i="234"/>
  <c r="M103" i="234"/>
  <c r="L93" i="234"/>
  <c r="M93" i="234" s="1"/>
  <c r="O93" i="234" s="1"/>
  <c r="J93" i="234"/>
  <c r="R87" i="234"/>
  <c r="J86" i="234"/>
  <c r="R85" i="234"/>
  <c r="L85" i="234" s="1"/>
  <c r="M85" i="234" s="1"/>
  <c r="J85" i="234"/>
  <c r="R84" i="234"/>
  <c r="L84" i="234" s="1"/>
  <c r="M84" i="234" s="1"/>
  <c r="J84" i="234"/>
  <c r="R83" i="234"/>
  <c r="L83" i="234" s="1"/>
  <c r="M83" i="234" s="1"/>
  <c r="J83" i="234"/>
  <c r="R82" i="234"/>
  <c r="L82" i="234" s="1"/>
  <c r="M82" i="234" s="1"/>
  <c r="J82" i="234"/>
  <c r="R81" i="234"/>
  <c r="L81" i="234" s="1"/>
  <c r="M81" i="234" s="1"/>
  <c r="J81" i="234"/>
  <c r="R80" i="234"/>
  <c r="L80" i="234" s="1"/>
  <c r="M80" i="234" s="1"/>
  <c r="J80" i="234"/>
  <c r="R79" i="234"/>
  <c r="L79" i="234" s="1"/>
  <c r="M79" i="234" s="1"/>
  <c r="J79" i="234"/>
  <c r="R78" i="234"/>
  <c r="L78" i="234" s="1"/>
  <c r="M78" i="234" s="1"/>
  <c r="J78" i="234"/>
  <c r="R77" i="234"/>
  <c r="L77" i="234"/>
  <c r="M77" i="234" s="1"/>
  <c r="J77" i="234"/>
  <c r="R76" i="234"/>
  <c r="L76" i="234"/>
  <c r="M76" i="234" s="1"/>
  <c r="J76" i="234"/>
  <c r="R75" i="234"/>
  <c r="L75" i="234" s="1"/>
  <c r="M75" i="234" s="1"/>
  <c r="J75" i="234"/>
  <c r="R74" i="234"/>
  <c r="L74" i="234" s="1"/>
  <c r="J74" i="234"/>
  <c r="L70" i="234"/>
  <c r="M70" i="234" s="1"/>
  <c r="J70" i="234"/>
  <c r="L69" i="234"/>
  <c r="M69" i="234" s="1"/>
  <c r="J69" i="234"/>
  <c r="L68" i="234"/>
  <c r="J68" i="234"/>
  <c r="M65" i="234"/>
  <c r="M66" i="234" s="1"/>
  <c r="G65" i="234"/>
  <c r="J65" i="234" s="1"/>
  <c r="L54" i="234"/>
  <c r="M54" i="234" s="1"/>
  <c r="M57" i="234" s="1"/>
  <c r="I54" i="234"/>
  <c r="H54" i="234"/>
  <c r="J54" i="234" s="1"/>
  <c r="J57" i="234" s="1"/>
  <c r="I51" i="234"/>
  <c r="H51" i="234"/>
  <c r="J51" i="234" s="1"/>
  <c r="I50" i="234"/>
  <c r="H50" i="234"/>
  <c r="I49" i="234"/>
  <c r="H49" i="234"/>
  <c r="M48" i="234"/>
  <c r="I48" i="234"/>
  <c r="H48" i="234"/>
  <c r="I47" i="234"/>
  <c r="H47" i="234"/>
  <c r="I46" i="234"/>
  <c r="H46" i="234"/>
  <c r="I45" i="234"/>
  <c r="H45" i="234"/>
  <c r="J45" i="234" s="1"/>
  <c r="I44" i="234"/>
  <c r="H44" i="234"/>
  <c r="M43" i="234"/>
  <c r="I43" i="234"/>
  <c r="H43" i="234"/>
  <c r="I42" i="234"/>
  <c r="H42" i="234"/>
  <c r="I41" i="234"/>
  <c r="H41" i="234"/>
  <c r="I40" i="234"/>
  <c r="H40" i="234"/>
  <c r="I39" i="234"/>
  <c r="H39" i="234"/>
  <c r="J39" i="234" s="1"/>
  <c r="I38" i="234"/>
  <c r="H38" i="234"/>
  <c r="I37" i="234"/>
  <c r="H37" i="234"/>
  <c r="R36" i="234"/>
  <c r="I36" i="234"/>
  <c r="H36" i="234"/>
  <c r="J36" i="234" s="1"/>
  <c r="L27" i="234"/>
  <c r="I27" i="234"/>
  <c r="H27" i="234"/>
  <c r="E27" i="234"/>
  <c r="J27" i="234" s="1"/>
  <c r="J33" i="234" s="1"/>
  <c r="I22" i="234"/>
  <c r="H22" i="234"/>
  <c r="J22" i="234" s="1"/>
  <c r="L21" i="234"/>
  <c r="M21" i="234" s="1"/>
  <c r="I21" i="234"/>
  <c r="H21" i="234"/>
  <c r="J21" i="234" s="1"/>
  <c r="I20" i="234"/>
  <c r="H20" i="234"/>
  <c r="I19" i="234"/>
  <c r="H19" i="234"/>
  <c r="I18" i="234"/>
  <c r="H18" i="234"/>
  <c r="L17" i="234"/>
  <c r="M17" i="234" s="1"/>
  <c r="I17" i="234"/>
  <c r="H17" i="234"/>
  <c r="L16" i="234"/>
  <c r="M16" i="234" s="1"/>
  <c r="I16" i="234"/>
  <c r="H16" i="234"/>
  <c r="J16" i="234" s="1"/>
  <c r="M13" i="234"/>
  <c r="G13" i="234"/>
  <c r="M255" i="124"/>
  <c r="L255" i="124"/>
  <c r="K255" i="124"/>
  <c r="I255" i="124"/>
  <c r="H255" i="124"/>
  <c r="L233" i="124"/>
  <c r="I233" i="124"/>
  <c r="H233" i="124"/>
  <c r="O232" i="124"/>
  <c r="I232" i="124"/>
  <c r="L231" i="124"/>
  <c r="I231" i="124"/>
  <c r="H231" i="124"/>
  <c r="L230" i="124"/>
  <c r="I230" i="124"/>
  <c r="H230" i="124"/>
  <c r="J230" i="124" s="1"/>
  <c r="L229" i="124"/>
  <c r="I229" i="124"/>
  <c r="H229" i="124"/>
  <c r="L228" i="124"/>
  <c r="I228" i="124"/>
  <c r="H228" i="124"/>
  <c r="L227" i="124"/>
  <c r="I227" i="124"/>
  <c r="L226" i="124"/>
  <c r="I226" i="124"/>
  <c r="L225" i="124"/>
  <c r="M225" i="124" s="1"/>
  <c r="I225" i="124"/>
  <c r="H225" i="124"/>
  <c r="L224" i="124"/>
  <c r="I224" i="124"/>
  <c r="H224" i="124"/>
  <c r="O223" i="124"/>
  <c r="L216" i="124"/>
  <c r="M216" i="124" s="1"/>
  <c r="M218" i="124" s="1"/>
  <c r="I216" i="124"/>
  <c r="H216" i="124"/>
  <c r="J216" i="124" s="1"/>
  <c r="M215" i="124"/>
  <c r="O215" i="124" s="1"/>
  <c r="D115" i="230" s="1"/>
  <c r="R212" i="124"/>
  <c r="L212" i="124" s="1"/>
  <c r="M212" i="124" s="1"/>
  <c r="I212" i="124"/>
  <c r="H212" i="124"/>
  <c r="R211" i="124"/>
  <c r="L211" i="124" s="1"/>
  <c r="I211" i="124"/>
  <c r="H211" i="124"/>
  <c r="E211" i="124"/>
  <c r="I210" i="124"/>
  <c r="H210" i="124"/>
  <c r="I209" i="124"/>
  <c r="H209" i="124"/>
  <c r="E209" i="124"/>
  <c r="I208" i="124"/>
  <c r="H208" i="124"/>
  <c r="E208" i="124"/>
  <c r="J208" i="124" s="1"/>
  <c r="I207" i="124"/>
  <c r="H207" i="124"/>
  <c r="E207" i="124"/>
  <c r="R206" i="124"/>
  <c r="L206" i="124" s="1"/>
  <c r="I206" i="124"/>
  <c r="H206" i="124"/>
  <c r="I205" i="124"/>
  <c r="H205" i="124"/>
  <c r="E205" i="124"/>
  <c r="J205" i="124" s="1"/>
  <c r="I204" i="124"/>
  <c r="H204" i="124"/>
  <c r="I203" i="124"/>
  <c r="H203" i="124"/>
  <c r="E203" i="124"/>
  <c r="I202" i="124"/>
  <c r="H202" i="124"/>
  <c r="I201" i="124"/>
  <c r="H201" i="124"/>
  <c r="I200" i="124"/>
  <c r="H200" i="124"/>
  <c r="E200" i="124"/>
  <c r="I199" i="124"/>
  <c r="H199" i="124"/>
  <c r="I198" i="124"/>
  <c r="H198" i="124"/>
  <c r="E198" i="124"/>
  <c r="J198" i="124" s="1"/>
  <c r="I197" i="124"/>
  <c r="H197" i="124"/>
  <c r="I191" i="124"/>
  <c r="H191" i="124"/>
  <c r="R190" i="124"/>
  <c r="L190" i="124" s="1"/>
  <c r="I190" i="124"/>
  <c r="H190" i="124"/>
  <c r="I189" i="124"/>
  <c r="H189" i="124"/>
  <c r="R188" i="124"/>
  <c r="L188" i="124" s="1"/>
  <c r="I188" i="124"/>
  <c r="H188" i="124"/>
  <c r="E188" i="124"/>
  <c r="J188" i="124" s="1"/>
  <c r="I179" i="124"/>
  <c r="H179" i="124"/>
  <c r="E179" i="124"/>
  <c r="L178" i="124"/>
  <c r="I178" i="124"/>
  <c r="H178" i="124"/>
  <c r="E177" i="124"/>
  <c r="M177" i="124" s="1"/>
  <c r="E176" i="124"/>
  <c r="M176" i="124" s="1"/>
  <c r="E175" i="124"/>
  <c r="M175" i="124" s="1"/>
  <c r="E174" i="124"/>
  <c r="E173" i="124"/>
  <c r="M173" i="124" s="1"/>
  <c r="E172" i="124"/>
  <c r="M172" i="124" s="1"/>
  <c r="E171" i="124"/>
  <c r="M171" i="124" s="1"/>
  <c r="L157" i="124"/>
  <c r="M157" i="124" s="1"/>
  <c r="M160" i="124" s="1"/>
  <c r="I157" i="124"/>
  <c r="H157" i="124"/>
  <c r="I154" i="124"/>
  <c r="H154" i="124"/>
  <c r="I153" i="124"/>
  <c r="H153" i="124"/>
  <c r="J153" i="124" s="1"/>
  <c r="I152" i="124"/>
  <c r="H152" i="124"/>
  <c r="J152" i="124" s="1"/>
  <c r="I151" i="124"/>
  <c r="H151" i="124"/>
  <c r="J151" i="124" s="1"/>
  <c r="I150" i="124"/>
  <c r="H150" i="124"/>
  <c r="J150" i="124" s="1"/>
  <c r="I149" i="124"/>
  <c r="H149" i="124"/>
  <c r="I148" i="124"/>
  <c r="H148" i="124"/>
  <c r="I147" i="124"/>
  <c r="H147" i="124"/>
  <c r="J147" i="124" s="1"/>
  <c r="I146" i="124"/>
  <c r="H146" i="124"/>
  <c r="I145" i="124"/>
  <c r="H145" i="124"/>
  <c r="I144" i="124"/>
  <c r="H144" i="124"/>
  <c r="J144" i="124" s="1"/>
  <c r="I140" i="124"/>
  <c r="H140" i="124"/>
  <c r="J140" i="124" s="1"/>
  <c r="R139" i="124"/>
  <c r="L139" i="124" s="1"/>
  <c r="M139" i="124" s="1"/>
  <c r="I139" i="124"/>
  <c r="H139" i="124"/>
  <c r="I138" i="124"/>
  <c r="H138" i="124"/>
  <c r="I137" i="124"/>
  <c r="H137" i="124"/>
  <c r="L136" i="124"/>
  <c r="I136" i="124"/>
  <c r="H136" i="124"/>
  <c r="E136" i="124"/>
  <c r="M128" i="124"/>
  <c r="M127" i="124"/>
  <c r="I126" i="124"/>
  <c r="H126" i="124"/>
  <c r="I125" i="124"/>
  <c r="H125" i="124"/>
  <c r="J125" i="124" s="1"/>
  <c r="I124" i="124"/>
  <c r="H124" i="124"/>
  <c r="I122" i="124"/>
  <c r="H122" i="124"/>
  <c r="J122" i="124" s="1"/>
  <c r="M121" i="124"/>
  <c r="M120" i="124"/>
  <c r="O119" i="124"/>
  <c r="D21" i="230" s="1"/>
  <c r="O118" i="124"/>
  <c r="D20" i="230" s="1"/>
  <c r="F118" i="124"/>
  <c r="R140" i="124" s="1"/>
  <c r="L140" i="124" s="1"/>
  <c r="M140" i="124" s="1"/>
  <c r="M112" i="124"/>
  <c r="M111" i="124"/>
  <c r="G111" i="124"/>
  <c r="M110" i="124"/>
  <c r="G110" i="124"/>
  <c r="I109" i="124"/>
  <c r="H109" i="124"/>
  <c r="J109" i="124" s="1"/>
  <c r="I108" i="124"/>
  <c r="J108" i="124" s="1"/>
  <c r="H108" i="124"/>
  <c r="I107" i="124"/>
  <c r="H107" i="124"/>
  <c r="I105" i="124"/>
  <c r="H105" i="124"/>
  <c r="M104" i="124"/>
  <c r="M103" i="124"/>
  <c r="L93" i="124"/>
  <c r="M93" i="124" s="1"/>
  <c r="J93" i="124"/>
  <c r="R87" i="124"/>
  <c r="J86" i="124"/>
  <c r="R85" i="124"/>
  <c r="L85" i="124" s="1"/>
  <c r="M85" i="124" s="1"/>
  <c r="J85" i="124"/>
  <c r="R84" i="124"/>
  <c r="L84" i="124" s="1"/>
  <c r="M84" i="124" s="1"/>
  <c r="J84" i="124"/>
  <c r="R83" i="124"/>
  <c r="L83" i="124"/>
  <c r="M83" i="124" s="1"/>
  <c r="J83" i="124"/>
  <c r="R82" i="124"/>
  <c r="L82" i="124" s="1"/>
  <c r="M82" i="124" s="1"/>
  <c r="J82" i="124"/>
  <c r="R81" i="124"/>
  <c r="L81" i="124" s="1"/>
  <c r="M81" i="124" s="1"/>
  <c r="J81" i="124"/>
  <c r="R80" i="124"/>
  <c r="L80" i="124"/>
  <c r="M80" i="124" s="1"/>
  <c r="J80" i="124"/>
  <c r="R79" i="124"/>
  <c r="L79" i="124" s="1"/>
  <c r="M79" i="124" s="1"/>
  <c r="J79" i="124"/>
  <c r="R78" i="124"/>
  <c r="L78" i="124" s="1"/>
  <c r="M78" i="124" s="1"/>
  <c r="J78" i="124"/>
  <c r="R77" i="124"/>
  <c r="L77" i="124" s="1"/>
  <c r="M77" i="124" s="1"/>
  <c r="J77" i="124"/>
  <c r="R76" i="124"/>
  <c r="L76" i="124" s="1"/>
  <c r="M76" i="124" s="1"/>
  <c r="J76" i="124"/>
  <c r="R75" i="124"/>
  <c r="L75" i="124" s="1"/>
  <c r="M75" i="124" s="1"/>
  <c r="J75" i="124"/>
  <c r="R74" i="124"/>
  <c r="L74" i="124"/>
  <c r="J74" i="124"/>
  <c r="L70" i="124"/>
  <c r="M70" i="124" s="1"/>
  <c r="J70" i="124"/>
  <c r="L69" i="124"/>
  <c r="J69" i="124"/>
  <c r="L68" i="124"/>
  <c r="M68" i="124" s="1"/>
  <c r="J68" i="124"/>
  <c r="M65" i="124"/>
  <c r="M66" i="124" s="1"/>
  <c r="G65" i="124"/>
  <c r="J65" i="124" s="1"/>
  <c r="L54" i="124"/>
  <c r="M54" i="124" s="1"/>
  <c r="M57" i="124" s="1"/>
  <c r="I54" i="124"/>
  <c r="H54" i="124"/>
  <c r="I51" i="124"/>
  <c r="H51" i="124"/>
  <c r="I50" i="124"/>
  <c r="H50" i="124"/>
  <c r="I49" i="124"/>
  <c r="H49" i="124"/>
  <c r="M48" i="124"/>
  <c r="I48" i="124"/>
  <c r="H48" i="124"/>
  <c r="J48" i="124" s="1"/>
  <c r="I47" i="124"/>
  <c r="H47" i="124"/>
  <c r="I46" i="124"/>
  <c r="H46" i="124"/>
  <c r="I45" i="124"/>
  <c r="H45" i="124"/>
  <c r="J45" i="124" s="1"/>
  <c r="I44" i="124"/>
  <c r="H44" i="124"/>
  <c r="J44" i="124" s="1"/>
  <c r="M43" i="124"/>
  <c r="I43" i="124"/>
  <c r="H43" i="124"/>
  <c r="I42" i="124"/>
  <c r="H42" i="124"/>
  <c r="I41" i="124"/>
  <c r="H41" i="124"/>
  <c r="I40" i="124"/>
  <c r="H40" i="124"/>
  <c r="I39" i="124"/>
  <c r="H39" i="124"/>
  <c r="I38" i="124"/>
  <c r="H38" i="124"/>
  <c r="I37" i="124"/>
  <c r="H37" i="124"/>
  <c r="J37" i="124" s="1"/>
  <c r="R36" i="124"/>
  <c r="I36" i="124"/>
  <c r="H36" i="124"/>
  <c r="L27" i="124"/>
  <c r="I27" i="124"/>
  <c r="H27" i="124"/>
  <c r="E27" i="124"/>
  <c r="I22" i="124"/>
  <c r="H22" i="124"/>
  <c r="J22" i="124" s="1"/>
  <c r="L21" i="124"/>
  <c r="M21" i="124" s="1"/>
  <c r="I21" i="124"/>
  <c r="H21" i="124"/>
  <c r="I20" i="124"/>
  <c r="H20" i="124"/>
  <c r="I19" i="124"/>
  <c r="H19" i="124"/>
  <c r="J19" i="124" s="1"/>
  <c r="I18" i="124"/>
  <c r="H18" i="124"/>
  <c r="L17" i="124"/>
  <c r="M17" i="124" s="1"/>
  <c r="I17" i="124"/>
  <c r="H17" i="124"/>
  <c r="J17" i="124" s="1"/>
  <c r="L16" i="124"/>
  <c r="M16" i="124" s="1"/>
  <c r="I16" i="124"/>
  <c r="H16" i="124"/>
  <c r="M13" i="124"/>
  <c r="G13" i="124"/>
  <c r="F250" i="103"/>
  <c r="F249" i="103"/>
  <c r="F248" i="103"/>
  <c r="F247" i="103"/>
  <c r="F246" i="103"/>
  <c r="F245" i="103"/>
  <c r="F242" i="103"/>
  <c r="F241" i="103"/>
  <c r="F233" i="103"/>
  <c r="F228" i="103"/>
  <c r="F227" i="103"/>
  <c r="F226" i="103"/>
  <c r="F225" i="103"/>
  <c r="F224" i="103"/>
  <c r="F223" i="103"/>
  <c r="F222" i="103"/>
  <c r="F221" i="103"/>
  <c r="F220" i="103"/>
  <c r="F219" i="103"/>
  <c r="F218" i="103"/>
  <c r="F217" i="103"/>
  <c r="F216" i="103"/>
  <c r="F215" i="103"/>
  <c r="F214" i="103"/>
  <c r="F210" i="103"/>
  <c r="F209" i="103"/>
  <c r="F208" i="103"/>
  <c r="F207" i="103"/>
  <c r="F206" i="103"/>
  <c r="F205" i="103"/>
  <c r="F197" i="103"/>
  <c r="F196" i="103"/>
  <c r="F195" i="103"/>
  <c r="F194" i="103"/>
  <c r="F193" i="103"/>
  <c r="F192" i="103"/>
  <c r="F191" i="103"/>
  <c r="F190" i="103"/>
  <c r="F189" i="103"/>
  <c r="F188" i="103"/>
  <c r="F187" i="103"/>
  <c r="F186" i="103"/>
  <c r="F185" i="103"/>
  <c r="F174" i="103"/>
  <c r="F170" i="103"/>
  <c r="F169" i="103"/>
  <c r="F168" i="103"/>
  <c r="F167" i="103"/>
  <c r="F166" i="103"/>
  <c r="F165" i="103"/>
  <c r="F164" i="103"/>
  <c r="F163" i="103"/>
  <c r="F162" i="103"/>
  <c r="F161" i="103"/>
  <c r="F157" i="103"/>
  <c r="F156" i="103"/>
  <c r="F155" i="103"/>
  <c r="F154" i="103"/>
  <c r="F153" i="103"/>
  <c r="F145" i="103"/>
  <c r="F144" i="103"/>
  <c r="F143" i="103"/>
  <c r="F142" i="103"/>
  <c r="F141" i="103"/>
  <c r="F140" i="103"/>
  <c r="F139" i="103"/>
  <c r="F138" i="103"/>
  <c r="F137" i="103"/>
  <c r="F129" i="103"/>
  <c r="F128" i="103"/>
  <c r="F127" i="103"/>
  <c r="F126" i="103"/>
  <c r="F125" i="103"/>
  <c r="F124" i="103"/>
  <c r="F123" i="103"/>
  <c r="F122" i="103"/>
  <c r="F121" i="103"/>
  <c r="F120" i="103"/>
  <c r="F107" i="103"/>
  <c r="F103" i="103"/>
  <c r="F102" i="103"/>
  <c r="F101" i="103"/>
  <c r="F100" i="103"/>
  <c r="F99" i="103"/>
  <c r="F98" i="103"/>
  <c r="F97" i="103"/>
  <c r="F96" i="103"/>
  <c r="F95" i="103"/>
  <c r="F94" i="103"/>
  <c r="F93" i="103"/>
  <c r="F92" i="103"/>
  <c r="F91" i="103"/>
  <c r="F90" i="103"/>
  <c r="F89" i="103"/>
  <c r="F85" i="103"/>
  <c r="F84" i="103"/>
  <c r="F83" i="103"/>
  <c r="F82" i="103"/>
  <c r="F81" i="103"/>
  <c r="D81" i="103"/>
  <c r="F80" i="103"/>
  <c r="F72" i="103"/>
  <c r="F71" i="103"/>
  <c r="F70" i="103"/>
  <c r="F69" i="103"/>
  <c r="F68" i="103"/>
  <c r="F67" i="103"/>
  <c r="F66" i="103"/>
  <c r="F65" i="103"/>
  <c r="F64" i="103"/>
  <c r="F57" i="103"/>
  <c r="F56" i="103"/>
  <c r="F55" i="103"/>
  <c r="F54" i="103"/>
  <c r="F49" i="103"/>
  <c r="F48" i="103"/>
  <c r="F47" i="103"/>
  <c r="F46" i="103"/>
  <c r="F45" i="103"/>
  <c r="F44" i="103"/>
  <c r="F43" i="103"/>
  <c r="F42" i="103"/>
  <c r="F37" i="103"/>
  <c r="F36" i="103"/>
  <c r="F34" i="103"/>
  <c r="F33" i="103"/>
  <c r="F32" i="103"/>
  <c r="F27" i="103"/>
  <c r="F26" i="103"/>
  <c r="F25" i="103"/>
  <c r="F24" i="103"/>
  <c r="F23" i="103"/>
  <c r="F17" i="103"/>
  <c r="F15" i="103"/>
  <c r="F14" i="103"/>
  <c r="B86" i="260"/>
  <c r="C11" i="279" s="1"/>
  <c r="B86" i="259"/>
  <c r="C11" i="278" s="1"/>
  <c r="G93" i="259"/>
  <c r="B86" i="189"/>
  <c r="C11" i="211" s="1"/>
  <c r="F93" i="189"/>
  <c r="E93" i="189"/>
  <c r="D93" i="189"/>
  <c r="C34" i="211"/>
  <c r="C5" i="211"/>
  <c r="D14" i="226"/>
  <c r="B87" i="189" s="1"/>
  <c r="C12" i="211" s="1"/>
  <c r="I7" i="226"/>
  <c r="F7" i="226"/>
  <c r="C7" i="226"/>
  <c r="M75" i="106" l="1"/>
  <c r="U82" i="106"/>
  <c r="U75" i="106" s="1"/>
  <c r="O84" i="106"/>
  <c r="S83" i="106"/>
  <c r="S75" i="106" s="1"/>
  <c r="W82" i="106"/>
  <c r="Q84" i="106"/>
  <c r="Q75" i="106" s="1"/>
  <c r="S84" i="106"/>
  <c r="W83" i="106"/>
  <c r="W84" i="106"/>
  <c r="K83" i="106"/>
  <c r="K75" i="106" s="1"/>
  <c r="O82" i="106"/>
  <c r="O75" i="106" s="1"/>
  <c r="I84" i="106"/>
  <c r="I75" i="106" s="1"/>
  <c r="Y84" i="106"/>
  <c r="Y75" i="106" s="1"/>
  <c r="M83" i="106"/>
  <c r="Q89" i="106"/>
  <c r="U89" i="106"/>
  <c r="K89" i="106"/>
  <c r="I89" i="106"/>
  <c r="Y89" i="106"/>
  <c r="Y139" i="106" s="1"/>
  <c r="W89" i="106"/>
  <c r="M89" i="106"/>
  <c r="M139" i="106" s="1"/>
  <c r="O89" i="106"/>
  <c r="S89" i="106"/>
  <c r="R145" i="150"/>
  <c r="L145" i="150" s="1"/>
  <c r="M145" i="150" s="1"/>
  <c r="H59" i="254"/>
  <c r="D50" i="251" s="1"/>
  <c r="I50" i="251" s="1"/>
  <c r="L20" i="149"/>
  <c r="M20" i="149" s="1"/>
  <c r="L20" i="237"/>
  <c r="M20" i="237" s="1"/>
  <c r="L20" i="150"/>
  <c r="M20" i="150" s="1"/>
  <c r="L20" i="154"/>
  <c r="M20" i="154" s="1"/>
  <c r="L20" i="147"/>
  <c r="M20" i="147" s="1"/>
  <c r="F49" i="253"/>
  <c r="K26" i="246" s="1"/>
  <c r="L26" i="246" s="1"/>
  <c r="N26" i="246" s="1"/>
  <c r="R42" i="131" s="1"/>
  <c r="L42" i="131" s="1"/>
  <c r="M42" i="131" s="1"/>
  <c r="L20" i="124"/>
  <c r="M20" i="124" s="1"/>
  <c r="O20" i="124" s="1"/>
  <c r="L20" i="127"/>
  <c r="M20" i="127" s="1"/>
  <c r="F22" i="253"/>
  <c r="K23" i="246" s="1"/>
  <c r="L23" i="246" s="1"/>
  <c r="N23" i="246" s="1"/>
  <c r="R39" i="234" s="1"/>
  <c r="L39" i="234" s="1"/>
  <c r="M39" i="234" s="1"/>
  <c r="O39" i="234" s="1"/>
  <c r="F49" i="254"/>
  <c r="K26" i="247" s="1"/>
  <c r="L26" i="247" s="1"/>
  <c r="N26" i="247" s="1"/>
  <c r="R42" i="237" s="1"/>
  <c r="L42" i="237" s="1"/>
  <c r="M42" i="237" s="1"/>
  <c r="F22" i="254"/>
  <c r="K23" i="247" s="1"/>
  <c r="L23" i="247" s="1"/>
  <c r="N23" i="247" s="1"/>
  <c r="R39" i="237" s="1"/>
  <c r="L39" i="237" s="1"/>
  <c r="M39" i="237" s="1"/>
  <c r="O39" i="237" s="1"/>
  <c r="F49" i="255"/>
  <c r="K26" i="248" s="1"/>
  <c r="L26" i="248" s="1"/>
  <c r="N26" i="248" s="1"/>
  <c r="R42" i="179" s="1"/>
  <c r="L42" i="179" s="1"/>
  <c r="M42" i="179" s="1"/>
  <c r="O42" i="179" s="1"/>
  <c r="R38" i="126"/>
  <c r="L38" i="126" s="1"/>
  <c r="M38" i="126" s="1"/>
  <c r="O38" i="126" s="1"/>
  <c r="R38" i="234"/>
  <c r="L38" i="234" s="1"/>
  <c r="M38" i="234" s="1"/>
  <c r="R38" i="124"/>
  <c r="L38" i="124" s="1"/>
  <c r="M38" i="124" s="1"/>
  <c r="R38" i="131"/>
  <c r="L38" i="131" s="1"/>
  <c r="M38" i="131" s="1"/>
  <c r="O38" i="131" s="1"/>
  <c r="R38" i="127"/>
  <c r="L38" i="127" s="1"/>
  <c r="M38" i="127" s="1"/>
  <c r="F22" i="255"/>
  <c r="K23" i="248" s="1"/>
  <c r="L23" i="248" s="1"/>
  <c r="N23" i="248" s="1"/>
  <c r="R39" i="170" s="1"/>
  <c r="L39" i="170" s="1"/>
  <c r="M39" i="170" s="1"/>
  <c r="O39" i="170" s="1"/>
  <c r="L16" i="246"/>
  <c r="N16" i="246" s="1"/>
  <c r="L20" i="131"/>
  <c r="M20" i="131" s="1"/>
  <c r="L20" i="234"/>
  <c r="M20" i="234" s="1"/>
  <c r="L20" i="126"/>
  <c r="M20" i="126" s="1"/>
  <c r="O20" i="126" s="1"/>
  <c r="H59" i="253"/>
  <c r="C50" i="251" s="1"/>
  <c r="H50" i="251" s="1"/>
  <c r="F64" i="253"/>
  <c r="F40" i="255"/>
  <c r="K25" i="248" s="1"/>
  <c r="L25" i="248" s="1"/>
  <c r="N25" i="248" s="1"/>
  <c r="F40" i="254"/>
  <c r="K25" i="247" s="1"/>
  <c r="L25" i="247" s="1"/>
  <c r="N25" i="247" s="1"/>
  <c r="R41" i="150" s="1"/>
  <c r="L41" i="150" s="1"/>
  <c r="M41" i="150" s="1"/>
  <c r="F30" i="254"/>
  <c r="K24" i="247" s="1"/>
  <c r="L24" i="247" s="1"/>
  <c r="N24" i="247" s="1"/>
  <c r="R40" i="237" s="1"/>
  <c r="L40" i="237" s="1"/>
  <c r="M40" i="237" s="1"/>
  <c r="O40" i="237" s="1"/>
  <c r="F30" i="255"/>
  <c r="K24" i="248" s="1"/>
  <c r="L24" i="248" s="1"/>
  <c r="N24" i="248" s="1"/>
  <c r="R40" i="176" s="1"/>
  <c r="L40" i="176" s="1"/>
  <c r="M40" i="176" s="1"/>
  <c r="F30" i="253"/>
  <c r="K24" i="246" s="1"/>
  <c r="L24" i="246" s="1"/>
  <c r="N24" i="246" s="1"/>
  <c r="F40" i="253"/>
  <c r="K25" i="246" s="1"/>
  <c r="L25" i="246" s="1"/>
  <c r="N25" i="246" s="1"/>
  <c r="F63" i="254"/>
  <c r="F61" i="253"/>
  <c r="F64" i="254"/>
  <c r="F62" i="253"/>
  <c r="F59" i="254"/>
  <c r="F61" i="255"/>
  <c r="F63" i="253"/>
  <c r="F62" i="255"/>
  <c r="F60" i="254"/>
  <c r="F64" i="255"/>
  <c r="F59" i="253"/>
  <c r="C49" i="251"/>
  <c r="H49" i="251" s="1"/>
  <c r="H36" i="251" s="1"/>
  <c r="K29" i="246" s="1"/>
  <c r="L29" i="246" s="1"/>
  <c r="N29" i="246" s="1"/>
  <c r="R45" i="131" s="1"/>
  <c r="L45" i="131" s="1"/>
  <c r="M45" i="131" s="1"/>
  <c r="E49" i="251"/>
  <c r="J49" i="251" s="1"/>
  <c r="J36" i="251" s="1"/>
  <c r="K29" i="248" s="1"/>
  <c r="L29" i="248" s="1"/>
  <c r="N29" i="248" s="1"/>
  <c r="R45" i="176" s="1"/>
  <c r="L45" i="176" s="1"/>
  <c r="M45" i="176" s="1"/>
  <c r="F66" i="253"/>
  <c r="L19" i="234"/>
  <c r="M19" i="234" s="1"/>
  <c r="L19" i="126"/>
  <c r="M19" i="126" s="1"/>
  <c r="L19" i="131"/>
  <c r="M19" i="131" s="1"/>
  <c r="O19" i="131" s="1"/>
  <c r="L19" i="124"/>
  <c r="M19" i="124" s="1"/>
  <c r="O19" i="124" s="1"/>
  <c r="L15" i="246"/>
  <c r="N15" i="246" s="1"/>
  <c r="L19" i="127"/>
  <c r="M19" i="127" s="1"/>
  <c r="O19" i="127" s="1"/>
  <c r="L19" i="149"/>
  <c r="M19" i="149" s="1"/>
  <c r="L19" i="237"/>
  <c r="M19" i="237" s="1"/>
  <c r="F66" i="254"/>
  <c r="K31" i="247" s="1"/>
  <c r="L31" i="247" s="1"/>
  <c r="N31" i="247" s="1"/>
  <c r="D49" i="251"/>
  <c r="I49" i="251" s="1"/>
  <c r="I36" i="251" s="1"/>
  <c r="K29" i="247" s="1"/>
  <c r="L29" i="247" s="1"/>
  <c r="N29" i="247" s="1"/>
  <c r="R45" i="237" s="1"/>
  <c r="L45" i="237" s="1"/>
  <c r="M45" i="237" s="1"/>
  <c r="O45" i="237" s="1"/>
  <c r="E56" i="251"/>
  <c r="J56" i="251" s="1"/>
  <c r="K30" i="248" s="1"/>
  <c r="L30" i="248" s="1"/>
  <c r="N30" i="248" s="1"/>
  <c r="J19" i="251"/>
  <c r="I18" i="251"/>
  <c r="K14" i="247" s="1"/>
  <c r="L14" i="247" s="1"/>
  <c r="N14" i="247" s="1"/>
  <c r="D56" i="251"/>
  <c r="I56" i="251" s="1"/>
  <c r="K30" i="247" s="1"/>
  <c r="L30" i="247" s="1"/>
  <c r="N30" i="247" s="1"/>
  <c r="R46" i="149" s="1"/>
  <c r="L46" i="149" s="1"/>
  <c r="M46" i="149" s="1"/>
  <c r="J18" i="251"/>
  <c r="K14" i="248" s="1"/>
  <c r="L18" i="176" s="1"/>
  <c r="M18" i="176" s="1"/>
  <c r="O18" i="176" s="1"/>
  <c r="H18" i="251"/>
  <c r="K14" i="246" s="1"/>
  <c r="C56" i="251"/>
  <c r="H56" i="251" s="1"/>
  <c r="K30" i="246" s="1"/>
  <c r="L30" i="246" s="1"/>
  <c r="N30" i="246" s="1"/>
  <c r="R49" i="126"/>
  <c r="L49" i="126" s="1"/>
  <c r="M49" i="126" s="1"/>
  <c r="O49" i="126" s="1"/>
  <c r="R49" i="234"/>
  <c r="L49" i="234" s="1"/>
  <c r="M49" i="234" s="1"/>
  <c r="R49" i="124"/>
  <c r="L49" i="124" s="1"/>
  <c r="M49" i="124" s="1"/>
  <c r="O49" i="124" s="1"/>
  <c r="R49" i="127"/>
  <c r="L49" i="127" s="1"/>
  <c r="M49" i="127" s="1"/>
  <c r="O49" i="127" s="1"/>
  <c r="R49" i="131"/>
  <c r="L49" i="131" s="1"/>
  <c r="M49" i="131" s="1"/>
  <c r="I9" i="246"/>
  <c r="N9" i="246" s="1"/>
  <c r="N10" i="246" s="1"/>
  <c r="R212" i="179"/>
  <c r="L212" i="179" s="1"/>
  <c r="M212" i="179" s="1"/>
  <c r="R212" i="170"/>
  <c r="L212" i="170" s="1"/>
  <c r="M212" i="170" s="1"/>
  <c r="R212" i="131"/>
  <c r="L212" i="131" s="1"/>
  <c r="M212" i="131" s="1"/>
  <c r="R212" i="127"/>
  <c r="L212" i="127" s="1"/>
  <c r="M212" i="127" s="1"/>
  <c r="R82" i="154"/>
  <c r="L82" i="154" s="1"/>
  <c r="M82" i="154" s="1"/>
  <c r="G13" i="237"/>
  <c r="I13" i="237" s="1"/>
  <c r="L17" i="147"/>
  <c r="M17" i="147" s="1"/>
  <c r="R83" i="147"/>
  <c r="L83" i="147" s="1"/>
  <c r="M83" i="147" s="1"/>
  <c r="L69" i="237"/>
  <c r="M69" i="237" s="1"/>
  <c r="L69" i="149"/>
  <c r="M69" i="149" s="1"/>
  <c r="O69" i="149" s="1"/>
  <c r="R82" i="149"/>
  <c r="L82" i="149" s="1"/>
  <c r="M82" i="149" s="1"/>
  <c r="O82" i="149" s="1"/>
  <c r="G13" i="150"/>
  <c r="H13" i="150" s="1"/>
  <c r="R85" i="154"/>
  <c r="L85" i="154" s="1"/>
  <c r="M85" i="154" s="1"/>
  <c r="O85" i="154" s="1"/>
  <c r="G9" i="247"/>
  <c r="K33" i="247" s="1"/>
  <c r="L33" i="247" s="1"/>
  <c r="N33" i="247" s="1"/>
  <c r="R49" i="149" s="1"/>
  <c r="L49" i="149" s="1"/>
  <c r="M49" i="149" s="1"/>
  <c r="R75" i="149"/>
  <c r="L75" i="149" s="1"/>
  <c r="M75" i="149" s="1"/>
  <c r="L17" i="247"/>
  <c r="N17" i="247" s="1"/>
  <c r="M27" i="150"/>
  <c r="M33" i="150" s="1"/>
  <c r="G13" i="147"/>
  <c r="I13" i="147" s="1"/>
  <c r="R76" i="149"/>
  <c r="L76" i="149" s="1"/>
  <c r="M76" i="149" s="1"/>
  <c r="G13" i="154"/>
  <c r="H13" i="154" s="1"/>
  <c r="G65" i="154"/>
  <c r="J65" i="154" s="1"/>
  <c r="H251" i="154" s="1"/>
  <c r="I40" i="247"/>
  <c r="L21" i="154"/>
  <c r="M21" i="154" s="1"/>
  <c r="N40" i="247"/>
  <c r="L56" i="247"/>
  <c r="N56" i="247" s="1"/>
  <c r="R36" i="150"/>
  <c r="G65" i="237"/>
  <c r="J65" i="237" s="1"/>
  <c r="H251" i="237" s="1"/>
  <c r="R75" i="150"/>
  <c r="L75" i="150" s="1"/>
  <c r="M75" i="150" s="1"/>
  <c r="G65" i="149"/>
  <c r="J65" i="149" s="1"/>
  <c r="R82" i="147"/>
  <c r="L82" i="147" s="1"/>
  <c r="M82" i="147" s="1"/>
  <c r="R76" i="150"/>
  <c r="L76" i="150" s="1"/>
  <c r="M76" i="150" s="1"/>
  <c r="R83" i="154"/>
  <c r="L83" i="154" s="1"/>
  <c r="M83" i="154" s="1"/>
  <c r="O83" i="154" s="1"/>
  <c r="L21" i="237"/>
  <c r="M21" i="237" s="1"/>
  <c r="L21" i="149"/>
  <c r="M21" i="149" s="1"/>
  <c r="L17" i="154"/>
  <c r="M17" i="154" s="1"/>
  <c r="L16" i="149"/>
  <c r="M16" i="149" s="1"/>
  <c r="L21" i="150"/>
  <c r="M21" i="150" s="1"/>
  <c r="G65" i="150"/>
  <c r="J65" i="150" s="1"/>
  <c r="H251" i="150" s="1"/>
  <c r="R75" i="154"/>
  <c r="L75" i="154" s="1"/>
  <c r="M75" i="154" s="1"/>
  <c r="O75" i="154" s="1"/>
  <c r="N53" i="247"/>
  <c r="R36" i="147"/>
  <c r="R75" i="147"/>
  <c r="L75" i="147" s="1"/>
  <c r="M75" i="147" s="1"/>
  <c r="O75" i="147" s="1"/>
  <c r="R85" i="147"/>
  <c r="L85" i="147" s="1"/>
  <c r="M85" i="147" s="1"/>
  <c r="R83" i="237"/>
  <c r="L83" i="237" s="1"/>
  <c r="M83" i="237" s="1"/>
  <c r="R36" i="154"/>
  <c r="N47" i="247"/>
  <c r="R76" i="154"/>
  <c r="L76" i="154" s="1"/>
  <c r="M76" i="154" s="1"/>
  <c r="R85" i="176"/>
  <c r="L85" i="176" s="1"/>
  <c r="M85" i="176" s="1"/>
  <c r="R75" i="179"/>
  <c r="L75" i="179" s="1"/>
  <c r="M75" i="179" s="1"/>
  <c r="R75" i="176"/>
  <c r="L75" i="176" s="1"/>
  <c r="M75" i="176" s="1"/>
  <c r="O75" i="176" s="1"/>
  <c r="R77" i="176"/>
  <c r="L77" i="176" s="1"/>
  <c r="M77" i="176" s="1"/>
  <c r="O77" i="176" s="1"/>
  <c r="G65" i="179"/>
  <c r="J65" i="179" s="1"/>
  <c r="R77" i="173"/>
  <c r="L77" i="173" s="1"/>
  <c r="M77" i="173" s="1"/>
  <c r="G65" i="170"/>
  <c r="J65" i="170" s="1"/>
  <c r="H251" i="170" s="1"/>
  <c r="R75" i="240"/>
  <c r="L75" i="240" s="1"/>
  <c r="M75" i="240" s="1"/>
  <c r="O75" i="240" s="1"/>
  <c r="L20" i="176"/>
  <c r="M20" i="176" s="1"/>
  <c r="O20" i="176" s="1"/>
  <c r="R83" i="179"/>
  <c r="L83" i="179" s="1"/>
  <c r="M83" i="179" s="1"/>
  <c r="O83" i="179" s="1"/>
  <c r="L21" i="179"/>
  <c r="M21" i="179" s="1"/>
  <c r="O21" i="179" s="1"/>
  <c r="R83" i="170"/>
  <c r="L83" i="170" s="1"/>
  <c r="M83" i="170" s="1"/>
  <c r="R83" i="176"/>
  <c r="L83" i="176" s="1"/>
  <c r="M83" i="176" s="1"/>
  <c r="G13" i="179"/>
  <c r="H13" i="179" s="1"/>
  <c r="R77" i="170"/>
  <c r="L77" i="170" s="1"/>
  <c r="M77" i="170" s="1"/>
  <c r="O77" i="170" s="1"/>
  <c r="R81" i="179"/>
  <c r="L81" i="179" s="1"/>
  <c r="M81" i="179" s="1"/>
  <c r="G65" i="173"/>
  <c r="J65" i="173" s="1"/>
  <c r="H251" i="173" s="1"/>
  <c r="R79" i="173"/>
  <c r="L79" i="173" s="1"/>
  <c r="M79" i="173" s="1"/>
  <c r="O79" i="173" s="1"/>
  <c r="L21" i="170"/>
  <c r="M21" i="170" s="1"/>
  <c r="L69" i="170"/>
  <c r="M69" i="170" s="1"/>
  <c r="L68" i="173"/>
  <c r="M68" i="173" s="1"/>
  <c r="O68" i="173" s="1"/>
  <c r="L69" i="173"/>
  <c r="M69" i="173" s="1"/>
  <c r="O69" i="173" s="1"/>
  <c r="G13" i="170"/>
  <c r="I13" i="170" s="1"/>
  <c r="G65" i="176"/>
  <c r="J65" i="176" s="1"/>
  <c r="H251" i="176" s="1"/>
  <c r="R77" i="179"/>
  <c r="L77" i="179" s="1"/>
  <c r="M77" i="179" s="1"/>
  <c r="O77" i="179" s="1"/>
  <c r="L21" i="173"/>
  <c r="M21" i="173" s="1"/>
  <c r="R77" i="240"/>
  <c r="L77" i="240" s="1"/>
  <c r="M77" i="240" s="1"/>
  <c r="O77" i="240" s="1"/>
  <c r="G13" i="173"/>
  <c r="H13" i="173" s="1"/>
  <c r="L21" i="176"/>
  <c r="M21" i="176" s="1"/>
  <c r="R87" i="240"/>
  <c r="G13" i="176"/>
  <c r="I13" i="176" s="1"/>
  <c r="N50" i="248"/>
  <c r="L70" i="170"/>
  <c r="M70" i="170" s="1"/>
  <c r="O70" i="170" s="1"/>
  <c r="R87" i="176"/>
  <c r="N44" i="248"/>
  <c r="L70" i="173"/>
  <c r="M70" i="173" s="1"/>
  <c r="O70" i="173" s="1"/>
  <c r="L70" i="179"/>
  <c r="M70" i="179" s="1"/>
  <c r="O70" i="179" s="1"/>
  <c r="N17" i="248"/>
  <c r="R80" i="173"/>
  <c r="L80" i="173" s="1"/>
  <c r="M80" i="173" s="1"/>
  <c r="L44" i="248"/>
  <c r="R80" i="170"/>
  <c r="L80" i="170" s="1"/>
  <c r="M80" i="170" s="1"/>
  <c r="L70" i="176"/>
  <c r="M70" i="176" s="1"/>
  <c r="O70" i="176" s="1"/>
  <c r="R81" i="240"/>
  <c r="L81" i="240" s="1"/>
  <c r="M81" i="240" s="1"/>
  <c r="L93" i="173"/>
  <c r="M93" i="173" s="1"/>
  <c r="R87" i="179"/>
  <c r="R41" i="176"/>
  <c r="L41" i="176" s="1"/>
  <c r="M41" i="176" s="1"/>
  <c r="O41" i="176" s="1"/>
  <c r="R41" i="170"/>
  <c r="L41" i="170" s="1"/>
  <c r="M41" i="170" s="1"/>
  <c r="R41" i="173"/>
  <c r="L41" i="173" s="1"/>
  <c r="M41" i="173" s="1"/>
  <c r="R41" i="240"/>
  <c r="L41" i="240" s="1"/>
  <c r="M41" i="240" s="1"/>
  <c r="O41" i="240" s="1"/>
  <c r="R41" i="179"/>
  <c r="L41" i="179" s="1"/>
  <c r="M41" i="179" s="1"/>
  <c r="O41" i="179" s="1"/>
  <c r="R46" i="176"/>
  <c r="L46" i="176" s="1"/>
  <c r="M46" i="176" s="1"/>
  <c r="R46" i="240"/>
  <c r="L46" i="240" s="1"/>
  <c r="M46" i="240" s="1"/>
  <c r="R46" i="173"/>
  <c r="L46" i="173" s="1"/>
  <c r="M46" i="173" s="1"/>
  <c r="O46" i="173" s="1"/>
  <c r="R46" i="170"/>
  <c r="L46" i="170" s="1"/>
  <c r="M46" i="170" s="1"/>
  <c r="R46" i="179"/>
  <c r="L46" i="179" s="1"/>
  <c r="M46" i="179" s="1"/>
  <c r="R47" i="170"/>
  <c r="L47" i="170" s="1"/>
  <c r="M47" i="170" s="1"/>
  <c r="R47" i="176"/>
  <c r="L47" i="176" s="1"/>
  <c r="M47" i="176" s="1"/>
  <c r="R47" i="173"/>
  <c r="L47" i="173" s="1"/>
  <c r="M47" i="173" s="1"/>
  <c r="R47" i="240"/>
  <c r="L47" i="240" s="1"/>
  <c r="M47" i="240" s="1"/>
  <c r="R47" i="179"/>
  <c r="L47" i="179" s="1"/>
  <c r="M47" i="179" s="1"/>
  <c r="N49" i="248"/>
  <c r="R42" i="173"/>
  <c r="L42" i="173" s="1"/>
  <c r="M42" i="173" s="1"/>
  <c r="R42" i="170"/>
  <c r="L42" i="170" s="1"/>
  <c r="M42" i="170" s="1"/>
  <c r="O42" i="170" s="1"/>
  <c r="R42" i="240"/>
  <c r="L42" i="240" s="1"/>
  <c r="M42" i="240" s="1"/>
  <c r="I61" i="248"/>
  <c r="I62" i="248" s="1"/>
  <c r="N62" i="248" s="1"/>
  <c r="R49" i="176"/>
  <c r="L49" i="176" s="1"/>
  <c r="M49" i="176" s="1"/>
  <c r="R49" i="173"/>
  <c r="L49" i="173" s="1"/>
  <c r="M49" i="173" s="1"/>
  <c r="R49" i="179"/>
  <c r="L49" i="179" s="1"/>
  <c r="M49" i="179" s="1"/>
  <c r="O49" i="179" s="1"/>
  <c r="R49" i="240"/>
  <c r="L49" i="240" s="1"/>
  <c r="M49" i="240" s="1"/>
  <c r="O49" i="240" s="1"/>
  <c r="R49" i="170"/>
  <c r="L49" i="170" s="1"/>
  <c r="M49" i="170" s="1"/>
  <c r="R45" i="173"/>
  <c r="L45" i="173" s="1"/>
  <c r="M45" i="173" s="1"/>
  <c r="R38" i="173"/>
  <c r="L38" i="173" s="1"/>
  <c r="M38" i="173" s="1"/>
  <c r="R38" i="179"/>
  <c r="L38" i="179" s="1"/>
  <c r="M38" i="179" s="1"/>
  <c r="R38" i="176"/>
  <c r="L38" i="176" s="1"/>
  <c r="M38" i="176" s="1"/>
  <c r="R38" i="170"/>
  <c r="L38" i="170" s="1"/>
  <c r="M38" i="170" s="1"/>
  <c r="O38" i="170" s="1"/>
  <c r="R38" i="240"/>
  <c r="L38" i="240" s="1"/>
  <c r="M38" i="240" s="1"/>
  <c r="O38" i="240" s="1"/>
  <c r="R36" i="176"/>
  <c r="L20" i="248"/>
  <c r="N20" i="248" s="1"/>
  <c r="L42" i="248"/>
  <c r="N42" i="248" s="1"/>
  <c r="L16" i="173"/>
  <c r="M16" i="173" s="1"/>
  <c r="O16" i="173" s="1"/>
  <c r="R84" i="176"/>
  <c r="L84" i="176" s="1"/>
  <c r="M84" i="176" s="1"/>
  <c r="O84" i="176" s="1"/>
  <c r="L48" i="248"/>
  <c r="N48" i="248" s="1"/>
  <c r="L43" i="248"/>
  <c r="N43" i="248" s="1"/>
  <c r="R75" i="170"/>
  <c r="L75" i="170" s="1"/>
  <c r="M75" i="170" s="1"/>
  <c r="O75" i="170" s="1"/>
  <c r="R84" i="240"/>
  <c r="L84" i="240" s="1"/>
  <c r="M84" i="240" s="1"/>
  <c r="R82" i="173"/>
  <c r="L82" i="173" s="1"/>
  <c r="M82" i="173" s="1"/>
  <c r="O82" i="173" s="1"/>
  <c r="R36" i="179"/>
  <c r="L13" i="248"/>
  <c r="N13" i="248" s="1"/>
  <c r="L55" i="248"/>
  <c r="N55" i="248" s="1"/>
  <c r="L68" i="176"/>
  <c r="R79" i="176"/>
  <c r="L79" i="176" s="1"/>
  <c r="M79" i="176" s="1"/>
  <c r="O79" i="176" s="1"/>
  <c r="L19" i="179"/>
  <c r="M19" i="179" s="1"/>
  <c r="O65" i="179"/>
  <c r="G20" i="260" s="1"/>
  <c r="H251" i="179"/>
  <c r="L52" i="248"/>
  <c r="N52" i="248" s="1"/>
  <c r="R76" i="170"/>
  <c r="L76" i="170" s="1"/>
  <c r="M76" i="170" s="1"/>
  <c r="O76" i="170" s="1"/>
  <c r="R84" i="170"/>
  <c r="L84" i="170" s="1"/>
  <c r="M84" i="170" s="1"/>
  <c r="O84" i="170" s="1"/>
  <c r="L16" i="176"/>
  <c r="M16" i="176" s="1"/>
  <c r="O16" i="176" s="1"/>
  <c r="L93" i="176"/>
  <c r="M93" i="176" s="1"/>
  <c r="O93" i="176" s="1"/>
  <c r="O97" i="176" s="1"/>
  <c r="R83" i="173"/>
  <c r="L83" i="173" s="1"/>
  <c r="M83" i="173" s="1"/>
  <c r="O83" i="173" s="1"/>
  <c r="R78" i="179"/>
  <c r="L78" i="179" s="1"/>
  <c r="M78" i="179" s="1"/>
  <c r="O78" i="179" s="1"/>
  <c r="R85" i="179"/>
  <c r="L85" i="179" s="1"/>
  <c r="M85" i="179" s="1"/>
  <c r="O85" i="179" s="1"/>
  <c r="L54" i="248"/>
  <c r="N54" i="248" s="1"/>
  <c r="L51" i="248"/>
  <c r="N51" i="248" s="1"/>
  <c r="R78" i="176"/>
  <c r="L78" i="176" s="1"/>
  <c r="M78" i="176" s="1"/>
  <c r="O78" i="176" s="1"/>
  <c r="L20" i="240"/>
  <c r="M20" i="240" s="1"/>
  <c r="L68" i="240"/>
  <c r="M68" i="240" s="1"/>
  <c r="R85" i="240"/>
  <c r="L85" i="240" s="1"/>
  <c r="M85" i="240" s="1"/>
  <c r="O85" i="240" s="1"/>
  <c r="L69" i="176"/>
  <c r="M69" i="176" s="1"/>
  <c r="O69" i="176" s="1"/>
  <c r="R80" i="176"/>
  <c r="L80" i="176" s="1"/>
  <c r="M80" i="176" s="1"/>
  <c r="O80" i="176" s="1"/>
  <c r="R36" i="173"/>
  <c r="L15" i="248"/>
  <c r="N15" i="248" s="1"/>
  <c r="L57" i="248"/>
  <c r="N57" i="248" s="1"/>
  <c r="L16" i="170"/>
  <c r="M16" i="170" s="1"/>
  <c r="R81" i="170"/>
  <c r="L81" i="170" s="1"/>
  <c r="M81" i="170" s="1"/>
  <c r="O81" i="170" s="1"/>
  <c r="L58" i="248"/>
  <c r="N58" i="248" s="1"/>
  <c r="L19" i="173"/>
  <c r="M19" i="173" s="1"/>
  <c r="O19" i="173" s="1"/>
  <c r="L19" i="170"/>
  <c r="M19" i="170" s="1"/>
  <c r="R78" i="170"/>
  <c r="L78" i="170" s="1"/>
  <c r="M78" i="170" s="1"/>
  <c r="O78" i="170" s="1"/>
  <c r="R87" i="170"/>
  <c r="R79" i="240"/>
  <c r="L79" i="240" s="1"/>
  <c r="M79" i="240" s="1"/>
  <c r="O79" i="240" s="1"/>
  <c r="R85" i="173"/>
  <c r="L85" i="173" s="1"/>
  <c r="M85" i="173" s="1"/>
  <c r="O85" i="173" s="1"/>
  <c r="L69" i="179"/>
  <c r="M69" i="179" s="1"/>
  <c r="O69" i="179" s="1"/>
  <c r="L93" i="179"/>
  <c r="M93" i="179" s="1"/>
  <c r="O93" i="179" s="1"/>
  <c r="I18" i="248"/>
  <c r="L53" i="248"/>
  <c r="N53" i="248" s="1"/>
  <c r="N56" i="248"/>
  <c r="L60" i="248"/>
  <c r="N60" i="248" s="1"/>
  <c r="L19" i="176"/>
  <c r="M19" i="176" s="1"/>
  <c r="R84" i="179"/>
  <c r="L84" i="179" s="1"/>
  <c r="M84" i="179" s="1"/>
  <c r="O84" i="179" s="1"/>
  <c r="L16" i="248"/>
  <c r="N16" i="248" s="1"/>
  <c r="R78" i="240"/>
  <c r="L78" i="240" s="1"/>
  <c r="M78" i="240" s="1"/>
  <c r="O78" i="240" s="1"/>
  <c r="R79" i="179"/>
  <c r="L79" i="179" s="1"/>
  <c r="M79" i="179" s="1"/>
  <c r="O79" i="179" s="1"/>
  <c r="I9" i="248"/>
  <c r="N9" i="248" s="1"/>
  <c r="N10" i="248" s="1"/>
  <c r="L17" i="240"/>
  <c r="M17" i="240" s="1"/>
  <c r="L93" i="240"/>
  <c r="M93" i="240" s="1"/>
  <c r="O93" i="240" s="1"/>
  <c r="L20" i="173"/>
  <c r="M20" i="173" s="1"/>
  <c r="O20" i="173" s="1"/>
  <c r="R80" i="179"/>
  <c r="L80" i="179" s="1"/>
  <c r="M80" i="179" s="1"/>
  <c r="O80" i="179" s="1"/>
  <c r="L12" i="248"/>
  <c r="N12" i="248" s="1"/>
  <c r="R36" i="240"/>
  <c r="R81" i="173"/>
  <c r="L81" i="173" s="1"/>
  <c r="M81" i="173" s="1"/>
  <c r="O81" i="173" s="1"/>
  <c r="L16" i="240"/>
  <c r="M16" i="240" s="1"/>
  <c r="L20" i="179"/>
  <c r="M20" i="179" s="1"/>
  <c r="L68" i="179"/>
  <c r="M68" i="179" s="1"/>
  <c r="O68" i="179" s="1"/>
  <c r="L93" i="170"/>
  <c r="M93" i="170" s="1"/>
  <c r="R41" i="149"/>
  <c r="L41" i="149" s="1"/>
  <c r="M41" i="149" s="1"/>
  <c r="R41" i="154"/>
  <c r="L41" i="154" s="1"/>
  <c r="M41" i="154" s="1"/>
  <c r="R41" i="147"/>
  <c r="L41" i="147" s="1"/>
  <c r="M41" i="147" s="1"/>
  <c r="O41" i="147" s="1"/>
  <c r="R41" i="237"/>
  <c r="L41" i="237" s="1"/>
  <c r="M41" i="237" s="1"/>
  <c r="R47" i="149"/>
  <c r="L47" i="149" s="1"/>
  <c r="M47" i="149" s="1"/>
  <c r="R47" i="154"/>
  <c r="L47" i="154" s="1"/>
  <c r="M47" i="154" s="1"/>
  <c r="O47" i="154" s="1"/>
  <c r="R47" i="150"/>
  <c r="L47" i="150" s="1"/>
  <c r="M47" i="150" s="1"/>
  <c r="R47" i="147"/>
  <c r="L47" i="147" s="1"/>
  <c r="M47" i="147" s="1"/>
  <c r="O47" i="147" s="1"/>
  <c r="R47" i="237"/>
  <c r="L47" i="237" s="1"/>
  <c r="M47" i="237" s="1"/>
  <c r="J66" i="149"/>
  <c r="H251" i="149"/>
  <c r="R80" i="149"/>
  <c r="L80" i="149" s="1"/>
  <c r="M80" i="149" s="1"/>
  <c r="O80" i="149" s="1"/>
  <c r="R39" i="149"/>
  <c r="L39" i="149" s="1"/>
  <c r="M39" i="149" s="1"/>
  <c r="O39" i="149" s="1"/>
  <c r="R77" i="154"/>
  <c r="L77" i="154" s="1"/>
  <c r="M77" i="154" s="1"/>
  <c r="R77" i="149"/>
  <c r="L77" i="149" s="1"/>
  <c r="M77" i="149" s="1"/>
  <c r="R77" i="150"/>
  <c r="L77" i="150" s="1"/>
  <c r="M77" i="150" s="1"/>
  <c r="O77" i="150" s="1"/>
  <c r="R77" i="147"/>
  <c r="L77" i="147" s="1"/>
  <c r="M77" i="147" s="1"/>
  <c r="O77" i="147" s="1"/>
  <c r="L50" i="247"/>
  <c r="N50" i="247" s="1"/>
  <c r="I61" i="247"/>
  <c r="I62" i="247" s="1"/>
  <c r="N62" i="247" s="1"/>
  <c r="R38" i="149"/>
  <c r="L38" i="149" s="1"/>
  <c r="M38" i="149" s="1"/>
  <c r="O38" i="149" s="1"/>
  <c r="R38" i="147"/>
  <c r="L38" i="147" s="1"/>
  <c r="M38" i="147" s="1"/>
  <c r="R38" i="154"/>
  <c r="L38" i="154" s="1"/>
  <c r="M38" i="154" s="1"/>
  <c r="O38" i="154" s="1"/>
  <c r="R38" i="150"/>
  <c r="L38" i="150" s="1"/>
  <c r="M38" i="150" s="1"/>
  <c r="O38" i="150" s="1"/>
  <c r="R38" i="237"/>
  <c r="L38" i="237" s="1"/>
  <c r="M38" i="237" s="1"/>
  <c r="R80" i="147"/>
  <c r="L80" i="147" s="1"/>
  <c r="M80" i="147" s="1"/>
  <c r="O80" i="147" s="1"/>
  <c r="R80" i="150"/>
  <c r="L80" i="150" s="1"/>
  <c r="M80" i="150" s="1"/>
  <c r="O80" i="150" s="1"/>
  <c r="R80" i="237"/>
  <c r="L80" i="237" s="1"/>
  <c r="M80" i="237" s="1"/>
  <c r="R80" i="154"/>
  <c r="L80" i="154" s="1"/>
  <c r="M80" i="154" s="1"/>
  <c r="O80" i="154" s="1"/>
  <c r="L93" i="149"/>
  <c r="M93" i="149" s="1"/>
  <c r="L93" i="150"/>
  <c r="M93" i="150" s="1"/>
  <c r="O93" i="150" s="1"/>
  <c r="R87" i="149"/>
  <c r="L93" i="147"/>
  <c r="M93" i="147" s="1"/>
  <c r="L93" i="154"/>
  <c r="M93" i="154" s="1"/>
  <c r="O93" i="154" s="1"/>
  <c r="G23" i="259" s="1"/>
  <c r="R87" i="150"/>
  <c r="L93" i="237"/>
  <c r="M93" i="237" s="1"/>
  <c r="O93" i="237" s="1"/>
  <c r="O97" i="237" s="1"/>
  <c r="R87" i="147"/>
  <c r="R87" i="154"/>
  <c r="R87" i="237"/>
  <c r="L60" i="247"/>
  <c r="N60" i="247" s="1"/>
  <c r="L19" i="147"/>
  <c r="M19" i="147" s="1"/>
  <c r="O19" i="147" s="1"/>
  <c r="L19" i="150"/>
  <c r="M19" i="150" s="1"/>
  <c r="O19" i="150" s="1"/>
  <c r="L19" i="154"/>
  <c r="M19" i="154" s="1"/>
  <c r="R84" i="154"/>
  <c r="L84" i="154" s="1"/>
  <c r="M84" i="154" s="1"/>
  <c r="O84" i="154" s="1"/>
  <c r="L15" i="247"/>
  <c r="N15" i="247" s="1"/>
  <c r="L42" i="247"/>
  <c r="N42" i="247" s="1"/>
  <c r="R36" i="149"/>
  <c r="R84" i="149"/>
  <c r="L84" i="149" s="1"/>
  <c r="M84" i="149" s="1"/>
  <c r="O84" i="149" s="1"/>
  <c r="R78" i="147"/>
  <c r="L78" i="147" s="1"/>
  <c r="M78" i="147" s="1"/>
  <c r="L16" i="237"/>
  <c r="M16" i="237" s="1"/>
  <c r="R78" i="150"/>
  <c r="L78" i="150" s="1"/>
  <c r="M78" i="150" s="1"/>
  <c r="O78" i="150" s="1"/>
  <c r="L16" i="247"/>
  <c r="N16" i="247" s="1"/>
  <c r="L55" i="247"/>
  <c r="N55" i="247" s="1"/>
  <c r="L16" i="147"/>
  <c r="M16" i="147" s="1"/>
  <c r="R79" i="147"/>
  <c r="L79" i="147" s="1"/>
  <c r="M79" i="147" s="1"/>
  <c r="R78" i="149"/>
  <c r="L78" i="149" s="1"/>
  <c r="M78" i="149" s="1"/>
  <c r="O78" i="149" s="1"/>
  <c r="L16" i="150"/>
  <c r="M16" i="150" s="1"/>
  <c r="R79" i="150"/>
  <c r="L79" i="150" s="1"/>
  <c r="M79" i="150" s="1"/>
  <c r="O79" i="150" s="1"/>
  <c r="L16" i="154"/>
  <c r="M16" i="154" s="1"/>
  <c r="L52" i="247"/>
  <c r="N52" i="247" s="1"/>
  <c r="L57" i="247"/>
  <c r="N57" i="247" s="1"/>
  <c r="L68" i="237"/>
  <c r="M68" i="237" s="1"/>
  <c r="L54" i="247"/>
  <c r="N54" i="247" s="1"/>
  <c r="R84" i="147"/>
  <c r="L84" i="147" s="1"/>
  <c r="M84" i="147" s="1"/>
  <c r="O84" i="147" s="1"/>
  <c r="L51" i="247"/>
  <c r="N51" i="247" s="1"/>
  <c r="L48" i="247"/>
  <c r="N48" i="247" s="1"/>
  <c r="L68" i="154"/>
  <c r="M68" i="154" s="1"/>
  <c r="L43" i="247"/>
  <c r="N43" i="247" s="1"/>
  <c r="L58" i="247"/>
  <c r="N58" i="247" s="1"/>
  <c r="L68" i="147"/>
  <c r="M68" i="147" s="1"/>
  <c r="O68" i="147" s="1"/>
  <c r="R81" i="237"/>
  <c r="L81" i="237" s="1"/>
  <c r="M81" i="237" s="1"/>
  <c r="L68" i="150"/>
  <c r="M68" i="150" s="1"/>
  <c r="L69" i="154"/>
  <c r="M69" i="154" s="1"/>
  <c r="O69" i="154" s="1"/>
  <c r="L13" i="247"/>
  <c r="L69" i="147"/>
  <c r="M69" i="147" s="1"/>
  <c r="O69" i="147" s="1"/>
  <c r="U33" i="106"/>
  <c r="M33" i="106"/>
  <c r="S33" i="106"/>
  <c r="O33" i="106"/>
  <c r="W33" i="106"/>
  <c r="Q33" i="106"/>
  <c r="Y33" i="106"/>
  <c r="K33" i="106"/>
  <c r="I33" i="106"/>
  <c r="I32" i="106"/>
  <c r="K32" i="106"/>
  <c r="K31" i="106" s="1"/>
  <c r="W32" i="106"/>
  <c r="W31" i="106" s="1"/>
  <c r="G123" i="147" s="1"/>
  <c r="H123" i="147" s="1"/>
  <c r="U32" i="106"/>
  <c r="U31" i="106" s="1"/>
  <c r="S32" i="106"/>
  <c r="O32" i="106"/>
  <c r="O31" i="106" s="1"/>
  <c r="M32" i="106"/>
  <c r="M31" i="106" s="1"/>
  <c r="Y32" i="106"/>
  <c r="Q32" i="106"/>
  <c r="Y34" i="106"/>
  <c r="O34" i="106"/>
  <c r="M34" i="106"/>
  <c r="W34" i="106"/>
  <c r="U34" i="106"/>
  <c r="S34" i="106"/>
  <c r="Q34" i="106"/>
  <c r="K34" i="106"/>
  <c r="I34" i="106"/>
  <c r="G170" i="147"/>
  <c r="I170" i="147" s="1"/>
  <c r="N35" i="109"/>
  <c r="G170" i="124"/>
  <c r="I170" i="124" s="1"/>
  <c r="M35" i="109"/>
  <c r="O35" i="109" s="1"/>
  <c r="P35" i="109" s="1"/>
  <c r="R205" i="147"/>
  <c r="L205" i="147" s="1"/>
  <c r="M205" i="147" s="1"/>
  <c r="O205" i="147" s="1"/>
  <c r="D105" i="231" s="1"/>
  <c r="N89" i="109"/>
  <c r="M89" i="109"/>
  <c r="O89" i="109" s="1"/>
  <c r="P89" i="109" s="1"/>
  <c r="R205" i="170"/>
  <c r="L205" i="170" s="1"/>
  <c r="M205" i="170" s="1"/>
  <c r="R205" i="124"/>
  <c r="L205" i="124" s="1"/>
  <c r="M205" i="124" s="1"/>
  <c r="O205" i="124" s="1"/>
  <c r="D105" i="230" s="1"/>
  <c r="N36" i="109"/>
  <c r="M36" i="109"/>
  <c r="O36" i="109" s="1"/>
  <c r="P36" i="109" s="1"/>
  <c r="G171" i="170"/>
  <c r="I171" i="170" s="1"/>
  <c r="G171" i="147"/>
  <c r="H171" i="147" s="1"/>
  <c r="G171" i="124"/>
  <c r="I171" i="124" s="1"/>
  <c r="V40" i="109"/>
  <c r="R204" i="124"/>
  <c r="L204" i="124" s="1"/>
  <c r="N88" i="109"/>
  <c r="M88" i="109"/>
  <c r="O88" i="109" s="1"/>
  <c r="P88" i="109" s="1"/>
  <c r="R204" i="147"/>
  <c r="L204" i="147" s="1"/>
  <c r="R204" i="170"/>
  <c r="L204" i="170" s="1"/>
  <c r="R201" i="147"/>
  <c r="L201" i="147" s="1"/>
  <c r="N85" i="109"/>
  <c r="M85" i="109"/>
  <c r="O85" i="109" s="1"/>
  <c r="P85" i="109" s="1"/>
  <c r="R201" i="124"/>
  <c r="L201" i="124" s="1"/>
  <c r="R201" i="170"/>
  <c r="L201" i="170" s="1"/>
  <c r="M201" i="170" s="1"/>
  <c r="N38" i="109"/>
  <c r="G173" i="170"/>
  <c r="H173" i="170" s="1"/>
  <c r="M38" i="109"/>
  <c r="O38" i="109" s="1"/>
  <c r="P38" i="109" s="1"/>
  <c r="G173" i="147"/>
  <c r="I173" i="147" s="1"/>
  <c r="G173" i="124"/>
  <c r="I173" i="124" s="1"/>
  <c r="R208" i="124"/>
  <c r="L208" i="124" s="1"/>
  <c r="M208" i="124" s="1"/>
  <c r="O208" i="124" s="1"/>
  <c r="D108" i="230" s="1"/>
  <c r="N92" i="109"/>
  <c r="M92" i="109"/>
  <c r="O92" i="109" s="1"/>
  <c r="P92" i="109" s="1"/>
  <c r="R208" i="147"/>
  <c r="L208" i="147" s="1"/>
  <c r="R208" i="170"/>
  <c r="L208" i="170" s="1"/>
  <c r="M208" i="170" s="1"/>
  <c r="G174" i="124"/>
  <c r="N39" i="109"/>
  <c r="G174" i="147"/>
  <c r="H174" i="147" s="1"/>
  <c r="M39" i="109"/>
  <c r="O39" i="109" s="1"/>
  <c r="P39" i="109" s="1"/>
  <c r="G174" i="170"/>
  <c r="H174" i="170" s="1"/>
  <c r="R197" i="170"/>
  <c r="L197" i="170" s="1"/>
  <c r="N81" i="109"/>
  <c r="M81" i="109"/>
  <c r="O81" i="109" s="1"/>
  <c r="P81" i="109" s="1"/>
  <c r="R197" i="147"/>
  <c r="L197" i="147" s="1"/>
  <c r="R197" i="124"/>
  <c r="L197" i="124" s="1"/>
  <c r="G168" i="147"/>
  <c r="I168" i="147" s="1"/>
  <c r="G168" i="124"/>
  <c r="H168" i="124" s="1"/>
  <c r="N33" i="109"/>
  <c r="M33" i="109"/>
  <c r="O33" i="109" s="1"/>
  <c r="P33" i="109" s="1"/>
  <c r="G168" i="170"/>
  <c r="G169" i="170"/>
  <c r="I169" i="170" s="1"/>
  <c r="G169" i="147"/>
  <c r="I169" i="147" s="1"/>
  <c r="N34" i="109"/>
  <c r="M34" i="109"/>
  <c r="O34" i="109" s="1"/>
  <c r="P34" i="109" s="1"/>
  <c r="G169" i="124"/>
  <c r="H169" i="124" s="1"/>
  <c r="G172" i="170"/>
  <c r="H172" i="170" s="1"/>
  <c r="G172" i="124"/>
  <c r="H172" i="124" s="1"/>
  <c r="G172" i="147"/>
  <c r="I172" i="147" s="1"/>
  <c r="N37" i="109"/>
  <c r="M37" i="109"/>
  <c r="O37" i="109" s="1"/>
  <c r="P37" i="109" s="1"/>
  <c r="G170" i="170"/>
  <c r="I170" i="170" s="1"/>
  <c r="N54" i="109"/>
  <c r="M54" i="109"/>
  <c r="O54" i="109" s="1"/>
  <c r="P54" i="109" s="1"/>
  <c r="N84" i="109"/>
  <c r="M84" i="109"/>
  <c r="O84" i="109" s="1"/>
  <c r="P84" i="109" s="1"/>
  <c r="R200" i="147"/>
  <c r="L200" i="147" s="1"/>
  <c r="R200" i="124"/>
  <c r="L200" i="124" s="1"/>
  <c r="R200" i="170"/>
  <c r="L200" i="170" s="1"/>
  <c r="L179" i="170"/>
  <c r="M51" i="109"/>
  <c r="O51" i="109" s="1"/>
  <c r="P51" i="109" s="1"/>
  <c r="N90" i="109"/>
  <c r="M90" i="109"/>
  <c r="O90" i="109" s="1"/>
  <c r="P90" i="109" s="1"/>
  <c r="R206" i="147"/>
  <c r="L206" i="147" s="1"/>
  <c r="R206" i="170"/>
  <c r="L206" i="170" s="1"/>
  <c r="R210" i="124"/>
  <c r="L210" i="124" s="1"/>
  <c r="O43" i="109"/>
  <c r="N51" i="109"/>
  <c r="R203" i="124"/>
  <c r="L203" i="124" s="1"/>
  <c r="N87" i="109"/>
  <c r="M87" i="109"/>
  <c r="O87" i="109" s="1"/>
  <c r="P87" i="109" s="1"/>
  <c r="Y41" i="109"/>
  <c r="G49" i="109"/>
  <c r="G47" i="109" s="1"/>
  <c r="N115" i="109"/>
  <c r="M115" i="109"/>
  <c r="O115" i="109" s="1"/>
  <c r="P115" i="109" s="1"/>
  <c r="N82" i="109"/>
  <c r="M82" i="109"/>
  <c r="O82" i="109" s="1"/>
  <c r="P82" i="109" s="1"/>
  <c r="O47" i="109"/>
  <c r="N86" i="109"/>
  <c r="M86" i="109"/>
  <c r="O86" i="109" s="1"/>
  <c r="P86" i="109" s="1"/>
  <c r="R202" i="170"/>
  <c r="L202" i="170" s="1"/>
  <c r="R202" i="124"/>
  <c r="L202" i="124" s="1"/>
  <c r="R207" i="170"/>
  <c r="L207" i="170" s="1"/>
  <c r="M207" i="170" s="1"/>
  <c r="N91" i="109"/>
  <c r="M91" i="109"/>
  <c r="O91" i="109" s="1"/>
  <c r="P91" i="109" s="1"/>
  <c r="M111" i="109"/>
  <c r="O111" i="109" s="1"/>
  <c r="P111" i="109" s="1"/>
  <c r="R189" i="124"/>
  <c r="L189" i="124" s="1"/>
  <c r="R189" i="147"/>
  <c r="L189" i="147" s="1"/>
  <c r="N111" i="109"/>
  <c r="R198" i="124"/>
  <c r="L198" i="124" s="1"/>
  <c r="R198" i="147"/>
  <c r="L198" i="147" s="1"/>
  <c r="P47" i="109"/>
  <c r="G177" i="173" s="1"/>
  <c r="H177" i="173" s="1"/>
  <c r="R199" i="124"/>
  <c r="L199" i="124" s="1"/>
  <c r="N83" i="109"/>
  <c r="M83" i="109"/>
  <c r="O83" i="109" s="1"/>
  <c r="P83" i="109" s="1"/>
  <c r="R191" i="147"/>
  <c r="L191" i="147" s="1"/>
  <c r="M191" i="147" s="1"/>
  <c r="N113" i="109"/>
  <c r="M113" i="109"/>
  <c r="O113" i="109" s="1"/>
  <c r="P113" i="109" s="1"/>
  <c r="N114" i="109"/>
  <c r="M114" i="109"/>
  <c r="O114" i="109" s="1"/>
  <c r="P114" i="109" s="1"/>
  <c r="Q49" i="109"/>
  <c r="Q47" i="109" s="1"/>
  <c r="P49" i="109"/>
  <c r="O49" i="109"/>
  <c r="N49" i="109"/>
  <c r="N47" i="109" s="1"/>
  <c r="M49" i="109"/>
  <c r="L49" i="109"/>
  <c r="K49" i="109"/>
  <c r="K47" i="109" s="1"/>
  <c r="Z49" i="109"/>
  <c r="Z47" i="109" s="1"/>
  <c r="J49" i="109"/>
  <c r="J47" i="109" s="1"/>
  <c r="Y49" i="109"/>
  <c r="Y47" i="109" s="1"/>
  <c r="G177" i="131" s="1"/>
  <c r="I177" i="131" s="1"/>
  <c r="I49" i="109"/>
  <c r="I47" i="109" s="1"/>
  <c r="X49" i="109"/>
  <c r="H49" i="109"/>
  <c r="H47" i="109" s="1"/>
  <c r="U49" i="109"/>
  <c r="T49" i="109"/>
  <c r="T47" i="109" s="1"/>
  <c r="S49" i="109"/>
  <c r="R210" i="147"/>
  <c r="L210" i="147" s="1"/>
  <c r="M94" i="109"/>
  <c r="O94" i="109" s="1"/>
  <c r="P94" i="109" s="1"/>
  <c r="R191" i="124"/>
  <c r="L191" i="124" s="1"/>
  <c r="X40" i="109"/>
  <c r="V49" i="109"/>
  <c r="R207" i="124"/>
  <c r="L207" i="124" s="1"/>
  <c r="R207" i="147"/>
  <c r="L207" i="147" s="1"/>
  <c r="S41" i="109"/>
  <c r="S40" i="109" s="1"/>
  <c r="O41" i="109"/>
  <c r="O40" i="109" s="1"/>
  <c r="R41" i="109"/>
  <c r="R40" i="109" s="1"/>
  <c r="Q41" i="109"/>
  <c r="Q40" i="109" s="1"/>
  <c r="P41" i="109"/>
  <c r="P40" i="109" s="1"/>
  <c r="G175" i="173" s="1"/>
  <c r="I175" i="173" s="1"/>
  <c r="K41" i="109"/>
  <c r="K40" i="109" s="1"/>
  <c r="Y40" i="109"/>
  <c r="G175" i="131" s="1"/>
  <c r="W49" i="109"/>
  <c r="W47" i="109" s="1"/>
  <c r="R202" i="147"/>
  <c r="L202" i="147" s="1"/>
  <c r="R199" i="170"/>
  <c r="L199" i="170" s="1"/>
  <c r="N55" i="109"/>
  <c r="M55" i="109"/>
  <c r="O55" i="109" s="1"/>
  <c r="P55" i="109" s="1"/>
  <c r="L179" i="124"/>
  <c r="H41" i="109"/>
  <c r="H40" i="109" s="1"/>
  <c r="L47" i="109"/>
  <c r="N110" i="109"/>
  <c r="M110" i="109"/>
  <c r="O110" i="109" s="1"/>
  <c r="P110" i="109" s="1"/>
  <c r="V45" i="109"/>
  <c r="X47" i="109"/>
  <c r="G177" i="126" s="1"/>
  <c r="I177" i="126" s="1"/>
  <c r="G45" i="109"/>
  <c r="W45" i="109"/>
  <c r="W43" i="109" s="1"/>
  <c r="H45" i="109"/>
  <c r="X45" i="109"/>
  <c r="M93" i="109"/>
  <c r="V42" i="109"/>
  <c r="P44" i="109"/>
  <c r="K45" i="109"/>
  <c r="M48" i="109"/>
  <c r="S93" i="109"/>
  <c r="M45" i="109"/>
  <c r="M43" i="109" s="1"/>
  <c r="U93" i="109"/>
  <c r="N45" i="109"/>
  <c r="N43" i="109" s="1"/>
  <c r="V93" i="109"/>
  <c r="O45" i="109"/>
  <c r="W93" i="109"/>
  <c r="R209" i="234" s="1"/>
  <c r="L209" i="234" s="1"/>
  <c r="M209" i="234" s="1"/>
  <c r="O209" i="234" s="1"/>
  <c r="P45" i="109"/>
  <c r="X93" i="109"/>
  <c r="R209" i="176" s="1"/>
  <c r="L209" i="176" s="1"/>
  <c r="M209" i="176" s="1"/>
  <c r="O209" i="176" s="1"/>
  <c r="E109" i="232" s="1"/>
  <c r="Z40" i="109"/>
  <c r="L40" i="109"/>
  <c r="V44" i="109"/>
  <c r="Q45" i="109"/>
  <c r="S48" i="109"/>
  <c r="J40" i="109"/>
  <c r="G44" i="109"/>
  <c r="W44" i="109"/>
  <c r="R45" i="109"/>
  <c r="R43" i="109" s="1"/>
  <c r="T48" i="109"/>
  <c r="J93" i="109"/>
  <c r="H44" i="109"/>
  <c r="H43" i="109" s="1"/>
  <c r="S45" i="109"/>
  <c r="S43" i="109" s="1"/>
  <c r="U48" i="109"/>
  <c r="U47" i="109" s="1"/>
  <c r="G30" i="90"/>
  <c r="H38" i="90"/>
  <c r="E22" i="87"/>
  <c r="K5" i="262" s="1"/>
  <c r="L5" i="262" s="1"/>
  <c r="M5" i="262" s="1"/>
  <c r="G32" i="90"/>
  <c r="G34" i="90" s="1"/>
  <c r="H30" i="90"/>
  <c r="G14" i="90"/>
  <c r="G15" i="90"/>
  <c r="K59" i="246"/>
  <c r="I36" i="263"/>
  <c r="I63" i="263" s="1"/>
  <c r="I65" i="263" s="1"/>
  <c r="K59" i="247"/>
  <c r="J36" i="263"/>
  <c r="J63" i="263" s="1"/>
  <c r="J65" i="263" s="1"/>
  <c r="R86" i="173"/>
  <c r="L86" i="173" s="1"/>
  <c r="M86" i="173" s="1"/>
  <c r="O86" i="173" s="1"/>
  <c r="R86" i="170"/>
  <c r="L86" i="170" s="1"/>
  <c r="M86" i="170" s="1"/>
  <c r="O86" i="170" s="1"/>
  <c r="L59" i="248"/>
  <c r="R86" i="176"/>
  <c r="L86" i="176" s="1"/>
  <c r="M86" i="176" s="1"/>
  <c r="O86" i="176" s="1"/>
  <c r="R86" i="240"/>
  <c r="L86" i="240" s="1"/>
  <c r="M86" i="240" s="1"/>
  <c r="O86" i="240" s="1"/>
  <c r="R86" i="179"/>
  <c r="L86" i="179" s="1"/>
  <c r="M86" i="179" s="1"/>
  <c r="O86" i="179" s="1"/>
  <c r="G18" i="263"/>
  <c r="K36" i="263"/>
  <c r="K63" i="263" s="1"/>
  <c r="K65" i="263" s="1"/>
  <c r="K66" i="263" s="1"/>
  <c r="K86" i="263" s="1"/>
  <c r="I31" i="263"/>
  <c r="I35" i="263" s="1"/>
  <c r="I64" i="263" s="1"/>
  <c r="J31" i="263"/>
  <c r="J35" i="263" s="1"/>
  <c r="J64" i="263" s="1"/>
  <c r="B87" i="259"/>
  <c r="C12" i="278" s="1"/>
  <c r="G14" i="218" s="1"/>
  <c r="B87" i="260"/>
  <c r="C12" i="279" s="1"/>
  <c r="M14" i="218" s="1"/>
  <c r="K16" i="218"/>
  <c r="M16" i="218"/>
  <c r="L16" i="218"/>
  <c r="J16" i="218"/>
  <c r="C16" i="218"/>
  <c r="E16" i="218"/>
  <c r="D16" i="218"/>
  <c r="F16" i="218"/>
  <c r="I16" i="218"/>
  <c r="G16" i="218"/>
  <c r="H16" i="218"/>
  <c r="J14" i="218"/>
  <c r="C14" i="218"/>
  <c r="E14" i="218"/>
  <c r="D14" i="218"/>
  <c r="Q46" i="106"/>
  <c r="O41" i="106"/>
  <c r="K54" i="106"/>
  <c r="M40" i="106"/>
  <c r="E170" i="131"/>
  <c r="M170" i="131" s="1"/>
  <c r="E190" i="147"/>
  <c r="E198" i="170"/>
  <c r="M198" i="170" s="1"/>
  <c r="J43" i="109"/>
  <c r="E190" i="170"/>
  <c r="M190" i="170" s="1"/>
  <c r="E190" i="237"/>
  <c r="J190" i="237" s="1"/>
  <c r="K43" i="109"/>
  <c r="R47" i="109"/>
  <c r="E190" i="124"/>
  <c r="J190" i="124" s="1"/>
  <c r="E190" i="234"/>
  <c r="M190" i="234" s="1"/>
  <c r="E198" i="147"/>
  <c r="H9" i="210" a="1"/>
  <c r="D24" i="210" s="1"/>
  <c r="E199" i="170"/>
  <c r="E199" i="147"/>
  <c r="E199" i="124"/>
  <c r="E199" i="237"/>
  <c r="Q43" i="109"/>
  <c r="E199" i="234"/>
  <c r="J199" i="234" s="1"/>
  <c r="B15" i="210"/>
  <c r="B18" i="210"/>
  <c r="B28" i="210"/>
  <c r="D10" i="210"/>
  <c r="C17" i="210"/>
  <c r="B14" i="210"/>
  <c r="D15" i="210"/>
  <c r="E170" i="176"/>
  <c r="M170" i="176" s="1"/>
  <c r="I43" i="109"/>
  <c r="E171" i="147"/>
  <c r="M171" i="147" s="1"/>
  <c r="E198" i="237"/>
  <c r="J198" i="237" s="1"/>
  <c r="E198" i="234"/>
  <c r="E198" i="240"/>
  <c r="Q38" i="106"/>
  <c r="M46" i="106"/>
  <c r="Y50" i="106"/>
  <c r="O40" i="106"/>
  <c r="W36" i="106"/>
  <c r="S40" i="106"/>
  <c r="U49" i="106"/>
  <c r="M43" i="106"/>
  <c r="Q49" i="106"/>
  <c r="I50" i="106"/>
  <c r="Q54" i="106"/>
  <c r="Q52" i="106" s="1"/>
  <c r="I36" i="106"/>
  <c r="Q41" i="106"/>
  <c r="S44" i="106"/>
  <c r="K50" i="106"/>
  <c r="O36" i="106"/>
  <c r="S41" i="106"/>
  <c r="S49" i="106"/>
  <c r="M50" i="106"/>
  <c r="I54" i="106"/>
  <c r="S54" i="106"/>
  <c r="U36" i="106"/>
  <c r="K40" i="106"/>
  <c r="W41" i="106"/>
  <c r="K46" i="106"/>
  <c r="K49" i="106"/>
  <c r="Q50" i="106"/>
  <c r="Y36" i="106"/>
  <c r="I43" i="106"/>
  <c r="M49" i="106"/>
  <c r="H36" i="263"/>
  <c r="F23" i="263"/>
  <c r="H23" i="263"/>
  <c r="G36" i="263"/>
  <c r="F36" i="263"/>
  <c r="F18" i="263"/>
  <c r="G23" i="263"/>
  <c r="S38" i="106"/>
  <c r="I47" i="106"/>
  <c r="U38" i="106"/>
  <c r="U41" i="106"/>
  <c r="Q44" i="106"/>
  <c r="O46" i="106"/>
  <c r="K47" i="106"/>
  <c r="O50" i="106"/>
  <c r="I38" i="106"/>
  <c r="Y38" i="106"/>
  <c r="Y41" i="106"/>
  <c r="U44" i="106"/>
  <c r="S46" i="106"/>
  <c r="Y47" i="106"/>
  <c r="S50" i="106"/>
  <c r="M53" i="106"/>
  <c r="Q36" i="106"/>
  <c r="K38" i="106"/>
  <c r="K41" i="106"/>
  <c r="W44" i="106"/>
  <c r="U46" i="106"/>
  <c r="O49" i="106"/>
  <c r="U50" i="106"/>
  <c r="O53" i="106"/>
  <c r="M54" i="106"/>
  <c r="U54" i="106"/>
  <c r="S36" i="106"/>
  <c r="M38" i="106"/>
  <c r="M41" i="106"/>
  <c r="Y44" i="106"/>
  <c r="W46" i="106"/>
  <c r="W38" i="106"/>
  <c r="Y46" i="106"/>
  <c r="O54" i="106"/>
  <c r="E191" i="237"/>
  <c r="F8" i="211"/>
  <c r="J8" i="211" s="1"/>
  <c r="F10" i="211"/>
  <c r="F9" i="211"/>
  <c r="E191" i="170"/>
  <c r="J191" i="170" s="1"/>
  <c r="E191" i="124"/>
  <c r="M191" i="124" s="1"/>
  <c r="E191" i="240"/>
  <c r="J191" i="240" s="1"/>
  <c r="F7" i="211"/>
  <c r="F6" i="211"/>
  <c r="F11" i="211"/>
  <c r="F4" i="211"/>
  <c r="F5" i="211"/>
  <c r="B16" i="218"/>
  <c r="B14" i="218"/>
  <c r="O83" i="126"/>
  <c r="M136" i="179"/>
  <c r="O78" i="131"/>
  <c r="O84" i="127"/>
  <c r="O83" i="149"/>
  <c r="O76" i="150"/>
  <c r="O81" i="149"/>
  <c r="O65" i="147"/>
  <c r="C20" i="259" s="1"/>
  <c r="O81" i="124"/>
  <c r="O78" i="237"/>
  <c r="O21" i="149"/>
  <c r="O78" i="127"/>
  <c r="J38" i="124"/>
  <c r="O77" i="234"/>
  <c r="J108" i="234"/>
  <c r="J124" i="234"/>
  <c r="R148" i="234"/>
  <c r="L148" i="234" s="1"/>
  <c r="M148" i="234" s="1"/>
  <c r="J16" i="126"/>
  <c r="J39" i="126"/>
  <c r="J44" i="126"/>
  <c r="J18" i="127"/>
  <c r="J38" i="131"/>
  <c r="O77" i="131"/>
  <c r="J137" i="147"/>
  <c r="J146" i="147"/>
  <c r="J147" i="237"/>
  <c r="R148" i="149"/>
  <c r="L148" i="149" s="1"/>
  <c r="M148" i="149" s="1"/>
  <c r="O148" i="149" s="1"/>
  <c r="E50" i="231" s="1"/>
  <c r="J125" i="150"/>
  <c r="O69" i="170"/>
  <c r="O79" i="170"/>
  <c r="O76" i="240"/>
  <c r="O83" i="240"/>
  <c r="J152" i="240"/>
  <c r="J229" i="240"/>
  <c r="O47" i="176"/>
  <c r="J54" i="176"/>
  <c r="J57" i="176" s="1"/>
  <c r="J27" i="173"/>
  <c r="J33" i="173" s="1"/>
  <c r="J41" i="179"/>
  <c r="J126" i="179"/>
  <c r="O19" i="237"/>
  <c r="J233" i="124"/>
  <c r="O79" i="149"/>
  <c r="O48" i="240"/>
  <c r="O82" i="179"/>
  <c r="O48" i="124"/>
  <c r="O16" i="234"/>
  <c r="J126" i="126"/>
  <c r="J229" i="124"/>
  <c r="J71" i="234"/>
  <c r="J229" i="234"/>
  <c r="J208" i="126"/>
  <c r="O76" i="127"/>
  <c r="J107" i="127"/>
  <c r="J122" i="127"/>
  <c r="J39" i="131"/>
  <c r="J212" i="147"/>
  <c r="O212" i="147" s="1"/>
  <c r="D112" i="231" s="1"/>
  <c r="J43" i="237"/>
  <c r="O43" i="237" s="1"/>
  <c r="J48" i="237"/>
  <c r="O48" i="237" s="1"/>
  <c r="J137" i="149"/>
  <c r="J46" i="150"/>
  <c r="J37" i="154"/>
  <c r="J18" i="170"/>
  <c r="O80" i="170"/>
  <c r="J105" i="170"/>
  <c r="J146" i="170"/>
  <c r="J136" i="240"/>
  <c r="J39" i="176"/>
  <c r="J44" i="176"/>
  <c r="J48" i="176"/>
  <c r="O48" i="176" s="1"/>
  <c r="J138" i="173"/>
  <c r="J141" i="173" s="1"/>
  <c r="J231" i="147"/>
  <c r="J46" i="173"/>
  <c r="J40" i="124"/>
  <c r="O79" i="124"/>
  <c r="J126" i="124"/>
  <c r="J48" i="127"/>
  <c r="J140" i="127"/>
  <c r="J47" i="147"/>
  <c r="J54" i="147"/>
  <c r="O54" i="147" s="1"/>
  <c r="O57" i="147" s="1"/>
  <c r="C14" i="259" s="1"/>
  <c r="O83" i="147"/>
  <c r="L71" i="237"/>
  <c r="J109" i="237"/>
  <c r="J125" i="237"/>
  <c r="J140" i="237"/>
  <c r="J145" i="237"/>
  <c r="J216" i="237"/>
  <c r="J218" i="237" s="1"/>
  <c r="J230" i="237"/>
  <c r="J46" i="149"/>
  <c r="J51" i="149"/>
  <c r="J147" i="149"/>
  <c r="J47" i="150"/>
  <c r="O82" i="150"/>
  <c r="J138" i="150"/>
  <c r="R148" i="154"/>
  <c r="L148" i="154" s="1"/>
  <c r="M148" i="154" s="1"/>
  <c r="J19" i="170"/>
  <c r="J47" i="170"/>
  <c r="J151" i="170"/>
  <c r="J45" i="240"/>
  <c r="J125" i="240"/>
  <c r="J37" i="173"/>
  <c r="J148" i="173"/>
  <c r="J216" i="234"/>
  <c r="J228" i="147"/>
  <c r="J50" i="126"/>
  <c r="J47" i="127"/>
  <c r="O139" i="126"/>
  <c r="E41" i="230" s="1"/>
  <c r="O82" i="147"/>
  <c r="J46" i="124"/>
  <c r="J146" i="234"/>
  <c r="J231" i="234"/>
  <c r="J37" i="126"/>
  <c r="J107" i="126"/>
  <c r="J122" i="126"/>
  <c r="J229" i="126"/>
  <c r="J145" i="147"/>
  <c r="J205" i="147"/>
  <c r="J126" i="237"/>
  <c r="R140" i="237"/>
  <c r="L140" i="237" s="1"/>
  <c r="M140" i="237" s="1"/>
  <c r="R145" i="237"/>
  <c r="L145" i="237" s="1"/>
  <c r="M145" i="237" s="1"/>
  <c r="O145" i="237" s="1"/>
  <c r="J47" i="149"/>
  <c r="O47" i="149" s="1"/>
  <c r="J54" i="149"/>
  <c r="O54" i="149" s="1"/>
  <c r="O57" i="149" s="1"/>
  <c r="E14" i="259" s="1"/>
  <c r="J229" i="150"/>
  <c r="J41" i="240"/>
  <c r="O80" i="240"/>
  <c r="J228" i="240"/>
  <c r="J41" i="176"/>
  <c r="J150" i="176"/>
  <c r="O69" i="237"/>
  <c r="J18" i="124"/>
  <c r="R152" i="234"/>
  <c r="L152" i="234" s="1"/>
  <c r="M152" i="234" s="1"/>
  <c r="J216" i="173"/>
  <c r="J218" i="173" s="1"/>
  <c r="J230" i="173"/>
  <c r="R153" i="124"/>
  <c r="L153" i="124" s="1"/>
  <c r="M153" i="124" s="1"/>
  <c r="O153" i="124" s="1"/>
  <c r="D55" i="230" s="1"/>
  <c r="J212" i="124"/>
  <c r="O212" i="124" s="1"/>
  <c r="D112" i="230" s="1"/>
  <c r="J147" i="234"/>
  <c r="O212" i="127"/>
  <c r="F112" i="230" s="1"/>
  <c r="O75" i="131"/>
  <c r="J66" i="170"/>
  <c r="J40" i="179"/>
  <c r="J45" i="179"/>
  <c r="J50" i="179"/>
  <c r="J228" i="176"/>
  <c r="J37" i="234"/>
  <c r="O76" i="234"/>
  <c r="J154" i="234"/>
  <c r="J212" i="234"/>
  <c r="O212" i="234" s="1"/>
  <c r="J108" i="126"/>
  <c r="J139" i="126"/>
  <c r="J225" i="126"/>
  <c r="O225" i="126" s="1"/>
  <c r="J17" i="127"/>
  <c r="O17" i="127" s="1"/>
  <c r="J40" i="127"/>
  <c r="J45" i="127"/>
  <c r="J216" i="131"/>
  <c r="J225" i="131"/>
  <c r="O225" i="131" s="1"/>
  <c r="R225" i="131" s="1"/>
  <c r="J140" i="147"/>
  <c r="R151" i="149"/>
  <c r="L151" i="149" s="1"/>
  <c r="M151" i="149" s="1"/>
  <c r="O151" i="149" s="1"/>
  <c r="E53" i="231" s="1"/>
  <c r="J16" i="150"/>
  <c r="O16" i="150" s="1"/>
  <c r="J211" i="150"/>
  <c r="J216" i="170"/>
  <c r="J218" i="170" s="1"/>
  <c r="J37" i="240"/>
  <c r="J153" i="173"/>
  <c r="J27" i="179"/>
  <c r="J33" i="179" s="1"/>
  <c r="J146" i="179"/>
  <c r="O70" i="126"/>
  <c r="J152" i="237"/>
  <c r="J144" i="149"/>
  <c r="O144" i="149" s="1"/>
  <c r="E46" i="231" s="1"/>
  <c r="J108" i="173"/>
  <c r="J209" i="234"/>
  <c r="J27" i="127"/>
  <c r="J33" i="127" s="1"/>
  <c r="J40" i="147"/>
  <c r="R137" i="237"/>
  <c r="L137" i="237" s="1"/>
  <c r="J228" i="237"/>
  <c r="J20" i="149"/>
  <c r="O20" i="149" s="1"/>
  <c r="J152" i="149"/>
  <c r="O85" i="170"/>
  <c r="J20" i="176"/>
  <c r="J147" i="176"/>
  <c r="J151" i="176"/>
  <c r="J231" i="173"/>
  <c r="J20" i="124"/>
  <c r="J54" i="124"/>
  <c r="J57" i="124" s="1"/>
  <c r="J137" i="124"/>
  <c r="J38" i="234"/>
  <c r="J157" i="234"/>
  <c r="J160" i="234" s="1"/>
  <c r="J109" i="126"/>
  <c r="J147" i="127"/>
  <c r="O147" i="127" s="1"/>
  <c r="F49" i="230" s="1"/>
  <c r="J209" i="127"/>
  <c r="O84" i="131"/>
  <c r="R145" i="147"/>
  <c r="L145" i="147" s="1"/>
  <c r="M145" i="147" s="1"/>
  <c r="O145" i="147" s="1"/>
  <c r="D47" i="231" s="1"/>
  <c r="J216" i="147"/>
  <c r="J218" i="147" s="1"/>
  <c r="J19" i="237"/>
  <c r="J47" i="237"/>
  <c r="J138" i="237"/>
  <c r="J145" i="149"/>
  <c r="J22" i="150"/>
  <c r="J230" i="150"/>
  <c r="J46" i="154"/>
  <c r="O81" i="154"/>
  <c r="J147" i="154"/>
  <c r="J47" i="240"/>
  <c r="O47" i="240" s="1"/>
  <c r="J54" i="240"/>
  <c r="J57" i="240" s="1"/>
  <c r="G127" i="176"/>
  <c r="H127" i="176" s="1"/>
  <c r="J138" i="176"/>
  <c r="J49" i="173"/>
  <c r="R149" i="173"/>
  <c r="L149" i="173" s="1"/>
  <c r="M149" i="173" s="1"/>
  <c r="J105" i="127"/>
  <c r="J233" i="237"/>
  <c r="J21" i="127"/>
  <c r="O69" i="131"/>
  <c r="J40" i="131"/>
  <c r="G128" i="179"/>
  <c r="I128" i="179" s="1"/>
  <c r="R148" i="179"/>
  <c r="L148" i="179" s="1"/>
  <c r="M148" i="179" s="1"/>
  <c r="O148" i="179" s="1"/>
  <c r="G50" i="232" s="1"/>
  <c r="R152" i="179"/>
  <c r="L152" i="179" s="1"/>
  <c r="M152" i="179" s="1"/>
  <c r="O152" i="179" s="1"/>
  <c r="G54" i="232" s="1"/>
  <c r="J36" i="124"/>
  <c r="J37" i="237"/>
  <c r="J109" i="149"/>
  <c r="J125" i="149"/>
  <c r="J136" i="150"/>
  <c r="J27" i="150"/>
  <c r="J33" i="150" s="1"/>
  <c r="J47" i="234"/>
  <c r="J45" i="126"/>
  <c r="O80" i="126"/>
  <c r="O79" i="131"/>
  <c r="J16" i="124"/>
  <c r="O16" i="124" s="1"/>
  <c r="J21" i="124"/>
  <c r="O21" i="124" s="1"/>
  <c r="O82" i="124"/>
  <c r="J49" i="234"/>
  <c r="J140" i="234"/>
  <c r="O140" i="234" s="1"/>
  <c r="J149" i="234"/>
  <c r="J38" i="126"/>
  <c r="J47" i="126"/>
  <c r="J54" i="126"/>
  <c r="J147" i="126"/>
  <c r="J157" i="126"/>
  <c r="O85" i="127"/>
  <c r="J138" i="127"/>
  <c r="J47" i="131"/>
  <c r="J54" i="131"/>
  <c r="O54" i="131" s="1"/>
  <c r="O57" i="131" s="1"/>
  <c r="G14" i="189" s="1"/>
  <c r="J140" i="131"/>
  <c r="J150" i="131"/>
  <c r="J17" i="237"/>
  <c r="O17" i="237" s="1"/>
  <c r="J22" i="237"/>
  <c r="J49" i="237"/>
  <c r="J19" i="149"/>
  <c r="J137" i="150"/>
  <c r="J212" i="150"/>
  <c r="O212" i="150" s="1"/>
  <c r="F112" i="231" s="1"/>
  <c r="J224" i="150"/>
  <c r="M27" i="154"/>
  <c r="J149" i="154"/>
  <c r="J41" i="170"/>
  <c r="J137" i="170"/>
  <c r="M179" i="170"/>
  <c r="J203" i="170"/>
  <c r="J144" i="240"/>
  <c r="J225" i="240"/>
  <c r="O225" i="240" s="1"/>
  <c r="J40" i="176"/>
  <c r="J45" i="176"/>
  <c r="J108" i="176"/>
  <c r="J124" i="176"/>
  <c r="J139" i="176"/>
  <c r="J233" i="176"/>
  <c r="R138" i="173"/>
  <c r="L138" i="173" s="1"/>
  <c r="M138" i="173" s="1"/>
  <c r="J144" i="173"/>
  <c r="J151" i="173"/>
  <c r="J153" i="179"/>
  <c r="J208" i="150"/>
  <c r="J51" i="124"/>
  <c r="O83" i="127"/>
  <c r="J17" i="170"/>
  <c r="J146" i="173"/>
  <c r="J108" i="131"/>
  <c r="J148" i="131"/>
  <c r="J42" i="147"/>
  <c r="O93" i="147"/>
  <c r="J225" i="147"/>
  <c r="O225" i="147" s="1"/>
  <c r="J51" i="131"/>
  <c r="J228" i="173"/>
  <c r="J157" i="179"/>
  <c r="J160" i="179" s="1"/>
  <c r="O93" i="124"/>
  <c r="C23" i="189" s="1"/>
  <c r="J47" i="124"/>
  <c r="J105" i="126"/>
  <c r="M211" i="154"/>
  <c r="J43" i="173"/>
  <c r="O43" i="173" s="1"/>
  <c r="J233" i="127"/>
  <c r="J46" i="179"/>
  <c r="J209" i="124"/>
  <c r="O48" i="126"/>
  <c r="J229" i="127"/>
  <c r="O81" i="131"/>
  <c r="J204" i="131"/>
  <c r="J107" i="147"/>
  <c r="J144" i="147"/>
  <c r="O144" i="147" s="1"/>
  <c r="D46" i="231" s="1"/>
  <c r="R153" i="147"/>
  <c r="L153" i="147" s="1"/>
  <c r="M153" i="147" s="1"/>
  <c r="J230" i="147"/>
  <c r="J18" i="237"/>
  <c r="J27" i="237"/>
  <c r="J33" i="237" s="1"/>
  <c r="O85" i="237"/>
  <c r="J136" i="237"/>
  <c r="J225" i="237"/>
  <c r="O225" i="237" s="1"/>
  <c r="J43" i="149"/>
  <c r="O43" i="149" s="1"/>
  <c r="J216" i="149"/>
  <c r="J218" i="149" s="1"/>
  <c r="J21" i="150"/>
  <c r="O21" i="150" s="1"/>
  <c r="J44" i="150"/>
  <c r="J147" i="150"/>
  <c r="J207" i="150"/>
  <c r="J146" i="154"/>
  <c r="J188" i="154"/>
  <c r="O82" i="170"/>
  <c r="J19" i="240"/>
  <c r="O19" i="240" s="1"/>
  <c r="J19" i="176"/>
  <c r="J36" i="176"/>
  <c r="J19" i="179"/>
  <c r="O76" i="179"/>
  <c r="J109" i="147"/>
  <c r="J41" i="150"/>
  <c r="J209" i="240"/>
  <c r="J122" i="176"/>
  <c r="J36" i="126"/>
  <c r="J105" i="147"/>
  <c r="J124" i="154"/>
  <c r="O93" i="149"/>
  <c r="O97" i="149" s="1"/>
  <c r="J107" i="240"/>
  <c r="J22" i="179"/>
  <c r="J21" i="237"/>
  <c r="J107" i="237"/>
  <c r="J188" i="150"/>
  <c r="J17" i="173"/>
  <c r="O17" i="173" s="1"/>
  <c r="O81" i="179"/>
  <c r="O68" i="124"/>
  <c r="J107" i="124"/>
  <c r="J148" i="124"/>
  <c r="J228" i="124"/>
  <c r="J225" i="234"/>
  <c r="O84" i="126"/>
  <c r="J124" i="126"/>
  <c r="J138" i="126"/>
  <c r="J149" i="126"/>
  <c r="M190" i="126"/>
  <c r="J233" i="126"/>
  <c r="J46" i="127"/>
  <c r="O93" i="127"/>
  <c r="O97" i="127" s="1"/>
  <c r="J126" i="127"/>
  <c r="J21" i="131"/>
  <c r="J43" i="131"/>
  <c r="O43" i="131" s="1"/>
  <c r="R151" i="131"/>
  <c r="L151" i="131" s="1"/>
  <c r="M151" i="131" s="1"/>
  <c r="J45" i="147"/>
  <c r="J139" i="147"/>
  <c r="J154" i="147"/>
  <c r="J41" i="237"/>
  <c r="J38" i="149"/>
  <c r="J39" i="150"/>
  <c r="J231" i="170"/>
  <c r="J109" i="240"/>
  <c r="R148" i="240"/>
  <c r="L148" i="240" s="1"/>
  <c r="M148" i="240" s="1"/>
  <c r="J190" i="240"/>
  <c r="J208" i="240"/>
  <c r="J109" i="176"/>
  <c r="J125" i="176"/>
  <c r="R144" i="173"/>
  <c r="L144" i="173" s="1"/>
  <c r="M144" i="173" s="1"/>
  <c r="J152" i="173"/>
  <c r="J154" i="179"/>
  <c r="J150" i="240"/>
  <c r="J154" i="176"/>
  <c r="J225" i="124"/>
  <c r="O225" i="124" s="1"/>
  <c r="J125" i="147"/>
  <c r="J145" i="170"/>
  <c r="J216" i="150"/>
  <c r="J218" i="150" s="1"/>
  <c r="J48" i="234"/>
  <c r="O48" i="234" s="1"/>
  <c r="O20" i="150"/>
  <c r="O84" i="240"/>
  <c r="O76" i="126"/>
  <c r="J149" i="127"/>
  <c r="M27" i="240"/>
  <c r="M27" i="237"/>
  <c r="J144" i="150"/>
  <c r="J198" i="154"/>
  <c r="J204" i="154"/>
  <c r="J225" i="154"/>
  <c r="J38" i="170"/>
  <c r="J107" i="170"/>
  <c r="I173" i="170"/>
  <c r="J173" i="170" s="1"/>
  <c r="J201" i="170"/>
  <c r="J46" i="240"/>
  <c r="J105" i="240"/>
  <c r="J105" i="173"/>
  <c r="J125" i="173"/>
  <c r="J229" i="179"/>
  <c r="J153" i="150"/>
  <c r="J42" i="173"/>
  <c r="O82" i="237"/>
  <c r="M200" i="124"/>
  <c r="J18" i="149"/>
  <c r="I111" i="240"/>
  <c r="J111" i="240" s="1"/>
  <c r="O111" i="240" s="1"/>
  <c r="J157" i="149"/>
  <c r="J160" i="149" s="1"/>
  <c r="J44" i="234"/>
  <c r="J139" i="234"/>
  <c r="J41" i="127"/>
  <c r="J150" i="147"/>
  <c r="O150" i="147" s="1"/>
  <c r="D52" i="231" s="1"/>
  <c r="O69" i="240"/>
  <c r="J139" i="173"/>
  <c r="O78" i="124"/>
  <c r="R148" i="124"/>
  <c r="L148" i="124" s="1"/>
  <c r="M148" i="124" s="1"/>
  <c r="O148" i="124" s="1"/>
  <c r="D50" i="230" s="1"/>
  <c r="J224" i="124"/>
  <c r="J46" i="234"/>
  <c r="J201" i="234"/>
  <c r="J17" i="126"/>
  <c r="J49" i="126"/>
  <c r="O68" i="126"/>
  <c r="O78" i="126"/>
  <c r="O85" i="126"/>
  <c r="J125" i="126"/>
  <c r="J150" i="126"/>
  <c r="J54" i="127"/>
  <c r="O54" i="127" s="1"/>
  <c r="O57" i="127" s="1"/>
  <c r="F14" i="189" s="1"/>
  <c r="O75" i="127"/>
  <c r="G128" i="127"/>
  <c r="I128" i="127" s="1"/>
  <c r="J49" i="147"/>
  <c r="O80" i="237"/>
  <c r="O76" i="154"/>
  <c r="R137" i="154"/>
  <c r="L137" i="154" s="1"/>
  <c r="M137" i="154" s="1"/>
  <c r="O137" i="154" s="1"/>
  <c r="G39" i="231" s="1"/>
  <c r="J36" i="173"/>
  <c r="J52" i="173" s="1"/>
  <c r="J41" i="173"/>
  <c r="J20" i="179"/>
  <c r="J122" i="179"/>
  <c r="J138" i="179"/>
  <c r="J147" i="179"/>
  <c r="J39" i="127"/>
  <c r="J20" i="237"/>
  <c r="O20" i="237" s="1"/>
  <c r="J198" i="240"/>
  <c r="O76" i="176"/>
  <c r="J51" i="147"/>
  <c r="J122" i="173"/>
  <c r="J51" i="126"/>
  <c r="O75" i="124"/>
  <c r="J136" i="126"/>
  <c r="J46" i="131"/>
  <c r="J109" i="170"/>
  <c r="J17" i="179"/>
  <c r="O17" i="179" s="1"/>
  <c r="M136" i="126"/>
  <c r="J125" i="131"/>
  <c r="O83" i="237"/>
  <c r="J150" i="150"/>
  <c r="J147" i="173"/>
  <c r="O147" i="173" s="1"/>
  <c r="F49" i="232" s="1"/>
  <c r="J71" i="127"/>
  <c r="J39" i="124"/>
  <c r="J40" i="237"/>
  <c r="J50" i="124"/>
  <c r="J139" i="124"/>
  <c r="J149" i="124"/>
  <c r="J152" i="127"/>
  <c r="J22" i="131"/>
  <c r="J224" i="147"/>
  <c r="J105" i="237"/>
  <c r="J39" i="149"/>
  <c r="J49" i="149"/>
  <c r="R154" i="149"/>
  <c r="L154" i="149" s="1"/>
  <c r="M154" i="149" s="1"/>
  <c r="O154" i="149" s="1"/>
  <c r="E56" i="231" s="1"/>
  <c r="J45" i="150"/>
  <c r="J49" i="150"/>
  <c r="O68" i="150"/>
  <c r="J139" i="150"/>
  <c r="O81" i="240"/>
  <c r="J211" i="179"/>
  <c r="J16" i="179"/>
  <c r="J19" i="126"/>
  <c r="J225" i="176"/>
  <c r="O225" i="176" s="1"/>
  <c r="O81" i="126"/>
  <c r="J152" i="154"/>
  <c r="J46" i="126"/>
  <c r="J145" i="124"/>
  <c r="J46" i="170"/>
  <c r="L71" i="127"/>
  <c r="O71" i="127" s="1"/>
  <c r="F21" i="189" s="1"/>
  <c r="J124" i="240"/>
  <c r="M27" i="124"/>
  <c r="J42" i="234"/>
  <c r="O82" i="234"/>
  <c r="J105" i="234"/>
  <c r="J198" i="234"/>
  <c r="J18" i="126"/>
  <c r="O69" i="126"/>
  <c r="J151" i="126"/>
  <c r="J208" i="127"/>
  <c r="M136" i="131"/>
  <c r="J36" i="147"/>
  <c r="R147" i="147"/>
  <c r="L147" i="147" s="1"/>
  <c r="M147" i="147" s="1"/>
  <c r="O147" i="147" s="1"/>
  <c r="D49" i="231" s="1"/>
  <c r="J137" i="237"/>
  <c r="J149" i="237"/>
  <c r="J22" i="149"/>
  <c r="J108" i="150"/>
  <c r="O77" i="154"/>
  <c r="J151" i="154"/>
  <c r="O151" i="154" s="1"/>
  <c r="G53" i="231" s="1"/>
  <c r="J49" i="170"/>
  <c r="J148" i="170"/>
  <c r="J157" i="170"/>
  <c r="J160" i="170" s="1"/>
  <c r="J42" i="240"/>
  <c r="J38" i="176"/>
  <c r="J231" i="176"/>
  <c r="J137" i="173"/>
  <c r="J43" i="179"/>
  <c r="O43" i="179" s="1"/>
  <c r="O157" i="126"/>
  <c r="J160" i="126"/>
  <c r="O216" i="234"/>
  <c r="O218" i="234" s="1"/>
  <c r="D45" i="189" s="1"/>
  <c r="J218" i="234"/>
  <c r="O16" i="131"/>
  <c r="J16" i="237"/>
  <c r="J17" i="234"/>
  <c r="O17" i="234" s="1"/>
  <c r="O83" i="234"/>
  <c r="J17" i="131"/>
  <c r="O17" i="131" s="1"/>
  <c r="J27" i="170"/>
  <c r="O80" i="173"/>
  <c r="J216" i="126"/>
  <c r="J218" i="126" s="1"/>
  <c r="J107" i="176"/>
  <c r="O54" i="234"/>
  <c r="O57" i="234" s="1"/>
  <c r="D14" i="189" s="1"/>
  <c r="J107" i="234"/>
  <c r="L71" i="150"/>
  <c r="J51" i="150"/>
  <c r="O97" i="154"/>
  <c r="L71" i="234"/>
  <c r="O71" i="234" s="1"/>
  <c r="D21" i="189" s="1"/>
  <c r="M190" i="127"/>
  <c r="J190" i="127"/>
  <c r="O21" i="127"/>
  <c r="J51" i="127"/>
  <c r="M70" i="127"/>
  <c r="O70" i="127" s="1"/>
  <c r="O79" i="127"/>
  <c r="O140" i="131"/>
  <c r="G42" i="230" s="1"/>
  <c r="J151" i="131"/>
  <c r="J230" i="131"/>
  <c r="O82" i="154"/>
  <c r="J153" i="154"/>
  <c r="J209" i="154"/>
  <c r="J212" i="154"/>
  <c r="O212" i="154" s="1"/>
  <c r="G112" i="231" s="1"/>
  <c r="J224" i="154"/>
  <c r="J236" i="154" s="1"/>
  <c r="M27" i="170"/>
  <c r="J18" i="240"/>
  <c r="J22" i="173"/>
  <c r="O38" i="179"/>
  <c r="J42" i="179"/>
  <c r="O21" i="234"/>
  <c r="O85" i="150"/>
  <c r="O225" i="234"/>
  <c r="Q225" i="234" s="1"/>
  <c r="R153" i="240"/>
  <c r="L153" i="240" s="1"/>
  <c r="M153" i="240" s="1"/>
  <c r="O153" i="240" s="1"/>
  <c r="R146" i="240"/>
  <c r="L146" i="240" s="1"/>
  <c r="M146" i="240" s="1"/>
  <c r="R149" i="240"/>
  <c r="L149" i="240" s="1"/>
  <c r="M149" i="240" s="1"/>
  <c r="O149" i="240" s="1"/>
  <c r="R151" i="240"/>
  <c r="L151" i="240" s="1"/>
  <c r="M151" i="240" s="1"/>
  <c r="O151" i="240" s="1"/>
  <c r="R154" i="240"/>
  <c r="L154" i="240" s="1"/>
  <c r="M154" i="240" s="1"/>
  <c r="R139" i="240"/>
  <c r="L139" i="240" s="1"/>
  <c r="M139" i="240" s="1"/>
  <c r="O139" i="240" s="1"/>
  <c r="R147" i="240"/>
  <c r="L147" i="240" s="1"/>
  <c r="M147" i="240" s="1"/>
  <c r="G128" i="240"/>
  <c r="H128" i="240" s="1"/>
  <c r="R140" i="240"/>
  <c r="L140" i="240" s="1"/>
  <c r="M140" i="240" s="1"/>
  <c r="J50" i="234"/>
  <c r="O65" i="131"/>
  <c r="G20" i="189" s="1"/>
  <c r="O84" i="237"/>
  <c r="R151" i="237"/>
  <c r="L151" i="237" s="1"/>
  <c r="M151" i="237" s="1"/>
  <c r="O151" i="237" s="1"/>
  <c r="R149" i="237"/>
  <c r="L149" i="237" s="1"/>
  <c r="M149" i="237" s="1"/>
  <c r="R146" i="237"/>
  <c r="L146" i="237" s="1"/>
  <c r="M146" i="237" s="1"/>
  <c r="O146" i="237" s="1"/>
  <c r="R152" i="237"/>
  <c r="L152" i="237" s="1"/>
  <c r="M152" i="237" s="1"/>
  <c r="O152" i="237" s="1"/>
  <c r="R138" i="237"/>
  <c r="L138" i="237" s="1"/>
  <c r="M138" i="237" s="1"/>
  <c r="O138" i="237" s="1"/>
  <c r="R154" i="237"/>
  <c r="L154" i="237" s="1"/>
  <c r="M154" i="237" s="1"/>
  <c r="O154" i="237" s="1"/>
  <c r="R147" i="237"/>
  <c r="L147" i="237" s="1"/>
  <c r="M147" i="237" s="1"/>
  <c r="R150" i="237"/>
  <c r="L150" i="237" s="1"/>
  <c r="M150" i="237" s="1"/>
  <c r="O150" i="237" s="1"/>
  <c r="R153" i="237"/>
  <c r="L153" i="237" s="1"/>
  <c r="M153" i="237" s="1"/>
  <c r="J230" i="149"/>
  <c r="J39" i="173"/>
  <c r="J36" i="150"/>
  <c r="J216" i="154"/>
  <c r="J218" i="154" s="1"/>
  <c r="R153" i="170"/>
  <c r="L153" i="170" s="1"/>
  <c r="M153" i="170" s="1"/>
  <c r="R147" i="170"/>
  <c r="L147" i="170" s="1"/>
  <c r="M147" i="170" s="1"/>
  <c r="R140" i="170"/>
  <c r="L140" i="170" s="1"/>
  <c r="M140" i="170" s="1"/>
  <c r="R150" i="170"/>
  <c r="L150" i="170" s="1"/>
  <c r="M150" i="170" s="1"/>
  <c r="R137" i="170"/>
  <c r="L137" i="170" s="1"/>
  <c r="M137" i="170" s="1"/>
  <c r="O137" i="170" s="1"/>
  <c r="D39" i="232" s="1"/>
  <c r="G127" i="170"/>
  <c r="H127" i="170" s="1"/>
  <c r="R139" i="170"/>
  <c r="L139" i="170" s="1"/>
  <c r="M139" i="170" s="1"/>
  <c r="R149" i="170"/>
  <c r="L149" i="170" s="1"/>
  <c r="M149" i="170" s="1"/>
  <c r="R146" i="170"/>
  <c r="L146" i="170" s="1"/>
  <c r="M146" i="170" s="1"/>
  <c r="O146" i="170" s="1"/>
  <c r="D48" i="232" s="1"/>
  <c r="R138" i="170"/>
  <c r="L138" i="170" s="1"/>
  <c r="M138" i="170" s="1"/>
  <c r="O138" i="170" s="1"/>
  <c r="D40" i="232" s="1"/>
  <c r="G128" i="170"/>
  <c r="H128" i="170" s="1"/>
  <c r="R152" i="170"/>
  <c r="L152" i="170" s="1"/>
  <c r="M152" i="170" s="1"/>
  <c r="O152" i="170" s="1"/>
  <c r="D54" i="232" s="1"/>
  <c r="R154" i="170"/>
  <c r="L154" i="170" s="1"/>
  <c r="M154" i="170" s="1"/>
  <c r="R145" i="240"/>
  <c r="L145" i="240" s="1"/>
  <c r="M145" i="240" s="1"/>
  <c r="G127" i="124"/>
  <c r="I127" i="124" s="1"/>
  <c r="J41" i="234"/>
  <c r="J50" i="131"/>
  <c r="J136" i="131"/>
  <c r="J36" i="237"/>
  <c r="J206" i="149"/>
  <c r="J122" i="154"/>
  <c r="R151" i="170"/>
  <c r="L151" i="170" s="1"/>
  <c r="M151" i="170" s="1"/>
  <c r="J209" i="170"/>
  <c r="J212" i="170"/>
  <c r="O212" i="170" s="1"/>
  <c r="D112" i="232" s="1"/>
  <c r="G127" i="240"/>
  <c r="I127" i="240" s="1"/>
  <c r="J146" i="240"/>
  <c r="J66" i="179"/>
  <c r="R148" i="176"/>
  <c r="L148" i="176" s="1"/>
  <c r="M148" i="176" s="1"/>
  <c r="O148" i="176" s="1"/>
  <c r="E50" i="232" s="1"/>
  <c r="R145" i="176"/>
  <c r="L145" i="176" s="1"/>
  <c r="M145" i="176" s="1"/>
  <c r="J124" i="150"/>
  <c r="R137" i="240"/>
  <c r="L137" i="240" s="1"/>
  <c r="M137" i="240" s="1"/>
  <c r="O54" i="124"/>
  <c r="O57" i="124" s="1"/>
  <c r="C14" i="189" s="1"/>
  <c r="J144" i="234"/>
  <c r="J150" i="234"/>
  <c r="J228" i="126"/>
  <c r="O43" i="127"/>
  <c r="J43" i="147"/>
  <c r="O43" i="147" s="1"/>
  <c r="J42" i="237"/>
  <c r="O70" i="237"/>
  <c r="J108" i="237"/>
  <c r="G128" i="237"/>
  <c r="H128" i="237" s="1"/>
  <c r="J224" i="149"/>
  <c r="J22" i="154"/>
  <c r="J140" i="170"/>
  <c r="R148" i="170"/>
  <c r="L148" i="170" s="1"/>
  <c r="M148" i="170" s="1"/>
  <c r="O148" i="170" s="1"/>
  <c r="D50" i="232" s="1"/>
  <c r="H169" i="170"/>
  <c r="J212" i="176"/>
  <c r="O212" i="176" s="1"/>
  <c r="E112" i="232" s="1"/>
  <c r="M27" i="173"/>
  <c r="J41" i="124"/>
  <c r="J230" i="127"/>
  <c r="J43" i="126"/>
  <c r="O43" i="126" s="1"/>
  <c r="M211" i="234"/>
  <c r="R151" i="124"/>
  <c r="L151" i="124" s="1"/>
  <c r="M151" i="124" s="1"/>
  <c r="O151" i="124" s="1"/>
  <c r="D53" i="230" s="1"/>
  <c r="R146" i="124"/>
  <c r="L146" i="124" s="1"/>
  <c r="M146" i="124" s="1"/>
  <c r="R137" i="124"/>
  <c r="L137" i="124" s="1"/>
  <c r="M137" i="124" s="1"/>
  <c r="R150" i="124"/>
  <c r="L150" i="124" s="1"/>
  <c r="M150" i="124" s="1"/>
  <c r="O150" i="124" s="1"/>
  <c r="D52" i="230" s="1"/>
  <c r="R145" i="124"/>
  <c r="L145" i="124" s="1"/>
  <c r="M145" i="124" s="1"/>
  <c r="J49" i="124"/>
  <c r="J105" i="124"/>
  <c r="R138" i="234"/>
  <c r="L138" i="234" s="1"/>
  <c r="M138" i="234" s="1"/>
  <c r="O138" i="234" s="1"/>
  <c r="R139" i="234"/>
  <c r="L139" i="234" s="1"/>
  <c r="M139" i="234" s="1"/>
  <c r="G127" i="234"/>
  <c r="H127" i="234" s="1"/>
  <c r="R150" i="234"/>
  <c r="L150" i="234" s="1"/>
  <c r="M150" i="234" s="1"/>
  <c r="O150" i="234" s="1"/>
  <c r="R151" i="234"/>
  <c r="L151" i="234" s="1"/>
  <c r="M151" i="234" s="1"/>
  <c r="O151" i="234" s="1"/>
  <c r="R145" i="234"/>
  <c r="L145" i="234" s="1"/>
  <c r="M145" i="234" s="1"/>
  <c r="M136" i="234"/>
  <c r="J145" i="234"/>
  <c r="J51" i="237"/>
  <c r="J198" i="150"/>
  <c r="J209" i="150"/>
  <c r="J18" i="154"/>
  <c r="R145" i="170"/>
  <c r="L145" i="170" s="1"/>
  <c r="M145" i="170" s="1"/>
  <c r="J225" i="173"/>
  <c r="J236" i="173" s="1"/>
  <c r="J150" i="154"/>
  <c r="J51" i="170"/>
  <c r="J198" i="170"/>
  <c r="O212" i="149"/>
  <c r="E112" i="231" s="1"/>
  <c r="J139" i="127"/>
  <c r="O85" i="131"/>
  <c r="R146" i="179"/>
  <c r="L146" i="179" s="1"/>
  <c r="M146" i="179" s="1"/>
  <c r="M136" i="124"/>
  <c r="J18" i="234"/>
  <c r="J43" i="234"/>
  <c r="O43" i="234" s="1"/>
  <c r="J109" i="234"/>
  <c r="J191" i="234"/>
  <c r="J205" i="126"/>
  <c r="M211" i="126"/>
  <c r="J107" i="131"/>
  <c r="J146" i="131"/>
  <c r="J153" i="131"/>
  <c r="J122" i="147"/>
  <c r="R140" i="147"/>
  <c r="L140" i="147" s="1"/>
  <c r="M140" i="147" s="1"/>
  <c r="J44" i="237"/>
  <c r="J151" i="237"/>
  <c r="M27" i="149"/>
  <c r="J27" i="149"/>
  <c r="J33" i="149" s="1"/>
  <c r="J146" i="149"/>
  <c r="J48" i="150"/>
  <c r="O48" i="150" s="1"/>
  <c r="J20" i="154"/>
  <c r="O20" i="154" s="1"/>
  <c r="J51" i="154"/>
  <c r="J150" i="170"/>
  <c r="J16" i="240"/>
  <c r="J21" i="240"/>
  <c r="O21" i="240" s="1"/>
  <c r="J36" i="127"/>
  <c r="O19" i="154"/>
  <c r="O21" i="147"/>
  <c r="R137" i="147"/>
  <c r="L137" i="147" s="1"/>
  <c r="M137" i="147" s="1"/>
  <c r="R145" i="149"/>
  <c r="L145" i="149" s="1"/>
  <c r="M145" i="149" s="1"/>
  <c r="O145" i="149" s="1"/>
  <c r="E47" i="231" s="1"/>
  <c r="R153" i="149"/>
  <c r="L153" i="149" s="1"/>
  <c r="M153" i="149" s="1"/>
  <c r="R149" i="149"/>
  <c r="L149" i="149" s="1"/>
  <c r="M149" i="149" s="1"/>
  <c r="O149" i="149" s="1"/>
  <c r="E51" i="231" s="1"/>
  <c r="R146" i="149"/>
  <c r="L146" i="149" s="1"/>
  <c r="M146" i="149" s="1"/>
  <c r="O146" i="149" s="1"/>
  <c r="G128" i="149"/>
  <c r="H128" i="149" s="1"/>
  <c r="G127" i="149"/>
  <c r="H127" i="149" s="1"/>
  <c r="R137" i="149"/>
  <c r="L137" i="149" s="1"/>
  <c r="M137" i="149" s="1"/>
  <c r="O83" i="124"/>
  <c r="J228" i="179"/>
  <c r="J57" i="131"/>
  <c r="M27" i="179"/>
  <c r="J43" i="124"/>
  <c r="O43" i="124" s="1"/>
  <c r="L71" i="124"/>
  <c r="O85" i="124"/>
  <c r="J179" i="124"/>
  <c r="J19" i="234"/>
  <c r="M27" i="234"/>
  <c r="J188" i="234"/>
  <c r="J228" i="234"/>
  <c r="O93" i="126"/>
  <c r="E23" i="189" s="1"/>
  <c r="J16" i="127"/>
  <c r="O16" i="127" s="1"/>
  <c r="J224" i="127"/>
  <c r="J122" i="131"/>
  <c r="J147" i="131"/>
  <c r="J50" i="147"/>
  <c r="R146" i="147"/>
  <c r="L146" i="147" s="1"/>
  <c r="M146" i="147" s="1"/>
  <c r="R152" i="147"/>
  <c r="L152" i="147" s="1"/>
  <c r="M152" i="147" s="1"/>
  <c r="O152" i="147" s="1"/>
  <c r="D54" i="231" s="1"/>
  <c r="R149" i="147"/>
  <c r="L149" i="147" s="1"/>
  <c r="M149" i="147" s="1"/>
  <c r="O149" i="147" s="1"/>
  <c r="D51" i="231" s="1"/>
  <c r="R138" i="147"/>
  <c r="L138" i="147" s="1"/>
  <c r="M138" i="147" s="1"/>
  <c r="J138" i="147"/>
  <c r="O68" i="149"/>
  <c r="J138" i="149"/>
  <c r="J40" i="150"/>
  <c r="O70" i="154"/>
  <c r="J21" i="170"/>
  <c r="O21" i="170" s="1"/>
  <c r="J48" i="170"/>
  <c r="O48" i="170" s="1"/>
  <c r="J147" i="170"/>
  <c r="J150" i="173"/>
  <c r="J154" i="173"/>
  <c r="J51" i="179"/>
  <c r="J139" i="179"/>
  <c r="O84" i="234"/>
  <c r="O78" i="234"/>
  <c r="O74" i="176"/>
  <c r="R140" i="179"/>
  <c r="L140" i="179" s="1"/>
  <c r="M140" i="179" s="1"/>
  <c r="O140" i="179" s="1"/>
  <c r="G42" i="232" s="1"/>
  <c r="R147" i="179"/>
  <c r="L147" i="179" s="1"/>
  <c r="M147" i="179" s="1"/>
  <c r="O147" i="179" s="1"/>
  <c r="G49" i="232" s="1"/>
  <c r="J150" i="179"/>
  <c r="M206" i="124"/>
  <c r="O212" i="237"/>
  <c r="J157" i="124"/>
  <c r="O157" i="124" s="1"/>
  <c r="J19" i="127"/>
  <c r="J124" i="124"/>
  <c r="J138" i="124"/>
  <c r="J146" i="124"/>
  <c r="J200" i="124"/>
  <c r="J207" i="124"/>
  <c r="O75" i="234"/>
  <c r="O80" i="234"/>
  <c r="J126" i="234"/>
  <c r="J152" i="234"/>
  <c r="J224" i="234"/>
  <c r="O82" i="126"/>
  <c r="R146" i="126"/>
  <c r="L146" i="126" s="1"/>
  <c r="M146" i="126" s="1"/>
  <c r="O146" i="126" s="1"/>
  <c r="E48" i="230" s="1"/>
  <c r="R151" i="126"/>
  <c r="L151" i="126" s="1"/>
  <c r="M151" i="126" s="1"/>
  <c r="O151" i="126" s="1"/>
  <c r="E53" i="230" s="1"/>
  <c r="R140" i="126"/>
  <c r="L140" i="126" s="1"/>
  <c r="M140" i="126" s="1"/>
  <c r="O140" i="126" s="1"/>
  <c r="E42" i="230" s="1"/>
  <c r="R138" i="127"/>
  <c r="L138" i="127" s="1"/>
  <c r="M138" i="127" s="1"/>
  <c r="O138" i="127" s="1"/>
  <c r="F40" i="230" s="1"/>
  <c r="R151" i="127"/>
  <c r="L151" i="127" s="1"/>
  <c r="M151" i="127" s="1"/>
  <c r="M27" i="131"/>
  <c r="J49" i="131"/>
  <c r="O80" i="131"/>
  <c r="J124" i="131"/>
  <c r="J138" i="131"/>
  <c r="J39" i="147"/>
  <c r="O70" i="147"/>
  <c r="O85" i="147"/>
  <c r="G128" i="147"/>
  <c r="I128" i="147" s="1"/>
  <c r="J122" i="150"/>
  <c r="J146" i="150"/>
  <c r="J200" i="150"/>
  <c r="J17" i="154"/>
  <c r="O17" i="154" s="1"/>
  <c r="J54" i="154"/>
  <c r="J211" i="154"/>
  <c r="O93" i="170"/>
  <c r="C23" i="260" s="1"/>
  <c r="J148" i="240"/>
  <c r="J49" i="176"/>
  <c r="J149" i="176"/>
  <c r="J153" i="176"/>
  <c r="O75" i="179"/>
  <c r="J43" i="150"/>
  <c r="O43" i="150" s="1"/>
  <c r="J231" i="124"/>
  <c r="J126" i="149"/>
  <c r="O70" i="234"/>
  <c r="O81" i="176"/>
  <c r="J40" i="173"/>
  <c r="J20" i="234"/>
  <c r="J40" i="234"/>
  <c r="O81" i="234"/>
  <c r="J148" i="234"/>
  <c r="J144" i="126"/>
  <c r="J151" i="127"/>
  <c r="J207" i="127"/>
  <c r="O225" i="127"/>
  <c r="Q225" i="127" s="1"/>
  <c r="J45" i="131"/>
  <c r="J22" i="147"/>
  <c r="O83" i="150"/>
  <c r="J154" i="150"/>
  <c r="J233" i="150"/>
  <c r="J140" i="154"/>
  <c r="J145" i="154"/>
  <c r="J233" i="154"/>
  <c r="O17" i="170"/>
  <c r="J22" i="170"/>
  <c r="J44" i="170"/>
  <c r="J233" i="170"/>
  <c r="J137" i="240"/>
  <c r="J204" i="240"/>
  <c r="J37" i="176"/>
  <c r="J230" i="176"/>
  <c r="J236" i="176" s="1"/>
  <c r="O16" i="179"/>
  <c r="J54" i="179"/>
  <c r="O54" i="179" s="1"/>
  <c r="O57" i="179" s="1"/>
  <c r="G14" i="260" s="1"/>
  <c r="J206" i="234"/>
  <c r="O79" i="126"/>
  <c r="J212" i="126"/>
  <c r="O212" i="126" s="1"/>
  <c r="E112" i="230" s="1"/>
  <c r="J230" i="126"/>
  <c r="O82" i="131"/>
  <c r="J126" i="131"/>
  <c r="R153" i="131"/>
  <c r="L153" i="131" s="1"/>
  <c r="M153" i="131" s="1"/>
  <c r="J231" i="131"/>
  <c r="J20" i="147"/>
  <c r="J108" i="147"/>
  <c r="J136" i="147"/>
  <c r="J209" i="147"/>
  <c r="J48" i="149"/>
  <c r="O48" i="149" s="1"/>
  <c r="O75" i="149"/>
  <c r="J231" i="149"/>
  <c r="O75" i="150"/>
  <c r="O78" i="154"/>
  <c r="J138" i="154"/>
  <c r="J141" i="154" s="1"/>
  <c r="J179" i="240"/>
  <c r="J109" i="179"/>
  <c r="J125" i="179"/>
  <c r="J151" i="179"/>
  <c r="J21" i="126"/>
  <c r="O21" i="126" s="1"/>
  <c r="J145" i="126"/>
  <c r="J199" i="126"/>
  <c r="J20" i="127"/>
  <c r="O20" i="127" s="1"/>
  <c r="J37" i="127"/>
  <c r="O48" i="127"/>
  <c r="J154" i="131"/>
  <c r="J201" i="147"/>
  <c r="O75" i="237"/>
  <c r="J231" i="237"/>
  <c r="J124" i="149"/>
  <c r="J153" i="149"/>
  <c r="O81" i="150"/>
  <c r="J105" i="150"/>
  <c r="J109" i="150"/>
  <c r="J148" i="150"/>
  <c r="J199" i="150"/>
  <c r="J231" i="150"/>
  <c r="O79" i="154"/>
  <c r="J144" i="154"/>
  <c r="O144" i="154" s="1"/>
  <c r="G46" i="231" s="1"/>
  <c r="J153" i="170"/>
  <c r="J207" i="170"/>
  <c r="J40" i="240"/>
  <c r="J50" i="240"/>
  <c r="J46" i="176"/>
  <c r="J50" i="176"/>
  <c r="J21" i="173"/>
  <c r="J179" i="173"/>
  <c r="M136" i="150"/>
  <c r="O157" i="170"/>
  <c r="O160" i="170" s="1"/>
  <c r="M136" i="176"/>
  <c r="O136" i="176" s="1"/>
  <c r="E38" i="232" s="1"/>
  <c r="O77" i="173"/>
  <c r="J38" i="127"/>
  <c r="J211" i="127"/>
  <c r="J48" i="131"/>
  <c r="O48" i="131" s="1"/>
  <c r="J228" i="131"/>
  <c r="J17" i="147"/>
  <c r="O17" i="147" s="1"/>
  <c r="J37" i="147"/>
  <c r="J207" i="147"/>
  <c r="J139" i="237"/>
  <c r="J144" i="237"/>
  <c r="O144" i="237" s="1"/>
  <c r="J153" i="237"/>
  <c r="J45" i="149"/>
  <c r="J139" i="149"/>
  <c r="J150" i="149"/>
  <c r="J145" i="150"/>
  <c r="O145" i="150" s="1"/>
  <c r="F47" i="231" s="1"/>
  <c r="J228" i="150"/>
  <c r="J44" i="154"/>
  <c r="O83" i="176"/>
  <c r="J145" i="176"/>
  <c r="J50" i="173"/>
  <c r="J71" i="173"/>
  <c r="O17" i="126"/>
  <c r="J206" i="126"/>
  <c r="J231" i="126"/>
  <c r="J109" i="127"/>
  <c r="J153" i="127"/>
  <c r="J20" i="131"/>
  <c r="O20" i="131" s="1"/>
  <c r="J36" i="131"/>
  <c r="J44" i="131"/>
  <c r="J149" i="131"/>
  <c r="O149" i="131" s="1"/>
  <c r="G51" i="230" s="1"/>
  <c r="O77" i="149"/>
  <c r="J199" i="149"/>
  <c r="J225" i="149"/>
  <c r="O225" i="149" s="1"/>
  <c r="J149" i="150"/>
  <c r="J205" i="150"/>
  <c r="J36" i="154"/>
  <c r="J105" i="154"/>
  <c r="J71" i="170"/>
  <c r="J179" i="170"/>
  <c r="J225" i="170"/>
  <c r="O70" i="240"/>
  <c r="J43" i="176"/>
  <c r="O43" i="176" s="1"/>
  <c r="J71" i="176"/>
  <c r="J199" i="176"/>
  <c r="J38" i="173"/>
  <c r="J153" i="126"/>
  <c r="O69" i="127"/>
  <c r="O82" i="127"/>
  <c r="J198" i="127"/>
  <c r="J105" i="131"/>
  <c r="J224" i="131"/>
  <c r="J38" i="147"/>
  <c r="J157" i="147"/>
  <c r="J160" i="147" s="1"/>
  <c r="J41" i="149"/>
  <c r="J126" i="150"/>
  <c r="J41" i="154"/>
  <c r="J45" i="154"/>
  <c r="J50" i="154"/>
  <c r="J109" i="154"/>
  <c r="J125" i="154"/>
  <c r="J148" i="154"/>
  <c r="J16" i="170"/>
  <c r="J20" i="170"/>
  <c r="O20" i="170" s="1"/>
  <c r="J50" i="170"/>
  <c r="J154" i="170"/>
  <c r="J122" i="240"/>
  <c r="M136" i="240"/>
  <c r="O136" i="240" s="1"/>
  <c r="J154" i="240"/>
  <c r="J51" i="176"/>
  <c r="J18" i="173"/>
  <c r="J107" i="173"/>
  <c r="J233" i="179"/>
  <c r="O76" i="124"/>
  <c r="M74" i="234"/>
  <c r="O74" i="234" s="1"/>
  <c r="O65" i="126"/>
  <c r="E20" i="189" s="1"/>
  <c r="J66" i="126"/>
  <c r="O136" i="127"/>
  <c r="F38" i="230" s="1"/>
  <c r="O65" i="124"/>
  <c r="C20" i="189" s="1"/>
  <c r="J66" i="124"/>
  <c r="D23" i="189"/>
  <c r="O97" i="234"/>
  <c r="J66" i="127"/>
  <c r="O65" i="127"/>
  <c r="F20" i="189" s="1"/>
  <c r="J148" i="237"/>
  <c r="O65" i="234"/>
  <c r="D20" i="189" s="1"/>
  <c r="J66" i="234"/>
  <c r="J136" i="124"/>
  <c r="J218" i="127"/>
  <c r="O216" i="127"/>
  <c r="I13" i="131"/>
  <c r="H13" i="131"/>
  <c r="M77" i="127"/>
  <c r="O77" i="127" s="1"/>
  <c r="M27" i="126"/>
  <c r="J27" i="126"/>
  <c r="J71" i="124"/>
  <c r="O70" i="124"/>
  <c r="O149" i="234"/>
  <c r="O80" i="124"/>
  <c r="O85" i="234"/>
  <c r="O17" i="124"/>
  <c r="O216" i="124"/>
  <c r="J218" i="124"/>
  <c r="J233" i="234"/>
  <c r="J198" i="126"/>
  <c r="J201" i="126"/>
  <c r="O16" i="126"/>
  <c r="J42" i="124"/>
  <c r="J41" i="126"/>
  <c r="O157" i="131"/>
  <c r="M160" i="131"/>
  <c r="J153" i="147"/>
  <c r="M69" i="124"/>
  <c r="O69" i="124" s="1"/>
  <c r="O139" i="124"/>
  <c r="D41" i="230" s="1"/>
  <c r="J154" i="124"/>
  <c r="J155" i="124" s="1"/>
  <c r="J204" i="234"/>
  <c r="J207" i="234"/>
  <c r="I13" i="126"/>
  <c r="H13" i="126"/>
  <c r="O77" i="126"/>
  <c r="R148" i="126"/>
  <c r="L148" i="126" s="1"/>
  <c r="M148" i="126" s="1"/>
  <c r="O148" i="126" s="1"/>
  <c r="E50" i="230" s="1"/>
  <c r="G128" i="126"/>
  <c r="H128" i="126" s="1"/>
  <c r="G127" i="126"/>
  <c r="I127" i="126" s="1"/>
  <c r="R150" i="126"/>
  <c r="L150" i="126" s="1"/>
  <c r="M150" i="126" s="1"/>
  <c r="R154" i="126"/>
  <c r="L154" i="126" s="1"/>
  <c r="M154" i="126" s="1"/>
  <c r="O154" i="126" s="1"/>
  <c r="E56" i="230" s="1"/>
  <c r="R145" i="126"/>
  <c r="L145" i="126" s="1"/>
  <c r="M145" i="126" s="1"/>
  <c r="R138" i="126"/>
  <c r="L138" i="126" s="1"/>
  <c r="M138" i="126" s="1"/>
  <c r="O138" i="126" s="1"/>
  <c r="E40" i="230" s="1"/>
  <c r="J211" i="126"/>
  <c r="O97" i="131"/>
  <c r="J152" i="131"/>
  <c r="O79" i="147"/>
  <c r="O140" i="124"/>
  <c r="D42" i="230" s="1"/>
  <c r="J88" i="147"/>
  <c r="M57" i="240"/>
  <c r="J88" i="126"/>
  <c r="O84" i="124"/>
  <c r="I13" i="234"/>
  <c r="H13" i="234"/>
  <c r="M74" i="126"/>
  <c r="O74" i="126" s="1"/>
  <c r="R152" i="126"/>
  <c r="L152" i="126" s="1"/>
  <c r="M152" i="126" s="1"/>
  <c r="O152" i="126" s="1"/>
  <c r="E54" i="230" s="1"/>
  <c r="J188" i="131"/>
  <c r="M74" i="147"/>
  <c r="O74" i="147" s="1"/>
  <c r="J211" i="124"/>
  <c r="R147" i="126"/>
  <c r="L147" i="126" s="1"/>
  <c r="M147" i="126" s="1"/>
  <c r="O147" i="126" s="1"/>
  <c r="E49" i="230" s="1"/>
  <c r="J190" i="126"/>
  <c r="J188" i="127"/>
  <c r="O81" i="147"/>
  <c r="M68" i="131"/>
  <c r="O68" i="131" s="1"/>
  <c r="L71" i="131"/>
  <c r="R153" i="126"/>
  <c r="L153" i="126" s="1"/>
  <c r="M153" i="126" s="1"/>
  <c r="J201" i="127"/>
  <c r="J41" i="131"/>
  <c r="O76" i="147"/>
  <c r="J71" i="131"/>
  <c r="J88" i="124"/>
  <c r="J88" i="127"/>
  <c r="J27" i="124"/>
  <c r="R138" i="124"/>
  <c r="L138" i="124" s="1"/>
  <c r="M138" i="124" s="1"/>
  <c r="R154" i="124"/>
  <c r="L154" i="124" s="1"/>
  <c r="M154" i="124" s="1"/>
  <c r="R147" i="124"/>
  <c r="L147" i="124" s="1"/>
  <c r="M147" i="124" s="1"/>
  <c r="O147" i="124" s="1"/>
  <c r="D49" i="230" s="1"/>
  <c r="G128" i="124"/>
  <c r="R152" i="124"/>
  <c r="L152" i="124" s="1"/>
  <c r="M152" i="124" s="1"/>
  <c r="O152" i="124" s="1"/>
  <c r="D54" i="230" s="1"/>
  <c r="O69" i="234"/>
  <c r="O79" i="234"/>
  <c r="J136" i="234"/>
  <c r="I13" i="127"/>
  <c r="J13" i="127" s="1"/>
  <c r="I251" i="127" s="1"/>
  <c r="J37" i="131"/>
  <c r="J88" i="234"/>
  <c r="M74" i="124"/>
  <c r="O74" i="124" s="1"/>
  <c r="J57" i="126"/>
  <c r="O54" i="126"/>
  <c r="O57" i="126" s="1"/>
  <c r="E14" i="189" s="1"/>
  <c r="R149" i="126"/>
  <c r="L149" i="126" s="1"/>
  <c r="M149" i="126" s="1"/>
  <c r="O149" i="126" s="1"/>
  <c r="E51" i="230" s="1"/>
  <c r="J66" i="147"/>
  <c r="L71" i="126"/>
  <c r="O71" i="126" s="1"/>
  <c r="E21" i="189" s="1"/>
  <c r="M68" i="234"/>
  <c r="O68" i="234" s="1"/>
  <c r="H13" i="124"/>
  <c r="I169" i="124"/>
  <c r="R137" i="126"/>
  <c r="L137" i="126" s="1"/>
  <c r="M137" i="126" s="1"/>
  <c r="O68" i="127"/>
  <c r="O74" i="127"/>
  <c r="J71" i="147"/>
  <c r="O65" i="149"/>
  <c r="E20" i="259" s="1"/>
  <c r="O77" i="124"/>
  <c r="M188" i="124"/>
  <c r="O188" i="124" s="1"/>
  <c r="O75" i="126"/>
  <c r="I13" i="124"/>
  <c r="R149" i="124"/>
  <c r="L149" i="124" s="1"/>
  <c r="M149" i="124" s="1"/>
  <c r="J22" i="126"/>
  <c r="J204" i="126"/>
  <c r="O80" i="127"/>
  <c r="J178" i="127"/>
  <c r="M211" i="127"/>
  <c r="J42" i="131"/>
  <c r="J88" i="131"/>
  <c r="O74" i="131"/>
  <c r="O216" i="131"/>
  <c r="J218" i="131"/>
  <c r="O76" i="149"/>
  <c r="R154" i="127"/>
  <c r="L154" i="127" s="1"/>
  <c r="M154" i="127" s="1"/>
  <c r="O154" i="127" s="1"/>
  <c r="F56" i="230" s="1"/>
  <c r="R140" i="127"/>
  <c r="L140" i="127" s="1"/>
  <c r="M140" i="127" s="1"/>
  <c r="R150" i="127"/>
  <c r="L150" i="127" s="1"/>
  <c r="M150" i="127" s="1"/>
  <c r="O150" i="127" s="1"/>
  <c r="F52" i="230" s="1"/>
  <c r="R146" i="127"/>
  <c r="L146" i="127" s="1"/>
  <c r="M146" i="127" s="1"/>
  <c r="O146" i="127" s="1"/>
  <c r="F48" i="230" s="1"/>
  <c r="R149" i="127"/>
  <c r="L149" i="127" s="1"/>
  <c r="M149" i="127" s="1"/>
  <c r="O149" i="127" s="1"/>
  <c r="F51" i="230" s="1"/>
  <c r="G127" i="127"/>
  <c r="H127" i="127" s="1"/>
  <c r="J157" i="127"/>
  <c r="J198" i="131"/>
  <c r="J212" i="131"/>
  <c r="O212" i="131" s="1"/>
  <c r="G112" i="230" s="1"/>
  <c r="J27" i="131"/>
  <c r="R152" i="127"/>
  <c r="L152" i="127" s="1"/>
  <c r="M152" i="127" s="1"/>
  <c r="J139" i="131"/>
  <c r="O79" i="237"/>
  <c r="O85" i="149"/>
  <c r="R154" i="234"/>
  <c r="L154" i="234" s="1"/>
  <c r="M154" i="234" s="1"/>
  <c r="O154" i="234" s="1"/>
  <c r="R147" i="234"/>
  <c r="L147" i="234" s="1"/>
  <c r="M147" i="234" s="1"/>
  <c r="O147" i="234" s="1"/>
  <c r="R153" i="234"/>
  <c r="L153" i="234" s="1"/>
  <c r="M153" i="234" s="1"/>
  <c r="O153" i="234" s="1"/>
  <c r="R146" i="234"/>
  <c r="L146" i="234" s="1"/>
  <c r="M146" i="234" s="1"/>
  <c r="O146" i="234" s="1"/>
  <c r="R137" i="234"/>
  <c r="L137" i="234" s="1"/>
  <c r="M137" i="234" s="1"/>
  <c r="J205" i="234"/>
  <c r="J211" i="234"/>
  <c r="I127" i="131"/>
  <c r="H127" i="131"/>
  <c r="J88" i="237"/>
  <c r="M74" i="149"/>
  <c r="O74" i="149" s="1"/>
  <c r="J71" i="150"/>
  <c r="J203" i="124"/>
  <c r="R148" i="127"/>
  <c r="L148" i="127" s="1"/>
  <c r="M148" i="127" s="1"/>
  <c r="O148" i="127" s="1"/>
  <c r="F50" i="230" s="1"/>
  <c r="J229" i="147"/>
  <c r="J17" i="150"/>
  <c r="O17" i="150" s="1"/>
  <c r="R153" i="150"/>
  <c r="L153" i="150" s="1"/>
  <c r="M153" i="150" s="1"/>
  <c r="R148" i="150"/>
  <c r="L148" i="150" s="1"/>
  <c r="M148" i="150" s="1"/>
  <c r="R152" i="150"/>
  <c r="L152" i="150" s="1"/>
  <c r="M152" i="150" s="1"/>
  <c r="O152" i="150" s="1"/>
  <c r="F54" i="231" s="1"/>
  <c r="R140" i="150"/>
  <c r="L140" i="150" s="1"/>
  <c r="M140" i="150" s="1"/>
  <c r="O140" i="150" s="1"/>
  <c r="F42" i="231" s="1"/>
  <c r="G128" i="150"/>
  <c r="H128" i="150" s="1"/>
  <c r="R137" i="150"/>
  <c r="L137" i="150" s="1"/>
  <c r="R149" i="150"/>
  <c r="L149" i="150" s="1"/>
  <c r="M149" i="150" s="1"/>
  <c r="R154" i="150"/>
  <c r="L154" i="150" s="1"/>
  <c r="M154" i="150" s="1"/>
  <c r="R146" i="150"/>
  <c r="L146" i="150" s="1"/>
  <c r="M146" i="150" s="1"/>
  <c r="G127" i="150"/>
  <c r="I127" i="150" s="1"/>
  <c r="R138" i="150"/>
  <c r="L138" i="150" s="1"/>
  <c r="M138" i="150" s="1"/>
  <c r="R150" i="150"/>
  <c r="L150" i="150" s="1"/>
  <c r="M150" i="150" s="1"/>
  <c r="R147" i="150"/>
  <c r="L147" i="150" s="1"/>
  <c r="M147" i="150" s="1"/>
  <c r="O147" i="150" s="1"/>
  <c r="F49" i="231" s="1"/>
  <c r="R151" i="150"/>
  <c r="L151" i="150" s="1"/>
  <c r="M151" i="150" s="1"/>
  <c r="R139" i="150"/>
  <c r="L139" i="150" s="1"/>
  <c r="M139" i="150" s="1"/>
  <c r="J179" i="126"/>
  <c r="O81" i="127"/>
  <c r="H110" i="127"/>
  <c r="I110" i="127"/>
  <c r="O74" i="237"/>
  <c r="R137" i="127"/>
  <c r="L137" i="127" s="1"/>
  <c r="J145" i="127"/>
  <c r="R153" i="127"/>
  <c r="L153" i="127" s="1"/>
  <c r="M153" i="127" s="1"/>
  <c r="O21" i="131"/>
  <c r="O78" i="147"/>
  <c r="J203" i="147"/>
  <c r="J122" i="237"/>
  <c r="O16" i="149"/>
  <c r="M136" i="147"/>
  <c r="J200" i="237"/>
  <c r="O139" i="149"/>
  <c r="E41" i="231" s="1"/>
  <c r="R147" i="131"/>
  <c r="L147" i="131" s="1"/>
  <c r="M147" i="131" s="1"/>
  <c r="O147" i="131" s="1"/>
  <c r="G49" i="230" s="1"/>
  <c r="R154" i="131"/>
  <c r="L154" i="131" s="1"/>
  <c r="M154" i="131" s="1"/>
  <c r="R137" i="131"/>
  <c r="L137" i="131" s="1"/>
  <c r="R148" i="131"/>
  <c r="L148" i="131" s="1"/>
  <c r="M148" i="131" s="1"/>
  <c r="R152" i="131"/>
  <c r="L152" i="131" s="1"/>
  <c r="M152" i="131" s="1"/>
  <c r="J54" i="237"/>
  <c r="J124" i="237"/>
  <c r="J229" i="149"/>
  <c r="O144" i="150"/>
  <c r="F46" i="231" s="1"/>
  <c r="O65" i="173"/>
  <c r="F20" i="260" s="1"/>
  <c r="J66" i="173"/>
  <c r="J228" i="127"/>
  <c r="R138" i="131"/>
  <c r="L138" i="131" s="1"/>
  <c r="M138" i="131" s="1"/>
  <c r="R145" i="131"/>
  <c r="L145" i="131" s="1"/>
  <c r="M145" i="131" s="1"/>
  <c r="O145" i="131" s="1"/>
  <c r="G47" i="230" s="1"/>
  <c r="J191" i="147"/>
  <c r="G128" i="154"/>
  <c r="G123" i="154"/>
  <c r="R138" i="154"/>
  <c r="L138" i="154" s="1"/>
  <c r="M138" i="154" s="1"/>
  <c r="R145" i="154"/>
  <c r="L145" i="154" s="1"/>
  <c r="M145" i="154" s="1"/>
  <c r="R150" i="154"/>
  <c r="L150" i="154" s="1"/>
  <c r="M150" i="154" s="1"/>
  <c r="R147" i="154"/>
  <c r="L147" i="154" s="1"/>
  <c r="M147" i="154" s="1"/>
  <c r="O147" i="154" s="1"/>
  <c r="G49" i="231" s="1"/>
  <c r="R152" i="154"/>
  <c r="L152" i="154" s="1"/>
  <c r="M152" i="154" s="1"/>
  <c r="R140" i="154"/>
  <c r="L140" i="154" s="1"/>
  <c r="M140" i="154" s="1"/>
  <c r="R149" i="154"/>
  <c r="L149" i="154" s="1"/>
  <c r="M149" i="154" s="1"/>
  <c r="O149" i="154" s="1"/>
  <c r="G51" i="231" s="1"/>
  <c r="R146" i="154"/>
  <c r="L146" i="154" s="1"/>
  <c r="M146" i="154" s="1"/>
  <c r="R154" i="154"/>
  <c r="L154" i="154" s="1"/>
  <c r="M154" i="154" s="1"/>
  <c r="G127" i="154"/>
  <c r="H127" i="154" s="1"/>
  <c r="R139" i="154"/>
  <c r="L139" i="154" s="1"/>
  <c r="M139" i="154" s="1"/>
  <c r="O139" i="154" s="1"/>
  <c r="G41" i="231" s="1"/>
  <c r="J57" i="150"/>
  <c r="O54" i="150"/>
  <c r="O57" i="150" s="1"/>
  <c r="F14" i="259" s="1"/>
  <c r="M27" i="147"/>
  <c r="J27" i="147"/>
  <c r="J71" i="149"/>
  <c r="O70" i="149"/>
  <c r="M70" i="150"/>
  <c r="O70" i="150" s="1"/>
  <c r="J203" i="127"/>
  <c r="R139" i="131"/>
  <c r="L139" i="131" s="1"/>
  <c r="M139" i="131" s="1"/>
  <c r="H170" i="147"/>
  <c r="J200" i="126"/>
  <c r="G123" i="131"/>
  <c r="I123" i="131" s="1"/>
  <c r="R146" i="131"/>
  <c r="L146" i="131" s="1"/>
  <c r="M146" i="131" s="1"/>
  <c r="O76" i="237"/>
  <c r="R153" i="154"/>
  <c r="L153" i="154" s="1"/>
  <c r="M153" i="154" s="1"/>
  <c r="O153" i="154" s="1"/>
  <c r="G55" i="231" s="1"/>
  <c r="J188" i="126"/>
  <c r="M27" i="127"/>
  <c r="J200" i="127"/>
  <c r="R150" i="131"/>
  <c r="L150" i="131" s="1"/>
  <c r="M150" i="131" s="1"/>
  <c r="J211" i="131"/>
  <c r="J38" i="237"/>
  <c r="J71" i="237"/>
  <c r="J42" i="149"/>
  <c r="J88" i="150"/>
  <c r="O74" i="150"/>
  <c r="J21" i="154"/>
  <c r="O21" i="154" s="1"/>
  <c r="J154" i="154"/>
  <c r="J201" i="150"/>
  <c r="J149" i="170"/>
  <c r="J205" i="170"/>
  <c r="J209" i="237"/>
  <c r="H111" i="150"/>
  <c r="J111" i="150" s="1"/>
  <c r="O111" i="150" s="1"/>
  <c r="F13" i="231" s="1"/>
  <c r="J151" i="150"/>
  <c r="M68" i="170"/>
  <c r="O68" i="170" s="1"/>
  <c r="J109" i="173"/>
  <c r="O65" i="240"/>
  <c r="D20" i="260" s="1"/>
  <c r="J66" i="240"/>
  <c r="M27" i="176"/>
  <c r="J27" i="176"/>
  <c r="R148" i="147"/>
  <c r="L148" i="147" s="1"/>
  <c r="M148" i="147" s="1"/>
  <c r="O148" i="147" s="1"/>
  <c r="D50" i="231" s="1"/>
  <c r="O68" i="240"/>
  <c r="J71" i="240"/>
  <c r="J203" i="131"/>
  <c r="R139" i="147"/>
  <c r="L139" i="147" s="1"/>
  <c r="M139" i="147" s="1"/>
  <c r="O139" i="147" s="1"/>
  <c r="D41" i="231" s="1"/>
  <c r="R151" i="147"/>
  <c r="L151" i="147" s="1"/>
  <c r="M151" i="147" s="1"/>
  <c r="O151" i="147" s="1"/>
  <c r="D53" i="231" s="1"/>
  <c r="J199" i="147"/>
  <c r="J204" i="127"/>
  <c r="J200" i="131"/>
  <c r="G127" i="147"/>
  <c r="I127" i="147" s="1"/>
  <c r="O81" i="237"/>
  <c r="J17" i="149"/>
  <c r="O17" i="149" s="1"/>
  <c r="J198" i="149"/>
  <c r="J48" i="154"/>
  <c r="O48" i="154" s="1"/>
  <c r="O154" i="147"/>
  <c r="D56" i="231" s="1"/>
  <c r="J188" i="237"/>
  <c r="J208" i="237"/>
  <c r="J211" i="237"/>
  <c r="O216" i="149"/>
  <c r="E116" i="231" s="1"/>
  <c r="O84" i="150"/>
  <c r="J157" i="150"/>
  <c r="J160" i="150" s="1"/>
  <c r="J27" i="154"/>
  <c r="J88" i="170"/>
  <c r="O74" i="170"/>
  <c r="O83" i="170"/>
  <c r="J136" i="170"/>
  <c r="J36" i="240"/>
  <c r="J145" i="240"/>
  <c r="M136" i="237"/>
  <c r="J88" i="149"/>
  <c r="R140" i="149"/>
  <c r="L140" i="149" s="1"/>
  <c r="M140" i="149" s="1"/>
  <c r="O140" i="149" s="1"/>
  <c r="E42" i="231" s="1"/>
  <c r="R152" i="149"/>
  <c r="L152" i="149" s="1"/>
  <c r="M152" i="149" s="1"/>
  <c r="J88" i="154"/>
  <c r="R148" i="237"/>
  <c r="L148" i="237" s="1"/>
  <c r="M148" i="237" s="1"/>
  <c r="H13" i="149"/>
  <c r="R147" i="149"/>
  <c r="L147" i="149" s="1"/>
  <c r="M147" i="149" s="1"/>
  <c r="O147" i="149" s="1"/>
  <c r="E49" i="231" s="1"/>
  <c r="J54" i="170"/>
  <c r="J108" i="170"/>
  <c r="O82" i="240"/>
  <c r="H169" i="147"/>
  <c r="J188" i="147"/>
  <c r="J199" i="237"/>
  <c r="I13" i="149"/>
  <c r="J197" i="149"/>
  <c r="J208" i="149"/>
  <c r="J211" i="149"/>
  <c r="J49" i="154"/>
  <c r="J208" i="147"/>
  <c r="J211" i="147"/>
  <c r="R139" i="237"/>
  <c r="L139" i="237" s="1"/>
  <c r="M139" i="237" s="1"/>
  <c r="H111" i="149"/>
  <c r="J111" i="149" s="1"/>
  <c r="O111" i="149" s="1"/>
  <c r="E13" i="231" s="1"/>
  <c r="J71" i="154"/>
  <c r="O74" i="154"/>
  <c r="R138" i="149"/>
  <c r="L138" i="149" s="1"/>
  <c r="M138" i="149" s="1"/>
  <c r="R150" i="149"/>
  <c r="L150" i="149" s="1"/>
  <c r="M150" i="149" s="1"/>
  <c r="M209" i="150"/>
  <c r="O209" i="150" s="1"/>
  <c r="F109" i="231" s="1"/>
  <c r="J16" i="154"/>
  <c r="J43" i="170"/>
  <c r="O43" i="170" s="1"/>
  <c r="J224" i="170"/>
  <c r="J188" i="149"/>
  <c r="J200" i="149"/>
  <c r="O17" i="176"/>
  <c r="O225" i="170"/>
  <c r="J20" i="240"/>
  <c r="M74" i="240"/>
  <c r="O74" i="240" s="1"/>
  <c r="J230" i="240"/>
  <c r="J140" i="176"/>
  <c r="J45" i="173"/>
  <c r="J48" i="173"/>
  <c r="O48" i="173" s="1"/>
  <c r="J57" i="179"/>
  <c r="O21" i="176"/>
  <c r="R150" i="176"/>
  <c r="L150" i="176" s="1"/>
  <c r="M150" i="176" s="1"/>
  <c r="O150" i="176" s="1"/>
  <c r="E52" i="232" s="1"/>
  <c r="R137" i="176"/>
  <c r="L137" i="176" s="1"/>
  <c r="M137" i="176" s="1"/>
  <c r="R154" i="176"/>
  <c r="L154" i="176" s="1"/>
  <c r="M154" i="176" s="1"/>
  <c r="R149" i="176"/>
  <c r="L149" i="176" s="1"/>
  <c r="M149" i="176" s="1"/>
  <c r="R151" i="176"/>
  <c r="L151" i="176" s="1"/>
  <c r="M151" i="176" s="1"/>
  <c r="O151" i="176" s="1"/>
  <c r="E53" i="232" s="1"/>
  <c r="R139" i="176"/>
  <c r="L139" i="176" s="1"/>
  <c r="M139" i="176" s="1"/>
  <c r="R147" i="176"/>
  <c r="L147" i="176" s="1"/>
  <c r="M147" i="176" s="1"/>
  <c r="O147" i="176" s="1"/>
  <c r="E49" i="232" s="1"/>
  <c r="J188" i="176"/>
  <c r="O93" i="173"/>
  <c r="J157" i="173"/>
  <c r="J160" i="173" s="1"/>
  <c r="J136" i="179"/>
  <c r="O212" i="240"/>
  <c r="O76" i="173"/>
  <c r="J88" i="179"/>
  <c r="O157" i="179"/>
  <c r="O160" i="179" s="1"/>
  <c r="G33" i="260" s="1"/>
  <c r="H13" i="240"/>
  <c r="J13" i="240" s="1"/>
  <c r="I251" i="240" s="1"/>
  <c r="R140" i="176"/>
  <c r="L140" i="176" s="1"/>
  <c r="M140" i="176" s="1"/>
  <c r="O140" i="176" s="1"/>
  <c r="E42" i="232" s="1"/>
  <c r="M74" i="179"/>
  <c r="O74" i="179" s="1"/>
  <c r="J207" i="154"/>
  <c r="J45" i="170"/>
  <c r="J205" i="240"/>
  <c r="O84" i="173"/>
  <c r="J203" i="150"/>
  <c r="M136" i="154"/>
  <c r="O136" i="154" s="1"/>
  <c r="G38" i="231" s="1"/>
  <c r="J230" i="170"/>
  <c r="J152" i="176"/>
  <c r="J54" i="173"/>
  <c r="H110" i="173"/>
  <c r="J110" i="173" s="1"/>
  <c r="O110" i="173" s="1"/>
  <c r="F12" i="232" s="1"/>
  <c r="O212" i="179"/>
  <c r="G112" i="232" s="1"/>
  <c r="J203" i="240"/>
  <c r="J211" i="240"/>
  <c r="O85" i="176"/>
  <c r="J188" i="173"/>
  <c r="J47" i="179"/>
  <c r="O47" i="179" s="1"/>
  <c r="J71" i="179"/>
  <c r="J107" i="179"/>
  <c r="J225" i="179"/>
  <c r="J188" i="170"/>
  <c r="R138" i="176"/>
  <c r="L138" i="176" s="1"/>
  <c r="M138" i="176" s="1"/>
  <c r="R152" i="176"/>
  <c r="L152" i="176" s="1"/>
  <c r="M152" i="176" s="1"/>
  <c r="J47" i="173"/>
  <c r="O47" i="173" s="1"/>
  <c r="R150" i="179"/>
  <c r="L150" i="179" s="1"/>
  <c r="M150" i="179" s="1"/>
  <c r="R145" i="179"/>
  <c r="L145" i="179" s="1"/>
  <c r="M145" i="179" s="1"/>
  <c r="O145" i="179" s="1"/>
  <c r="G47" i="232" s="1"/>
  <c r="R138" i="179"/>
  <c r="L138" i="179" s="1"/>
  <c r="M138" i="179" s="1"/>
  <c r="G123" i="179"/>
  <c r="R149" i="179"/>
  <c r="L149" i="179" s="1"/>
  <c r="M149" i="179" s="1"/>
  <c r="O149" i="179" s="1"/>
  <c r="G51" i="232" s="1"/>
  <c r="R144" i="179"/>
  <c r="L144" i="179" s="1"/>
  <c r="M144" i="179" s="1"/>
  <c r="O144" i="179" s="1"/>
  <c r="R154" i="179"/>
  <c r="L154" i="179" s="1"/>
  <c r="M154" i="179" s="1"/>
  <c r="R151" i="179"/>
  <c r="L151" i="179" s="1"/>
  <c r="M151" i="179" s="1"/>
  <c r="R139" i="179"/>
  <c r="L139" i="179" s="1"/>
  <c r="M139" i="179" s="1"/>
  <c r="R153" i="179"/>
  <c r="L153" i="179" s="1"/>
  <c r="M153" i="179" s="1"/>
  <c r="O153" i="179" s="1"/>
  <c r="G55" i="232" s="1"/>
  <c r="G127" i="179"/>
  <c r="R137" i="179"/>
  <c r="L137" i="179" s="1"/>
  <c r="R146" i="176"/>
  <c r="L146" i="176" s="1"/>
  <c r="M146" i="176" s="1"/>
  <c r="O146" i="176" s="1"/>
  <c r="E48" i="232" s="1"/>
  <c r="O74" i="173"/>
  <c r="J88" i="173"/>
  <c r="R140" i="173"/>
  <c r="L140" i="173" s="1"/>
  <c r="M140" i="173" s="1"/>
  <c r="O140" i="173" s="1"/>
  <c r="F42" i="232" s="1"/>
  <c r="G128" i="173"/>
  <c r="I128" i="173" s="1"/>
  <c r="R152" i="173"/>
  <c r="L152" i="173" s="1"/>
  <c r="M152" i="173" s="1"/>
  <c r="O152" i="173" s="1"/>
  <c r="F54" i="232" s="1"/>
  <c r="R154" i="173"/>
  <c r="L154" i="173" s="1"/>
  <c r="M154" i="173" s="1"/>
  <c r="R146" i="173"/>
  <c r="L146" i="173" s="1"/>
  <c r="M146" i="173" s="1"/>
  <c r="O146" i="173" s="1"/>
  <c r="F48" i="232" s="1"/>
  <c r="R139" i="173"/>
  <c r="L139" i="173" s="1"/>
  <c r="M139" i="173" s="1"/>
  <c r="O139" i="173" s="1"/>
  <c r="F41" i="232" s="1"/>
  <c r="R148" i="173"/>
  <c r="L148" i="173" s="1"/>
  <c r="M148" i="173" s="1"/>
  <c r="O148" i="173" s="1"/>
  <c r="F50" i="232" s="1"/>
  <c r="R153" i="173"/>
  <c r="L153" i="173" s="1"/>
  <c r="M153" i="173" s="1"/>
  <c r="R150" i="173"/>
  <c r="L150" i="173" s="1"/>
  <c r="M150" i="173" s="1"/>
  <c r="O150" i="173" s="1"/>
  <c r="F52" i="232" s="1"/>
  <c r="R137" i="173"/>
  <c r="L137" i="173" s="1"/>
  <c r="M137" i="173" s="1"/>
  <c r="O137" i="173" s="1"/>
  <c r="R151" i="173"/>
  <c r="L151" i="173" s="1"/>
  <c r="M151" i="173" s="1"/>
  <c r="O151" i="173" s="1"/>
  <c r="F53" i="232" s="1"/>
  <c r="J208" i="170"/>
  <c r="J147" i="240"/>
  <c r="G127" i="173"/>
  <c r="H127" i="173" s="1"/>
  <c r="O212" i="173"/>
  <c r="F112" i="232" s="1"/>
  <c r="O48" i="179"/>
  <c r="J108" i="179"/>
  <c r="J152" i="179"/>
  <c r="O225" i="150"/>
  <c r="J200" i="154"/>
  <c r="J203" i="154"/>
  <c r="O225" i="154"/>
  <c r="J139" i="170"/>
  <c r="J211" i="170"/>
  <c r="J140" i="240"/>
  <c r="O152" i="240"/>
  <c r="J157" i="240"/>
  <c r="J160" i="240" s="1"/>
  <c r="J233" i="240"/>
  <c r="J88" i="176"/>
  <c r="O82" i="176"/>
  <c r="J126" i="176"/>
  <c r="R145" i="173"/>
  <c r="L145" i="173" s="1"/>
  <c r="M145" i="173" s="1"/>
  <c r="O145" i="173" s="1"/>
  <c r="F47" i="232" s="1"/>
  <c r="J149" i="173"/>
  <c r="J18" i="179"/>
  <c r="J37" i="179"/>
  <c r="M136" i="170"/>
  <c r="J27" i="240"/>
  <c r="J88" i="240"/>
  <c r="R153" i="176"/>
  <c r="L153" i="176" s="1"/>
  <c r="M153" i="176" s="1"/>
  <c r="O153" i="176" s="1"/>
  <c r="E55" i="232" s="1"/>
  <c r="O75" i="173"/>
  <c r="J124" i="173"/>
  <c r="J189" i="173"/>
  <c r="R138" i="240"/>
  <c r="L138" i="240" s="1"/>
  <c r="M138" i="240" s="1"/>
  <c r="O138" i="240" s="1"/>
  <c r="R150" i="240"/>
  <c r="L150" i="240" s="1"/>
  <c r="M150" i="240" s="1"/>
  <c r="O150" i="240" s="1"/>
  <c r="J201" i="240"/>
  <c r="J206" i="240"/>
  <c r="J200" i="179"/>
  <c r="J203" i="179"/>
  <c r="J201" i="173"/>
  <c r="J211" i="176"/>
  <c r="M136" i="173"/>
  <c r="O136" i="173" s="1"/>
  <c r="F38" i="232" s="1"/>
  <c r="J208" i="173"/>
  <c r="J211" i="173"/>
  <c r="J203" i="234"/>
  <c r="J200" i="240"/>
  <c r="J203" i="126"/>
  <c r="J205" i="173"/>
  <c r="J206" i="124"/>
  <c r="J207" i="149"/>
  <c r="J191" i="173"/>
  <c r="J199" i="240"/>
  <c r="J203" i="176"/>
  <c r="J197" i="126"/>
  <c r="J200" i="176"/>
  <c r="J206" i="176"/>
  <c r="J206" i="173"/>
  <c r="O225" i="173"/>
  <c r="J204" i="179"/>
  <c r="O216" i="179"/>
  <c r="G116" i="232" s="1"/>
  <c r="J191" i="131"/>
  <c r="H111" i="179"/>
  <c r="J111" i="179" s="1"/>
  <c r="O111" i="179" s="1"/>
  <c r="G13" i="232" s="1"/>
  <c r="J198" i="179"/>
  <c r="J199" i="127"/>
  <c r="J208" i="154"/>
  <c r="J188" i="240"/>
  <c r="J201" i="176"/>
  <c r="O216" i="176"/>
  <c r="E116" i="232" s="1"/>
  <c r="J204" i="173"/>
  <c r="J205" i="237"/>
  <c r="J203" i="173"/>
  <c r="J205" i="176"/>
  <c r="J207" i="173"/>
  <c r="M218" i="240"/>
  <c r="O216" i="240"/>
  <c r="O218" i="240" s="1"/>
  <c r="D45" i="260" s="1"/>
  <c r="H256" i="126"/>
  <c r="H253" i="126" s="1"/>
  <c r="K256" i="176"/>
  <c r="K253" i="176" s="1"/>
  <c r="H256" i="127"/>
  <c r="H253" i="127" s="1"/>
  <c r="M256" i="237"/>
  <c r="M253" i="237" s="1"/>
  <c r="M256" i="240"/>
  <c r="M253" i="240" s="1"/>
  <c r="H256" i="234"/>
  <c r="H255" i="170"/>
  <c r="H252" i="170" s="1"/>
  <c r="M160" i="150"/>
  <c r="O157" i="154"/>
  <c r="M160" i="154"/>
  <c r="M218" i="173"/>
  <c r="O216" i="173"/>
  <c r="M218" i="147"/>
  <c r="O216" i="147"/>
  <c r="M160" i="237"/>
  <c r="O157" i="237"/>
  <c r="O160" i="237" s="1"/>
  <c r="D33" i="259" s="1"/>
  <c r="M218" i="237"/>
  <c r="O216" i="237"/>
  <c r="O218" i="237" s="1"/>
  <c r="D45" i="259" s="1"/>
  <c r="M160" i="176"/>
  <c r="O157" i="176"/>
  <c r="M218" i="170"/>
  <c r="O216" i="170"/>
  <c r="M160" i="147"/>
  <c r="M218" i="150"/>
  <c r="M160" i="240"/>
  <c r="M218" i="154"/>
  <c r="M218" i="176"/>
  <c r="M218" i="179"/>
  <c r="L255" i="147"/>
  <c r="L252" i="147" s="1"/>
  <c r="O157" i="149"/>
  <c r="M218" i="149"/>
  <c r="I256" i="127"/>
  <c r="M256" i="173"/>
  <c r="M253" i="173" s="1"/>
  <c r="K256" i="127"/>
  <c r="K253" i="127" s="1"/>
  <c r="K256" i="154"/>
  <c r="K253" i="154" s="1"/>
  <c r="M190" i="240"/>
  <c r="I256" i="176"/>
  <c r="M256" i="124"/>
  <c r="M253" i="124" s="1"/>
  <c r="M256" i="147"/>
  <c r="M253" i="147" s="1"/>
  <c r="M256" i="150"/>
  <c r="M253" i="150" s="1"/>
  <c r="K256" i="234"/>
  <c r="K253" i="234" s="1"/>
  <c r="K260" i="234" s="1"/>
  <c r="L256" i="127"/>
  <c r="I256" i="149"/>
  <c r="I253" i="149" s="1"/>
  <c r="M255" i="240"/>
  <c r="L256" i="149"/>
  <c r="L253" i="149" s="1"/>
  <c r="M160" i="179"/>
  <c r="L256" i="124"/>
  <c r="L253" i="124" s="1"/>
  <c r="I256" i="126"/>
  <c r="I253" i="126" s="1"/>
  <c r="K256" i="150"/>
  <c r="K253" i="150" s="1"/>
  <c r="L255" i="240"/>
  <c r="L252" i="240" s="1"/>
  <c r="K255" i="237"/>
  <c r="M255" i="149"/>
  <c r="M255" i="147"/>
  <c r="L256" i="240"/>
  <c r="L256" i="176"/>
  <c r="M256" i="179"/>
  <c r="M253" i="179" s="1"/>
  <c r="L256" i="237"/>
  <c r="L253" i="237" s="1"/>
  <c r="M256" i="127"/>
  <c r="K255" i="150"/>
  <c r="M255" i="154"/>
  <c r="M252" i="154" s="1"/>
  <c r="H256" i="154"/>
  <c r="M256" i="176"/>
  <c r="M253" i="176" s="1"/>
  <c r="M255" i="173"/>
  <c r="H256" i="173"/>
  <c r="I256" i="131"/>
  <c r="M255" i="176"/>
  <c r="M252" i="176" s="1"/>
  <c r="M255" i="150"/>
  <c r="L255" i="173"/>
  <c r="L252" i="173" s="1"/>
  <c r="K256" i="170"/>
  <c r="K253" i="170" s="1"/>
  <c r="L255" i="179"/>
  <c r="K252" i="131"/>
  <c r="I252" i="124"/>
  <c r="C10" i="91"/>
  <c r="C5" i="91"/>
  <c r="D5" i="91" s="1"/>
  <c r="F5" i="91" s="1"/>
  <c r="M7" i="262" s="1"/>
  <c r="C4" i="91"/>
  <c r="D4" i="91" s="1"/>
  <c r="F4" i="91" s="1"/>
  <c r="L7" i="262" s="1"/>
  <c r="C3" i="91"/>
  <c r="D3" i="91" s="1"/>
  <c r="F3" i="91" s="1"/>
  <c r="K7" i="262" s="1"/>
  <c r="C12" i="91"/>
  <c r="C11" i="91"/>
  <c r="H20" i="263"/>
  <c r="H18" i="263" s="1"/>
  <c r="E34" i="211"/>
  <c r="G93" i="189"/>
  <c r="F34" i="211"/>
  <c r="H256" i="149"/>
  <c r="K256" i="149"/>
  <c r="L256" i="234"/>
  <c r="L256" i="126"/>
  <c r="H255" i="154"/>
  <c r="H252" i="154" s="1"/>
  <c r="M256" i="126"/>
  <c r="M253" i="126" s="1"/>
  <c r="K256" i="126"/>
  <c r="K253" i="126" s="1"/>
  <c r="M256" i="149"/>
  <c r="M253" i="149" s="1"/>
  <c r="I255" i="170"/>
  <c r="M256" i="234"/>
  <c r="K256" i="131"/>
  <c r="I255" i="154"/>
  <c r="K255" i="170"/>
  <c r="H255" i="173"/>
  <c r="L256" i="131"/>
  <c r="H255" i="147"/>
  <c r="H252" i="147" s="1"/>
  <c r="H255" i="150"/>
  <c r="H252" i="150" s="1"/>
  <c r="K255" i="154"/>
  <c r="L255" i="170"/>
  <c r="L252" i="170" s="1"/>
  <c r="I255" i="173"/>
  <c r="I252" i="173" s="1"/>
  <c r="H255" i="179"/>
  <c r="I255" i="179"/>
  <c r="M256" i="131"/>
  <c r="M253" i="131" s="1"/>
  <c r="I255" i="147"/>
  <c r="H255" i="237"/>
  <c r="H252" i="237" s="1"/>
  <c r="I255" i="150"/>
  <c r="I252" i="150" s="1"/>
  <c r="L255" i="154"/>
  <c r="L252" i="154" s="1"/>
  <c r="M255" i="170"/>
  <c r="H255" i="240"/>
  <c r="K255" i="173"/>
  <c r="K255" i="147"/>
  <c r="K252" i="147" s="1"/>
  <c r="I255" i="237"/>
  <c r="H256" i="170"/>
  <c r="I255" i="240"/>
  <c r="K255" i="179"/>
  <c r="K252" i="179" s="1"/>
  <c r="H255" i="176"/>
  <c r="H252" i="176" s="1"/>
  <c r="M255" i="179"/>
  <c r="H256" i="131"/>
  <c r="I256" i="170"/>
  <c r="L255" i="237"/>
  <c r="I256" i="154"/>
  <c r="H256" i="124"/>
  <c r="H253" i="124" s="1"/>
  <c r="H256" i="147"/>
  <c r="M255" i="237"/>
  <c r="H255" i="149"/>
  <c r="H256" i="150"/>
  <c r="H253" i="150" s="1"/>
  <c r="L256" i="170"/>
  <c r="I255" i="176"/>
  <c r="I256" i="173"/>
  <c r="H256" i="179"/>
  <c r="H253" i="179" s="1"/>
  <c r="I256" i="150"/>
  <c r="L256" i="154"/>
  <c r="L253" i="154" s="1"/>
  <c r="M256" i="170"/>
  <c r="H256" i="240"/>
  <c r="H253" i="240" s="1"/>
  <c r="K255" i="176"/>
  <c r="K256" i="173"/>
  <c r="I256" i="179"/>
  <c r="K256" i="147"/>
  <c r="K253" i="147" s="1"/>
  <c r="I256" i="237"/>
  <c r="K255" i="149"/>
  <c r="M256" i="154"/>
  <c r="I256" i="240"/>
  <c r="L255" i="176"/>
  <c r="L256" i="173"/>
  <c r="K256" i="179"/>
  <c r="L255" i="150"/>
  <c r="H256" i="237"/>
  <c r="H253" i="237" s="1"/>
  <c r="I255" i="149"/>
  <c r="K256" i="124"/>
  <c r="L256" i="147"/>
  <c r="L253" i="147" s="1"/>
  <c r="K256" i="237"/>
  <c r="L255" i="149"/>
  <c r="L256" i="150"/>
  <c r="L253" i="150" s="1"/>
  <c r="K256" i="240"/>
  <c r="K253" i="240" s="1"/>
  <c r="L256" i="179"/>
  <c r="L253" i="179" s="1"/>
  <c r="I256" i="234"/>
  <c r="K255" i="240"/>
  <c r="K252" i="240" s="1"/>
  <c r="I256" i="124"/>
  <c r="I256" i="147"/>
  <c r="H256" i="176"/>
  <c r="H253" i="176" s="1"/>
  <c r="H252" i="234"/>
  <c r="E178" i="154"/>
  <c r="J178" i="154" s="1"/>
  <c r="E178" i="131"/>
  <c r="J178" i="131" s="1"/>
  <c r="Y93" i="109"/>
  <c r="E178" i="179"/>
  <c r="J178" i="179" s="1"/>
  <c r="G175" i="150"/>
  <c r="G175" i="127"/>
  <c r="E169" i="170"/>
  <c r="M169" i="170" s="1"/>
  <c r="E169" i="147"/>
  <c r="M169" i="147" s="1"/>
  <c r="E169" i="124"/>
  <c r="M169" i="124" s="1"/>
  <c r="E189" i="240"/>
  <c r="J189" i="240" s="1"/>
  <c r="E189" i="237"/>
  <c r="J189" i="237" s="1"/>
  <c r="E189" i="234"/>
  <c r="J189" i="234" s="1"/>
  <c r="J179" i="150"/>
  <c r="E168" i="179"/>
  <c r="M168" i="179" s="1"/>
  <c r="E168" i="154"/>
  <c r="M168" i="154" s="1"/>
  <c r="Y61" i="109"/>
  <c r="E189" i="150"/>
  <c r="J189" i="150" s="1"/>
  <c r="E189" i="127"/>
  <c r="J189" i="127" s="1"/>
  <c r="M173" i="170"/>
  <c r="E168" i="150"/>
  <c r="M168" i="150" s="1"/>
  <c r="Z61" i="109"/>
  <c r="E168" i="127"/>
  <c r="M168" i="127" s="1"/>
  <c r="E168" i="147"/>
  <c r="L61" i="109"/>
  <c r="E168" i="170"/>
  <c r="M168" i="170" s="1"/>
  <c r="E168" i="124"/>
  <c r="M168" i="124" s="1"/>
  <c r="J202" i="149"/>
  <c r="E202" i="131"/>
  <c r="J202" i="131" s="1"/>
  <c r="E202" i="154"/>
  <c r="J202" i="154" s="1"/>
  <c r="E202" i="179"/>
  <c r="J202" i="179" s="1"/>
  <c r="Y74" i="109"/>
  <c r="E206" i="179"/>
  <c r="J206" i="179" s="1"/>
  <c r="E206" i="154"/>
  <c r="J206" i="154" s="1"/>
  <c r="E206" i="131"/>
  <c r="J206" i="131" s="1"/>
  <c r="J189" i="179"/>
  <c r="J179" i="237"/>
  <c r="E189" i="154"/>
  <c r="J189" i="154" s="1"/>
  <c r="E189" i="147"/>
  <c r="E189" i="170"/>
  <c r="J189" i="170" s="1"/>
  <c r="E189" i="124"/>
  <c r="J189" i="124" s="1"/>
  <c r="G177" i="179"/>
  <c r="H177" i="179" s="1"/>
  <c r="G177" i="154"/>
  <c r="H177" i="154" s="1"/>
  <c r="E202" i="150"/>
  <c r="J202" i="150" s="1"/>
  <c r="E202" i="127"/>
  <c r="Z74" i="109"/>
  <c r="E206" i="127"/>
  <c r="J206" i="127" s="1"/>
  <c r="E206" i="150"/>
  <c r="J206" i="150" s="1"/>
  <c r="E174" i="131"/>
  <c r="M174" i="131" s="1"/>
  <c r="E174" i="154"/>
  <c r="M174" i="154" s="1"/>
  <c r="E174" i="179"/>
  <c r="M174" i="179" s="1"/>
  <c r="E178" i="240"/>
  <c r="M178" i="240" s="1"/>
  <c r="E178" i="234"/>
  <c r="E178" i="237"/>
  <c r="J178" i="237" s="1"/>
  <c r="E179" i="176"/>
  <c r="J179" i="176" s="1"/>
  <c r="E179" i="149"/>
  <c r="J179" i="149" s="1"/>
  <c r="G175" i="176"/>
  <c r="H175" i="176" s="1"/>
  <c r="G175" i="149"/>
  <c r="H175" i="149" s="1"/>
  <c r="G175" i="126"/>
  <c r="E173" i="234"/>
  <c r="M173" i="234" s="1"/>
  <c r="E173" i="237"/>
  <c r="M173" i="237" s="1"/>
  <c r="W21" i="109"/>
  <c r="E189" i="176"/>
  <c r="J189" i="176" s="1"/>
  <c r="E189" i="126"/>
  <c r="J189" i="126" s="1"/>
  <c r="E189" i="149"/>
  <c r="J189" i="149" s="1"/>
  <c r="E173" i="127"/>
  <c r="M173" i="127" s="1"/>
  <c r="E173" i="150"/>
  <c r="M173" i="150" s="1"/>
  <c r="E207" i="237"/>
  <c r="J207" i="237" s="1"/>
  <c r="E207" i="240"/>
  <c r="E168" i="131"/>
  <c r="M168" i="131" s="1"/>
  <c r="G176" i="170"/>
  <c r="I176" i="170" s="1"/>
  <c r="G176" i="147"/>
  <c r="G176" i="124"/>
  <c r="I176" i="124" s="1"/>
  <c r="I174" i="147"/>
  <c r="E189" i="131"/>
  <c r="J189" i="131" s="1"/>
  <c r="J14" i="109"/>
  <c r="J61" i="109" s="1"/>
  <c r="Z14" i="109"/>
  <c r="J21" i="109"/>
  <c r="E172" i="127"/>
  <c r="M172" i="127" s="1"/>
  <c r="Z21" i="109"/>
  <c r="E178" i="149"/>
  <c r="J178" i="149" s="1"/>
  <c r="E178" i="176"/>
  <c r="J178" i="176" s="1"/>
  <c r="E178" i="126"/>
  <c r="M178" i="126" s="1"/>
  <c r="E179" i="179"/>
  <c r="J179" i="179" s="1"/>
  <c r="E179" i="131"/>
  <c r="G175" i="154"/>
  <c r="H175" i="154" s="1"/>
  <c r="G175" i="179"/>
  <c r="H175" i="179" s="1"/>
  <c r="E206" i="170"/>
  <c r="J206" i="170" s="1"/>
  <c r="I174" i="124"/>
  <c r="H174" i="124"/>
  <c r="Q61" i="109"/>
  <c r="W14" i="109"/>
  <c r="W61" i="109" s="1"/>
  <c r="X43" i="109"/>
  <c r="M168" i="149"/>
  <c r="M203" i="170"/>
  <c r="M211" i="179"/>
  <c r="G175" i="147"/>
  <c r="G175" i="170"/>
  <c r="G175" i="124"/>
  <c r="H175" i="124" s="1"/>
  <c r="E203" i="149"/>
  <c r="J203" i="149" s="1"/>
  <c r="P61" i="109"/>
  <c r="E197" i="173" s="1"/>
  <c r="J197" i="173" s="1"/>
  <c r="L25" i="109"/>
  <c r="G175" i="237"/>
  <c r="G175" i="234"/>
  <c r="E200" i="170"/>
  <c r="J200" i="170" s="1"/>
  <c r="E200" i="147"/>
  <c r="J200" i="147" s="1"/>
  <c r="X74" i="109"/>
  <c r="E202" i="176"/>
  <c r="J202" i="176" s="1"/>
  <c r="E202" i="126"/>
  <c r="J202" i="126" s="1"/>
  <c r="M207" i="124"/>
  <c r="I175" i="240"/>
  <c r="J175" i="240" s="1"/>
  <c r="O175" i="240" s="1"/>
  <c r="M211" i="240"/>
  <c r="E207" i="176"/>
  <c r="E201" i="179"/>
  <c r="J201" i="179" s="1"/>
  <c r="E201" i="154"/>
  <c r="J201" i="154" s="1"/>
  <c r="E208" i="131"/>
  <c r="J208" i="131" s="1"/>
  <c r="E208" i="179"/>
  <c r="J208" i="179" s="1"/>
  <c r="Y43" i="109"/>
  <c r="G176" i="131" s="1"/>
  <c r="T43" i="109"/>
  <c r="M209" i="127"/>
  <c r="E206" i="147"/>
  <c r="J206" i="147" s="1"/>
  <c r="M203" i="147"/>
  <c r="W66" i="109"/>
  <c r="E201" i="237"/>
  <c r="J201" i="237" s="1"/>
  <c r="E207" i="126"/>
  <c r="J207" i="126" s="1"/>
  <c r="E201" i="149"/>
  <c r="J201" i="149" s="1"/>
  <c r="E169" i="131"/>
  <c r="M169" i="131" s="1"/>
  <c r="E169" i="179"/>
  <c r="M169" i="179" s="1"/>
  <c r="Z43" i="109"/>
  <c r="U43" i="109"/>
  <c r="E200" i="173"/>
  <c r="J200" i="173" s="1"/>
  <c r="P66" i="109"/>
  <c r="L66" i="109"/>
  <c r="E201" i="124"/>
  <c r="J201" i="124" s="1"/>
  <c r="M211" i="170"/>
  <c r="E204" i="124"/>
  <c r="J204" i="124" s="1"/>
  <c r="E204" i="170"/>
  <c r="J204" i="170" s="1"/>
  <c r="E204" i="147"/>
  <c r="J204" i="147" s="1"/>
  <c r="M178" i="127"/>
  <c r="O178" i="127" s="1"/>
  <c r="F78" i="230" s="1"/>
  <c r="M188" i="147"/>
  <c r="E205" i="149"/>
  <c r="J205" i="149" s="1"/>
  <c r="P25" i="109"/>
  <c r="E205" i="154"/>
  <c r="E205" i="131"/>
  <c r="M179" i="124"/>
  <c r="E200" i="234"/>
  <c r="J200" i="234" s="1"/>
  <c r="Q25" i="109"/>
  <c r="Q93" i="109" s="1"/>
  <c r="U14" i="109"/>
  <c r="U61" i="109" s="1"/>
  <c r="U21" i="109"/>
  <c r="E169" i="149"/>
  <c r="V14" i="109"/>
  <c r="V61" i="109" s="1"/>
  <c r="P14" i="109"/>
  <c r="E169" i="173" s="1"/>
  <c r="M169" i="173" s="1"/>
  <c r="M198" i="124"/>
  <c r="O198" i="124" s="1"/>
  <c r="D98" i="230" s="1"/>
  <c r="M201" i="147"/>
  <c r="M211" i="176"/>
  <c r="Q14" i="109"/>
  <c r="V47" i="109"/>
  <c r="P21" i="109"/>
  <c r="E174" i="173" s="1"/>
  <c r="M174" i="173" s="1"/>
  <c r="M208" i="147"/>
  <c r="M188" i="170"/>
  <c r="E204" i="176"/>
  <c r="J204" i="176" s="1"/>
  <c r="E204" i="149"/>
  <c r="J204" i="149" s="1"/>
  <c r="M211" i="131"/>
  <c r="V43" i="109"/>
  <c r="C40" i="211"/>
  <c r="B17" i="218" s="1"/>
  <c r="J208" i="234"/>
  <c r="J179" i="234"/>
  <c r="M207" i="147"/>
  <c r="M211" i="147"/>
  <c r="M173" i="126"/>
  <c r="J201" i="131"/>
  <c r="M170" i="234"/>
  <c r="E171" i="240"/>
  <c r="E171" i="237"/>
  <c r="J190" i="150"/>
  <c r="M190" i="150"/>
  <c r="J204" i="237"/>
  <c r="C93" i="189"/>
  <c r="M174" i="124"/>
  <c r="H170" i="124"/>
  <c r="M190" i="149"/>
  <c r="J190" i="149"/>
  <c r="J178" i="150"/>
  <c r="M178" i="150"/>
  <c r="J209" i="131"/>
  <c r="E191" i="179"/>
  <c r="J191" i="179" s="1"/>
  <c r="E191" i="154"/>
  <c r="J191" i="154" s="1"/>
  <c r="E191" i="150"/>
  <c r="J191" i="150" s="1"/>
  <c r="E191" i="127"/>
  <c r="M176" i="131"/>
  <c r="M190" i="154"/>
  <c r="J190" i="154"/>
  <c r="M169" i="126"/>
  <c r="J188" i="179"/>
  <c r="E170" i="170"/>
  <c r="M170" i="170" s="1"/>
  <c r="E170" i="147"/>
  <c r="M170" i="147" s="1"/>
  <c r="E170" i="124"/>
  <c r="E171" i="176"/>
  <c r="E171" i="126"/>
  <c r="M171" i="126" s="1"/>
  <c r="J179" i="154"/>
  <c r="M211" i="124"/>
  <c r="I171" i="147"/>
  <c r="J190" i="147"/>
  <c r="M190" i="147"/>
  <c r="I172" i="124"/>
  <c r="I172" i="170"/>
  <c r="J172" i="170" s="1"/>
  <c r="O172" i="170" s="1"/>
  <c r="D72" i="232" s="1"/>
  <c r="J207" i="131"/>
  <c r="J208" i="176"/>
  <c r="J205" i="179"/>
  <c r="E171" i="154"/>
  <c r="E171" i="179"/>
  <c r="M171" i="179" s="1"/>
  <c r="E190" i="179"/>
  <c r="E190" i="131"/>
  <c r="G177" i="149"/>
  <c r="J179" i="127"/>
  <c r="M199" i="147"/>
  <c r="M203" i="124"/>
  <c r="M211" i="173"/>
  <c r="J179" i="147"/>
  <c r="M179" i="147"/>
  <c r="H177" i="131"/>
  <c r="H168" i="170"/>
  <c r="J190" i="173"/>
  <c r="M190" i="173"/>
  <c r="I168" i="170"/>
  <c r="H172" i="147"/>
  <c r="J172" i="147" s="1"/>
  <c r="O172" i="147" s="1"/>
  <c r="D72" i="231" s="1"/>
  <c r="M211" i="237"/>
  <c r="M175" i="150"/>
  <c r="M211" i="150"/>
  <c r="J197" i="176"/>
  <c r="M211" i="149"/>
  <c r="E198" i="173"/>
  <c r="J198" i="173" s="1"/>
  <c r="P63" i="109"/>
  <c r="E199" i="173" s="1"/>
  <c r="Y63" i="109"/>
  <c r="X104" i="109"/>
  <c r="E190" i="176"/>
  <c r="H252" i="127"/>
  <c r="I252" i="127"/>
  <c r="L252" i="234"/>
  <c r="Y19" i="106"/>
  <c r="W19" i="106"/>
  <c r="U19" i="106"/>
  <c r="S19" i="106"/>
  <c r="Q19" i="106"/>
  <c r="M19" i="106"/>
  <c r="O19" i="106"/>
  <c r="Y8" i="106"/>
  <c r="W8" i="106"/>
  <c r="U8" i="106"/>
  <c r="S8" i="106"/>
  <c r="Q8" i="106"/>
  <c r="O8" i="106"/>
  <c r="M8" i="106"/>
  <c r="I8" i="106"/>
  <c r="K8" i="106"/>
  <c r="H110" i="234"/>
  <c r="I110" i="234"/>
  <c r="I19" i="106"/>
  <c r="Y29" i="106"/>
  <c r="W29" i="106"/>
  <c r="U29" i="106"/>
  <c r="Q29" i="106"/>
  <c r="S29" i="106"/>
  <c r="K29" i="106"/>
  <c r="I252" i="131"/>
  <c r="Y43" i="106"/>
  <c r="Y42" i="106" s="1"/>
  <c r="W43" i="106"/>
  <c r="W42" i="106" s="1"/>
  <c r="Q43" i="106"/>
  <c r="Q42" i="106" s="1"/>
  <c r="Y48" i="106"/>
  <c r="W48" i="106"/>
  <c r="U48" i="106"/>
  <c r="S48" i="106"/>
  <c r="Q48" i="106"/>
  <c r="O48" i="106"/>
  <c r="M48" i="106"/>
  <c r="H111" i="170"/>
  <c r="I111" i="170"/>
  <c r="W22" i="106"/>
  <c r="U22" i="106"/>
  <c r="S22" i="106"/>
  <c r="Q22" i="106"/>
  <c r="O22" i="106"/>
  <c r="Y22" i="106"/>
  <c r="M22" i="106"/>
  <c r="I22" i="106"/>
  <c r="K22" i="106"/>
  <c r="I48" i="106"/>
  <c r="K48" i="106"/>
  <c r="O43" i="106"/>
  <c r="O42" i="106" s="1"/>
  <c r="W10" i="106"/>
  <c r="U10" i="106"/>
  <c r="S10" i="106"/>
  <c r="Q10" i="106"/>
  <c r="O10" i="106"/>
  <c r="Y10" i="106"/>
  <c r="M10" i="106"/>
  <c r="S43" i="106"/>
  <c r="S42" i="106" s="1"/>
  <c r="M51" i="106"/>
  <c r="K51" i="106"/>
  <c r="Y51" i="106"/>
  <c r="I51" i="106"/>
  <c r="O51" i="106"/>
  <c r="W51" i="106"/>
  <c r="S51" i="106"/>
  <c r="U51" i="106"/>
  <c r="H252" i="126"/>
  <c r="M252" i="124"/>
  <c r="K252" i="127"/>
  <c r="I10" i="106"/>
  <c r="U43" i="106"/>
  <c r="Q39" i="106"/>
  <c r="O39" i="106"/>
  <c r="M39" i="106"/>
  <c r="K39" i="106"/>
  <c r="I39" i="106"/>
  <c r="Y39" i="106"/>
  <c r="W39" i="106"/>
  <c r="U39" i="106"/>
  <c r="S39" i="106"/>
  <c r="H111" i="154"/>
  <c r="J111" i="154" s="1"/>
  <c r="O111" i="154" s="1"/>
  <c r="G13" i="231" s="1"/>
  <c r="K10" i="106"/>
  <c r="H252" i="131"/>
  <c r="Q21" i="106"/>
  <c r="O21" i="106"/>
  <c r="S21" i="106"/>
  <c r="M21" i="106"/>
  <c r="K26" i="106"/>
  <c r="H128" i="176"/>
  <c r="J128" i="176" s="1"/>
  <c r="O128" i="176" s="1"/>
  <c r="E30" i="232" s="1"/>
  <c r="Y16" i="106"/>
  <c r="W16" i="106"/>
  <c r="I21" i="106"/>
  <c r="I16" i="106"/>
  <c r="K21" i="106"/>
  <c r="S26" i="106"/>
  <c r="I110" i="126"/>
  <c r="J110" i="126" s="1"/>
  <c r="O110" i="126" s="1"/>
  <c r="E12" i="230" s="1"/>
  <c r="M16" i="106"/>
  <c r="U47" i="106"/>
  <c r="S47" i="106"/>
  <c r="Q47" i="106"/>
  <c r="O47" i="106"/>
  <c r="M47" i="106"/>
  <c r="S28" i="106"/>
  <c r="Q28" i="106"/>
  <c r="Q26" i="106" s="1"/>
  <c r="O28" i="106"/>
  <c r="O26" i="106" s="1"/>
  <c r="M28" i="106"/>
  <c r="M26" i="106" s="1"/>
  <c r="K28" i="106"/>
  <c r="Y37" i="106"/>
  <c r="W37" i="106"/>
  <c r="U37" i="106"/>
  <c r="S37" i="106"/>
  <c r="Q37" i="106"/>
  <c r="I23" i="106"/>
  <c r="I28" i="106"/>
  <c r="I26" i="106" s="1"/>
  <c r="I37" i="106"/>
  <c r="I110" i="170"/>
  <c r="J110" i="170" s="1"/>
  <c r="O110" i="170" s="1"/>
  <c r="D12" i="232" s="1"/>
  <c r="Y13" i="106"/>
  <c r="W13" i="106"/>
  <c r="U13" i="106"/>
  <c r="S13" i="106"/>
  <c r="S15" i="106"/>
  <c r="Q15" i="106"/>
  <c r="O15" i="106"/>
  <c r="M15" i="106"/>
  <c r="K15" i="106"/>
  <c r="K23" i="106"/>
  <c r="U28" i="106"/>
  <c r="U26" i="106" s="1"/>
  <c r="K37" i="106"/>
  <c r="K72" i="106"/>
  <c r="M23" i="106"/>
  <c r="W28" i="106"/>
  <c r="W26" i="106" s="1"/>
  <c r="M37" i="106"/>
  <c r="Y53" i="106"/>
  <c r="Y52" i="106" s="1"/>
  <c r="W53" i="106"/>
  <c r="W52" i="106" s="1"/>
  <c r="U53" i="106"/>
  <c r="S53" i="106"/>
  <c r="S52" i="106" s="1"/>
  <c r="O23" i="106"/>
  <c r="O37" i="106"/>
  <c r="Y40" i="106"/>
  <c r="W40" i="106"/>
  <c r="U40" i="106"/>
  <c r="I53" i="106"/>
  <c r="I52" i="106" s="1"/>
  <c r="Q20" i="106"/>
  <c r="O20" i="106"/>
  <c r="M20" i="106"/>
  <c r="K20" i="106"/>
  <c r="K18" i="106" s="1"/>
  <c r="I20" i="106"/>
  <c r="Y28" i="106"/>
  <c r="Y26" i="106" s="1"/>
  <c r="I40" i="106"/>
  <c r="K53" i="106"/>
  <c r="K52" i="106" s="1"/>
  <c r="H111" i="176"/>
  <c r="J111" i="176" s="1"/>
  <c r="O111" i="176" s="1"/>
  <c r="E13" i="232" s="1"/>
  <c r="I12" i="106"/>
  <c r="I24" i="106"/>
  <c r="I44" i="106"/>
  <c r="I42" i="106" s="1"/>
  <c r="W49" i="106"/>
  <c r="K12" i="106"/>
  <c r="K24" i="106"/>
  <c r="K44" i="106"/>
  <c r="K42" i="106" s="1"/>
  <c r="I9" i="106"/>
  <c r="M12" i="106"/>
  <c r="I17" i="106"/>
  <c r="M24" i="106"/>
  <c r="K36" i="106"/>
  <c r="M44" i="106"/>
  <c r="M42" i="106" s="1"/>
  <c r="I49" i="106"/>
  <c r="I111" i="147"/>
  <c r="J111" i="147" s="1"/>
  <c r="O111" i="147" s="1"/>
  <c r="D13" i="231" s="1"/>
  <c r="H128" i="234"/>
  <c r="I128" i="234"/>
  <c r="L252" i="127"/>
  <c r="K252" i="124"/>
  <c r="I111" i="126"/>
  <c r="H111" i="126"/>
  <c r="L252" i="124"/>
  <c r="I110" i="131"/>
  <c r="J110" i="131" s="1"/>
  <c r="O110" i="131" s="1"/>
  <c r="G12" i="230" s="1"/>
  <c r="I111" i="234"/>
  <c r="H111" i="234"/>
  <c r="M252" i="127"/>
  <c r="I110" i="124"/>
  <c r="H110" i="124"/>
  <c r="M252" i="126"/>
  <c r="L252" i="126"/>
  <c r="I111" i="124"/>
  <c r="H111" i="124"/>
  <c r="H110" i="147"/>
  <c r="I110" i="147"/>
  <c r="I127" i="237"/>
  <c r="H127" i="237"/>
  <c r="I252" i="234"/>
  <c r="H110" i="179"/>
  <c r="J110" i="179" s="1"/>
  <c r="O110" i="179" s="1"/>
  <c r="G12" i="232" s="1"/>
  <c r="L252" i="131"/>
  <c r="M73" i="106"/>
  <c r="K73" i="106"/>
  <c r="I73" i="106"/>
  <c r="I110" i="150"/>
  <c r="H110" i="150"/>
  <c r="H110" i="240"/>
  <c r="I110" i="240"/>
  <c r="M252" i="234"/>
  <c r="I110" i="154"/>
  <c r="H110" i="154"/>
  <c r="H111" i="131"/>
  <c r="J111" i="131" s="1"/>
  <c r="O111" i="131" s="1"/>
  <c r="G13" i="230" s="1"/>
  <c r="I110" i="176"/>
  <c r="H110" i="176"/>
  <c r="I111" i="173"/>
  <c r="H111" i="173"/>
  <c r="H252" i="124"/>
  <c r="I252" i="126"/>
  <c r="M252" i="131"/>
  <c r="I128" i="131"/>
  <c r="H128" i="131"/>
  <c r="K252" i="126"/>
  <c r="I110" i="237"/>
  <c r="J110" i="237" s="1"/>
  <c r="O110" i="237" s="1"/>
  <c r="I110" i="149"/>
  <c r="H110" i="149"/>
  <c r="I111" i="127"/>
  <c r="J111" i="127" s="1"/>
  <c r="O111" i="127" s="1"/>
  <c r="F13" i="230" s="1"/>
  <c r="I111" i="237"/>
  <c r="J111" i="237" s="1"/>
  <c r="O111" i="237" s="1"/>
  <c r="M74" i="106"/>
  <c r="M71" i="106" s="1"/>
  <c r="K74" i="106"/>
  <c r="I74" i="106"/>
  <c r="D93" i="260"/>
  <c r="C93" i="260"/>
  <c r="E93" i="260"/>
  <c r="F93" i="260"/>
  <c r="G93" i="260"/>
  <c r="C93" i="259"/>
  <c r="D93" i="259"/>
  <c r="E93" i="259"/>
  <c r="F93" i="259"/>
  <c r="R144" i="127" l="1"/>
  <c r="L144" i="127" s="1"/>
  <c r="M144" i="127" s="1"/>
  <c r="O144" i="127" s="1"/>
  <c r="R144" i="150"/>
  <c r="R144" i="126"/>
  <c r="L144" i="126" s="1"/>
  <c r="M144" i="126" s="1"/>
  <c r="R144" i="176"/>
  <c r="L144" i="176" s="1"/>
  <c r="M144" i="176" s="1"/>
  <c r="O144" i="176" s="1"/>
  <c r="E46" i="232" s="1"/>
  <c r="R144" i="149"/>
  <c r="R144" i="131"/>
  <c r="L144" i="131" s="1"/>
  <c r="M144" i="131" s="1"/>
  <c r="O144" i="131" s="1"/>
  <c r="O139" i="106"/>
  <c r="W75" i="106"/>
  <c r="W139" i="106" s="1"/>
  <c r="K139" i="106"/>
  <c r="U139" i="106"/>
  <c r="R144" i="154"/>
  <c r="Q139" i="106"/>
  <c r="I139" i="106"/>
  <c r="S139" i="106"/>
  <c r="R145" i="127"/>
  <c r="L145" i="127" s="1"/>
  <c r="M145" i="127" s="1"/>
  <c r="O145" i="127" s="1"/>
  <c r="F47" i="230" s="1"/>
  <c r="R42" i="124"/>
  <c r="L42" i="124" s="1"/>
  <c r="M42" i="124" s="1"/>
  <c r="R39" i="179"/>
  <c r="L39" i="179" s="1"/>
  <c r="M39" i="179" s="1"/>
  <c r="O39" i="179" s="1"/>
  <c r="O19" i="126"/>
  <c r="I13" i="173"/>
  <c r="R39" i="126"/>
  <c r="L39" i="126" s="1"/>
  <c r="M39" i="126" s="1"/>
  <c r="O39" i="126" s="1"/>
  <c r="O41" i="149"/>
  <c r="O41" i="237"/>
  <c r="O20" i="147"/>
  <c r="R40" i="149"/>
  <c r="L40" i="149" s="1"/>
  <c r="M40" i="149" s="1"/>
  <c r="O40" i="149" s="1"/>
  <c r="O19" i="149"/>
  <c r="R40" i="147"/>
  <c r="L40" i="147" s="1"/>
  <c r="M40" i="147" s="1"/>
  <c r="O20" i="234"/>
  <c r="O19" i="234"/>
  <c r="R40" i="154"/>
  <c r="L40" i="154" s="1"/>
  <c r="M40" i="154" s="1"/>
  <c r="O40" i="154" s="1"/>
  <c r="R40" i="150"/>
  <c r="L40" i="150" s="1"/>
  <c r="M40" i="150" s="1"/>
  <c r="O40" i="150" s="1"/>
  <c r="R45" i="240"/>
  <c r="L45" i="240" s="1"/>
  <c r="M45" i="240" s="1"/>
  <c r="O45" i="240" s="1"/>
  <c r="H14" i="218"/>
  <c r="I14" i="218"/>
  <c r="F14" i="218"/>
  <c r="L14" i="218"/>
  <c r="K14" i="218"/>
  <c r="R42" i="150"/>
  <c r="L42" i="150" s="1"/>
  <c r="M42" i="150" s="1"/>
  <c r="O42" i="150" s="1"/>
  <c r="R39" i="127"/>
  <c r="L39" i="127" s="1"/>
  <c r="M39" i="127" s="1"/>
  <c r="O39" i="127" s="1"/>
  <c r="R42" i="149"/>
  <c r="L42" i="149" s="1"/>
  <c r="M42" i="149" s="1"/>
  <c r="O42" i="149" s="1"/>
  <c r="R39" i="131"/>
  <c r="L39" i="131" s="1"/>
  <c r="M39" i="131" s="1"/>
  <c r="O39" i="131" s="1"/>
  <c r="R42" i="147"/>
  <c r="L42" i="147" s="1"/>
  <c r="M42" i="147" s="1"/>
  <c r="O42" i="147" s="1"/>
  <c r="R39" i="124"/>
  <c r="L39" i="124" s="1"/>
  <c r="M39" i="124" s="1"/>
  <c r="O39" i="124" s="1"/>
  <c r="O38" i="127"/>
  <c r="R42" i="154"/>
  <c r="L42" i="154" s="1"/>
  <c r="M42" i="154" s="1"/>
  <c r="O42" i="154" s="1"/>
  <c r="R39" i="147"/>
  <c r="L39" i="147" s="1"/>
  <c r="M39" i="147" s="1"/>
  <c r="O39" i="147" s="1"/>
  <c r="O42" i="237"/>
  <c r="O38" i="176"/>
  <c r="R39" i="150"/>
  <c r="L39" i="150" s="1"/>
  <c r="M39" i="150" s="1"/>
  <c r="O39" i="150" s="1"/>
  <c r="R42" i="234"/>
  <c r="L42" i="234" s="1"/>
  <c r="M42" i="234" s="1"/>
  <c r="O42" i="234" s="1"/>
  <c r="R39" i="154"/>
  <c r="L39" i="154" s="1"/>
  <c r="M39" i="154" s="1"/>
  <c r="O39" i="154" s="1"/>
  <c r="R39" i="173"/>
  <c r="L39" i="173" s="1"/>
  <c r="M39" i="173" s="1"/>
  <c r="O39" i="173" s="1"/>
  <c r="R42" i="127"/>
  <c r="L42" i="127" s="1"/>
  <c r="M42" i="127" s="1"/>
  <c r="O42" i="127" s="1"/>
  <c r="R39" i="176"/>
  <c r="L39" i="176" s="1"/>
  <c r="M39" i="176" s="1"/>
  <c r="R42" i="126"/>
  <c r="L42" i="126" s="1"/>
  <c r="M42" i="126" s="1"/>
  <c r="O42" i="126" s="1"/>
  <c r="R39" i="240"/>
  <c r="L39" i="240" s="1"/>
  <c r="M39" i="240" s="1"/>
  <c r="O39" i="240" s="1"/>
  <c r="R42" i="176"/>
  <c r="L42" i="176" s="1"/>
  <c r="M42" i="176" s="1"/>
  <c r="O42" i="176" s="1"/>
  <c r="O42" i="131"/>
  <c r="O38" i="234"/>
  <c r="O38" i="124"/>
  <c r="R45" i="179"/>
  <c r="L45" i="179" s="1"/>
  <c r="M45" i="179" s="1"/>
  <c r="O45" i="179" s="1"/>
  <c r="O42" i="124"/>
  <c r="R45" i="170"/>
  <c r="L45" i="170" s="1"/>
  <c r="M45" i="170" s="1"/>
  <c r="O45" i="170" s="1"/>
  <c r="R40" i="173"/>
  <c r="L40" i="173" s="1"/>
  <c r="M40" i="173" s="1"/>
  <c r="O40" i="173" s="1"/>
  <c r="R40" i="240"/>
  <c r="L40" i="240" s="1"/>
  <c r="M40" i="240" s="1"/>
  <c r="O40" i="176"/>
  <c r="R40" i="179"/>
  <c r="L40" i="179" s="1"/>
  <c r="M40" i="179" s="1"/>
  <c r="O40" i="179" s="1"/>
  <c r="R40" i="170"/>
  <c r="L40" i="170" s="1"/>
  <c r="M40" i="170" s="1"/>
  <c r="O40" i="170" s="1"/>
  <c r="F58" i="253"/>
  <c r="K28" i="246" s="1"/>
  <c r="L28" i="246" s="1"/>
  <c r="N28" i="246" s="1"/>
  <c r="F58" i="255"/>
  <c r="K28" i="248" s="1"/>
  <c r="L28" i="248" s="1"/>
  <c r="N28" i="248" s="1"/>
  <c r="R45" i="127"/>
  <c r="L45" i="127" s="1"/>
  <c r="M45" i="127" s="1"/>
  <c r="O45" i="127" s="1"/>
  <c r="R45" i="234"/>
  <c r="L45" i="234" s="1"/>
  <c r="M45" i="234" s="1"/>
  <c r="O45" i="234" s="1"/>
  <c r="R45" i="150"/>
  <c r="L45" i="150" s="1"/>
  <c r="M45" i="150" s="1"/>
  <c r="O45" i="150" s="1"/>
  <c r="O41" i="150"/>
  <c r="R45" i="154"/>
  <c r="L45" i="154" s="1"/>
  <c r="M45" i="154" s="1"/>
  <c r="O45" i="154" s="1"/>
  <c r="F58" i="254"/>
  <c r="K28" i="247" s="1"/>
  <c r="L28" i="247" s="1"/>
  <c r="N28" i="247" s="1"/>
  <c r="O41" i="170"/>
  <c r="O40" i="147"/>
  <c r="R41" i="124"/>
  <c r="L41" i="124" s="1"/>
  <c r="M41" i="124" s="1"/>
  <c r="O41" i="124" s="1"/>
  <c r="R41" i="131"/>
  <c r="L41" i="131" s="1"/>
  <c r="M41" i="131" s="1"/>
  <c r="O41" i="131" s="1"/>
  <c r="R41" i="127"/>
  <c r="L41" i="127" s="1"/>
  <c r="M41" i="127" s="1"/>
  <c r="O41" i="127" s="1"/>
  <c r="R41" i="126"/>
  <c r="L41" i="126" s="1"/>
  <c r="M41" i="126" s="1"/>
  <c r="O41" i="126" s="1"/>
  <c r="R41" i="234"/>
  <c r="L41" i="234" s="1"/>
  <c r="M41" i="234" s="1"/>
  <c r="O41" i="234" s="1"/>
  <c r="R40" i="131"/>
  <c r="L40" i="131" s="1"/>
  <c r="M40" i="131" s="1"/>
  <c r="O40" i="131" s="1"/>
  <c r="R40" i="126"/>
  <c r="L40" i="126" s="1"/>
  <c r="M40" i="126" s="1"/>
  <c r="O40" i="126" s="1"/>
  <c r="R40" i="124"/>
  <c r="L40" i="124" s="1"/>
  <c r="M40" i="124" s="1"/>
  <c r="O40" i="124" s="1"/>
  <c r="R40" i="127"/>
  <c r="L40" i="127" s="1"/>
  <c r="M40" i="127" s="1"/>
  <c r="O40" i="127" s="1"/>
  <c r="R40" i="234"/>
  <c r="L40" i="234" s="1"/>
  <c r="M40" i="234" s="1"/>
  <c r="O40" i="234" s="1"/>
  <c r="R45" i="124"/>
  <c r="L45" i="124" s="1"/>
  <c r="M45" i="124" s="1"/>
  <c r="O45" i="124" s="1"/>
  <c r="O41" i="173"/>
  <c r="R45" i="126"/>
  <c r="L45" i="126" s="1"/>
  <c r="M45" i="126" s="1"/>
  <c r="O45" i="126" s="1"/>
  <c r="O45" i="131"/>
  <c r="O19" i="176"/>
  <c r="R45" i="147"/>
  <c r="L45" i="147" s="1"/>
  <c r="M45" i="147" s="1"/>
  <c r="O45" i="147" s="1"/>
  <c r="R45" i="149"/>
  <c r="L45" i="149" s="1"/>
  <c r="M45" i="149" s="1"/>
  <c r="O45" i="149" s="1"/>
  <c r="F79" i="253"/>
  <c r="K31" i="246"/>
  <c r="L31" i="246" s="1"/>
  <c r="N31" i="246" s="1"/>
  <c r="I13" i="179"/>
  <c r="J13" i="179" s="1"/>
  <c r="R46" i="147"/>
  <c r="L46" i="147" s="1"/>
  <c r="M46" i="147" s="1"/>
  <c r="O46" i="147" s="1"/>
  <c r="L18" i="170"/>
  <c r="M18" i="170" s="1"/>
  <c r="O18" i="170" s="1"/>
  <c r="R46" i="237"/>
  <c r="L46" i="237" s="1"/>
  <c r="M46" i="237" s="1"/>
  <c r="O46" i="237" s="1"/>
  <c r="L18" i="147"/>
  <c r="M18" i="147" s="1"/>
  <c r="O18" i="147" s="1"/>
  <c r="O22" i="147" s="1"/>
  <c r="C7" i="259" s="1"/>
  <c r="R46" i="154"/>
  <c r="L46" i="154" s="1"/>
  <c r="M46" i="154" s="1"/>
  <c r="O46" i="154" s="1"/>
  <c r="R46" i="150"/>
  <c r="L46" i="150" s="1"/>
  <c r="M46" i="150" s="1"/>
  <c r="O46" i="150" s="1"/>
  <c r="L18" i="173"/>
  <c r="M18" i="173" s="1"/>
  <c r="O18" i="173" s="1"/>
  <c r="L18" i="150"/>
  <c r="M18" i="150" s="1"/>
  <c r="H13" i="237"/>
  <c r="L14" i="248"/>
  <c r="N14" i="248" s="1"/>
  <c r="N18" i="248" s="1"/>
  <c r="K34" i="248" s="1"/>
  <c r="L34" i="248" s="1"/>
  <c r="N34" i="248" s="1"/>
  <c r="L18" i="237"/>
  <c r="M18" i="237" s="1"/>
  <c r="O18" i="237" s="1"/>
  <c r="O22" i="237" s="1"/>
  <c r="D7" i="259" s="1"/>
  <c r="L18" i="240"/>
  <c r="M18" i="240" s="1"/>
  <c r="J251" i="240" s="1"/>
  <c r="L18" i="149"/>
  <c r="M18" i="149" s="1"/>
  <c r="L18" i="154"/>
  <c r="M18" i="154" s="1"/>
  <c r="M22" i="154" s="1"/>
  <c r="H13" i="147"/>
  <c r="J13" i="147" s="1"/>
  <c r="I251" i="147" s="1"/>
  <c r="L18" i="179"/>
  <c r="M18" i="179" s="1"/>
  <c r="M22" i="179" s="1"/>
  <c r="R46" i="131"/>
  <c r="L46" i="131" s="1"/>
  <c r="M46" i="131" s="1"/>
  <c r="O46" i="131" s="1"/>
  <c r="R46" i="234"/>
  <c r="L46" i="234" s="1"/>
  <c r="M46" i="234" s="1"/>
  <c r="O46" i="234" s="1"/>
  <c r="R46" i="124"/>
  <c r="L46" i="124" s="1"/>
  <c r="M46" i="124" s="1"/>
  <c r="O46" i="124" s="1"/>
  <c r="R46" i="127"/>
  <c r="L46" i="127" s="1"/>
  <c r="M46" i="127" s="1"/>
  <c r="O46" i="127" s="1"/>
  <c r="R46" i="126"/>
  <c r="L46" i="126" s="1"/>
  <c r="M46" i="126" s="1"/>
  <c r="O46" i="126" s="1"/>
  <c r="L18" i="124"/>
  <c r="M18" i="124" s="1"/>
  <c r="L18" i="126"/>
  <c r="M18" i="126" s="1"/>
  <c r="L14" i="246"/>
  <c r="L18" i="131"/>
  <c r="M18" i="131" s="1"/>
  <c r="J251" i="131" s="1"/>
  <c r="L18" i="234"/>
  <c r="M18" i="234" s="1"/>
  <c r="M22" i="234" s="1"/>
  <c r="L18" i="127"/>
  <c r="M18" i="127" s="1"/>
  <c r="I13" i="154"/>
  <c r="J13" i="154" s="1"/>
  <c r="I251" i="154" s="1"/>
  <c r="R49" i="147"/>
  <c r="L49" i="147" s="1"/>
  <c r="M49" i="147" s="1"/>
  <c r="O49" i="147" s="1"/>
  <c r="R49" i="150"/>
  <c r="L49" i="150" s="1"/>
  <c r="M49" i="150" s="1"/>
  <c r="O49" i="150" s="1"/>
  <c r="I13" i="150"/>
  <c r="J13" i="150" s="1"/>
  <c r="J13" i="234"/>
  <c r="I251" i="234" s="1"/>
  <c r="O49" i="131"/>
  <c r="O49" i="173"/>
  <c r="I9" i="247"/>
  <c r="N9" i="247" s="1"/>
  <c r="N10" i="247" s="1"/>
  <c r="O49" i="149"/>
  <c r="R49" i="154"/>
  <c r="L49" i="154" s="1"/>
  <c r="M49" i="154" s="1"/>
  <c r="O49" i="154" s="1"/>
  <c r="J13" i="126"/>
  <c r="I251" i="126" s="1"/>
  <c r="I260" i="126" s="1"/>
  <c r="E104" i="189" s="1"/>
  <c r="R49" i="237"/>
  <c r="L49" i="237" s="1"/>
  <c r="M49" i="237" s="1"/>
  <c r="O49" i="237" s="1"/>
  <c r="O49" i="234"/>
  <c r="J190" i="170"/>
  <c r="I174" i="170"/>
  <c r="O65" i="150"/>
  <c r="F20" i="259" s="1"/>
  <c r="O65" i="237"/>
  <c r="D20" i="259" s="1"/>
  <c r="J66" i="237"/>
  <c r="L71" i="149"/>
  <c r="J66" i="150"/>
  <c r="O16" i="147"/>
  <c r="O38" i="237"/>
  <c r="J66" i="154"/>
  <c r="O16" i="237"/>
  <c r="O21" i="237"/>
  <c r="O65" i="154"/>
  <c r="G20" i="259" s="1"/>
  <c r="O42" i="173"/>
  <c r="O47" i="170"/>
  <c r="H13" i="176"/>
  <c r="J13" i="176" s="1"/>
  <c r="I251" i="176" s="1"/>
  <c r="O65" i="170"/>
  <c r="C20" i="260" s="1"/>
  <c r="M22" i="176"/>
  <c r="O45" i="176"/>
  <c r="O40" i="240"/>
  <c r="O16" i="240"/>
  <c r="O46" i="240"/>
  <c r="L71" i="240"/>
  <c r="H13" i="170"/>
  <c r="J13" i="170" s="1"/>
  <c r="O45" i="173"/>
  <c r="L71" i="173"/>
  <c r="O71" i="173" s="1"/>
  <c r="F21" i="260" s="1"/>
  <c r="O38" i="173"/>
  <c r="M199" i="170"/>
  <c r="O42" i="240"/>
  <c r="M22" i="173"/>
  <c r="O65" i="176"/>
  <c r="E20" i="260" s="1"/>
  <c r="L71" i="170"/>
  <c r="O71" i="170" s="1"/>
  <c r="C21" i="260" s="1"/>
  <c r="O21" i="173"/>
  <c r="J66" i="176"/>
  <c r="O49" i="170"/>
  <c r="O19" i="179"/>
  <c r="O46" i="176"/>
  <c r="L71" i="179"/>
  <c r="O49" i="176"/>
  <c r="L71" i="176"/>
  <c r="L88" i="173"/>
  <c r="O46" i="179"/>
  <c r="I65" i="248"/>
  <c r="E23" i="260"/>
  <c r="O20" i="179"/>
  <c r="O46" i="170"/>
  <c r="O17" i="240"/>
  <c r="O20" i="240"/>
  <c r="M68" i="176"/>
  <c r="O68" i="176" s="1"/>
  <c r="O19" i="170"/>
  <c r="L88" i="240"/>
  <c r="O39" i="176"/>
  <c r="O16" i="170"/>
  <c r="O68" i="237"/>
  <c r="O47" i="237"/>
  <c r="O41" i="154"/>
  <c r="I65" i="247"/>
  <c r="M198" i="147"/>
  <c r="O47" i="150"/>
  <c r="O46" i="149"/>
  <c r="L71" i="147"/>
  <c r="O71" i="147" s="1"/>
  <c r="C21" i="259" s="1"/>
  <c r="L71" i="154"/>
  <c r="O71" i="154" s="1"/>
  <c r="G21" i="259" s="1"/>
  <c r="L18" i="247"/>
  <c r="O16" i="154"/>
  <c r="O38" i="147"/>
  <c r="N13" i="247"/>
  <c r="N18" i="247" s="1"/>
  <c r="I7" i="106"/>
  <c r="G106" i="179"/>
  <c r="G106" i="240"/>
  <c r="G106" i="170"/>
  <c r="G106" i="173"/>
  <c r="G106" i="176"/>
  <c r="S31" i="106"/>
  <c r="G123" i="237"/>
  <c r="H123" i="237" s="1"/>
  <c r="G123" i="124"/>
  <c r="G123" i="240"/>
  <c r="H123" i="240" s="1"/>
  <c r="G106" i="149"/>
  <c r="G106" i="150"/>
  <c r="G106" i="237"/>
  <c r="G106" i="154"/>
  <c r="G106" i="147"/>
  <c r="G123" i="234"/>
  <c r="I123" i="234" s="1"/>
  <c r="G123" i="170"/>
  <c r="I123" i="170" s="1"/>
  <c r="I31" i="106"/>
  <c r="Q31" i="106"/>
  <c r="Y31" i="106"/>
  <c r="G177" i="237"/>
  <c r="G177" i="234"/>
  <c r="G177" i="240"/>
  <c r="G177" i="127"/>
  <c r="G177" i="150"/>
  <c r="R86" i="109"/>
  <c r="S86" i="109" s="1"/>
  <c r="T86" i="109" s="1"/>
  <c r="U86" i="109" s="1"/>
  <c r="V86" i="109" s="1"/>
  <c r="W86" i="109" s="1"/>
  <c r="Q86" i="109"/>
  <c r="R202" i="173"/>
  <c r="L202" i="173" s="1"/>
  <c r="G177" i="176"/>
  <c r="R38" i="109"/>
  <c r="S38" i="109" s="1"/>
  <c r="T38" i="109" s="1"/>
  <c r="U38" i="109" s="1"/>
  <c r="V38" i="109" s="1"/>
  <c r="W38" i="109" s="1"/>
  <c r="G173" i="173"/>
  <c r="Q38" i="109"/>
  <c r="H173" i="124"/>
  <c r="J173" i="124" s="1"/>
  <c r="O173" i="124" s="1"/>
  <c r="D73" i="230" s="1"/>
  <c r="H173" i="147"/>
  <c r="G177" i="170"/>
  <c r="G177" i="124"/>
  <c r="R115" i="109"/>
  <c r="S115" i="109" s="1"/>
  <c r="T115" i="109" s="1"/>
  <c r="U115" i="109" s="1"/>
  <c r="V115" i="109" s="1"/>
  <c r="W115" i="109" s="1"/>
  <c r="Q115" i="109"/>
  <c r="R209" i="149"/>
  <c r="L209" i="149" s="1"/>
  <c r="M209" i="149" s="1"/>
  <c r="O209" i="149" s="1"/>
  <c r="E109" i="231" s="1"/>
  <c r="J199" i="170"/>
  <c r="G177" i="147"/>
  <c r="H177" i="147" s="1"/>
  <c r="G43" i="109"/>
  <c r="R39" i="109"/>
  <c r="S39" i="109" s="1"/>
  <c r="T39" i="109" s="1"/>
  <c r="U39" i="109" s="1"/>
  <c r="V39" i="109" s="1"/>
  <c r="W39" i="109" s="1"/>
  <c r="Q39" i="109"/>
  <c r="G174" i="173"/>
  <c r="R85" i="109"/>
  <c r="S85" i="109" s="1"/>
  <c r="T85" i="109" s="1"/>
  <c r="U85" i="109" s="1"/>
  <c r="V85" i="109" s="1"/>
  <c r="W85" i="109" s="1"/>
  <c r="Q85" i="109"/>
  <c r="R201" i="173"/>
  <c r="L201" i="173" s="1"/>
  <c r="M201" i="173" s="1"/>
  <c r="O201" i="173" s="1"/>
  <c r="F101" i="232" s="1"/>
  <c r="R89" i="109"/>
  <c r="S89" i="109" s="1"/>
  <c r="T89" i="109" s="1"/>
  <c r="U89" i="109" s="1"/>
  <c r="V89" i="109" s="1"/>
  <c r="W89" i="109" s="1"/>
  <c r="Q89" i="109"/>
  <c r="R205" i="173"/>
  <c r="L205" i="173" s="1"/>
  <c r="M205" i="173" s="1"/>
  <c r="O205" i="173" s="1"/>
  <c r="F105" i="232" s="1"/>
  <c r="R113" i="109"/>
  <c r="S113" i="109" s="1"/>
  <c r="T113" i="109" s="1"/>
  <c r="U113" i="109" s="1"/>
  <c r="V113" i="109" s="1"/>
  <c r="W113" i="109" s="1"/>
  <c r="Q113" i="109"/>
  <c r="R191" i="173"/>
  <c r="L191" i="173" s="1"/>
  <c r="M191" i="173" s="1"/>
  <c r="R199" i="173"/>
  <c r="L199" i="173" s="1"/>
  <c r="M199" i="173" s="1"/>
  <c r="R83" i="109"/>
  <c r="S83" i="109" s="1"/>
  <c r="T83" i="109" s="1"/>
  <c r="U83" i="109" s="1"/>
  <c r="V83" i="109" s="1"/>
  <c r="W83" i="109" s="1"/>
  <c r="Q83" i="109"/>
  <c r="R51" i="109"/>
  <c r="S51" i="109" s="1"/>
  <c r="T51" i="109" s="1"/>
  <c r="U51" i="109" s="1"/>
  <c r="V51" i="109" s="1"/>
  <c r="W51" i="109" s="1"/>
  <c r="Q51" i="109"/>
  <c r="L179" i="173"/>
  <c r="M179" i="173" s="1"/>
  <c r="I177" i="173"/>
  <c r="J177" i="173" s="1"/>
  <c r="O177" i="173" s="1"/>
  <c r="F77" i="232" s="1"/>
  <c r="H170" i="170"/>
  <c r="J170" i="170" s="1"/>
  <c r="O170" i="170" s="1"/>
  <c r="D70" i="232" s="1"/>
  <c r="H177" i="126"/>
  <c r="M47" i="109"/>
  <c r="R34" i="109"/>
  <c r="S34" i="109" s="1"/>
  <c r="T34" i="109" s="1"/>
  <c r="U34" i="109" s="1"/>
  <c r="V34" i="109" s="1"/>
  <c r="W34" i="109" s="1"/>
  <c r="G169" i="173"/>
  <c r="Q34" i="109"/>
  <c r="Q110" i="109"/>
  <c r="R188" i="173"/>
  <c r="L188" i="173" s="1"/>
  <c r="M188" i="173" s="1"/>
  <c r="O188" i="173" s="1"/>
  <c r="R110" i="109"/>
  <c r="S110" i="109" s="1"/>
  <c r="T110" i="109" s="1"/>
  <c r="U110" i="109" s="1"/>
  <c r="V110" i="109" s="1"/>
  <c r="W110" i="109" s="1"/>
  <c r="R209" i="240"/>
  <c r="L209" i="240" s="1"/>
  <c r="M209" i="240" s="1"/>
  <c r="O209" i="240" s="1"/>
  <c r="H168" i="147"/>
  <c r="Q55" i="109"/>
  <c r="R55" i="109"/>
  <c r="S55" i="109" s="1"/>
  <c r="T55" i="109" s="1"/>
  <c r="U55" i="109" s="1"/>
  <c r="V55" i="109" s="1"/>
  <c r="W55" i="109" s="1"/>
  <c r="R209" i="126"/>
  <c r="L209" i="126" s="1"/>
  <c r="M209" i="126" s="1"/>
  <c r="O209" i="126" s="1"/>
  <c r="E109" i="230" s="1"/>
  <c r="R54" i="109"/>
  <c r="S54" i="109" s="1"/>
  <c r="T54" i="109" s="1"/>
  <c r="U54" i="109" s="1"/>
  <c r="V54" i="109" s="1"/>
  <c r="W54" i="109" s="1"/>
  <c r="Q54" i="109"/>
  <c r="G170" i="173"/>
  <c r="R90" i="109"/>
  <c r="S90" i="109" s="1"/>
  <c r="T90" i="109" s="1"/>
  <c r="U90" i="109" s="1"/>
  <c r="V90" i="109" s="1"/>
  <c r="W90" i="109" s="1"/>
  <c r="Q90" i="109"/>
  <c r="R206" i="173"/>
  <c r="L206" i="173" s="1"/>
  <c r="M206" i="173" s="1"/>
  <c r="O206" i="173" s="1"/>
  <c r="F106" i="232" s="1"/>
  <c r="H175" i="173"/>
  <c r="R209" i="237"/>
  <c r="L209" i="237" s="1"/>
  <c r="M209" i="237" s="1"/>
  <c r="O209" i="237" s="1"/>
  <c r="P43" i="109"/>
  <c r="G176" i="173" s="1"/>
  <c r="R35" i="109"/>
  <c r="S35" i="109" s="1"/>
  <c r="T35" i="109" s="1"/>
  <c r="U35" i="109" s="1"/>
  <c r="V35" i="109" s="1"/>
  <c r="W35" i="109" s="1"/>
  <c r="Q35" i="109"/>
  <c r="H171" i="124"/>
  <c r="J171" i="124" s="1"/>
  <c r="O171" i="124" s="1"/>
  <c r="D71" i="230" s="1"/>
  <c r="G171" i="173"/>
  <c r="Q36" i="109"/>
  <c r="R36" i="109"/>
  <c r="S36" i="109" s="1"/>
  <c r="T36" i="109" s="1"/>
  <c r="U36" i="109" s="1"/>
  <c r="V36" i="109" s="1"/>
  <c r="W36" i="109" s="1"/>
  <c r="R198" i="173"/>
  <c r="L198" i="173" s="1"/>
  <c r="M198" i="173" s="1"/>
  <c r="O198" i="173" s="1"/>
  <c r="F98" i="232" s="1"/>
  <c r="R82" i="109"/>
  <c r="S82" i="109" s="1"/>
  <c r="T82" i="109" s="1"/>
  <c r="U82" i="109" s="1"/>
  <c r="V82" i="109" s="1"/>
  <c r="W82" i="109" s="1"/>
  <c r="Q82" i="109"/>
  <c r="R94" i="109"/>
  <c r="S94" i="109" s="1"/>
  <c r="T94" i="109" s="1"/>
  <c r="U94" i="109" s="1"/>
  <c r="V94" i="109" s="1"/>
  <c r="W94" i="109" s="1"/>
  <c r="Q94" i="109"/>
  <c r="R210" i="173"/>
  <c r="L210" i="173" s="1"/>
  <c r="R189" i="173"/>
  <c r="L189" i="173" s="1"/>
  <c r="M189" i="173" s="1"/>
  <c r="O189" i="173" s="1"/>
  <c r="F89" i="232" s="1"/>
  <c r="Q111" i="109"/>
  <c r="R111" i="109"/>
  <c r="S111" i="109" s="1"/>
  <c r="T111" i="109" s="1"/>
  <c r="U111" i="109" s="1"/>
  <c r="V111" i="109" s="1"/>
  <c r="W111" i="109" s="1"/>
  <c r="R203" i="173"/>
  <c r="L203" i="173" s="1"/>
  <c r="M203" i="173" s="1"/>
  <c r="O203" i="173" s="1"/>
  <c r="F103" i="232" s="1"/>
  <c r="R87" i="109"/>
  <c r="S87" i="109" s="1"/>
  <c r="T87" i="109" s="1"/>
  <c r="U87" i="109" s="1"/>
  <c r="V87" i="109" s="1"/>
  <c r="W87" i="109" s="1"/>
  <c r="Q87" i="109"/>
  <c r="R81" i="109"/>
  <c r="S81" i="109" s="1"/>
  <c r="T81" i="109" s="1"/>
  <c r="U81" i="109" s="1"/>
  <c r="V81" i="109" s="1"/>
  <c r="W81" i="109" s="1"/>
  <c r="Q81" i="109"/>
  <c r="R197" i="173"/>
  <c r="L197" i="173" s="1"/>
  <c r="M197" i="173" s="1"/>
  <c r="O197" i="173" s="1"/>
  <c r="F97" i="232" s="1"/>
  <c r="J198" i="147"/>
  <c r="H171" i="170"/>
  <c r="J171" i="170" s="1"/>
  <c r="O171" i="170" s="1"/>
  <c r="D71" i="232" s="1"/>
  <c r="I168" i="124"/>
  <c r="M199" i="124"/>
  <c r="R91" i="109"/>
  <c r="S91" i="109" s="1"/>
  <c r="T91" i="109" s="1"/>
  <c r="U91" i="109" s="1"/>
  <c r="V91" i="109" s="1"/>
  <c r="W91" i="109" s="1"/>
  <c r="Q91" i="109"/>
  <c r="R207" i="173"/>
  <c r="L207" i="173" s="1"/>
  <c r="M207" i="173" s="1"/>
  <c r="O207" i="173" s="1"/>
  <c r="F107" i="232" s="1"/>
  <c r="R204" i="173"/>
  <c r="L204" i="173" s="1"/>
  <c r="M204" i="173" s="1"/>
  <c r="O204" i="173" s="1"/>
  <c r="F104" i="232" s="1"/>
  <c r="R88" i="109"/>
  <c r="S88" i="109" s="1"/>
  <c r="T88" i="109" s="1"/>
  <c r="U88" i="109" s="1"/>
  <c r="V88" i="109" s="1"/>
  <c r="W88" i="109" s="1"/>
  <c r="Q88" i="109"/>
  <c r="G172" i="173"/>
  <c r="R37" i="109"/>
  <c r="S37" i="109" s="1"/>
  <c r="T37" i="109" s="1"/>
  <c r="U37" i="109" s="1"/>
  <c r="V37" i="109" s="1"/>
  <c r="W37" i="109" s="1"/>
  <c r="Q37" i="109"/>
  <c r="S47" i="109"/>
  <c r="R114" i="109"/>
  <c r="S114" i="109" s="1"/>
  <c r="T114" i="109" s="1"/>
  <c r="U114" i="109" s="1"/>
  <c r="V114" i="109" s="1"/>
  <c r="W114" i="109" s="1"/>
  <c r="Q114" i="109"/>
  <c r="R84" i="109"/>
  <c r="S84" i="109" s="1"/>
  <c r="T84" i="109" s="1"/>
  <c r="U84" i="109" s="1"/>
  <c r="V84" i="109" s="1"/>
  <c r="W84" i="109" s="1"/>
  <c r="Q84" i="109"/>
  <c r="R200" i="173"/>
  <c r="L200" i="173" s="1"/>
  <c r="R33" i="109"/>
  <c r="S33" i="109" s="1"/>
  <c r="T33" i="109" s="1"/>
  <c r="U33" i="109" s="1"/>
  <c r="V33" i="109" s="1"/>
  <c r="W33" i="109" s="1"/>
  <c r="G168" i="173"/>
  <c r="Q33" i="109"/>
  <c r="R208" i="173"/>
  <c r="L208" i="173" s="1"/>
  <c r="M208" i="173" s="1"/>
  <c r="O208" i="173" s="1"/>
  <c r="F108" i="232" s="1"/>
  <c r="R92" i="109"/>
  <c r="S92" i="109" s="1"/>
  <c r="T92" i="109" s="1"/>
  <c r="U92" i="109" s="1"/>
  <c r="V92" i="109" s="1"/>
  <c r="W92" i="109" s="1"/>
  <c r="Q92" i="109"/>
  <c r="G16" i="90"/>
  <c r="G18" i="90" s="1"/>
  <c r="F22" i="87"/>
  <c r="K12" i="262" s="1"/>
  <c r="K9" i="262"/>
  <c r="L9" i="262" s="1"/>
  <c r="M9" i="262" s="1"/>
  <c r="H18" i="90"/>
  <c r="K14" i="262" s="1"/>
  <c r="H32" i="90"/>
  <c r="H34" i="90" s="1"/>
  <c r="F16" i="90"/>
  <c r="G31" i="263"/>
  <c r="G35" i="263" s="1"/>
  <c r="G64" i="263" s="1"/>
  <c r="G66" i="263" s="1"/>
  <c r="G83" i="263" s="1"/>
  <c r="G84" i="263" s="1"/>
  <c r="G85" i="263" s="1"/>
  <c r="G86" i="263" s="1"/>
  <c r="L88" i="179"/>
  <c r="L88" i="170"/>
  <c r="F31" i="263"/>
  <c r="F35" i="263" s="1"/>
  <c r="F64" i="263" s="1"/>
  <c r="F66" i="263" s="1"/>
  <c r="F83" i="263" s="1"/>
  <c r="F84" i="263" s="1"/>
  <c r="F85" i="263" s="1"/>
  <c r="F86" i="263" s="1"/>
  <c r="H100" i="263" s="1"/>
  <c r="J66" i="263"/>
  <c r="J86" i="263" s="1"/>
  <c r="R86" i="237"/>
  <c r="L86" i="237" s="1"/>
  <c r="L59" i="247"/>
  <c r="R86" i="150"/>
  <c r="L86" i="150" s="1"/>
  <c r="R86" i="154"/>
  <c r="L86" i="154" s="1"/>
  <c r="R86" i="149"/>
  <c r="L86" i="149" s="1"/>
  <c r="R86" i="147"/>
  <c r="L86" i="147" s="1"/>
  <c r="I66" i="263"/>
  <c r="I86" i="263" s="1"/>
  <c r="H103" i="263" s="1"/>
  <c r="L61" i="248"/>
  <c r="L63" i="248" s="1"/>
  <c r="N63" i="248" s="1"/>
  <c r="N59" i="248"/>
  <c r="N61" i="248" s="1"/>
  <c r="L88" i="176"/>
  <c r="R86" i="124"/>
  <c r="L86" i="124" s="1"/>
  <c r="R86" i="126"/>
  <c r="L86" i="126" s="1"/>
  <c r="R86" i="127"/>
  <c r="L86" i="127" s="1"/>
  <c r="L59" i="246"/>
  <c r="R86" i="234"/>
  <c r="L86" i="234" s="1"/>
  <c r="R86" i="131"/>
  <c r="L86" i="131" s="1"/>
  <c r="H31" i="263"/>
  <c r="H35" i="263" s="1"/>
  <c r="H64" i="263" s="1"/>
  <c r="H66" i="263" s="1"/>
  <c r="H83" i="263" s="1"/>
  <c r="H84" i="263" s="1"/>
  <c r="H85" i="263" s="1"/>
  <c r="H86" i="263" s="1"/>
  <c r="H102" i="263" s="1"/>
  <c r="H127" i="126"/>
  <c r="J127" i="126" s="1"/>
  <c r="O127" i="126" s="1"/>
  <c r="E29" i="230" s="1"/>
  <c r="U52" i="106"/>
  <c r="H128" i="127"/>
  <c r="J128" i="127" s="1"/>
  <c r="O128" i="127" s="1"/>
  <c r="F30" i="230" s="1"/>
  <c r="I127" i="127"/>
  <c r="J127" i="127" s="1"/>
  <c r="O127" i="127" s="1"/>
  <c r="F29" i="230" s="1"/>
  <c r="H127" i="150"/>
  <c r="J127" i="150" s="1"/>
  <c r="O127" i="150" s="1"/>
  <c r="F29" i="231" s="1"/>
  <c r="H127" i="240"/>
  <c r="J127" i="240" s="1"/>
  <c r="O127" i="240" s="1"/>
  <c r="I128" i="237"/>
  <c r="J128" i="237" s="1"/>
  <c r="O128" i="237" s="1"/>
  <c r="J190" i="234"/>
  <c r="O190" i="234" s="1"/>
  <c r="Q35" i="106"/>
  <c r="L123" i="149" s="1"/>
  <c r="M123" i="149" s="1"/>
  <c r="U42" i="106"/>
  <c r="L124" i="131" s="1"/>
  <c r="M124" i="131" s="1"/>
  <c r="O124" i="131" s="1"/>
  <c r="G26" i="230" s="1"/>
  <c r="J191" i="237"/>
  <c r="C16" i="210"/>
  <c r="B23" i="210"/>
  <c r="C28" i="210"/>
  <c r="B24" i="210"/>
  <c r="B26" i="210"/>
  <c r="C19" i="210"/>
  <c r="D23" i="210"/>
  <c r="D16" i="210"/>
  <c r="C23" i="210"/>
  <c r="D26" i="210"/>
  <c r="B11" i="210"/>
  <c r="C15" i="210"/>
  <c r="B19" i="210"/>
  <c r="C12" i="210"/>
  <c r="D27" i="210"/>
  <c r="D19" i="210"/>
  <c r="B17" i="210"/>
  <c r="D11" i="210"/>
  <c r="B20" i="210"/>
  <c r="B10" i="210"/>
  <c r="B25" i="210"/>
  <c r="C24" i="210"/>
  <c r="B13" i="210"/>
  <c r="C25" i="210"/>
  <c r="B22" i="210"/>
  <c r="D21" i="210"/>
  <c r="M190" i="124"/>
  <c r="O190" i="124" s="1"/>
  <c r="D90" i="230" s="1"/>
  <c r="D22" i="210"/>
  <c r="C10" i="210"/>
  <c r="D14" i="210"/>
  <c r="D9" i="210"/>
  <c r="C21" i="210"/>
  <c r="C14" i="210"/>
  <c r="D28" i="210"/>
  <c r="B16" i="210"/>
  <c r="D17" i="210"/>
  <c r="D25" i="210"/>
  <c r="I177" i="147"/>
  <c r="J177" i="147" s="1"/>
  <c r="O177" i="147" s="1"/>
  <c r="D77" i="231" s="1"/>
  <c r="M190" i="237"/>
  <c r="O190" i="237" s="1"/>
  <c r="C20" i="210"/>
  <c r="C22" i="210"/>
  <c r="D13" i="210"/>
  <c r="C9" i="210"/>
  <c r="C27" i="210"/>
  <c r="D12" i="210"/>
  <c r="H9" i="210"/>
  <c r="B9" i="210" s="1"/>
  <c r="D18" i="210"/>
  <c r="C11" i="210"/>
  <c r="O211" i="240"/>
  <c r="B12" i="210"/>
  <c r="C18" i="210"/>
  <c r="C13" i="210"/>
  <c r="B21" i="210"/>
  <c r="B27" i="210"/>
  <c r="C26" i="210"/>
  <c r="D20" i="210"/>
  <c r="J199" i="124"/>
  <c r="O199" i="124" s="1"/>
  <c r="D99" i="230" s="1"/>
  <c r="J205" i="154"/>
  <c r="M191" i="170"/>
  <c r="O191" i="170" s="1"/>
  <c r="D91" i="232" s="1"/>
  <c r="O179" i="170"/>
  <c r="D79" i="232" s="1"/>
  <c r="M201" i="124"/>
  <c r="G176" i="154"/>
  <c r="I176" i="154" s="1"/>
  <c r="G176" i="179"/>
  <c r="H176" i="179" s="1"/>
  <c r="O203" i="170"/>
  <c r="D103" i="232" s="1"/>
  <c r="O200" i="124"/>
  <c r="D100" i="230" s="1"/>
  <c r="J191" i="124"/>
  <c r="O191" i="124" s="1"/>
  <c r="D91" i="230" s="1"/>
  <c r="O52" i="106"/>
  <c r="M52" i="106"/>
  <c r="L109" i="240" s="1"/>
  <c r="M109" i="240" s="1"/>
  <c r="O109" i="240" s="1"/>
  <c r="O35" i="106"/>
  <c r="O30" i="106" s="1"/>
  <c r="J110" i="234"/>
  <c r="O110" i="234" s="1"/>
  <c r="W35" i="106"/>
  <c r="W30" i="106" s="1"/>
  <c r="O45" i="106"/>
  <c r="M35" i="106"/>
  <c r="L106" i="176" s="1"/>
  <c r="M106" i="176" s="1"/>
  <c r="L126" i="176"/>
  <c r="M126" i="176" s="1"/>
  <c r="O126" i="176" s="1"/>
  <c r="E28" i="232" s="1"/>
  <c r="L126" i="126"/>
  <c r="M126" i="126" s="1"/>
  <c r="O126" i="126" s="1"/>
  <c r="E28" i="230" s="1"/>
  <c r="L126" i="149"/>
  <c r="M126" i="149" s="1"/>
  <c r="O126" i="149" s="1"/>
  <c r="E28" i="231" s="1"/>
  <c r="J111" i="234"/>
  <c r="O111" i="234" s="1"/>
  <c r="S35" i="106"/>
  <c r="S30" i="106" s="1"/>
  <c r="W45" i="106"/>
  <c r="Q45" i="106"/>
  <c r="L125" i="176" s="1"/>
  <c r="M125" i="176" s="1"/>
  <c r="O125" i="176" s="1"/>
  <c r="E27" i="232" s="1"/>
  <c r="U35" i="106"/>
  <c r="U30" i="106" s="1"/>
  <c r="Y45" i="106"/>
  <c r="L125" i="127" s="1"/>
  <c r="M125" i="127" s="1"/>
  <c r="O125" i="127" s="1"/>
  <c r="F27" i="230" s="1"/>
  <c r="H101" i="263"/>
  <c r="G88" i="263"/>
  <c r="I128" i="126"/>
  <c r="J128" i="126" s="1"/>
  <c r="O128" i="126" s="1"/>
  <c r="E30" i="230" s="1"/>
  <c r="U45" i="106"/>
  <c r="L125" i="154" s="1"/>
  <c r="M125" i="154" s="1"/>
  <c r="O125" i="154" s="1"/>
  <c r="G27" i="231" s="1"/>
  <c r="I123" i="147"/>
  <c r="J123" i="147" s="1"/>
  <c r="I128" i="150"/>
  <c r="J128" i="150" s="1"/>
  <c r="O128" i="150" s="1"/>
  <c r="F30" i="231" s="1"/>
  <c r="K45" i="106"/>
  <c r="L108" i="237" s="1"/>
  <c r="M108" i="237" s="1"/>
  <c r="O108" i="237" s="1"/>
  <c r="I45" i="106"/>
  <c r="M45" i="106"/>
  <c r="Y35" i="106"/>
  <c r="L123" i="127" s="1"/>
  <c r="M123" i="127" s="1"/>
  <c r="O190" i="126"/>
  <c r="E90" i="230" s="1"/>
  <c r="J6" i="211"/>
  <c r="J7" i="211"/>
  <c r="J10" i="211"/>
  <c r="J11" i="211"/>
  <c r="J9" i="211"/>
  <c r="J4" i="211"/>
  <c r="J5" i="211"/>
  <c r="F40" i="211"/>
  <c r="E17" i="218" s="1"/>
  <c r="O71" i="149"/>
  <c r="E21" i="259" s="1"/>
  <c r="Q225" i="131"/>
  <c r="O148" i="234"/>
  <c r="O71" i="150"/>
  <c r="F21" i="259" s="1"/>
  <c r="R225" i="234"/>
  <c r="L36" i="124"/>
  <c r="M36" i="124" s="1"/>
  <c r="R225" i="127"/>
  <c r="O97" i="124"/>
  <c r="O198" i="170"/>
  <c r="D98" i="232" s="1"/>
  <c r="O145" i="234"/>
  <c r="K260" i="126"/>
  <c r="E106" i="189" s="1"/>
  <c r="K260" i="147"/>
  <c r="C106" i="259" s="1"/>
  <c r="O139" i="170"/>
  <c r="D41" i="232" s="1"/>
  <c r="O148" i="154"/>
  <c r="G50" i="231" s="1"/>
  <c r="O153" i="149"/>
  <c r="E55" i="231" s="1"/>
  <c r="O206" i="124"/>
  <c r="D106" i="230" s="1"/>
  <c r="O145" i="170"/>
  <c r="D47" i="232" s="1"/>
  <c r="O190" i="170"/>
  <c r="D90" i="232" s="1"/>
  <c r="O151" i="170"/>
  <c r="D53" i="232" s="1"/>
  <c r="D59" i="232"/>
  <c r="G59" i="232"/>
  <c r="O68" i="154"/>
  <c r="O71" i="179"/>
  <c r="G21" i="260" s="1"/>
  <c r="O149" i="170"/>
  <c r="D51" i="232" s="1"/>
  <c r="H260" i="150"/>
  <c r="F103" i="259" s="1"/>
  <c r="F50" i="278" s="1"/>
  <c r="O140" i="240"/>
  <c r="M33" i="179"/>
  <c r="O140" i="237"/>
  <c r="M33" i="126"/>
  <c r="M33" i="127"/>
  <c r="O151" i="131"/>
  <c r="G53" i="230" s="1"/>
  <c r="M33" i="147"/>
  <c r="M33" i="234"/>
  <c r="M33" i="176"/>
  <c r="O218" i="176"/>
  <c r="E45" i="260" s="1"/>
  <c r="O137" i="240"/>
  <c r="M33" i="237"/>
  <c r="O146" i="147"/>
  <c r="D48" i="231" s="1"/>
  <c r="M33" i="173"/>
  <c r="M33" i="170"/>
  <c r="O211" i="147"/>
  <c r="D111" i="231" s="1"/>
  <c r="M137" i="237"/>
  <c r="M141" i="237" s="1"/>
  <c r="O154" i="170"/>
  <c r="D56" i="232" s="1"/>
  <c r="O152" i="234"/>
  <c r="M33" i="124"/>
  <c r="M33" i="240"/>
  <c r="M33" i="154"/>
  <c r="M33" i="131"/>
  <c r="H260" i="126"/>
  <c r="E103" i="189" s="1"/>
  <c r="O145" i="240"/>
  <c r="H260" i="237"/>
  <c r="D103" i="259" s="1"/>
  <c r="D50" i="278" s="1"/>
  <c r="M260" i="131"/>
  <c r="G108" i="189" s="1"/>
  <c r="R225" i="126"/>
  <c r="Q225" i="126"/>
  <c r="J110" i="176"/>
  <c r="O110" i="176" s="1"/>
  <c r="E12" i="232" s="1"/>
  <c r="J174" i="170"/>
  <c r="O174" i="170" s="1"/>
  <c r="D74" i="232" s="1"/>
  <c r="O208" i="147"/>
  <c r="D108" i="231" s="1"/>
  <c r="O209" i="127"/>
  <c r="F109" i="230" s="1"/>
  <c r="O138" i="150"/>
  <c r="F40" i="231" s="1"/>
  <c r="O136" i="150"/>
  <c r="F38" i="231" s="1"/>
  <c r="J236" i="150"/>
  <c r="O149" i="150"/>
  <c r="F51" i="231" s="1"/>
  <c r="J236" i="179"/>
  <c r="J236" i="147"/>
  <c r="J141" i="150"/>
  <c r="O138" i="176"/>
  <c r="E40" i="232" s="1"/>
  <c r="J141" i="126"/>
  <c r="I177" i="179"/>
  <c r="J177" i="179" s="1"/>
  <c r="O177" i="179" s="1"/>
  <c r="G77" i="232" s="1"/>
  <c r="O211" i="170"/>
  <c r="D111" i="232" s="1"/>
  <c r="O211" i="179"/>
  <c r="G111" i="232" s="1"/>
  <c r="O216" i="150"/>
  <c r="F116" i="231" s="1"/>
  <c r="O148" i="131"/>
  <c r="G50" i="230" s="1"/>
  <c r="O211" i="126"/>
  <c r="E111" i="230" s="1"/>
  <c r="O138" i="131"/>
  <c r="G40" i="230" s="1"/>
  <c r="O147" i="237"/>
  <c r="O190" i="240"/>
  <c r="O179" i="173"/>
  <c r="F79" i="232" s="1"/>
  <c r="J57" i="147"/>
  <c r="O138" i="173"/>
  <c r="F40" i="232" s="1"/>
  <c r="O211" i="237"/>
  <c r="J13" i="237"/>
  <c r="J14" i="237" s="1"/>
  <c r="O211" i="176"/>
  <c r="E111" i="232" s="1"/>
  <c r="O149" i="173"/>
  <c r="F51" i="232" s="1"/>
  <c r="J155" i="179"/>
  <c r="O153" i="173"/>
  <c r="F55" i="232" s="1"/>
  <c r="O151" i="179"/>
  <c r="G53" i="232" s="1"/>
  <c r="I127" i="176"/>
  <c r="J127" i="176" s="1"/>
  <c r="O127" i="176" s="1"/>
  <c r="E29" i="232" s="1"/>
  <c r="O148" i="240"/>
  <c r="O145" i="124"/>
  <c r="D47" i="230" s="1"/>
  <c r="O144" i="173"/>
  <c r="F46" i="232" s="1"/>
  <c r="J57" i="149"/>
  <c r="J155" i="154"/>
  <c r="O211" i="149"/>
  <c r="E111" i="231" s="1"/>
  <c r="O207" i="147"/>
  <c r="D107" i="231" s="1"/>
  <c r="O154" i="179"/>
  <c r="G56" i="232" s="1"/>
  <c r="O71" i="237"/>
  <c r="D21" i="259" s="1"/>
  <c r="O152" i="127"/>
  <c r="F54" i="230" s="1"/>
  <c r="O140" i="127"/>
  <c r="F42" i="230" s="1"/>
  <c r="O137" i="147"/>
  <c r="D39" i="231" s="1"/>
  <c r="J52" i="150"/>
  <c r="O211" i="150"/>
  <c r="F111" i="231" s="1"/>
  <c r="H176" i="170"/>
  <c r="J176" i="170" s="1"/>
  <c r="O176" i="170" s="1"/>
  <c r="D76" i="232" s="1"/>
  <c r="O54" i="176"/>
  <c r="O57" i="176" s="1"/>
  <c r="E14" i="260" s="1"/>
  <c r="O27" i="150"/>
  <c r="O33" i="150" s="1"/>
  <c r="F10" i="259" s="1"/>
  <c r="F9" i="259" s="1"/>
  <c r="O157" i="234"/>
  <c r="O160" i="234" s="1"/>
  <c r="D33" i="189" s="1"/>
  <c r="J236" i="131"/>
  <c r="O211" i="154"/>
  <c r="G111" i="231" s="1"/>
  <c r="O146" i="179"/>
  <c r="G48" i="232" s="1"/>
  <c r="F23" i="189"/>
  <c r="O203" i="124"/>
  <c r="D103" i="230" s="1"/>
  <c r="J110" i="124"/>
  <c r="O110" i="124" s="1"/>
  <c r="D12" i="230" s="1"/>
  <c r="I175" i="149"/>
  <c r="J175" i="149" s="1"/>
  <c r="O175" i="149" s="1"/>
  <c r="E75" i="231" s="1"/>
  <c r="O205" i="170"/>
  <c r="D105" i="232" s="1"/>
  <c r="O211" i="234"/>
  <c r="O54" i="240"/>
  <c r="O57" i="240" s="1"/>
  <c r="D14" i="260" s="1"/>
  <c r="J155" i="149"/>
  <c r="D23" i="259"/>
  <c r="L260" i="147"/>
  <c r="C107" i="259" s="1"/>
  <c r="I128" i="240"/>
  <c r="J128" i="240" s="1"/>
  <c r="O128" i="240" s="1"/>
  <c r="I175" i="176"/>
  <c r="J175" i="176" s="1"/>
  <c r="O175" i="176" s="1"/>
  <c r="E75" i="232" s="1"/>
  <c r="J236" i="126"/>
  <c r="O138" i="179"/>
  <c r="G40" i="232" s="1"/>
  <c r="O139" i="237"/>
  <c r="O152" i="149"/>
  <c r="E54" i="231" s="1"/>
  <c r="O150" i="131"/>
  <c r="G52" i="230" s="1"/>
  <c r="R225" i="124"/>
  <c r="Q225" i="124"/>
  <c r="I128" i="170"/>
  <c r="J128" i="170" s="1"/>
  <c r="O128" i="170" s="1"/>
  <c r="D30" i="232" s="1"/>
  <c r="H123" i="131"/>
  <c r="J123" i="131" s="1"/>
  <c r="H128" i="179"/>
  <c r="J128" i="179" s="1"/>
  <c r="O128" i="179" s="1"/>
  <c r="G30" i="232" s="1"/>
  <c r="O146" i="131"/>
  <c r="G48" i="230" s="1"/>
  <c r="J155" i="147"/>
  <c r="O154" i="150"/>
  <c r="F56" i="231" s="1"/>
  <c r="O27" i="237"/>
  <c r="O33" i="237" s="1"/>
  <c r="D10" i="259" s="1"/>
  <c r="D9" i="259" s="1"/>
  <c r="O71" i="124"/>
  <c r="C21" i="189" s="1"/>
  <c r="H176" i="124"/>
  <c r="J176" i="124" s="1"/>
  <c r="O176" i="124" s="1"/>
  <c r="D76" i="230" s="1"/>
  <c r="J171" i="147"/>
  <c r="O171" i="147" s="1"/>
  <c r="D71" i="231" s="1"/>
  <c r="O211" i="124"/>
  <c r="D111" i="230" s="1"/>
  <c r="O139" i="179"/>
  <c r="G41" i="232" s="1"/>
  <c r="O88" i="179"/>
  <c r="G22" i="260" s="1"/>
  <c r="O136" i="237"/>
  <c r="O145" i="126"/>
  <c r="E47" i="230" s="1"/>
  <c r="O153" i="147"/>
  <c r="D55" i="231" s="1"/>
  <c r="J155" i="234"/>
  <c r="O97" i="147"/>
  <c r="C23" i="259"/>
  <c r="M137" i="179"/>
  <c r="O137" i="179" s="1"/>
  <c r="G39" i="232" s="1"/>
  <c r="J194" i="237"/>
  <c r="O146" i="154"/>
  <c r="G48" i="231" s="1"/>
  <c r="O153" i="127"/>
  <c r="F55" i="230" s="1"/>
  <c r="O150" i="126"/>
  <c r="E52" i="230" s="1"/>
  <c r="J52" i="234"/>
  <c r="J236" i="127"/>
  <c r="O148" i="150"/>
  <c r="F50" i="231" s="1"/>
  <c r="O136" i="126"/>
  <c r="E38" i="230" s="1"/>
  <c r="O211" i="131"/>
  <c r="G111" i="230" s="1"/>
  <c r="O218" i="149"/>
  <c r="E45" i="259" s="1"/>
  <c r="J194" i="240"/>
  <c r="J52" i="240"/>
  <c r="O152" i="154"/>
  <c r="G54" i="231" s="1"/>
  <c r="E23" i="259"/>
  <c r="O154" i="131"/>
  <c r="G56" i="230" s="1"/>
  <c r="J110" i="147"/>
  <c r="O110" i="147" s="1"/>
  <c r="D12" i="231" s="1"/>
  <c r="J178" i="240"/>
  <c r="O178" i="240" s="1"/>
  <c r="O140" i="154"/>
  <c r="G42" i="231" s="1"/>
  <c r="O153" i="150"/>
  <c r="F55" i="231" s="1"/>
  <c r="J141" i="237"/>
  <c r="O148" i="237"/>
  <c r="O139" i="176"/>
  <c r="E41" i="232" s="1"/>
  <c r="J52" i="147"/>
  <c r="M137" i="150"/>
  <c r="O137" i="150" s="1"/>
  <c r="L36" i="147"/>
  <c r="M36" i="147" s="1"/>
  <c r="O36" i="147" s="1"/>
  <c r="O157" i="173"/>
  <c r="O160" i="173" s="1"/>
  <c r="F33" i="260" s="1"/>
  <c r="O157" i="240"/>
  <c r="O160" i="240" s="1"/>
  <c r="D33" i="260" s="1"/>
  <c r="J141" i="176"/>
  <c r="O150" i="154"/>
  <c r="G52" i="231" s="1"/>
  <c r="O150" i="150"/>
  <c r="F52" i="231" s="1"/>
  <c r="J57" i="127"/>
  <c r="O153" i="126"/>
  <c r="E55" i="230" s="1"/>
  <c r="O136" i="131"/>
  <c r="G38" i="230" s="1"/>
  <c r="O150" i="170"/>
  <c r="D52" i="232" s="1"/>
  <c r="O154" i="240"/>
  <c r="H260" i="127"/>
  <c r="F103" i="189" s="1"/>
  <c r="J52" i="237"/>
  <c r="O154" i="173"/>
  <c r="F56" i="232" s="1"/>
  <c r="O207" i="170"/>
  <c r="D107" i="232" s="1"/>
  <c r="J205" i="131"/>
  <c r="O150" i="179"/>
  <c r="G52" i="232" s="1"/>
  <c r="O149" i="176"/>
  <c r="E51" i="232" s="1"/>
  <c r="I128" i="149"/>
  <c r="J128" i="149" s="1"/>
  <c r="O128" i="149" s="1"/>
  <c r="E30" i="231" s="1"/>
  <c r="J155" i="176"/>
  <c r="O139" i="234"/>
  <c r="O140" i="170"/>
  <c r="D42" i="232" s="1"/>
  <c r="M178" i="237"/>
  <c r="O178" i="237" s="1"/>
  <c r="O139" i="150"/>
  <c r="F41" i="231" s="1"/>
  <c r="O154" i="176"/>
  <c r="E56" i="232" s="1"/>
  <c r="J236" i="149"/>
  <c r="O153" i="131"/>
  <c r="G55" i="230" s="1"/>
  <c r="J236" i="124"/>
  <c r="O138" i="149"/>
  <c r="E40" i="231" s="1"/>
  <c r="J155" i="237"/>
  <c r="O147" i="170"/>
  <c r="D49" i="232" s="1"/>
  <c r="O136" i="147"/>
  <c r="D38" i="231" s="1"/>
  <c r="M178" i="176"/>
  <c r="O178" i="176" s="1"/>
  <c r="E78" i="232" s="1"/>
  <c r="L36" i="170"/>
  <c r="M36" i="170" s="1"/>
  <c r="O36" i="170" s="1"/>
  <c r="M178" i="149"/>
  <c r="O178" i="149" s="1"/>
  <c r="E78" i="231" s="1"/>
  <c r="M189" i="124"/>
  <c r="O189" i="124" s="1"/>
  <c r="D89" i="230" s="1"/>
  <c r="O27" i="179"/>
  <c r="O33" i="179" s="1"/>
  <c r="G10" i="260" s="1"/>
  <c r="G9" i="260" s="1"/>
  <c r="O149" i="124"/>
  <c r="D51" i="230" s="1"/>
  <c r="O71" i="131"/>
  <c r="G21" i="189" s="1"/>
  <c r="O201" i="170"/>
  <c r="D101" i="232" s="1"/>
  <c r="O151" i="127"/>
  <c r="F53" i="230" s="1"/>
  <c r="J52" i="127"/>
  <c r="J141" i="127"/>
  <c r="O153" i="170"/>
  <c r="D55" i="232" s="1"/>
  <c r="O27" i="170"/>
  <c r="O33" i="170" s="1"/>
  <c r="M260" i="126"/>
  <c r="E108" i="189" s="1"/>
  <c r="O191" i="147"/>
  <c r="D91" i="231" s="1"/>
  <c r="L260" i="124"/>
  <c r="C107" i="189" s="1"/>
  <c r="K8" i="211" s="1"/>
  <c r="J236" i="170"/>
  <c r="O146" i="150"/>
  <c r="F48" i="231" s="1"/>
  <c r="J13" i="124"/>
  <c r="J155" i="131"/>
  <c r="O211" i="127"/>
  <c r="F111" i="230" s="1"/>
  <c r="J236" i="237"/>
  <c r="J155" i="126"/>
  <c r="J236" i="234"/>
  <c r="M141" i="147"/>
  <c r="O149" i="237"/>
  <c r="O146" i="240"/>
  <c r="O97" i="240"/>
  <c r="D23" i="260"/>
  <c r="E48" i="231"/>
  <c r="O27" i="149"/>
  <c r="O33" i="149" s="1"/>
  <c r="E10" i="259" s="1"/>
  <c r="E9" i="259" s="1"/>
  <c r="M33" i="149"/>
  <c r="K260" i="127"/>
  <c r="F106" i="189" s="1"/>
  <c r="J174" i="124"/>
  <c r="O174" i="124" s="1"/>
  <c r="D74" i="230" s="1"/>
  <c r="M200" i="170"/>
  <c r="O200" i="170" s="1"/>
  <c r="D100" i="232" s="1"/>
  <c r="J236" i="240"/>
  <c r="J141" i="149"/>
  <c r="J52" i="124"/>
  <c r="O190" i="127"/>
  <c r="F90" i="230" s="1"/>
  <c r="J177" i="131"/>
  <c r="O177" i="131" s="1"/>
  <c r="G77" i="230" s="1"/>
  <c r="O71" i="176"/>
  <c r="E21" i="260" s="1"/>
  <c r="J160" i="124"/>
  <c r="O157" i="147"/>
  <c r="O160" i="147" s="1"/>
  <c r="C33" i="259" s="1"/>
  <c r="J141" i="179"/>
  <c r="J52" i="176"/>
  <c r="O88" i="170"/>
  <c r="C22" i="260" s="1"/>
  <c r="O138" i="154"/>
  <c r="G40" i="231" s="1"/>
  <c r="J155" i="150"/>
  <c r="J155" i="127"/>
  <c r="O216" i="126"/>
  <c r="E116" i="230" s="1"/>
  <c r="O199" i="170"/>
  <c r="D99" i="232" s="1"/>
  <c r="O138" i="147"/>
  <c r="J13" i="149"/>
  <c r="J14" i="149" s="1"/>
  <c r="J33" i="170"/>
  <c r="O97" i="170"/>
  <c r="O136" i="170"/>
  <c r="D38" i="232" s="1"/>
  <c r="I127" i="234"/>
  <c r="J127" i="234" s="1"/>
  <c r="O127" i="234" s="1"/>
  <c r="O138" i="124"/>
  <c r="D40" i="230" s="1"/>
  <c r="J13" i="131"/>
  <c r="O147" i="240"/>
  <c r="J169" i="147"/>
  <c r="O169" i="147" s="1"/>
  <c r="D69" i="231" s="1"/>
  <c r="O179" i="124"/>
  <c r="D79" i="230" s="1"/>
  <c r="M155" i="126"/>
  <c r="O145" i="176"/>
  <c r="E47" i="232" s="1"/>
  <c r="H127" i="147"/>
  <c r="J127" i="147" s="1"/>
  <c r="O127" i="147" s="1"/>
  <c r="D29" i="231" s="1"/>
  <c r="O207" i="124"/>
  <c r="D107" i="230" s="1"/>
  <c r="J155" i="170"/>
  <c r="O97" i="126"/>
  <c r="J57" i="154"/>
  <c r="O54" i="154"/>
  <c r="O57" i="154" s="1"/>
  <c r="G14" i="259" s="1"/>
  <c r="M141" i="173"/>
  <c r="M155" i="149"/>
  <c r="M141" i="240"/>
  <c r="O144" i="126"/>
  <c r="E46" i="230" s="1"/>
  <c r="I175" i="124"/>
  <c r="J175" i="124" s="1"/>
  <c r="O175" i="124" s="1"/>
  <c r="D75" i="230" s="1"/>
  <c r="O88" i="173"/>
  <c r="O150" i="149"/>
  <c r="E52" i="231" s="1"/>
  <c r="M260" i="124"/>
  <c r="C108" i="189" s="1"/>
  <c r="K9" i="211" s="1"/>
  <c r="M155" i="147"/>
  <c r="I127" i="173"/>
  <c r="J127" i="173" s="1"/>
  <c r="O127" i="173" s="1"/>
  <c r="F29" i="232" s="1"/>
  <c r="J175" i="173"/>
  <c r="O175" i="173" s="1"/>
  <c r="F75" i="232" s="1"/>
  <c r="O201" i="147"/>
  <c r="D101" i="231" s="1"/>
  <c r="O145" i="154"/>
  <c r="M137" i="127"/>
  <c r="O137" i="127" s="1"/>
  <c r="J52" i="179"/>
  <c r="J52" i="170"/>
  <c r="J52" i="154"/>
  <c r="O151" i="150"/>
  <c r="F53" i="231" s="1"/>
  <c r="O27" i="234"/>
  <c r="O33" i="234" s="1"/>
  <c r="D10" i="189" s="1"/>
  <c r="D9" i="189" s="1"/>
  <c r="O27" i="173"/>
  <c r="O33" i="173" s="1"/>
  <c r="F10" i="260" s="1"/>
  <c r="F9" i="260" s="1"/>
  <c r="O22" i="176"/>
  <c r="E7" i="260" s="1"/>
  <c r="O208" i="170"/>
  <c r="D108" i="232" s="1"/>
  <c r="O152" i="176"/>
  <c r="E54" i="232" s="1"/>
  <c r="O136" i="179"/>
  <c r="G38" i="232" s="1"/>
  <c r="J52" i="131"/>
  <c r="O97" i="179"/>
  <c r="G23" i="260"/>
  <c r="J141" i="147"/>
  <c r="O88" i="176"/>
  <c r="E22" i="260" s="1"/>
  <c r="M155" i="131"/>
  <c r="O139" i="127"/>
  <c r="F41" i="230" s="1"/>
  <c r="J174" i="147"/>
  <c r="O174" i="147" s="1"/>
  <c r="D74" i="231" s="1"/>
  <c r="H128" i="173"/>
  <c r="J128" i="173" s="1"/>
  <c r="O128" i="173" s="1"/>
  <c r="F30" i="232" s="1"/>
  <c r="H128" i="147"/>
  <c r="J128" i="147" s="1"/>
  <c r="O128" i="147" s="1"/>
  <c r="D30" i="231" s="1"/>
  <c r="I123" i="237"/>
  <c r="J123" i="237" s="1"/>
  <c r="I127" i="170"/>
  <c r="J127" i="170" s="1"/>
  <c r="O127" i="170" s="1"/>
  <c r="D29" i="232" s="1"/>
  <c r="O188" i="147"/>
  <c r="D88" i="231" s="1"/>
  <c r="O216" i="154"/>
  <c r="G116" i="231" s="1"/>
  <c r="O152" i="131"/>
  <c r="G54" i="230" s="1"/>
  <c r="J141" i="131"/>
  <c r="O97" i="150"/>
  <c r="F23" i="259"/>
  <c r="O153" i="237"/>
  <c r="O199" i="147"/>
  <c r="D99" i="231" s="1"/>
  <c r="J194" i="150"/>
  <c r="O140" i="147"/>
  <c r="D42" i="231" s="1"/>
  <c r="O188" i="170"/>
  <c r="D88" i="232" s="1"/>
  <c r="I127" i="149"/>
  <c r="J127" i="149" s="1"/>
  <c r="O127" i="149" s="1"/>
  <c r="E29" i="231" s="1"/>
  <c r="M155" i="179"/>
  <c r="M137" i="131"/>
  <c r="O137" i="131" s="1"/>
  <c r="G39" i="230" s="1"/>
  <c r="M141" i="154"/>
  <c r="J110" i="150"/>
  <c r="O110" i="150" s="1"/>
  <c r="F12" i="231" s="1"/>
  <c r="M155" i="237"/>
  <c r="H127" i="124"/>
  <c r="J127" i="124" s="1"/>
  <c r="O127" i="124" s="1"/>
  <c r="D29" i="230" s="1"/>
  <c r="O211" i="173"/>
  <c r="F111" i="232" s="1"/>
  <c r="J178" i="126"/>
  <c r="O178" i="126" s="1"/>
  <c r="E78" i="230" s="1"/>
  <c r="J13" i="173"/>
  <c r="O154" i="154"/>
  <c r="G56" i="231" s="1"/>
  <c r="O146" i="124"/>
  <c r="D48" i="230" s="1"/>
  <c r="E59" i="230"/>
  <c r="O160" i="126"/>
  <c r="E33" i="189" s="1"/>
  <c r="O13" i="127"/>
  <c r="O14" i="127" s="1"/>
  <c r="F6" i="189" s="1"/>
  <c r="J14" i="127"/>
  <c r="H260" i="124"/>
  <c r="C103" i="189" s="1"/>
  <c r="K4" i="211" s="1"/>
  <c r="O154" i="124"/>
  <c r="D56" i="230" s="1"/>
  <c r="O54" i="170"/>
  <c r="O57" i="170" s="1"/>
  <c r="C14" i="260" s="1"/>
  <c r="J57" i="170"/>
  <c r="J57" i="237"/>
  <c r="O54" i="237"/>
  <c r="O57" i="237" s="1"/>
  <c r="D14" i="259" s="1"/>
  <c r="J14" i="234"/>
  <c r="J60" i="234" s="1"/>
  <c r="M155" i="176"/>
  <c r="J128" i="131"/>
  <c r="O128" i="131" s="1"/>
  <c r="G30" i="230" s="1"/>
  <c r="M155" i="173"/>
  <c r="J194" i="170"/>
  <c r="M178" i="154"/>
  <c r="O178" i="154" s="1"/>
  <c r="G78" i="231" s="1"/>
  <c r="L260" i="154"/>
  <c r="G107" i="259" s="1"/>
  <c r="G54" i="278" s="1"/>
  <c r="J173" i="147"/>
  <c r="O173" i="147" s="1"/>
  <c r="D73" i="231" s="1"/>
  <c r="O27" i="124"/>
  <c r="O33" i="124" s="1"/>
  <c r="C10" i="189" s="1"/>
  <c r="C9" i="189" s="1"/>
  <c r="J33" i="124"/>
  <c r="D116" i="230"/>
  <c r="O218" i="124"/>
  <c r="C45" i="189" s="1"/>
  <c r="J194" i="173"/>
  <c r="I127" i="179"/>
  <c r="H127" i="179"/>
  <c r="O97" i="173"/>
  <c r="F23" i="260"/>
  <c r="O27" i="127"/>
  <c r="O33" i="127" s="1"/>
  <c r="F10" i="189" s="1"/>
  <c r="F9" i="189" s="1"/>
  <c r="O27" i="147"/>
  <c r="O33" i="147" s="1"/>
  <c r="C10" i="259" s="1"/>
  <c r="C9" i="259" s="1"/>
  <c r="J33" i="147"/>
  <c r="J33" i="131"/>
  <c r="O27" i="131"/>
  <c r="O33" i="131" s="1"/>
  <c r="G10" i="189" s="1"/>
  <c r="G9" i="189" s="1"/>
  <c r="O225" i="179"/>
  <c r="J155" i="173"/>
  <c r="M155" i="150"/>
  <c r="I177" i="154"/>
  <c r="J177" i="154" s="1"/>
  <c r="O177" i="154" s="1"/>
  <c r="G77" i="231" s="1"/>
  <c r="J57" i="173"/>
  <c r="O54" i="173"/>
  <c r="O57" i="173" s="1"/>
  <c r="F14" i="260" s="1"/>
  <c r="J155" i="240"/>
  <c r="F116" i="230"/>
  <c r="O218" i="127"/>
  <c r="F45" i="189" s="1"/>
  <c r="I127" i="154"/>
  <c r="J127" i="154" s="1"/>
  <c r="O127" i="154" s="1"/>
  <c r="G29" i="231" s="1"/>
  <c r="K260" i="240"/>
  <c r="D106" i="260" s="1"/>
  <c r="D53" i="279" s="1"/>
  <c r="J111" i="126"/>
  <c r="O111" i="126" s="1"/>
  <c r="E13" i="230" s="1"/>
  <c r="H260" i="176"/>
  <c r="O13" i="240"/>
  <c r="O14" i="240" s="1"/>
  <c r="D6" i="260" s="1"/>
  <c r="J14" i="240"/>
  <c r="J141" i="240"/>
  <c r="G116" i="230"/>
  <c r="O218" i="131"/>
  <c r="G45" i="189" s="1"/>
  <c r="O136" i="234"/>
  <c r="J141" i="234"/>
  <c r="J33" i="126"/>
  <c r="O27" i="126"/>
  <c r="O33" i="126" s="1"/>
  <c r="E10" i="189" s="1"/>
  <c r="E9" i="189" s="1"/>
  <c r="J141" i="170"/>
  <c r="I123" i="154"/>
  <c r="H123" i="154"/>
  <c r="J127" i="131"/>
  <c r="O127" i="131" s="1"/>
  <c r="G29" i="230" s="1"/>
  <c r="M260" i="176"/>
  <c r="M189" i="170"/>
  <c r="O189" i="170" s="1"/>
  <c r="D89" i="232" s="1"/>
  <c r="O157" i="150"/>
  <c r="F59" i="231" s="1"/>
  <c r="I123" i="179"/>
  <c r="H123" i="179"/>
  <c r="O139" i="131"/>
  <c r="G41" i="230" s="1"/>
  <c r="H128" i="154"/>
  <c r="I128" i="154"/>
  <c r="J110" i="127"/>
  <c r="O110" i="127" s="1"/>
  <c r="F12" i="230" s="1"/>
  <c r="G59" i="230"/>
  <c r="O160" i="131"/>
  <c r="G33" i="189" s="1"/>
  <c r="D59" i="230"/>
  <c r="O160" i="124"/>
  <c r="C33" i="189" s="1"/>
  <c r="J128" i="234"/>
  <c r="O128" i="234" s="1"/>
  <c r="O71" i="240"/>
  <c r="D21" i="260" s="1"/>
  <c r="O203" i="147"/>
  <c r="D103" i="231" s="1"/>
  <c r="O218" i="179"/>
  <c r="G45" i="260" s="1"/>
  <c r="O27" i="240"/>
  <c r="O33" i="240" s="1"/>
  <c r="D10" i="260" s="1"/>
  <c r="D9" i="260" s="1"/>
  <c r="J33" i="240"/>
  <c r="O27" i="176"/>
  <c r="O33" i="176" s="1"/>
  <c r="E10" i="260" s="1"/>
  <c r="E9" i="260" s="1"/>
  <c r="J33" i="176"/>
  <c r="J141" i="124"/>
  <c r="O136" i="124"/>
  <c r="D38" i="230" s="1"/>
  <c r="M155" i="154"/>
  <c r="J127" i="237"/>
  <c r="O127" i="237" s="1"/>
  <c r="M178" i="131"/>
  <c r="O178" i="131" s="1"/>
  <c r="G78" i="230" s="1"/>
  <c r="O88" i="240"/>
  <c r="J52" i="149"/>
  <c r="H128" i="124"/>
  <c r="I128" i="124"/>
  <c r="J33" i="154"/>
  <c r="O27" i="154"/>
  <c r="O33" i="154" s="1"/>
  <c r="G10" i="259" s="1"/>
  <c r="G9" i="259" s="1"/>
  <c r="J160" i="127"/>
  <c r="O157" i="127"/>
  <c r="J52" i="126"/>
  <c r="M253" i="127"/>
  <c r="M260" i="127" s="1"/>
  <c r="F108" i="189" s="1"/>
  <c r="I253" i="131"/>
  <c r="M252" i="150"/>
  <c r="M260" i="150" s="1"/>
  <c r="F108" i="259" s="1"/>
  <c r="F55" i="278" s="1"/>
  <c r="I252" i="179"/>
  <c r="L253" i="127"/>
  <c r="L260" i="127" s="1"/>
  <c r="F107" i="189" s="1"/>
  <c r="H253" i="131"/>
  <c r="H260" i="131" s="1"/>
  <c r="M252" i="149"/>
  <c r="M260" i="149" s="1"/>
  <c r="E108" i="259" s="1"/>
  <c r="E55" i="278" s="1"/>
  <c r="M252" i="147"/>
  <c r="M260" i="147" s="1"/>
  <c r="C108" i="259" s="1"/>
  <c r="L253" i="176"/>
  <c r="K253" i="173"/>
  <c r="I253" i="147"/>
  <c r="M252" i="240"/>
  <c r="M260" i="240" s="1"/>
  <c r="D108" i="260" s="1"/>
  <c r="D55" i="279" s="1"/>
  <c r="K253" i="179"/>
  <c r="K260" i="179" s="1"/>
  <c r="G106" i="260" s="1"/>
  <c r="G53" i="279" s="1"/>
  <c r="K252" i="237"/>
  <c r="I252" i="147"/>
  <c r="L252" i="179"/>
  <c r="L260" i="179" s="1"/>
  <c r="G107" i="260" s="1"/>
  <c r="G54" i="279" s="1"/>
  <c r="H253" i="234"/>
  <c r="H260" i="234" s="1"/>
  <c r="D103" i="189" s="1"/>
  <c r="H253" i="173"/>
  <c r="M141" i="170"/>
  <c r="O190" i="154"/>
  <c r="G90" i="231" s="1"/>
  <c r="D116" i="231"/>
  <c r="O218" i="147"/>
  <c r="C45" i="259" s="1"/>
  <c r="I252" i="170"/>
  <c r="I253" i="127"/>
  <c r="I260" i="127" s="1"/>
  <c r="I253" i="176"/>
  <c r="O218" i="173"/>
  <c r="F45" i="260" s="1"/>
  <c r="F116" i="232"/>
  <c r="L253" i="240"/>
  <c r="L260" i="240" s="1"/>
  <c r="D107" i="260" s="1"/>
  <c r="D54" i="279" s="1"/>
  <c r="L253" i="173"/>
  <c r="L260" i="173" s="1"/>
  <c r="F107" i="260" s="1"/>
  <c r="F54" i="279" s="1"/>
  <c r="E59" i="231"/>
  <c r="O160" i="149"/>
  <c r="E33" i="259" s="1"/>
  <c r="H253" i="154"/>
  <c r="H260" i="154" s="1"/>
  <c r="G103" i="259" s="1"/>
  <c r="G50" i="278" s="1"/>
  <c r="O218" i="170"/>
  <c r="D116" i="232"/>
  <c r="G59" i="231"/>
  <c r="O160" i="154"/>
  <c r="G33" i="259" s="1"/>
  <c r="K252" i="150"/>
  <c r="K260" i="150" s="1"/>
  <c r="F106" i="259" s="1"/>
  <c r="F53" i="278" s="1"/>
  <c r="E59" i="232"/>
  <c r="O160" i="176"/>
  <c r="E33" i="260" s="1"/>
  <c r="M252" i="173"/>
  <c r="M260" i="173" s="1"/>
  <c r="F108" i="260" s="1"/>
  <c r="F55" i="279" s="1"/>
  <c r="I253" i="124"/>
  <c r="I253" i="173"/>
  <c r="L253" i="126"/>
  <c r="L260" i="126" s="1"/>
  <c r="L253" i="170"/>
  <c r="L260" i="170" s="1"/>
  <c r="C107" i="260" s="1"/>
  <c r="L252" i="150"/>
  <c r="L260" i="150" s="1"/>
  <c r="F107" i="259" s="1"/>
  <c r="F54" i="278" s="1"/>
  <c r="K252" i="154"/>
  <c r="K260" i="154" s="1"/>
  <c r="G106" i="259" s="1"/>
  <c r="G53" i="278" s="1"/>
  <c r="I252" i="237"/>
  <c r="L253" i="234"/>
  <c r="L260" i="234" s="1"/>
  <c r="D107" i="189" s="1"/>
  <c r="K253" i="149"/>
  <c r="E40" i="211"/>
  <c r="D17" i="218" s="1"/>
  <c r="F11" i="91"/>
  <c r="D11" i="91"/>
  <c r="F12" i="91"/>
  <c r="D12" i="91"/>
  <c r="F10" i="91"/>
  <c r="D10" i="91"/>
  <c r="K253" i="237"/>
  <c r="K252" i="170"/>
  <c r="K260" i="170" s="1"/>
  <c r="C106" i="260" s="1"/>
  <c r="I253" i="154"/>
  <c r="I253" i="240"/>
  <c r="M253" i="154"/>
  <c r="M260" i="154" s="1"/>
  <c r="G108" i="259" s="1"/>
  <c r="G55" i="278" s="1"/>
  <c r="I253" i="234"/>
  <c r="K252" i="176"/>
  <c r="K260" i="176" s="1"/>
  <c r="I253" i="170"/>
  <c r="K253" i="131"/>
  <c r="K260" i="131" s="1"/>
  <c r="M252" i="170"/>
  <c r="K252" i="149"/>
  <c r="I253" i="150"/>
  <c r="I252" i="149"/>
  <c r="M253" i="170"/>
  <c r="M252" i="179"/>
  <c r="M260" i="179" s="1"/>
  <c r="G108" i="260" s="1"/>
  <c r="G55" i="279" s="1"/>
  <c r="H252" i="149"/>
  <c r="H252" i="179"/>
  <c r="H260" i="179" s="1"/>
  <c r="G103" i="260" s="1"/>
  <c r="G50" i="279" s="1"/>
  <c r="I253" i="179"/>
  <c r="L252" i="237"/>
  <c r="L260" i="237" s="1"/>
  <c r="D107" i="259" s="1"/>
  <c r="D54" i="278" s="1"/>
  <c r="H253" i="149"/>
  <c r="I252" i="240"/>
  <c r="M252" i="237"/>
  <c r="M260" i="237" s="1"/>
  <c r="D108" i="259" s="1"/>
  <c r="D55" i="278" s="1"/>
  <c r="M253" i="234"/>
  <c r="M260" i="234" s="1"/>
  <c r="D108" i="189" s="1"/>
  <c r="I252" i="154"/>
  <c r="H253" i="170"/>
  <c r="H260" i="170" s="1"/>
  <c r="C103" i="260" s="1"/>
  <c r="K252" i="173"/>
  <c r="H252" i="240"/>
  <c r="H260" i="240" s="1"/>
  <c r="D103" i="260" s="1"/>
  <c r="D50" i="279" s="1"/>
  <c r="L253" i="131"/>
  <c r="L260" i="131" s="1"/>
  <c r="G107" i="189" s="1"/>
  <c r="H253" i="147"/>
  <c r="H260" i="147" s="1"/>
  <c r="K253" i="124"/>
  <c r="K260" i="124" s="1"/>
  <c r="I252" i="176"/>
  <c r="H252" i="173"/>
  <c r="I253" i="237"/>
  <c r="L252" i="149"/>
  <c r="L260" i="149" s="1"/>
  <c r="E107" i="259" s="1"/>
  <c r="E54" i="278" s="1"/>
  <c r="L252" i="176"/>
  <c r="E197" i="240"/>
  <c r="E197" i="234"/>
  <c r="E197" i="237"/>
  <c r="M178" i="234"/>
  <c r="J178" i="234"/>
  <c r="E169" i="127"/>
  <c r="M169" i="127" s="1"/>
  <c r="E169" i="150"/>
  <c r="I177" i="150"/>
  <c r="H177" i="150"/>
  <c r="J202" i="127"/>
  <c r="I175" i="154"/>
  <c r="J175" i="154" s="1"/>
  <c r="O175" i="154" s="1"/>
  <c r="G75" i="231" s="1"/>
  <c r="J168" i="170"/>
  <c r="O168" i="170" s="1"/>
  <c r="H176" i="147"/>
  <c r="I176" i="147"/>
  <c r="E197" i="154"/>
  <c r="E197" i="131"/>
  <c r="E197" i="179"/>
  <c r="E202" i="170"/>
  <c r="E202" i="147"/>
  <c r="E202" i="124"/>
  <c r="L74" i="109"/>
  <c r="E210" i="131"/>
  <c r="E210" i="154"/>
  <c r="E210" i="179"/>
  <c r="I175" i="127"/>
  <c r="H175" i="127"/>
  <c r="J207" i="240"/>
  <c r="E197" i="150"/>
  <c r="E197" i="127"/>
  <c r="G176" i="150"/>
  <c r="G176" i="127"/>
  <c r="M204" i="124"/>
  <c r="O204" i="124" s="1"/>
  <c r="D104" i="230" s="1"/>
  <c r="H175" i="131"/>
  <c r="I175" i="131"/>
  <c r="H175" i="150"/>
  <c r="I175" i="150"/>
  <c r="R209" i="131"/>
  <c r="L209" i="131" s="1"/>
  <c r="M209" i="131" s="1"/>
  <c r="O209" i="131" s="1"/>
  <c r="G109" i="230" s="1"/>
  <c r="R209" i="179"/>
  <c r="L209" i="179" s="1"/>
  <c r="M209" i="179" s="1"/>
  <c r="O209" i="179" s="1"/>
  <c r="G109" i="232" s="1"/>
  <c r="R209" i="154"/>
  <c r="L209" i="154" s="1"/>
  <c r="M209" i="154" s="1"/>
  <c r="O209" i="154" s="1"/>
  <c r="G109" i="231" s="1"/>
  <c r="P74" i="109"/>
  <c r="E210" i="173" s="1"/>
  <c r="E202" i="173"/>
  <c r="J189" i="147"/>
  <c r="M189" i="147"/>
  <c r="M194" i="147" s="1"/>
  <c r="E210" i="126"/>
  <c r="E210" i="149"/>
  <c r="E210" i="176"/>
  <c r="M200" i="173"/>
  <c r="O200" i="173" s="1"/>
  <c r="F100" i="232" s="1"/>
  <c r="J194" i="154"/>
  <c r="G176" i="240"/>
  <c r="G176" i="234"/>
  <c r="G176" i="237"/>
  <c r="E202" i="240"/>
  <c r="W74" i="109"/>
  <c r="E202" i="237"/>
  <c r="E202" i="234"/>
  <c r="M168" i="147"/>
  <c r="J168" i="147"/>
  <c r="G176" i="149"/>
  <c r="G176" i="126"/>
  <c r="G176" i="176"/>
  <c r="M200" i="147"/>
  <c r="O200" i="147" s="1"/>
  <c r="D100" i="231" s="1"/>
  <c r="E174" i="237"/>
  <c r="M174" i="237" s="1"/>
  <c r="E174" i="240"/>
  <c r="M174" i="240" s="1"/>
  <c r="E174" i="234"/>
  <c r="J170" i="147"/>
  <c r="O170" i="147" s="1"/>
  <c r="D70" i="231" s="1"/>
  <c r="J172" i="124"/>
  <c r="O172" i="124" s="1"/>
  <c r="D72" i="230" s="1"/>
  <c r="J177" i="126"/>
  <c r="O177" i="126" s="1"/>
  <c r="E77" i="230" s="1"/>
  <c r="M169" i="149"/>
  <c r="M204" i="170"/>
  <c r="O204" i="170" s="1"/>
  <c r="D104" i="232" s="1"/>
  <c r="I175" i="237"/>
  <c r="H175" i="237"/>
  <c r="I175" i="170"/>
  <c r="H175" i="170"/>
  <c r="O173" i="170"/>
  <c r="D73" i="232" s="1"/>
  <c r="O179" i="147"/>
  <c r="D79" i="231" s="1"/>
  <c r="E197" i="147"/>
  <c r="E197" i="170"/>
  <c r="E197" i="124"/>
  <c r="H175" i="234"/>
  <c r="I175" i="234"/>
  <c r="E169" i="234"/>
  <c r="E169" i="240"/>
  <c r="E169" i="237"/>
  <c r="M206" i="147"/>
  <c r="O206" i="147" s="1"/>
  <c r="D106" i="231" s="1"/>
  <c r="I176" i="131"/>
  <c r="H176" i="131"/>
  <c r="J207" i="176"/>
  <c r="L93" i="109"/>
  <c r="E178" i="147"/>
  <c r="E178" i="170"/>
  <c r="E178" i="124"/>
  <c r="H175" i="147"/>
  <c r="I175" i="147"/>
  <c r="E174" i="150"/>
  <c r="E174" i="127"/>
  <c r="M174" i="127" s="1"/>
  <c r="P93" i="109"/>
  <c r="R209" i="173" s="1"/>
  <c r="L209" i="173" s="1"/>
  <c r="M209" i="173" s="1"/>
  <c r="O209" i="173" s="1"/>
  <c r="F109" i="232" s="1"/>
  <c r="E178" i="173"/>
  <c r="J179" i="131"/>
  <c r="I175" i="179"/>
  <c r="J175" i="179" s="1"/>
  <c r="O175" i="179" s="1"/>
  <c r="G75" i="232" s="1"/>
  <c r="J169" i="170"/>
  <c r="O169" i="170" s="1"/>
  <c r="D69" i="232" s="1"/>
  <c r="M206" i="170"/>
  <c r="O206" i="170" s="1"/>
  <c r="D106" i="232" s="1"/>
  <c r="M178" i="179"/>
  <c r="O178" i="179" s="1"/>
  <c r="G78" i="232" s="1"/>
  <c r="H175" i="126"/>
  <c r="I175" i="126"/>
  <c r="M204" i="147"/>
  <c r="O204" i="147" s="1"/>
  <c r="D104" i="231" s="1"/>
  <c r="J168" i="124"/>
  <c r="J169" i="124"/>
  <c r="O169" i="124" s="1"/>
  <c r="D69" i="230" s="1"/>
  <c r="E210" i="127"/>
  <c r="E210" i="150"/>
  <c r="J199" i="173"/>
  <c r="H177" i="176"/>
  <c r="I177" i="176"/>
  <c r="O190" i="173"/>
  <c r="F90" i="232" s="1"/>
  <c r="M171" i="176"/>
  <c r="M170" i="124"/>
  <c r="J170" i="124"/>
  <c r="O178" i="150"/>
  <c r="F78" i="231" s="1"/>
  <c r="M171" i="240"/>
  <c r="J190" i="176"/>
  <c r="M190" i="176"/>
  <c r="O190" i="149"/>
  <c r="E90" i="231" s="1"/>
  <c r="M171" i="237"/>
  <c r="D88" i="230"/>
  <c r="E199" i="179"/>
  <c r="E199" i="154"/>
  <c r="E199" i="131"/>
  <c r="J190" i="131"/>
  <c r="M190" i="131"/>
  <c r="O201" i="124"/>
  <c r="D101" i="230" s="1"/>
  <c r="E191" i="176"/>
  <c r="E191" i="149"/>
  <c r="E191" i="126"/>
  <c r="M190" i="179"/>
  <c r="J190" i="179"/>
  <c r="I177" i="240"/>
  <c r="H177" i="240"/>
  <c r="J191" i="127"/>
  <c r="I177" i="234"/>
  <c r="H177" i="234"/>
  <c r="H177" i="237"/>
  <c r="I177" i="237"/>
  <c r="I177" i="149"/>
  <c r="H177" i="149"/>
  <c r="M171" i="154"/>
  <c r="O190" i="147"/>
  <c r="D90" i="231" s="1"/>
  <c r="O190" i="150"/>
  <c r="F90" i="231" s="1"/>
  <c r="L107" i="131"/>
  <c r="M107" i="131" s="1"/>
  <c r="O107" i="131" s="1"/>
  <c r="G9" i="230" s="1"/>
  <c r="L107" i="124"/>
  <c r="M107" i="124" s="1"/>
  <c r="O107" i="124" s="1"/>
  <c r="D9" i="230" s="1"/>
  <c r="L107" i="234"/>
  <c r="M107" i="234" s="1"/>
  <c r="O107" i="234" s="1"/>
  <c r="L107" i="127"/>
  <c r="M107" i="127" s="1"/>
  <c r="O107" i="127" s="1"/>
  <c r="F9" i="230" s="1"/>
  <c r="L107" i="126"/>
  <c r="M107" i="126" s="1"/>
  <c r="O107" i="126" s="1"/>
  <c r="E9" i="230" s="1"/>
  <c r="L122" i="150"/>
  <c r="M122" i="150" s="1"/>
  <c r="L122" i="127"/>
  <c r="M122" i="127" s="1"/>
  <c r="L122" i="173"/>
  <c r="M122" i="173" s="1"/>
  <c r="G104" i="149"/>
  <c r="G104" i="154"/>
  <c r="G104" i="150"/>
  <c r="G104" i="237"/>
  <c r="G104" i="147"/>
  <c r="L105" i="173"/>
  <c r="M105" i="173" s="1"/>
  <c r="L105" i="176"/>
  <c r="M105" i="176" s="1"/>
  <c r="L105" i="179"/>
  <c r="M105" i="179" s="1"/>
  <c r="L105" i="170"/>
  <c r="M105" i="170" s="1"/>
  <c r="L105" i="240"/>
  <c r="M105" i="240" s="1"/>
  <c r="L122" i="154"/>
  <c r="M122" i="154" s="1"/>
  <c r="L122" i="179"/>
  <c r="M122" i="179" s="1"/>
  <c r="L122" i="131"/>
  <c r="M122" i="131" s="1"/>
  <c r="L125" i="179"/>
  <c r="M125" i="179" s="1"/>
  <c r="O125" i="179" s="1"/>
  <c r="G27" i="232" s="1"/>
  <c r="L125" i="131"/>
  <c r="M125" i="131" s="1"/>
  <c r="O125" i="131" s="1"/>
  <c r="G27" i="230" s="1"/>
  <c r="L107" i="237"/>
  <c r="M107" i="237" s="1"/>
  <c r="O107" i="237" s="1"/>
  <c r="L107" i="147"/>
  <c r="M107" i="147" s="1"/>
  <c r="O107" i="147" s="1"/>
  <c r="D9" i="231" s="1"/>
  <c r="L107" i="149"/>
  <c r="M107" i="149" s="1"/>
  <c r="O107" i="149" s="1"/>
  <c r="E9" i="231" s="1"/>
  <c r="L107" i="154"/>
  <c r="M107" i="154" s="1"/>
  <c r="O107" i="154" s="1"/>
  <c r="G9" i="231" s="1"/>
  <c r="L107" i="150"/>
  <c r="M107" i="150" s="1"/>
  <c r="O107" i="150" s="1"/>
  <c r="F9" i="231" s="1"/>
  <c r="L125" i="150"/>
  <c r="M125" i="150" s="1"/>
  <c r="O125" i="150" s="1"/>
  <c r="F27" i="231" s="1"/>
  <c r="L125" i="173"/>
  <c r="M125" i="173" s="1"/>
  <c r="O125" i="173" s="1"/>
  <c r="F27" i="232" s="1"/>
  <c r="L108" i="126"/>
  <c r="M108" i="126" s="1"/>
  <c r="O108" i="126" s="1"/>
  <c r="E10" i="230" s="1"/>
  <c r="L108" i="234"/>
  <c r="M108" i="234" s="1"/>
  <c r="O108" i="234" s="1"/>
  <c r="L108" i="131"/>
  <c r="M108" i="131" s="1"/>
  <c r="O108" i="131" s="1"/>
  <c r="G10" i="230" s="1"/>
  <c r="L108" i="124"/>
  <c r="M108" i="124" s="1"/>
  <c r="O108" i="124" s="1"/>
  <c r="D10" i="230" s="1"/>
  <c r="L108" i="127"/>
  <c r="M108" i="127" s="1"/>
  <c r="O108" i="127" s="1"/>
  <c r="F10" i="230" s="1"/>
  <c r="L122" i="240"/>
  <c r="M122" i="240" s="1"/>
  <c r="L122" i="234"/>
  <c r="M122" i="234" s="1"/>
  <c r="L122" i="124"/>
  <c r="M122" i="124" s="1"/>
  <c r="L122" i="170"/>
  <c r="M122" i="170" s="1"/>
  <c r="L122" i="147"/>
  <c r="M122" i="147" s="1"/>
  <c r="L122" i="237"/>
  <c r="M122" i="237" s="1"/>
  <c r="O122" i="237" s="1"/>
  <c r="L123" i="150"/>
  <c r="M123" i="150" s="1"/>
  <c r="L105" i="126"/>
  <c r="M105" i="126" s="1"/>
  <c r="L105" i="127"/>
  <c r="M105" i="127" s="1"/>
  <c r="L105" i="131"/>
  <c r="M105" i="131" s="1"/>
  <c r="L105" i="124"/>
  <c r="M105" i="124" s="1"/>
  <c r="L105" i="234"/>
  <c r="M105" i="234" s="1"/>
  <c r="L122" i="149"/>
  <c r="M122" i="149" s="1"/>
  <c r="L122" i="126"/>
  <c r="M122" i="126" s="1"/>
  <c r="L122" i="176"/>
  <c r="M122" i="176" s="1"/>
  <c r="L125" i="147"/>
  <c r="M125" i="147" s="1"/>
  <c r="O125" i="147" s="1"/>
  <c r="D27" i="231" s="1"/>
  <c r="L125" i="240"/>
  <c r="M125" i="240" s="1"/>
  <c r="O125" i="240" s="1"/>
  <c r="L125" i="234"/>
  <c r="M125" i="234" s="1"/>
  <c r="O125" i="234" s="1"/>
  <c r="L125" i="170"/>
  <c r="M125" i="170" s="1"/>
  <c r="O125" i="170" s="1"/>
  <c r="D27" i="232" s="1"/>
  <c r="L125" i="237"/>
  <c r="M125" i="237" s="1"/>
  <c r="O125" i="237" s="1"/>
  <c r="L125" i="124"/>
  <c r="M125" i="124" s="1"/>
  <c r="O125" i="124" s="1"/>
  <c r="D27" i="230" s="1"/>
  <c r="M7" i="106"/>
  <c r="I71" i="106"/>
  <c r="G112" i="127" s="1"/>
  <c r="I35" i="106"/>
  <c r="I18" i="106"/>
  <c r="O7" i="106"/>
  <c r="M18" i="106"/>
  <c r="L109" i="126"/>
  <c r="M109" i="126" s="1"/>
  <c r="O109" i="126" s="1"/>
  <c r="E11" i="230" s="1"/>
  <c r="L109" i="131"/>
  <c r="M109" i="131" s="1"/>
  <c r="O109" i="131" s="1"/>
  <c r="G11" i="230" s="1"/>
  <c r="L109" i="127"/>
  <c r="M109" i="127" s="1"/>
  <c r="O109" i="127" s="1"/>
  <c r="F11" i="230" s="1"/>
  <c r="L109" i="234"/>
  <c r="M109" i="234" s="1"/>
  <c r="O109" i="234" s="1"/>
  <c r="L109" i="124"/>
  <c r="M109" i="124" s="1"/>
  <c r="O109" i="124" s="1"/>
  <c r="D11" i="230" s="1"/>
  <c r="L126" i="170"/>
  <c r="M126" i="170" s="1"/>
  <c r="O126" i="170" s="1"/>
  <c r="D28" i="232" s="1"/>
  <c r="L126" i="147"/>
  <c r="M126" i="147" s="1"/>
  <c r="O126" i="147" s="1"/>
  <c r="D28" i="231" s="1"/>
  <c r="L126" i="124"/>
  <c r="M126" i="124" s="1"/>
  <c r="O126" i="124" s="1"/>
  <c r="D28" i="230" s="1"/>
  <c r="L126" i="234"/>
  <c r="M126" i="234" s="1"/>
  <c r="O126" i="234" s="1"/>
  <c r="L126" i="237"/>
  <c r="M126" i="237" s="1"/>
  <c r="O126" i="237" s="1"/>
  <c r="L126" i="240"/>
  <c r="M126" i="240" s="1"/>
  <c r="O126" i="240" s="1"/>
  <c r="L125" i="149"/>
  <c r="M125" i="149" s="1"/>
  <c r="O125" i="149" s="1"/>
  <c r="E27" i="231" s="1"/>
  <c r="J111" i="170"/>
  <c r="O111" i="170" s="1"/>
  <c r="D13" i="232" s="1"/>
  <c r="L124" i="176"/>
  <c r="M124" i="176" s="1"/>
  <c r="O124" i="176" s="1"/>
  <c r="E26" i="232" s="1"/>
  <c r="L124" i="149"/>
  <c r="M124" i="149" s="1"/>
  <c r="O124" i="149" s="1"/>
  <c r="E26" i="231" s="1"/>
  <c r="L124" i="126"/>
  <c r="M124" i="126" s="1"/>
  <c r="O124" i="126" s="1"/>
  <c r="E26" i="230" s="1"/>
  <c r="Q7" i="106"/>
  <c r="Q18" i="106"/>
  <c r="K7" i="106"/>
  <c r="G103" i="124"/>
  <c r="G103" i="127"/>
  <c r="G103" i="234"/>
  <c r="G103" i="126"/>
  <c r="G103" i="131"/>
  <c r="O18" i="106"/>
  <c r="L126" i="179"/>
  <c r="M126" i="179" s="1"/>
  <c r="O126" i="179" s="1"/>
  <c r="G28" i="232" s="1"/>
  <c r="L126" i="131"/>
  <c r="M126" i="131" s="1"/>
  <c r="O126" i="131" s="1"/>
  <c r="G28" i="230" s="1"/>
  <c r="L126" i="154"/>
  <c r="M126" i="154" s="1"/>
  <c r="O126" i="154" s="1"/>
  <c r="G28" i="231" s="1"/>
  <c r="L107" i="240"/>
  <c r="M107" i="240" s="1"/>
  <c r="O107" i="240" s="1"/>
  <c r="L107" i="173"/>
  <c r="M107" i="173" s="1"/>
  <c r="O107" i="173" s="1"/>
  <c r="F9" i="232" s="1"/>
  <c r="L107" i="170"/>
  <c r="M107" i="170" s="1"/>
  <c r="O107" i="170" s="1"/>
  <c r="D9" i="232" s="1"/>
  <c r="L107" i="176"/>
  <c r="M107" i="176" s="1"/>
  <c r="O107" i="176" s="1"/>
  <c r="E9" i="232" s="1"/>
  <c r="L107" i="179"/>
  <c r="M107" i="179" s="1"/>
  <c r="O107" i="179" s="1"/>
  <c r="G9" i="232" s="1"/>
  <c r="L126" i="127"/>
  <c r="M126" i="127" s="1"/>
  <c r="O126" i="127" s="1"/>
  <c r="F28" i="230" s="1"/>
  <c r="L126" i="150"/>
  <c r="M126" i="150" s="1"/>
  <c r="O126" i="150" s="1"/>
  <c r="F28" i="231" s="1"/>
  <c r="L126" i="173"/>
  <c r="M126" i="173" s="1"/>
  <c r="O126" i="173" s="1"/>
  <c r="F28" i="232" s="1"/>
  <c r="S45" i="106"/>
  <c r="L124" i="170"/>
  <c r="M124" i="170" s="1"/>
  <c r="O124" i="170" s="1"/>
  <c r="D26" i="232" s="1"/>
  <c r="L124" i="237"/>
  <c r="M124" i="237" s="1"/>
  <c r="O124" i="237" s="1"/>
  <c r="L124" i="240"/>
  <c r="M124" i="240" s="1"/>
  <c r="O124" i="240" s="1"/>
  <c r="L124" i="147"/>
  <c r="M124" i="147" s="1"/>
  <c r="O124" i="147" s="1"/>
  <c r="D26" i="231" s="1"/>
  <c r="L124" i="124"/>
  <c r="M124" i="124" s="1"/>
  <c r="O124" i="124" s="1"/>
  <c r="D26" i="230" s="1"/>
  <c r="L124" i="234"/>
  <c r="M124" i="234" s="1"/>
  <c r="O124" i="234" s="1"/>
  <c r="S7" i="106"/>
  <c r="S18" i="106"/>
  <c r="W7" i="106"/>
  <c r="W18" i="106"/>
  <c r="J111" i="124"/>
  <c r="O111" i="124" s="1"/>
  <c r="D13" i="230" s="1"/>
  <c r="Y7" i="106"/>
  <c r="Y18" i="106"/>
  <c r="L108" i="154"/>
  <c r="M108" i="154" s="1"/>
  <c r="O108" i="154" s="1"/>
  <c r="G10" i="231" s="1"/>
  <c r="J111" i="173"/>
  <c r="O111" i="173" s="1"/>
  <c r="F13" i="232" s="1"/>
  <c r="L108" i="176"/>
  <c r="M108" i="176" s="1"/>
  <c r="O108" i="176" s="1"/>
  <c r="E10" i="232" s="1"/>
  <c r="L108" i="170"/>
  <c r="M108" i="170" s="1"/>
  <c r="O108" i="170" s="1"/>
  <c r="D10" i="232" s="1"/>
  <c r="L108" i="173"/>
  <c r="M108" i="173" s="1"/>
  <c r="O108" i="173" s="1"/>
  <c r="F10" i="232" s="1"/>
  <c r="L108" i="179"/>
  <c r="M108" i="179" s="1"/>
  <c r="O108" i="179" s="1"/>
  <c r="G10" i="232" s="1"/>
  <c r="L108" i="240"/>
  <c r="M108" i="240" s="1"/>
  <c r="O108" i="240" s="1"/>
  <c r="U7" i="106"/>
  <c r="L105" i="237"/>
  <c r="M105" i="237" s="1"/>
  <c r="L105" i="147"/>
  <c r="M105" i="147" s="1"/>
  <c r="L105" i="154"/>
  <c r="M105" i="154" s="1"/>
  <c r="L105" i="149"/>
  <c r="M105" i="149" s="1"/>
  <c r="O105" i="149" s="1"/>
  <c r="E7" i="231" s="1"/>
  <c r="L105" i="150"/>
  <c r="M105" i="150" s="1"/>
  <c r="J110" i="240"/>
  <c r="O110" i="240" s="1"/>
  <c r="L124" i="179"/>
  <c r="M124" i="179" s="1"/>
  <c r="O124" i="179" s="1"/>
  <c r="G26" i="232" s="1"/>
  <c r="J110" i="149"/>
  <c r="O110" i="149" s="1"/>
  <c r="E12" i="231" s="1"/>
  <c r="K35" i="106"/>
  <c r="L109" i="154"/>
  <c r="M109" i="154" s="1"/>
  <c r="O109" i="154" s="1"/>
  <c r="G11" i="231" s="1"/>
  <c r="L109" i="149"/>
  <c r="M109" i="149" s="1"/>
  <c r="O109" i="149" s="1"/>
  <c r="E11" i="231" s="1"/>
  <c r="L109" i="147"/>
  <c r="M109" i="147" s="1"/>
  <c r="O109" i="147" s="1"/>
  <c r="D11" i="231" s="1"/>
  <c r="L109" i="237"/>
  <c r="M109" i="237" s="1"/>
  <c r="O109" i="237" s="1"/>
  <c r="L109" i="150"/>
  <c r="M109" i="150" s="1"/>
  <c r="O109" i="150" s="1"/>
  <c r="F11" i="231" s="1"/>
  <c r="L124" i="127"/>
  <c r="M124" i="127" s="1"/>
  <c r="O124" i="127" s="1"/>
  <c r="F26" i="230" s="1"/>
  <c r="L124" i="173"/>
  <c r="M124" i="173" s="1"/>
  <c r="O124" i="173" s="1"/>
  <c r="F26" i="232" s="1"/>
  <c r="L124" i="150"/>
  <c r="M124" i="150" s="1"/>
  <c r="O124" i="150" s="1"/>
  <c r="F26" i="231" s="1"/>
  <c r="U18" i="106"/>
  <c r="J110" i="154"/>
  <c r="O110" i="154" s="1"/>
  <c r="G12" i="231" s="1"/>
  <c r="G112" i="173"/>
  <c r="G112" i="179"/>
  <c r="G112" i="240"/>
  <c r="G112" i="176"/>
  <c r="G112" i="170"/>
  <c r="G112" i="131"/>
  <c r="G112" i="234"/>
  <c r="G112" i="124"/>
  <c r="G112" i="126"/>
  <c r="O137" i="126"/>
  <c r="M141" i="126"/>
  <c r="M141" i="149"/>
  <c r="O137" i="149"/>
  <c r="D106" i="189"/>
  <c r="O137" i="124"/>
  <c r="M141" i="124"/>
  <c r="M141" i="234"/>
  <c r="O137" i="234"/>
  <c r="F46" i="230"/>
  <c r="F39" i="232"/>
  <c r="K71" i="106"/>
  <c r="G46" i="230"/>
  <c r="G46" i="232"/>
  <c r="M141" i="176"/>
  <c r="O137" i="176"/>
  <c r="M155" i="127" l="1"/>
  <c r="R144" i="234"/>
  <c r="L144" i="234" s="1"/>
  <c r="M144" i="234" s="1"/>
  <c r="R144" i="124"/>
  <c r="L144" i="124" s="1"/>
  <c r="M144" i="124" s="1"/>
  <c r="R144" i="170"/>
  <c r="L144" i="170" s="1"/>
  <c r="M144" i="170" s="1"/>
  <c r="R144" i="240"/>
  <c r="L144" i="240" s="1"/>
  <c r="M144" i="240" s="1"/>
  <c r="R144" i="237"/>
  <c r="R144" i="147"/>
  <c r="H123" i="170"/>
  <c r="J123" i="170" s="1"/>
  <c r="G66" i="253"/>
  <c r="O18" i="179"/>
  <c r="O22" i="179" s="1"/>
  <c r="G7" i="260" s="1"/>
  <c r="J251" i="147"/>
  <c r="F79" i="255"/>
  <c r="F79" i="254"/>
  <c r="R44" i="149"/>
  <c r="L44" i="149" s="1"/>
  <c r="M44" i="149" s="1"/>
  <c r="O44" i="149" s="1"/>
  <c r="R44" i="154"/>
  <c r="L44" i="154" s="1"/>
  <c r="M44" i="154" s="1"/>
  <c r="O44" i="154" s="1"/>
  <c r="R44" i="237"/>
  <c r="L44" i="237" s="1"/>
  <c r="M44" i="237" s="1"/>
  <c r="O44" i="237" s="1"/>
  <c r="R44" i="150"/>
  <c r="L44" i="150" s="1"/>
  <c r="M44" i="150" s="1"/>
  <c r="O44" i="150" s="1"/>
  <c r="R44" i="147"/>
  <c r="L44" i="147" s="1"/>
  <c r="M44" i="147" s="1"/>
  <c r="O44" i="147" s="1"/>
  <c r="J251" i="170"/>
  <c r="J251" i="179"/>
  <c r="M22" i="170"/>
  <c r="R44" i="179"/>
  <c r="L44" i="179" s="1"/>
  <c r="M44" i="179" s="1"/>
  <c r="O44" i="179" s="1"/>
  <c r="R44" i="240"/>
  <c r="L44" i="240" s="1"/>
  <c r="M44" i="240" s="1"/>
  <c r="O44" i="240" s="1"/>
  <c r="R44" i="170"/>
  <c r="L44" i="170" s="1"/>
  <c r="M44" i="170" s="1"/>
  <c r="O44" i="170" s="1"/>
  <c r="R44" i="176"/>
  <c r="L44" i="176" s="1"/>
  <c r="M44" i="176" s="1"/>
  <c r="O44" i="176" s="1"/>
  <c r="R44" i="173"/>
  <c r="L44" i="173" s="1"/>
  <c r="M44" i="173" s="1"/>
  <c r="O44" i="173" s="1"/>
  <c r="R44" i="127"/>
  <c r="L44" i="127" s="1"/>
  <c r="M44" i="127" s="1"/>
  <c r="O44" i="127" s="1"/>
  <c r="R44" i="124"/>
  <c r="L44" i="124" s="1"/>
  <c r="M44" i="124" s="1"/>
  <c r="O44" i="124" s="1"/>
  <c r="R44" i="234"/>
  <c r="L44" i="234" s="1"/>
  <c r="M44" i="234" s="1"/>
  <c r="O44" i="234" s="1"/>
  <c r="R44" i="126"/>
  <c r="L44" i="126" s="1"/>
  <c r="M44" i="126" s="1"/>
  <c r="O44" i="126" s="1"/>
  <c r="R44" i="131"/>
  <c r="L44" i="131" s="1"/>
  <c r="M44" i="131" s="1"/>
  <c r="O44" i="131" s="1"/>
  <c r="R47" i="127"/>
  <c r="L47" i="127" s="1"/>
  <c r="M47" i="127" s="1"/>
  <c r="O47" i="127" s="1"/>
  <c r="R47" i="131"/>
  <c r="L47" i="131" s="1"/>
  <c r="M47" i="131" s="1"/>
  <c r="O47" i="131" s="1"/>
  <c r="R47" i="234"/>
  <c r="L47" i="234" s="1"/>
  <c r="M47" i="234" s="1"/>
  <c r="O47" i="234" s="1"/>
  <c r="R47" i="126"/>
  <c r="L47" i="126" s="1"/>
  <c r="M47" i="126" s="1"/>
  <c r="O47" i="126" s="1"/>
  <c r="R47" i="124"/>
  <c r="L47" i="124" s="1"/>
  <c r="M47" i="124" s="1"/>
  <c r="O47" i="124" s="1"/>
  <c r="O13" i="147"/>
  <c r="O14" i="147" s="1"/>
  <c r="C6" i="259" s="1"/>
  <c r="J14" i="147"/>
  <c r="O18" i="154"/>
  <c r="O22" i="154" s="1"/>
  <c r="G7" i="259" s="1"/>
  <c r="J251" i="154"/>
  <c r="L18" i="248"/>
  <c r="M22" i="147"/>
  <c r="R50" i="170"/>
  <c r="L50" i="170" s="1"/>
  <c r="M50" i="170" s="1"/>
  <c r="O50" i="170" s="1"/>
  <c r="C12" i="260" s="1"/>
  <c r="R50" i="176"/>
  <c r="L50" i="176" s="1"/>
  <c r="M50" i="176" s="1"/>
  <c r="O50" i="176" s="1"/>
  <c r="E12" i="260" s="1"/>
  <c r="J251" i="149"/>
  <c r="M22" i="149"/>
  <c r="M22" i="237"/>
  <c r="M22" i="150"/>
  <c r="O18" i="150"/>
  <c r="O22" i="150" s="1"/>
  <c r="F7" i="259" s="1"/>
  <c r="O13" i="176"/>
  <c r="O14" i="176" s="1"/>
  <c r="E6" i="260" s="1"/>
  <c r="M22" i="240"/>
  <c r="O18" i="240"/>
  <c r="O22" i="240" s="1"/>
  <c r="D7" i="260" s="1"/>
  <c r="J251" i="173"/>
  <c r="O18" i="149"/>
  <c r="O22" i="149" s="1"/>
  <c r="E7" i="259" s="1"/>
  <c r="J251" i="150"/>
  <c r="J251" i="237"/>
  <c r="R50" i="173"/>
  <c r="L50" i="173" s="1"/>
  <c r="M50" i="173" s="1"/>
  <c r="O50" i="173" s="1"/>
  <c r="F12" i="260" s="1"/>
  <c r="R50" i="240"/>
  <c r="L50" i="240" s="1"/>
  <c r="M50" i="240" s="1"/>
  <c r="O50" i="240" s="1"/>
  <c r="D12" i="260" s="1"/>
  <c r="O18" i="131"/>
  <c r="O22" i="131" s="1"/>
  <c r="G7" i="189" s="1"/>
  <c r="M22" i="131"/>
  <c r="J251" i="127"/>
  <c r="M22" i="127"/>
  <c r="N14" i="246"/>
  <c r="N18" i="246" s="1"/>
  <c r="L18" i="246"/>
  <c r="O18" i="127"/>
  <c r="O22" i="127" s="1"/>
  <c r="F7" i="189" s="1"/>
  <c r="I260" i="234"/>
  <c r="D104" i="189" s="1"/>
  <c r="J251" i="126"/>
  <c r="M22" i="126"/>
  <c r="J251" i="234"/>
  <c r="O18" i="126"/>
  <c r="O22" i="126" s="1"/>
  <c r="E7" i="189" s="1"/>
  <c r="O18" i="234"/>
  <c r="O22" i="234" s="1"/>
  <c r="D7" i="189" s="1"/>
  <c r="M22" i="124"/>
  <c r="J251" i="124"/>
  <c r="O18" i="124"/>
  <c r="O22" i="124" s="1"/>
  <c r="C7" i="189" s="1"/>
  <c r="J14" i="126"/>
  <c r="J60" i="126" s="1"/>
  <c r="O13" i="234"/>
  <c r="O14" i="234" s="1"/>
  <c r="D6" i="189" s="1"/>
  <c r="O13" i="126"/>
  <c r="O14" i="126" s="1"/>
  <c r="E6" i="189" s="1"/>
  <c r="O13" i="131"/>
  <c r="O14" i="131" s="1"/>
  <c r="G6" i="189" s="1"/>
  <c r="I251" i="131"/>
  <c r="I260" i="131" s="1"/>
  <c r="G104" i="189" s="1"/>
  <c r="J14" i="176"/>
  <c r="J60" i="176" s="1"/>
  <c r="J60" i="127"/>
  <c r="O13" i="124"/>
  <c r="O14" i="124" s="1"/>
  <c r="C6" i="189" s="1"/>
  <c r="I251" i="124"/>
  <c r="I260" i="124" s="1"/>
  <c r="C104" i="189" s="1"/>
  <c r="J194" i="234"/>
  <c r="O22" i="173"/>
  <c r="F7" i="260" s="1"/>
  <c r="L36" i="173"/>
  <c r="M36" i="173" s="1"/>
  <c r="O36" i="173" s="1"/>
  <c r="R50" i="179"/>
  <c r="L50" i="179" s="1"/>
  <c r="M50" i="179" s="1"/>
  <c r="O50" i="179" s="1"/>
  <c r="G12" i="260" s="1"/>
  <c r="M194" i="173"/>
  <c r="O191" i="173"/>
  <c r="F91" i="232" s="1"/>
  <c r="O22" i="170"/>
  <c r="C7" i="260" s="1"/>
  <c r="K35" i="248"/>
  <c r="R51" i="176" s="1"/>
  <c r="L51" i="176" s="1"/>
  <c r="M51" i="176" s="1"/>
  <c r="O51" i="176" s="1"/>
  <c r="C10" i="260"/>
  <c r="C9" i="260" s="1"/>
  <c r="L65" i="248"/>
  <c r="N65" i="248" s="1"/>
  <c r="J251" i="176"/>
  <c r="O13" i="173"/>
  <c r="O14" i="173" s="1"/>
  <c r="F6" i="260" s="1"/>
  <c r="I251" i="173"/>
  <c r="I260" i="173" s="1"/>
  <c r="F104" i="260" s="1"/>
  <c r="F51" i="279" s="1"/>
  <c r="J14" i="179"/>
  <c r="J60" i="179" s="1"/>
  <c r="I251" i="179"/>
  <c r="I260" i="179" s="1"/>
  <c r="G104" i="260" s="1"/>
  <c r="G51" i="279" s="1"/>
  <c r="O13" i="170"/>
  <c r="O14" i="170" s="1"/>
  <c r="C6" i="260" s="1"/>
  <c r="I251" i="170"/>
  <c r="I260" i="170" s="1"/>
  <c r="C104" i="260" s="1"/>
  <c r="O13" i="150"/>
  <c r="O14" i="150" s="1"/>
  <c r="F6" i="259" s="1"/>
  <c r="I251" i="150"/>
  <c r="I260" i="150" s="1"/>
  <c r="F104" i="259" s="1"/>
  <c r="F51" i="278" s="1"/>
  <c r="J14" i="154"/>
  <c r="J60" i="154" s="1"/>
  <c r="O13" i="154"/>
  <c r="O14" i="154" s="1"/>
  <c r="G6" i="259" s="1"/>
  <c r="K34" i="247"/>
  <c r="L34" i="247" s="1"/>
  <c r="N34" i="247" s="1"/>
  <c r="K35" i="247"/>
  <c r="O13" i="237"/>
  <c r="O14" i="237" s="1"/>
  <c r="D6" i="259" s="1"/>
  <c r="I251" i="237"/>
  <c r="I260" i="237" s="1"/>
  <c r="O198" i="147"/>
  <c r="D98" i="231" s="1"/>
  <c r="O13" i="149"/>
  <c r="O14" i="149" s="1"/>
  <c r="E6" i="259" s="1"/>
  <c r="I251" i="149"/>
  <c r="I260" i="149" s="1"/>
  <c r="E104" i="259" s="1"/>
  <c r="E51" i="278" s="1"/>
  <c r="I106" i="147"/>
  <c r="H106" i="147"/>
  <c r="I106" i="154"/>
  <c r="H106" i="154"/>
  <c r="I106" i="150"/>
  <c r="H106" i="150"/>
  <c r="H123" i="234"/>
  <c r="J123" i="234" s="1"/>
  <c r="I123" i="124"/>
  <c r="H123" i="124"/>
  <c r="H106" i="237"/>
  <c r="I106" i="237"/>
  <c r="I106" i="173"/>
  <c r="H106" i="173"/>
  <c r="I123" i="240"/>
  <c r="J123" i="240" s="1"/>
  <c r="G123" i="173"/>
  <c r="G123" i="127"/>
  <c r="G123" i="150"/>
  <c r="I106" i="170"/>
  <c r="H106" i="170"/>
  <c r="H106" i="176"/>
  <c r="I106" i="176"/>
  <c r="G123" i="126"/>
  <c r="G123" i="149"/>
  <c r="G123" i="176"/>
  <c r="I106" i="240"/>
  <c r="H106" i="240"/>
  <c r="H106" i="149"/>
  <c r="I106" i="149"/>
  <c r="G106" i="126"/>
  <c r="G106" i="234"/>
  <c r="G106" i="127"/>
  <c r="G106" i="124"/>
  <c r="G106" i="131"/>
  <c r="I106" i="179"/>
  <c r="H106" i="179"/>
  <c r="I177" i="170"/>
  <c r="H177" i="170"/>
  <c r="J177" i="170" s="1"/>
  <c r="O177" i="170" s="1"/>
  <c r="D77" i="232" s="1"/>
  <c r="Y114" i="109"/>
  <c r="X114" i="109"/>
  <c r="Z114" i="109" s="1"/>
  <c r="Y37" i="109"/>
  <c r="X37" i="109"/>
  <c r="G172" i="234"/>
  <c r="G172" i="240"/>
  <c r="G172" i="237"/>
  <c r="H173" i="173"/>
  <c r="I173" i="173"/>
  <c r="J173" i="173" s="1"/>
  <c r="O173" i="173" s="1"/>
  <c r="F73" i="232" s="1"/>
  <c r="H172" i="173"/>
  <c r="J172" i="173" s="1"/>
  <c r="O172" i="173" s="1"/>
  <c r="F72" i="232" s="1"/>
  <c r="I172" i="173"/>
  <c r="Y87" i="109"/>
  <c r="R203" i="234"/>
  <c r="L203" i="234" s="1"/>
  <c r="M203" i="234" s="1"/>
  <c r="O203" i="234" s="1"/>
  <c r="X87" i="109"/>
  <c r="R203" i="240"/>
  <c r="L203" i="240" s="1"/>
  <c r="M203" i="240" s="1"/>
  <c r="O203" i="240" s="1"/>
  <c r="R203" i="237"/>
  <c r="L203" i="237" s="1"/>
  <c r="M203" i="237" s="1"/>
  <c r="O203" i="237" s="1"/>
  <c r="G174" i="240"/>
  <c r="G174" i="237"/>
  <c r="Y39" i="109"/>
  <c r="X39" i="109"/>
  <c r="G174" i="234"/>
  <c r="G173" i="240"/>
  <c r="G173" i="234"/>
  <c r="Y38" i="109"/>
  <c r="X38" i="109"/>
  <c r="G173" i="237"/>
  <c r="Y54" i="109"/>
  <c r="G170" i="179" s="1"/>
  <c r="X54" i="109"/>
  <c r="G170" i="240"/>
  <c r="G170" i="234"/>
  <c r="G170" i="237"/>
  <c r="Y35" i="109"/>
  <c r="X35" i="109"/>
  <c r="Y92" i="109"/>
  <c r="X92" i="109"/>
  <c r="R208" i="234"/>
  <c r="L208" i="234" s="1"/>
  <c r="M208" i="234" s="1"/>
  <c r="O208" i="234" s="1"/>
  <c r="R208" i="240"/>
  <c r="L208" i="240" s="1"/>
  <c r="M208" i="240" s="1"/>
  <c r="O208" i="240" s="1"/>
  <c r="R208" i="237"/>
  <c r="L208" i="237" s="1"/>
  <c r="M208" i="237" s="1"/>
  <c r="O208" i="237" s="1"/>
  <c r="I176" i="179"/>
  <c r="J176" i="179" s="1"/>
  <c r="O176" i="179" s="1"/>
  <c r="G76" i="232" s="1"/>
  <c r="Y110" i="109"/>
  <c r="X110" i="109"/>
  <c r="R188" i="234"/>
  <c r="L188" i="234" s="1"/>
  <c r="R188" i="237"/>
  <c r="L188" i="237" s="1"/>
  <c r="R188" i="240"/>
  <c r="L188" i="240" s="1"/>
  <c r="Y83" i="109"/>
  <c r="X83" i="109"/>
  <c r="R199" i="240"/>
  <c r="L199" i="240" s="1"/>
  <c r="M199" i="240" s="1"/>
  <c r="O199" i="240" s="1"/>
  <c r="R199" i="234"/>
  <c r="L199" i="234" s="1"/>
  <c r="M199" i="234" s="1"/>
  <c r="O199" i="234" s="1"/>
  <c r="R199" i="237"/>
  <c r="L199" i="237" s="1"/>
  <c r="M199" i="237" s="1"/>
  <c r="O199" i="237" s="1"/>
  <c r="R197" i="237"/>
  <c r="L197" i="237" s="1"/>
  <c r="M197" i="237" s="1"/>
  <c r="R197" i="234"/>
  <c r="L197" i="234" s="1"/>
  <c r="Y81" i="109"/>
  <c r="R197" i="240"/>
  <c r="L197" i="240" s="1"/>
  <c r="M197" i="240" s="1"/>
  <c r="X81" i="109"/>
  <c r="R204" i="240"/>
  <c r="L204" i="240" s="1"/>
  <c r="M204" i="240" s="1"/>
  <c r="O204" i="240" s="1"/>
  <c r="R204" i="237"/>
  <c r="L204" i="237" s="1"/>
  <c r="M204" i="237" s="1"/>
  <c r="O204" i="237" s="1"/>
  <c r="Y88" i="109"/>
  <c r="X88" i="109"/>
  <c r="R204" i="234"/>
  <c r="L204" i="234" s="1"/>
  <c r="M204" i="234" s="1"/>
  <c r="O204" i="234" s="1"/>
  <c r="Y111" i="109"/>
  <c r="X111" i="109"/>
  <c r="R189" i="240"/>
  <c r="L189" i="240" s="1"/>
  <c r="M189" i="240" s="1"/>
  <c r="O189" i="240" s="1"/>
  <c r="R189" i="237"/>
  <c r="L189" i="237" s="1"/>
  <c r="M189" i="237" s="1"/>
  <c r="O189" i="237" s="1"/>
  <c r="R189" i="234"/>
  <c r="L189" i="234" s="1"/>
  <c r="M189" i="234" s="1"/>
  <c r="O189" i="234" s="1"/>
  <c r="R202" i="237"/>
  <c r="L202" i="237" s="1"/>
  <c r="R202" i="234"/>
  <c r="L202" i="234" s="1"/>
  <c r="Y86" i="109"/>
  <c r="X86" i="109"/>
  <c r="R202" i="240"/>
  <c r="L202" i="240" s="1"/>
  <c r="M202" i="240" s="1"/>
  <c r="R205" i="240"/>
  <c r="L205" i="240" s="1"/>
  <c r="M205" i="240" s="1"/>
  <c r="O205" i="240" s="1"/>
  <c r="Y89" i="109"/>
  <c r="R205" i="234"/>
  <c r="L205" i="234" s="1"/>
  <c r="M205" i="234" s="1"/>
  <c r="O205" i="234" s="1"/>
  <c r="X89" i="109"/>
  <c r="R205" i="237"/>
  <c r="L205" i="237" s="1"/>
  <c r="M205" i="237" s="1"/>
  <c r="O205" i="237" s="1"/>
  <c r="I176" i="173"/>
  <c r="J176" i="173" s="1"/>
  <c r="O176" i="173" s="1"/>
  <c r="F76" i="232" s="1"/>
  <c r="H176" i="173"/>
  <c r="H176" i="154"/>
  <c r="I168" i="173"/>
  <c r="H168" i="173"/>
  <c r="J168" i="173" s="1"/>
  <c r="O168" i="173" s="1"/>
  <c r="F68" i="232" s="1"/>
  <c r="G168" i="240"/>
  <c r="G168" i="234"/>
  <c r="Y33" i="109"/>
  <c r="X33" i="109"/>
  <c r="G168" i="237"/>
  <c r="Y91" i="109"/>
  <c r="R207" i="234"/>
  <c r="L207" i="234" s="1"/>
  <c r="M207" i="234" s="1"/>
  <c r="O207" i="234" s="1"/>
  <c r="X91" i="109"/>
  <c r="R207" i="240"/>
  <c r="L207" i="240" s="1"/>
  <c r="M207" i="240" s="1"/>
  <c r="O207" i="240" s="1"/>
  <c r="R207" i="237"/>
  <c r="L207" i="237" s="1"/>
  <c r="M207" i="237" s="1"/>
  <c r="O207" i="237" s="1"/>
  <c r="I177" i="127"/>
  <c r="H177" i="127"/>
  <c r="Y94" i="109"/>
  <c r="X94" i="109"/>
  <c r="R210" i="237"/>
  <c r="L210" i="237" s="1"/>
  <c r="R210" i="240"/>
  <c r="L210" i="240" s="1"/>
  <c r="R210" i="234"/>
  <c r="L210" i="234" s="1"/>
  <c r="R191" i="237"/>
  <c r="L191" i="237" s="1"/>
  <c r="M191" i="237" s="1"/>
  <c r="O191" i="237" s="1"/>
  <c r="Y113" i="109"/>
  <c r="X113" i="109"/>
  <c r="R191" i="234"/>
  <c r="L191" i="234" s="1"/>
  <c r="M191" i="234" s="1"/>
  <c r="O191" i="234" s="1"/>
  <c r="R191" i="240"/>
  <c r="L191" i="240" s="1"/>
  <c r="M191" i="240" s="1"/>
  <c r="O191" i="240" s="1"/>
  <c r="G171" i="234"/>
  <c r="X36" i="109"/>
  <c r="G171" i="237"/>
  <c r="Y36" i="109"/>
  <c r="G171" i="240"/>
  <c r="H171" i="173"/>
  <c r="I171" i="173"/>
  <c r="J171" i="173" s="1"/>
  <c r="O171" i="173" s="1"/>
  <c r="F71" i="232" s="1"/>
  <c r="I174" i="173"/>
  <c r="H174" i="173"/>
  <c r="Y51" i="109"/>
  <c r="X51" i="109"/>
  <c r="L179" i="237"/>
  <c r="M179" i="237" s="1"/>
  <c r="O179" i="237" s="1"/>
  <c r="L179" i="234"/>
  <c r="M179" i="234" s="1"/>
  <c r="O179" i="234" s="1"/>
  <c r="L179" i="240"/>
  <c r="M179" i="240" s="1"/>
  <c r="O179" i="240" s="1"/>
  <c r="I169" i="173"/>
  <c r="H169" i="173"/>
  <c r="J169" i="173" s="1"/>
  <c r="O169" i="173" s="1"/>
  <c r="F69" i="232" s="1"/>
  <c r="Y115" i="109"/>
  <c r="X115" i="109"/>
  <c r="Z115" i="109" s="1"/>
  <c r="I170" i="173"/>
  <c r="H170" i="173"/>
  <c r="J170" i="173" s="1"/>
  <c r="O170" i="173" s="1"/>
  <c r="F70" i="232" s="1"/>
  <c r="R201" i="237"/>
  <c r="L201" i="237" s="1"/>
  <c r="M201" i="237" s="1"/>
  <c r="O201" i="237" s="1"/>
  <c r="Y85" i="109"/>
  <c r="X85" i="109"/>
  <c r="R201" i="234"/>
  <c r="L201" i="234" s="1"/>
  <c r="M201" i="234" s="1"/>
  <c r="O201" i="234" s="1"/>
  <c r="R201" i="240"/>
  <c r="L201" i="240" s="1"/>
  <c r="M201" i="240" s="1"/>
  <c r="O201" i="240" s="1"/>
  <c r="Y55" i="109"/>
  <c r="X55" i="109"/>
  <c r="Z55" i="109" s="1"/>
  <c r="R200" i="240"/>
  <c r="L200" i="240" s="1"/>
  <c r="M200" i="240" s="1"/>
  <c r="O200" i="240" s="1"/>
  <c r="Y84" i="109"/>
  <c r="X84" i="109"/>
  <c r="R200" i="237"/>
  <c r="L200" i="237" s="1"/>
  <c r="M200" i="237" s="1"/>
  <c r="O200" i="237" s="1"/>
  <c r="R200" i="234"/>
  <c r="L200" i="234" s="1"/>
  <c r="M200" i="234" s="1"/>
  <c r="O200" i="234" s="1"/>
  <c r="R198" i="234"/>
  <c r="L198" i="234" s="1"/>
  <c r="M198" i="234" s="1"/>
  <c r="O198" i="234" s="1"/>
  <c r="Y82" i="109"/>
  <c r="X82" i="109"/>
  <c r="R198" i="237"/>
  <c r="L198" i="237" s="1"/>
  <c r="M198" i="237" s="1"/>
  <c r="O198" i="237" s="1"/>
  <c r="R198" i="240"/>
  <c r="L198" i="240" s="1"/>
  <c r="M198" i="240" s="1"/>
  <c r="O198" i="240" s="1"/>
  <c r="R206" i="237"/>
  <c r="L206" i="237" s="1"/>
  <c r="M206" i="237" s="1"/>
  <c r="O206" i="237" s="1"/>
  <c r="R206" i="234"/>
  <c r="L206" i="234" s="1"/>
  <c r="M206" i="234" s="1"/>
  <c r="O206" i="234" s="1"/>
  <c r="Y90" i="109"/>
  <c r="X90" i="109"/>
  <c r="R206" i="240"/>
  <c r="L206" i="240" s="1"/>
  <c r="M206" i="240" s="1"/>
  <c r="O206" i="240" s="1"/>
  <c r="G169" i="234"/>
  <c r="G169" i="237"/>
  <c r="G169" i="240"/>
  <c r="Y34" i="109"/>
  <c r="X34" i="109"/>
  <c r="H177" i="124"/>
  <c r="I177" i="124"/>
  <c r="J177" i="124" s="1"/>
  <c r="O177" i="124" s="1"/>
  <c r="D77" i="230" s="1"/>
  <c r="K8" i="262"/>
  <c r="I38" i="90"/>
  <c r="K13" i="262" s="1"/>
  <c r="F18" i="90"/>
  <c r="H16" i="90"/>
  <c r="M86" i="150"/>
  <c r="O86" i="150" s="1"/>
  <c r="O88" i="150" s="1"/>
  <c r="O100" i="150" s="1"/>
  <c r="L88" i="150"/>
  <c r="M86" i="131"/>
  <c r="O86" i="131" s="1"/>
  <c r="O88" i="131" s="1"/>
  <c r="L88" i="131"/>
  <c r="L61" i="247"/>
  <c r="L63" i="247" s="1"/>
  <c r="N63" i="247" s="1"/>
  <c r="N59" i="247"/>
  <c r="N61" i="247" s="1"/>
  <c r="M86" i="234"/>
  <c r="O86" i="234" s="1"/>
  <c r="O88" i="234" s="1"/>
  <c r="D22" i="189" s="1"/>
  <c r="L88" i="234"/>
  <c r="M86" i="237"/>
  <c r="O86" i="237" s="1"/>
  <c r="O88" i="237" s="1"/>
  <c r="O100" i="237" s="1"/>
  <c r="L88" i="237"/>
  <c r="M86" i="127"/>
  <c r="O86" i="127" s="1"/>
  <c r="O88" i="127" s="1"/>
  <c r="O100" i="127" s="1"/>
  <c r="L88" i="127"/>
  <c r="M86" i="147"/>
  <c r="O86" i="147" s="1"/>
  <c r="O88" i="147" s="1"/>
  <c r="P88" i="147" s="1"/>
  <c r="L88" i="147"/>
  <c r="M86" i="154"/>
  <c r="O86" i="154" s="1"/>
  <c r="O88" i="154" s="1"/>
  <c r="O100" i="154" s="1"/>
  <c r="L88" i="154"/>
  <c r="L61" i="246"/>
  <c r="L63" i="246" s="1"/>
  <c r="N63" i="246" s="1"/>
  <c r="N59" i="246"/>
  <c r="N61" i="246" s="1"/>
  <c r="M86" i="126"/>
  <c r="O86" i="126" s="1"/>
  <c r="O88" i="126" s="1"/>
  <c r="E22" i="189" s="1"/>
  <c r="L88" i="126"/>
  <c r="H88" i="263"/>
  <c r="M86" i="124"/>
  <c r="O86" i="124" s="1"/>
  <c r="O88" i="124" s="1"/>
  <c r="L88" i="124"/>
  <c r="M86" i="149"/>
  <c r="O86" i="149" s="1"/>
  <c r="O88" i="149" s="1"/>
  <c r="E22" i="259" s="1"/>
  <c r="L88" i="149"/>
  <c r="L109" i="173"/>
  <c r="M109" i="173" s="1"/>
  <c r="O109" i="173" s="1"/>
  <c r="F11" i="232" s="1"/>
  <c r="L124" i="154"/>
  <c r="M124" i="154" s="1"/>
  <c r="O124" i="154" s="1"/>
  <c r="G26" i="231" s="1"/>
  <c r="L109" i="176"/>
  <c r="M109" i="176" s="1"/>
  <c r="O109" i="176" s="1"/>
  <c r="E11" i="232" s="1"/>
  <c r="L123" i="240"/>
  <c r="M123" i="240" s="1"/>
  <c r="M131" i="240" s="1"/>
  <c r="L123" i="124"/>
  <c r="M123" i="124" s="1"/>
  <c r="M131" i="124" s="1"/>
  <c r="L123" i="176"/>
  <c r="M123" i="176" s="1"/>
  <c r="M131" i="176" s="1"/>
  <c r="L123" i="234"/>
  <c r="M123" i="234" s="1"/>
  <c r="M131" i="234" s="1"/>
  <c r="L123" i="170"/>
  <c r="M123" i="170" s="1"/>
  <c r="L123" i="237"/>
  <c r="M123" i="237" s="1"/>
  <c r="O123" i="237" s="1"/>
  <c r="M30" i="106"/>
  <c r="M140" i="106" s="1"/>
  <c r="L109" i="179"/>
  <c r="M109" i="179" s="1"/>
  <c r="O109" i="179" s="1"/>
  <c r="G11" i="232" s="1"/>
  <c r="L123" i="147"/>
  <c r="M123" i="147" s="1"/>
  <c r="O123" i="147" s="1"/>
  <c r="D25" i="231" s="1"/>
  <c r="Q30" i="106"/>
  <c r="Q140" i="106" s="1"/>
  <c r="L109" i="170"/>
  <c r="M109" i="170" s="1"/>
  <c r="O109" i="170" s="1"/>
  <c r="D11" i="232" s="1"/>
  <c r="L123" i="126"/>
  <c r="M123" i="126" s="1"/>
  <c r="L108" i="147"/>
  <c r="M108" i="147" s="1"/>
  <c r="O108" i="147" s="1"/>
  <c r="D10" i="231" s="1"/>
  <c r="L108" i="150"/>
  <c r="M108" i="150" s="1"/>
  <c r="O108" i="150" s="1"/>
  <c r="F10" i="231" s="1"/>
  <c r="O140" i="106"/>
  <c r="L108" i="149"/>
  <c r="M108" i="149" s="1"/>
  <c r="O108" i="149" s="1"/>
  <c r="E10" i="231" s="1"/>
  <c r="L125" i="126"/>
  <c r="M125" i="126" s="1"/>
  <c r="O125" i="126" s="1"/>
  <c r="E27" i="230" s="1"/>
  <c r="L106" i="240"/>
  <c r="M106" i="240" s="1"/>
  <c r="M115" i="240" s="1"/>
  <c r="N255" i="240" s="1"/>
  <c r="L106" i="179"/>
  <c r="M106" i="179" s="1"/>
  <c r="L106" i="170"/>
  <c r="M106" i="170" s="1"/>
  <c r="L123" i="154"/>
  <c r="M123" i="154" s="1"/>
  <c r="L123" i="179"/>
  <c r="M123" i="179" s="1"/>
  <c r="M131" i="179" s="1"/>
  <c r="L106" i="173"/>
  <c r="M106" i="173" s="1"/>
  <c r="L123" i="131"/>
  <c r="M123" i="131" s="1"/>
  <c r="O123" i="131" s="1"/>
  <c r="G25" i="230" s="1"/>
  <c r="J194" i="124"/>
  <c r="J177" i="176"/>
  <c r="O177" i="176" s="1"/>
  <c r="E77" i="232" s="1"/>
  <c r="J177" i="149"/>
  <c r="J176" i="147"/>
  <c r="O176" i="147" s="1"/>
  <c r="D76" i="231" s="1"/>
  <c r="J177" i="237"/>
  <c r="O177" i="237" s="1"/>
  <c r="O168" i="124"/>
  <c r="D68" i="230" s="1"/>
  <c r="L123" i="173"/>
  <c r="M123" i="173" s="1"/>
  <c r="M131" i="173" s="1"/>
  <c r="Y30" i="106"/>
  <c r="C54" i="278"/>
  <c r="K8" i="278"/>
  <c r="C55" i="278"/>
  <c r="K9" i="278"/>
  <c r="C53" i="278"/>
  <c r="K7" i="278"/>
  <c r="C53" i="279"/>
  <c r="K7" i="279"/>
  <c r="C50" i="279"/>
  <c r="K4" i="279"/>
  <c r="C54" i="279"/>
  <c r="K8" i="279"/>
  <c r="D54" i="211"/>
  <c r="G54" i="211"/>
  <c r="F54" i="211"/>
  <c r="D53" i="211"/>
  <c r="E53" i="211"/>
  <c r="D55" i="211"/>
  <c r="G55" i="211"/>
  <c r="D50" i="211"/>
  <c r="F55" i="211"/>
  <c r="E55" i="211"/>
  <c r="F50" i="211"/>
  <c r="E51" i="211"/>
  <c r="O36" i="124"/>
  <c r="O155" i="147"/>
  <c r="C32" i="259" s="1"/>
  <c r="O137" i="237"/>
  <c r="O141" i="237" s="1"/>
  <c r="D31" i="259" s="1"/>
  <c r="M141" i="150"/>
  <c r="M141" i="131"/>
  <c r="O160" i="150"/>
  <c r="F33" i="259" s="1"/>
  <c r="O141" i="240"/>
  <c r="D31" i="260" s="1"/>
  <c r="P88" i="234"/>
  <c r="O141" i="173"/>
  <c r="F31" i="260" s="1"/>
  <c r="P88" i="173"/>
  <c r="F59" i="232"/>
  <c r="O218" i="126"/>
  <c r="E45" i="189" s="1"/>
  <c r="P88" i="179"/>
  <c r="O218" i="150"/>
  <c r="F45" i="259" s="1"/>
  <c r="O155" i="126"/>
  <c r="E32" i="189" s="1"/>
  <c r="O155" i="173"/>
  <c r="F32" i="260" s="1"/>
  <c r="P88" i="131"/>
  <c r="O155" i="179"/>
  <c r="G32" i="260" s="1"/>
  <c r="D59" i="231"/>
  <c r="M194" i="124"/>
  <c r="O155" i="131"/>
  <c r="G32" i="189" s="1"/>
  <c r="O13" i="179"/>
  <c r="O14" i="179" s="1"/>
  <c r="G6" i="260" s="1"/>
  <c r="O155" i="154"/>
  <c r="G32" i="259" s="1"/>
  <c r="G22" i="259"/>
  <c r="O155" i="237"/>
  <c r="D32" i="259" s="1"/>
  <c r="P88" i="170"/>
  <c r="J14" i="124"/>
  <c r="J60" i="124" s="1"/>
  <c r="O100" i="179"/>
  <c r="J128" i="154"/>
  <c r="O128" i="154" s="1"/>
  <c r="G30" i="231" s="1"/>
  <c r="M141" i="127"/>
  <c r="J177" i="240"/>
  <c r="O177" i="240" s="1"/>
  <c r="M194" i="170"/>
  <c r="J60" i="149"/>
  <c r="O141" i="234"/>
  <c r="D31" i="189" s="1"/>
  <c r="G47" i="231"/>
  <c r="J14" i="150"/>
  <c r="J60" i="150" s="1"/>
  <c r="P88" i="176"/>
  <c r="O100" i="173"/>
  <c r="J14" i="131"/>
  <c r="J60" i="131" s="1"/>
  <c r="J176" i="154"/>
  <c r="O176" i="154" s="1"/>
  <c r="G76" i="231" s="1"/>
  <c r="O100" i="176"/>
  <c r="O100" i="124"/>
  <c r="I260" i="147"/>
  <c r="C104" i="259" s="1"/>
  <c r="O141" i="154"/>
  <c r="G31" i="259" s="1"/>
  <c r="O155" i="127"/>
  <c r="F32" i="189" s="1"/>
  <c r="J60" i="237"/>
  <c r="O155" i="176"/>
  <c r="E32" i="260" s="1"/>
  <c r="O141" i="170"/>
  <c r="C31" i="260" s="1"/>
  <c r="O155" i="150"/>
  <c r="F32" i="259" s="1"/>
  <c r="M141" i="179"/>
  <c r="O141" i="131"/>
  <c r="G31" i="189" s="1"/>
  <c r="O141" i="179"/>
  <c r="G31" i="260" s="1"/>
  <c r="I260" i="176"/>
  <c r="E104" i="260" s="1"/>
  <c r="E51" i="279" s="1"/>
  <c r="J177" i="150"/>
  <c r="O177" i="150" s="1"/>
  <c r="F77" i="231" s="1"/>
  <c r="J175" i="131"/>
  <c r="O175" i="131" s="1"/>
  <c r="G75" i="230" s="1"/>
  <c r="J175" i="127"/>
  <c r="O175" i="127" s="1"/>
  <c r="F75" i="230" s="1"/>
  <c r="I260" i="154"/>
  <c r="G104" i="259" s="1"/>
  <c r="G51" i="278" s="1"/>
  <c r="I260" i="240"/>
  <c r="D104" i="260" s="1"/>
  <c r="D51" i="279" s="1"/>
  <c r="O100" i="170"/>
  <c r="J175" i="234"/>
  <c r="O175" i="234" s="1"/>
  <c r="H260" i="173"/>
  <c r="F103" i="260" s="1"/>
  <c r="F50" i="279" s="1"/>
  <c r="H260" i="149"/>
  <c r="E103" i="259" s="1"/>
  <c r="E50" i="278" s="1"/>
  <c r="D40" i="231"/>
  <c r="O141" i="147"/>
  <c r="C31" i="259" s="1"/>
  <c r="O100" i="131"/>
  <c r="F22" i="260"/>
  <c r="G22" i="189"/>
  <c r="J14" i="173"/>
  <c r="J60" i="173" s="1"/>
  <c r="O155" i="149"/>
  <c r="E32" i="259" s="1"/>
  <c r="O218" i="154"/>
  <c r="G45" i="259" s="1"/>
  <c r="J14" i="170"/>
  <c r="J60" i="170" s="1"/>
  <c r="J60" i="240"/>
  <c r="J123" i="179"/>
  <c r="J123" i="154"/>
  <c r="G106" i="189"/>
  <c r="C106" i="189"/>
  <c r="K7" i="211" s="1"/>
  <c r="C103" i="259"/>
  <c r="E107" i="189"/>
  <c r="L260" i="176"/>
  <c r="G103" i="189"/>
  <c r="G50" i="211" s="1"/>
  <c r="E103" i="260"/>
  <c r="E50" i="279" s="1"/>
  <c r="F59" i="230"/>
  <c r="O160" i="127"/>
  <c r="F33" i="189" s="1"/>
  <c r="P88" i="240"/>
  <c r="D22" i="260"/>
  <c r="O100" i="240"/>
  <c r="E106" i="260"/>
  <c r="E53" i="279" s="1"/>
  <c r="F104" i="189"/>
  <c r="P88" i="124"/>
  <c r="C22" i="189"/>
  <c r="O194" i="124"/>
  <c r="D94" i="230" s="1"/>
  <c r="J127" i="179"/>
  <c r="O127" i="179" s="1"/>
  <c r="G29" i="232" s="1"/>
  <c r="K260" i="237"/>
  <c r="D106" i="259" s="1"/>
  <c r="D53" i="278" s="1"/>
  <c r="J175" i="170"/>
  <c r="E108" i="260"/>
  <c r="E55" i="279" s="1"/>
  <c r="J60" i="147"/>
  <c r="K260" i="173"/>
  <c r="F106" i="260" s="1"/>
  <c r="F53" i="279" s="1"/>
  <c r="K260" i="149"/>
  <c r="E106" i="259" s="1"/>
  <c r="E53" i="278" s="1"/>
  <c r="O170" i="124"/>
  <c r="D70" i="230" s="1"/>
  <c r="J175" i="237"/>
  <c r="O175" i="237" s="1"/>
  <c r="M260" i="170"/>
  <c r="C108" i="260" s="1"/>
  <c r="O168" i="147"/>
  <c r="D68" i="231" s="1"/>
  <c r="J128" i="124"/>
  <c r="O128" i="124" s="1"/>
  <c r="D30" i="230" s="1"/>
  <c r="O190" i="179"/>
  <c r="G90" i="232" s="1"/>
  <c r="O194" i="170"/>
  <c r="C43" i="260" s="1"/>
  <c r="J197" i="131"/>
  <c r="E210" i="237"/>
  <c r="E210" i="234"/>
  <c r="E210" i="240"/>
  <c r="J202" i="240"/>
  <c r="J210" i="173"/>
  <c r="M210" i="173"/>
  <c r="I176" i="237"/>
  <c r="H176" i="237"/>
  <c r="E210" i="147"/>
  <c r="E210" i="170"/>
  <c r="E210" i="124"/>
  <c r="J176" i="131"/>
  <c r="O176" i="131" s="1"/>
  <c r="G76" i="230" s="1"/>
  <c r="I176" i="234"/>
  <c r="H176" i="234"/>
  <c r="J202" i="124"/>
  <c r="M202" i="124"/>
  <c r="J197" i="237"/>
  <c r="M169" i="150"/>
  <c r="J197" i="234"/>
  <c r="M197" i="234"/>
  <c r="J197" i="240"/>
  <c r="J197" i="154"/>
  <c r="H176" i="240"/>
  <c r="I176" i="240"/>
  <c r="J202" i="173"/>
  <c r="M202" i="173"/>
  <c r="J202" i="147"/>
  <c r="M202" i="147"/>
  <c r="J202" i="237"/>
  <c r="M202" i="237"/>
  <c r="J194" i="147"/>
  <c r="O189" i="147"/>
  <c r="D89" i="231" s="1"/>
  <c r="J210" i="131"/>
  <c r="M174" i="234"/>
  <c r="M169" i="237"/>
  <c r="M183" i="237" s="1"/>
  <c r="J175" i="150"/>
  <c r="O175" i="150" s="1"/>
  <c r="F75" i="231" s="1"/>
  <c r="J177" i="234"/>
  <c r="O177" i="234" s="1"/>
  <c r="J178" i="147"/>
  <c r="M178" i="147"/>
  <c r="M183" i="147" s="1"/>
  <c r="J210" i="154"/>
  <c r="R209" i="170"/>
  <c r="L209" i="170" s="1"/>
  <c r="M209" i="170" s="1"/>
  <c r="O209" i="170" s="1"/>
  <c r="D109" i="232" s="1"/>
  <c r="R209" i="124"/>
  <c r="L209" i="124" s="1"/>
  <c r="M209" i="124" s="1"/>
  <c r="O209" i="124" s="1"/>
  <c r="D109" i="230" s="1"/>
  <c r="R209" i="147"/>
  <c r="L209" i="147" s="1"/>
  <c r="M209" i="147" s="1"/>
  <c r="O209" i="147" s="1"/>
  <c r="D109" i="231" s="1"/>
  <c r="J178" i="173"/>
  <c r="M178" i="173"/>
  <c r="M183" i="173" s="1"/>
  <c r="J202" i="170"/>
  <c r="M202" i="170"/>
  <c r="M169" i="240"/>
  <c r="M183" i="240" s="1"/>
  <c r="J197" i="127"/>
  <c r="M169" i="234"/>
  <c r="J197" i="150"/>
  <c r="J210" i="176"/>
  <c r="J213" i="176" s="1"/>
  <c r="M174" i="150"/>
  <c r="J210" i="149"/>
  <c r="J213" i="149" s="1"/>
  <c r="O178" i="234"/>
  <c r="I176" i="176"/>
  <c r="H176" i="176"/>
  <c r="J210" i="126"/>
  <c r="J175" i="147"/>
  <c r="O175" i="147" s="1"/>
  <c r="D75" i="231" s="1"/>
  <c r="I176" i="126"/>
  <c r="H176" i="126"/>
  <c r="I176" i="127"/>
  <c r="H176" i="127"/>
  <c r="J210" i="127"/>
  <c r="J178" i="124"/>
  <c r="J183" i="124" s="1"/>
  <c r="M178" i="124"/>
  <c r="M183" i="124" s="1"/>
  <c r="J197" i="124"/>
  <c r="M197" i="124"/>
  <c r="I176" i="149"/>
  <c r="H176" i="149"/>
  <c r="H176" i="150"/>
  <c r="I176" i="150"/>
  <c r="J197" i="147"/>
  <c r="M197" i="147"/>
  <c r="J210" i="150"/>
  <c r="J175" i="126"/>
  <c r="O175" i="126" s="1"/>
  <c r="E75" i="230" s="1"/>
  <c r="J178" i="170"/>
  <c r="M178" i="170"/>
  <c r="M197" i="170"/>
  <c r="J197" i="170"/>
  <c r="J202" i="234"/>
  <c r="M202" i="234"/>
  <c r="J210" i="179"/>
  <c r="J197" i="179"/>
  <c r="O177" i="149"/>
  <c r="J194" i="127"/>
  <c r="J199" i="179"/>
  <c r="O199" i="173"/>
  <c r="F99" i="232" s="1"/>
  <c r="F88" i="232"/>
  <c r="J199" i="131"/>
  <c r="J199" i="154"/>
  <c r="J191" i="149"/>
  <c r="D68" i="232"/>
  <c r="J191" i="126"/>
  <c r="J191" i="176"/>
  <c r="J194" i="176" s="1"/>
  <c r="J194" i="179"/>
  <c r="O190" i="131"/>
  <c r="J194" i="131"/>
  <c r="O190" i="176"/>
  <c r="E90" i="232" s="1"/>
  <c r="H103" i="127"/>
  <c r="I103" i="127"/>
  <c r="O105" i="173"/>
  <c r="F7" i="232" s="1"/>
  <c r="I103" i="124"/>
  <c r="H103" i="124"/>
  <c r="G103" i="154"/>
  <c r="G103" i="149"/>
  <c r="G103" i="150"/>
  <c r="G103" i="237"/>
  <c r="G103" i="147"/>
  <c r="I30" i="106"/>
  <c r="I140" i="106" s="1"/>
  <c r="L106" i="131"/>
  <c r="M106" i="131" s="1"/>
  <c r="L106" i="126"/>
  <c r="M106" i="126" s="1"/>
  <c r="L106" i="124"/>
  <c r="M106" i="124" s="1"/>
  <c r="L106" i="127"/>
  <c r="M106" i="127" s="1"/>
  <c r="L106" i="234"/>
  <c r="M106" i="234" s="1"/>
  <c r="I104" i="237"/>
  <c r="H104" i="237"/>
  <c r="G121" i="173"/>
  <c r="G121" i="150"/>
  <c r="G121" i="127"/>
  <c r="I104" i="150"/>
  <c r="H104" i="150"/>
  <c r="I104" i="154"/>
  <c r="H104" i="154"/>
  <c r="I104" i="149"/>
  <c r="H104" i="149"/>
  <c r="L106" i="149"/>
  <c r="M106" i="149" s="1"/>
  <c r="L106" i="154"/>
  <c r="M106" i="154" s="1"/>
  <c r="L106" i="150"/>
  <c r="M106" i="150" s="1"/>
  <c r="K30" i="106"/>
  <c r="K140" i="106" s="1"/>
  <c r="L106" i="237"/>
  <c r="M106" i="237" s="1"/>
  <c r="L106" i="147"/>
  <c r="M106" i="147" s="1"/>
  <c r="G104" i="176"/>
  <c r="G104" i="170"/>
  <c r="G104" i="179"/>
  <c r="G104" i="240"/>
  <c r="G104" i="173"/>
  <c r="G121" i="179"/>
  <c r="G121" i="131"/>
  <c r="G121" i="154"/>
  <c r="O105" i="150"/>
  <c r="F7" i="231" s="1"/>
  <c r="G121" i="126"/>
  <c r="G121" i="176"/>
  <c r="G121" i="149"/>
  <c r="O122" i="176"/>
  <c r="E24" i="232" s="1"/>
  <c r="O122" i="147"/>
  <c r="D24" i="231" s="1"/>
  <c r="O122" i="173"/>
  <c r="F24" i="232" s="1"/>
  <c r="E50" i="211"/>
  <c r="G120" i="149"/>
  <c r="G120" i="126"/>
  <c r="G120" i="176"/>
  <c r="O122" i="126"/>
  <c r="E24" i="230" s="1"/>
  <c r="O122" i="170"/>
  <c r="D24" i="232" s="1"/>
  <c r="O122" i="131"/>
  <c r="G24" i="230" s="1"/>
  <c r="O122" i="127"/>
  <c r="F24" i="230" s="1"/>
  <c r="M131" i="127"/>
  <c r="O122" i="150"/>
  <c r="F24" i="231" s="1"/>
  <c r="M131" i="150"/>
  <c r="O105" i="147"/>
  <c r="D7" i="231" s="1"/>
  <c r="G121" i="237"/>
  <c r="G121" i="170"/>
  <c r="G121" i="147"/>
  <c r="G121" i="240"/>
  <c r="G121" i="234"/>
  <c r="G121" i="124"/>
  <c r="O105" i="234"/>
  <c r="O122" i="234"/>
  <c r="O122" i="154"/>
  <c r="G24" i="231" s="1"/>
  <c r="O122" i="124"/>
  <c r="D24" i="230" s="1"/>
  <c r="O105" i="237"/>
  <c r="W140" i="106"/>
  <c r="G120" i="240"/>
  <c r="G120" i="147"/>
  <c r="G120" i="170"/>
  <c r="G120" i="237"/>
  <c r="G120" i="234"/>
  <c r="G120" i="124"/>
  <c r="O105" i="124"/>
  <c r="D7" i="230" s="1"/>
  <c r="O122" i="240"/>
  <c r="O105" i="240"/>
  <c r="O105" i="154"/>
  <c r="G7" i="231" s="1"/>
  <c r="G120" i="179"/>
  <c r="U140" i="106"/>
  <c r="G120" i="154"/>
  <c r="G120" i="131"/>
  <c r="I103" i="131"/>
  <c r="H103" i="131"/>
  <c r="G103" i="173"/>
  <c r="G103" i="176"/>
  <c r="G103" i="179"/>
  <c r="G103" i="170"/>
  <c r="G103" i="240"/>
  <c r="O105" i="131"/>
  <c r="G7" i="230" s="1"/>
  <c r="O105" i="170"/>
  <c r="D7" i="232" s="1"/>
  <c r="H104" i="147"/>
  <c r="I104" i="147"/>
  <c r="O122" i="179"/>
  <c r="G24" i="232" s="1"/>
  <c r="S140" i="106"/>
  <c r="I103" i="126"/>
  <c r="H103" i="126"/>
  <c r="G104" i="131"/>
  <c r="G104" i="127"/>
  <c r="G104" i="234"/>
  <c r="G104" i="126"/>
  <c r="G104" i="124"/>
  <c r="O105" i="127"/>
  <c r="F7" i="230" s="1"/>
  <c r="O105" i="179"/>
  <c r="G7" i="232" s="1"/>
  <c r="G120" i="150"/>
  <c r="G120" i="127"/>
  <c r="G120" i="173"/>
  <c r="Y140" i="106"/>
  <c r="M131" i="149"/>
  <c r="O122" i="149"/>
  <c r="E24" i="231" s="1"/>
  <c r="M131" i="237"/>
  <c r="I103" i="234"/>
  <c r="H103" i="234"/>
  <c r="O105" i="126"/>
  <c r="E7" i="230" s="1"/>
  <c r="O105" i="176"/>
  <c r="E7" i="232" s="1"/>
  <c r="I112" i="176"/>
  <c r="H112" i="176"/>
  <c r="I112" i="131"/>
  <c r="H112" i="131"/>
  <c r="C50" i="211"/>
  <c r="I112" i="124"/>
  <c r="H112" i="124"/>
  <c r="I112" i="126"/>
  <c r="H112" i="126"/>
  <c r="D39" i="230"/>
  <c r="O141" i="124"/>
  <c r="C31" i="189" s="1"/>
  <c r="F39" i="231"/>
  <c r="O141" i="150"/>
  <c r="F31" i="259" s="1"/>
  <c r="I112" i="127"/>
  <c r="H112" i="127"/>
  <c r="O141" i="126"/>
  <c r="E31" i="189" s="1"/>
  <c r="E39" i="230"/>
  <c r="H112" i="234"/>
  <c r="I112" i="234"/>
  <c r="H112" i="240"/>
  <c r="I112" i="240"/>
  <c r="O141" i="127"/>
  <c r="F31" i="189" s="1"/>
  <c r="F39" i="230"/>
  <c r="I112" i="170"/>
  <c r="H112" i="170"/>
  <c r="H112" i="173"/>
  <c r="I112" i="173"/>
  <c r="C54" i="211"/>
  <c r="I112" i="179"/>
  <c r="H112" i="179"/>
  <c r="G112" i="154"/>
  <c r="G112" i="237"/>
  <c r="G112" i="147"/>
  <c r="G112" i="149"/>
  <c r="G112" i="150"/>
  <c r="E39" i="231"/>
  <c r="O141" i="149"/>
  <c r="E31" i="259" s="1"/>
  <c r="E39" i="232"/>
  <c r="O141" i="176"/>
  <c r="C55" i="211"/>
  <c r="F53" i="211"/>
  <c r="M155" i="240" l="1"/>
  <c r="O144" i="240"/>
  <c r="O155" i="240" s="1"/>
  <c r="D32" i="260" s="1"/>
  <c r="M155" i="170"/>
  <c r="O144" i="170"/>
  <c r="O144" i="124"/>
  <c r="M155" i="124"/>
  <c r="O144" i="234"/>
  <c r="O155" i="234" s="1"/>
  <c r="D32" i="189" s="1"/>
  <c r="M155" i="234"/>
  <c r="N255" i="154"/>
  <c r="O123" i="154"/>
  <c r="G25" i="231" s="1"/>
  <c r="J106" i="173"/>
  <c r="O106" i="173" s="1"/>
  <c r="F8" i="232" s="1"/>
  <c r="J106" i="176"/>
  <c r="O106" i="176" s="1"/>
  <c r="E8" i="232" s="1"/>
  <c r="J106" i="179"/>
  <c r="O106" i="179" s="1"/>
  <c r="G8" i="232" s="1"/>
  <c r="J106" i="170"/>
  <c r="O106" i="170" s="1"/>
  <c r="D8" i="232" s="1"/>
  <c r="O123" i="240"/>
  <c r="J106" i="154"/>
  <c r="O106" i="154" s="1"/>
  <c r="G8" i="231" s="1"/>
  <c r="O123" i="170"/>
  <c r="D25" i="232" s="1"/>
  <c r="M131" i="170"/>
  <c r="J106" i="240"/>
  <c r="O106" i="240" s="1"/>
  <c r="J123" i="124"/>
  <c r="O123" i="124" s="1"/>
  <c r="D25" i="230" s="1"/>
  <c r="O194" i="173"/>
  <c r="K34" i="246"/>
  <c r="L34" i="246" s="1"/>
  <c r="N34" i="246" s="1"/>
  <c r="K35" i="246"/>
  <c r="K5" i="211"/>
  <c r="C51" i="211"/>
  <c r="R51" i="179"/>
  <c r="L51" i="179" s="1"/>
  <c r="M51" i="179" s="1"/>
  <c r="O51" i="179" s="1"/>
  <c r="J174" i="173"/>
  <c r="O174" i="173" s="1"/>
  <c r="F74" i="232" s="1"/>
  <c r="P88" i="154"/>
  <c r="P88" i="237"/>
  <c r="R51" i="173"/>
  <c r="L51" i="173" s="1"/>
  <c r="M51" i="173" s="1"/>
  <c r="L35" i="248"/>
  <c r="N35" i="248" s="1"/>
  <c r="N37" i="248" s="1"/>
  <c r="N199" i="248" s="1"/>
  <c r="R51" i="170"/>
  <c r="L51" i="170" s="1"/>
  <c r="M51" i="170" s="1"/>
  <c r="O51" i="170" s="1"/>
  <c r="O52" i="170" s="1"/>
  <c r="O60" i="170" s="1"/>
  <c r="R51" i="240"/>
  <c r="L51" i="240" s="1"/>
  <c r="M51" i="240" s="1"/>
  <c r="O51" i="240" s="1"/>
  <c r="F22" i="259"/>
  <c r="P88" i="150"/>
  <c r="R51" i="237"/>
  <c r="L51" i="237" s="1"/>
  <c r="M51" i="237" s="1"/>
  <c r="O51" i="237" s="1"/>
  <c r="R51" i="149"/>
  <c r="L51" i="149" s="1"/>
  <c r="M51" i="149" s="1"/>
  <c r="O51" i="149" s="1"/>
  <c r="R51" i="150"/>
  <c r="L51" i="150" s="1"/>
  <c r="M51" i="150" s="1"/>
  <c r="O51" i="150" s="1"/>
  <c r="L35" i="247"/>
  <c r="N35" i="247" s="1"/>
  <c r="N37" i="247" s="1"/>
  <c r="N199" i="247" s="1"/>
  <c r="R51" i="147"/>
  <c r="L51" i="147" s="1"/>
  <c r="M51" i="147" s="1"/>
  <c r="O51" i="147" s="1"/>
  <c r="R51" i="154"/>
  <c r="L51" i="154" s="1"/>
  <c r="M51" i="154" s="1"/>
  <c r="O51" i="154" s="1"/>
  <c r="R50" i="154"/>
  <c r="L50" i="154" s="1"/>
  <c r="M50" i="154" s="1"/>
  <c r="O50" i="154" s="1"/>
  <c r="G12" i="259" s="1"/>
  <c r="R50" i="237"/>
  <c r="L50" i="237" s="1"/>
  <c r="M50" i="237" s="1"/>
  <c r="O50" i="237" s="1"/>
  <c r="D12" i="259" s="1"/>
  <c r="R50" i="149"/>
  <c r="L50" i="149" s="1"/>
  <c r="M50" i="149" s="1"/>
  <c r="O50" i="149" s="1"/>
  <c r="E12" i="259" s="1"/>
  <c r="R50" i="150"/>
  <c r="L50" i="150" s="1"/>
  <c r="M50" i="150" s="1"/>
  <c r="O50" i="150" s="1"/>
  <c r="F12" i="259" s="1"/>
  <c r="R50" i="147"/>
  <c r="L50" i="147" s="1"/>
  <c r="M50" i="147" s="1"/>
  <c r="L65" i="247"/>
  <c r="N65" i="247" s="1"/>
  <c r="D22" i="259"/>
  <c r="O123" i="234"/>
  <c r="M115" i="176"/>
  <c r="M163" i="176" s="1"/>
  <c r="J106" i="147"/>
  <c r="O106" i="147" s="1"/>
  <c r="D8" i="231" s="1"/>
  <c r="M115" i="170"/>
  <c r="N255" i="170" s="1"/>
  <c r="J106" i="149"/>
  <c r="O106" i="149" s="1"/>
  <c r="E8" i="231" s="1"/>
  <c r="M131" i="154"/>
  <c r="J106" i="150"/>
  <c r="O106" i="150" s="1"/>
  <c r="F8" i="231" s="1"/>
  <c r="N255" i="176"/>
  <c r="M115" i="173"/>
  <c r="M163" i="173" s="1"/>
  <c r="H123" i="176"/>
  <c r="I123" i="176"/>
  <c r="I123" i="126"/>
  <c r="H123" i="126"/>
  <c r="M131" i="131"/>
  <c r="I123" i="149"/>
  <c r="H123" i="149"/>
  <c r="H106" i="131"/>
  <c r="I106" i="131"/>
  <c r="I123" i="150"/>
  <c r="H123" i="150"/>
  <c r="I106" i="124"/>
  <c r="H106" i="124"/>
  <c r="I123" i="127"/>
  <c r="H123" i="127"/>
  <c r="H106" i="127"/>
  <c r="I106" i="127"/>
  <c r="H106" i="234"/>
  <c r="I106" i="234"/>
  <c r="H106" i="126"/>
  <c r="I106" i="126"/>
  <c r="M131" i="147"/>
  <c r="I123" i="173"/>
  <c r="H123" i="173"/>
  <c r="J106" i="237"/>
  <c r="O106" i="237" s="1"/>
  <c r="J256" i="124"/>
  <c r="J253" i="124" s="1"/>
  <c r="G171" i="154"/>
  <c r="G171" i="179"/>
  <c r="G171" i="131"/>
  <c r="M188" i="237"/>
  <c r="L36" i="237"/>
  <c r="M36" i="237" s="1"/>
  <c r="H170" i="179"/>
  <c r="I170" i="179"/>
  <c r="I172" i="237"/>
  <c r="J172" i="237" s="1"/>
  <c r="O172" i="237" s="1"/>
  <c r="H172" i="237"/>
  <c r="H172" i="240"/>
  <c r="I172" i="240"/>
  <c r="J172" i="240" s="1"/>
  <c r="O172" i="240" s="1"/>
  <c r="R198" i="179"/>
  <c r="L198" i="179" s="1"/>
  <c r="M198" i="179" s="1"/>
  <c r="O198" i="179" s="1"/>
  <c r="G98" i="232" s="1"/>
  <c r="R198" i="131"/>
  <c r="L198" i="131" s="1"/>
  <c r="M198" i="131" s="1"/>
  <c r="O198" i="131" s="1"/>
  <c r="G98" i="230" s="1"/>
  <c r="R198" i="154"/>
  <c r="L198" i="154" s="1"/>
  <c r="M198" i="154" s="1"/>
  <c r="O198" i="154" s="1"/>
  <c r="G98" i="231" s="1"/>
  <c r="R205" i="149"/>
  <c r="L205" i="149" s="1"/>
  <c r="M205" i="149" s="1"/>
  <c r="O205" i="149" s="1"/>
  <c r="E105" i="231" s="1"/>
  <c r="Z89" i="109"/>
  <c r="R205" i="176"/>
  <c r="L205" i="176" s="1"/>
  <c r="M205" i="176" s="1"/>
  <c r="O205" i="176" s="1"/>
  <c r="E105" i="232" s="1"/>
  <c r="R205" i="126"/>
  <c r="L205" i="126" s="1"/>
  <c r="M205" i="126" s="1"/>
  <c r="O205" i="126" s="1"/>
  <c r="E105" i="230" s="1"/>
  <c r="H171" i="234"/>
  <c r="I171" i="234"/>
  <c r="J171" i="234" s="1"/>
  <c r="O171" i="234" s="1"/>
  <c r="G173" i="131"/>
  <c r="G173" i="154"/>
  <c r="G173" i="179"/>
  <c r="R207" i="179"/>
  <c r="L207" i="179" s="1"/>
  <c r="M207" i="179" s="1"/>
  <c r="O207" i="179" s="1"/>
  <c r="G107" i="232" s="1"/>
  <c r="R207" i="131"/>
  <c r="L207" i="131" s="1"/>
  <c r="M207" i="131" s="1"/>
  <c r="O207" i="131" s="1"/>
  <c r="G107" i="230" s="1"/>
  <c r="R207" i="154"/>
  <c r="L207" i="154" s="1"/>
  <c r="M207" i="154" s="1"/>
  <c r="O207" i="154" s="1"/>
  <c r="G107" i="231" s="1"/>
  <c r="Z81" i="109"/>
  <c r="R197" i="176"/>
  <c r="L197" i="176" s="1"/>
  <c r="M197" i="176" s="1"/>
  <c r="O197" i="176" s="1"/>
  <c r="E97" i="232" s="1"/>
  <c r="R197" i="149"/>
  <c r="L197" i="149" s="1"/>
  <c r="M197" i="149" s="1"/>
  <c r="O197" i="149" s="1"/>
  <c r="E97" i="231" s="1"/>
  <c r="R197" i="126"/>
  <c r="L197" i="126" s="1"/>
  <c r="M197" i="126" s="1"/>
  <c r="O197" i="126" s="1"/>
  <c r="E97" i="230" s="1"/>
  <c r="H173" i="240"/>
  <c r="I173" i="240"/>
  <c r="J173" i="240" s="1"/>
  <c r="O173" i="240" s="1"/>
  <c r="G169" i="179"/>
  <c r="G169" i="154"/>
  <c r="G169" i="131"/>
  <c r="R200" i="149"/>
  <c r="L200" i="149" s="1"/>
  <c r="M200" i="149" s="1"/>
  <c r="O200" i="149" s="1"/>
  <c r="E100" i="231" s="1"/>
  <c r="Z84" i="109"/>
  <c r="R200" i="126"/>
  <c r="L200" i="126" s="1"/>
  <c r="M200" i="126" s="1"/>
  <c r="O200" i="126" s="1"/>
  <c r="E100" i="230" s="1"/>
  <c r="R200" i="176"/>
  <c r="L200" i="176" s="1"/>
  <c r="M200" i="176" s="1"/>
  <c r="O200" i="176" s="1"/>
  <c r="E100" i="232" s="1"/>
  <c r="R191" i="149"/>
  <c r="L191" i="149" s="1"/>
  <c r="M191" i="149" s="1"/>
  <c r="O191" i="149" s="1"/>
  <c r="Z113" i="109"/>
  <c r="R191" i="176"/>
  <c r="L191" i="176" s="1"/>
  <c r="M191" i="176" s="1"/>
  <c r="O191" i="176" s="1"/>
  <c r="E91" i="232" s="1"/>
  <c r="R191" i="126"/>
  <c r="L191" i="126" s="1"/>
  <c r="M191" i="126" s="1"/>
  <c r="I168" i="237"/>
  <c r="H168" i="237"/>
  <c r="J168" i="237" s="1"/>
  <c r="O168" i="237" s="1"/>
  <c r="H174" i="234"/>
  <c r="I174" i="234"/>
  <c r="H172" i="234"/>
  <c r="I172" i="234"/>
  <c r="J172" i="234" s="1"/>
  <c r="O172" i="234" s="1"/>
  <c r="H169" i="240"/>
  <c r="I169" i="240"/>
  <c r="R200" i="154"/>
  <c r="L200" i="154" s="1"/>
  <c r="M200" i="154" s="1"/>
  <c r="O200" i="154" s="1"/>
  <c r="G100" i="231" s="1"/>
  <c r="R200" i="131"/>
  <c r="L200" i="131" s="1"/>
  <c r="M200" i="131" s="1"/>
  <c r="O200" i="131" s="1"/>
  <c r="G100" i="230" s="1"/>
  <c r="R200" i="179"/>
  <c r="L200" i="179" s="1"/>
  <c r="M200" i="179" s="1"/>
  <c r="O200" i="179" s="1"/>
  <c r="G100" i="232" s="1"/>
  <c r="R191" i="154"/>
  <c r="L191" i="154" s="1"/>
  <c r="M191" i="154" s="1"/>
  <c r="O191" i="154" s="1"/>
  <c r="G91" i="231" s="1"/>
  <c r="R191" i="131"/>
  <c r="L191" i="131" s="1"/>
  <c r="M191" i="131" s="1"/>
  <c r="O191" i="131" s="1"/>
  <c r="G91" i="230" s="1"/>
  <c r="R191" i="179"/>
  <c r="L191" i="179" s="1"/>
  <c r="M191" i="179" s="1"/>
  <c r="O191" i="179" s="1"/>
  <c r="G91" i="232" s="1"/>
  <c r="Z33" i="109"/>
  <c r="G168" i="149"/>
  <c r="G168" i="176"/>
  <c r="G168" i="126"/>
  <c r="Z86" i="109"/>
  <c r="R202" i="126"/>
  <c r="L202" i="126" s="1"/>
  <c r="M202" i="126" s="1"/>
  <c r="O202" i="126" s="1"/>
  <c r="E102" i="230" s="1"/>
  <c r="R202" i="149"/>
  <c r="L202" i="149" s="1"/>
  <c r="M202" i="149" s="1"/>
  <c r="O202" i="149" s="1"/>
  <c r="E102" i="231" s="1"/>
  <c r="R202" i="176"/>
  <c r="L202" i="176" s="1"/>
  <c r="M202" i="176" s="1"/>
  <c r="O202" i="176" s="1"/>
  <c r="E102" i="232" s="1"/>
  <c r="R197" i="154"/>
  <c r="L197" i="154" s="1"/>
  <c r="M197" i="154" s="1"/>
  <c r="R197" i="179"/>
  <c r="L197" i="179" s="1"/>
  <c r="M197" i="179" s="1"/>
  <c r="R197" i="131"/>
  <c r="L197" i="131" s="1"/>
  <c r="M197" i="131" s="1"/>
  <c r="G174" i="126"/>
  <c r="G174" i="176"/>
  <c r="Z39" i="109"/>
  <c r="G174" i="149"/>
  <c r="Z37" i="109"/>
  <c r="G172" i="126"/>
  <c r="G172" i="149"/>
  <c r="G172" i="176"/>
  <c r="R198" i="176"/>
  <c r="L198" i="176" s="1"/>
  <c r="M198" i="176" s="1"/>
  <c r="O198" i="176" s="1"/>
  <c r="E98" i="232" s="1"/>
  <c r="Z82" i="109"/>
  <c r="R198" i="149"/>
  <c r="L198" i="149" s="1"/>
  <c r="M198" i="149" s="1"/>
  <c r="O198" i="149" s="1"/>
  <c r="E98" i="231" s="1"/>
  <c r="R198" i="126"/>
  <c r="L198" i="126" s="1"/>
  <c r="M198" i="126" s="1"/>
  <c r="O198" i="126" s="1"/>
  <c r="E98" i="230" s="1"/>
  <c r="R204" i="126"/>
  <c r="L204" i="126" s="1"/>
  <c r="M204" i="126" s="1"/>
  <c r="O204" i="126" s="1"/>
  <c r="E104" i="230" s="1"/>
  <c r="R204" i="149"/>
  <c r="L204" i="149" s="1"/>
  <c r="M204" i="149" s="1"/>
  <c r="O204" i="149" s="1"/>
  <c r="E104" i="231" s="1"/>
  <c r="Z88" i="109"/>
  <c r="R204" i="176"/>
  <c r="L204" i="176" s="1"/>
  <c r="M204" i="176" s="1"/>
  <c r="O204" i="176" s="1"/>
  <c r="E104" i="232" s="1"/>
  <c r="Z36" i="109"/>
  <c r="G171" i="126"/>
  <c r="G171" i="176"/>
  <c r="G171" i="149"/>
  <c r="Z91" i="109"/>
  <c r="R207" i="149"/>
  <c r="L207" i="149" s="1"/>
  <c r="M207" i="149" s="1"/>
  <c r="O207" i="149" s="1"/>
  <c r="E107" i="231" s="1"/>
  <c r="R207" i="126"/>
  <c r="L207" i="126" s="1"/>
  <c r="M207" i="126" s="1"/>
  <c r="O207" i="126" s="1"/>
  <c r="E107" i="230" s="1"/>
  <c r="R207" i="176"/>
  <c r="L207" i="176" s="1"/>
  <c r="M207" i="176" s="1"/>
  <c r="O207" i="176" s="1"/>
  <c r="E107" i="232" s="1"/>
  <c r="I173" i="234"/>
  <c r="H173" i="234"/>
  <c r="J173" i="234" s="1"/>
  <c r="O173" i="234" s="1"/>
  <c r="H169" i="237"/>
  <c r="J169" i="237" s="1"/>
  <c r="I169" i="237"/>
  <c r="G168" i="154"/>
  <c r="G168" i="131"/>
  <c r="G168" i="179"/>
  <c r="R202" i="179"/>
  <c r="L202" i="179" s="1"/>
  <c r="M202" i="179" s="1"/>
  <c r="O202" i="179" s="1"/>
  <c r="G102" i="232" s="1"/>
  <c r="R202" i="131"/>
  <c r="L202" i="131" s="1"/>
  <c r="M202" i="131" s="1"/>
  <c r="O202" i="131" s="1"/>
  <c r="G102" i="230" s="1"/>
  <c r="R202" i="154"/>
  <c r="L202" i="154" s="1"/>
  <c r="M202" i="154" s="1"/>
  <c r="O202" i="154" s="1"/>
  <c r="G102" i="231" s="1"/>
  <c r="R208" i="176"/>
  <c r="L208" i="176" s="1"/>
  <c r="M208" i="176" s="1"/>
  <c r="O208" i="176" s="1"/>
  <c r="E108" i="232" s="1"/>
  <c r="R208" i="126"/>
  <c r="L208" i="126" s="1"/>
  <c r="M208" i="126" s="1"/>
  <c r="O208" i="126" s="1"/>
  <c r="E108" i="230" s="1"/>
  <c r="Z92" i="109"/>
  <c r="R208" i="149"/>
  <c r="L208" i="149" s="1"/>
  <c r="M208" i="149" s="1"/>
  <c r="O208" i="149" s="1"/>
  <c r="E108" i="231" s="1"/>
  <c r="G174" i="131"/>
  <c r="G174" i="154"/>
  <c r="G174" i="179"/>
  <c r="G172" i="131"/>
  <c r="G172" i="154"/>
  <c r="G172" i="179"/>
  <c r="R205" i="154"/>
  <c r="L205" i="154" s="1"/>
  <c r="M205" i="154" s="1"/>
  <c r="O205" i="154" s="1"/>
  <c r="G105" i="231" s="1"/>
  <c r="R205" i="179"/>
  <c r="L205" i="179" s="1"/>
  <c r="M205" i="179" s="1"/>
  <c r="O205" i="179" s="1"/>
  <c r="G105" i="232" s="1"/>
  <c r="R205" i="131"/>
  <c r="L205" i="131" s="1"/>
  <c r="M205" i="131" s="1"/>
  <c r="O205" i="131" s="1"/>
  <c r="G105" i="230" s="1"/>
  <c r="I169" i="234"/>
  <c r="H169" i="234"/>
  <c r="J169" i="234" s="1"/>
  <c r="O169" i="234" s="1"/>
  <c r="L179" i="149"/>
  <c r="M179" i="149" s="1"/>
  <c r="L179" i="126"/>
  <c r="M179" i="126" s="1"/>
  <c r="Z51" i="109"/>
  <c r="L179" i="176"/>
  <c r="M179" i="176" s="1"/>
  <c r="I168" i="234"/>
  <c r="H168" i="234"/>
  <c r="J168" i="234" s="1"/>
  <c r="O168" i="234" s="1"/>
  <c r="R208" i="131"/>
  <c r="L208" i="131" s="1"/>
  <c r="M208" i="131" s="1"/>
  <c r="O208" i="131" s="1"/>
  <c r="G108" i="230" s="1"/>
  <c r="R208" i="154"/>
  <c r="L208" i="154" s="1"/>
  <c r="M208" i="154" s="1"/>
  <c r="O208" i="154" s="1"/>
  <c r="G108" i="231" s="1"/>
  <c r="R208" i="179"/>
  <c r="L208" i="179" s="1"/>
  <c r="M208" i="179" s="1"/>
  <c r="O208" i="179" s="1"/>
  <c r="G108" i="232" s="1"/>
  <c r="I174" i="237"/>
  <c r="H174" i="237"/>
  <c r="I171" i="237"/>
  <c r="H171" i="237"/>
  <c r="J171" i="237"/>
  <c r="O171" i="237" s="1"/>
  <c r="I173" i="237"/>
  <c r="H173" i="237"/>
  <c r="J173" i="237" s="1"/>
  <c r="O173" i="237" s="1"/>
  <c r="Z110" i="109"/>
  <c r="R188" i="126"/>
  <c r="L188" i="126" s="1"/>
  <c r="R188" i="176"/>
  <c r="L188" i="176" s="1"/>
  <c r="R188" i="149"/>
  <c r="L188" i="149" s="1"/>
  <c r="G169" i="149"/>
  <c r="G169" i="126"/>
  <c r="G169" i="176"/>
  <c r="Z34" i="109"/>
  <c r="L179" i="154"/>
  <c r="M179" i="154" s="1"/>
  <c r="L179" i="179"/>
  <c r="M179" i="179" s="1"/>
  <c r="L179" i="131"/>
  <c r="M179" i="131" s="1"/>
  <c r="H168" i="240"/>
  <c r="I168" i="240"/>
  <c r="J168" i="240"/>
  <c r="O168" i="240" s="1"/>
  <c r="Z35" i="109"/>
  <c r="G170" i="149"/>
  <c r="G170" i="126"/>
  <c r="H174" i="240"/>
  <c r="I174" i="240"/>
  <c r="M188" i="234"/>
  <c r="L36" i="234"/>
  <c r="M36" i="234" s="1"/>
  <c r="G173" i="176"/>
  <c r="G173" i="126"/>
  <c r="Z38" i="109"/>
  <c r="G173" i="149"/>
  <c r="Z90" i="109"/>
  <c r="R206" i="176"/>
  <c r="L206" i="176" s="1"/>
  <c r="M206" i="176" s="1"/>
  <c r="O206" i="176" s="1"/>
  <c r="E106" i="232" s="1"/>
  <c r="R206" i="126"/>
  <c r="L206" i="126" s="1"/>
  <c r="M206" i="126" s="1"/>
  <c r="O206" i="126" s="1"/>
  <c r="E106" i="230" s="1"/>
  <c r="R206" i="149"/>
  <c r="L206" i="149" s="1"/>
  <c r="M206" i="149" s="1"/>
  <c r="O206" i="149" s="1"/>
  <c r="E106" i="231" s="1"/>
  <c r="G170" i="154"/>
  <c r="G170" i="131"/>
  <c r="R204" i="154"/>
  <c r="L204" i="154" s="1"/>
  <c r="M204" i="154" s="1"/>
  <c r="O204" i="154" s="1"/>
  <c r="G104" i="231" s="1"/>
  <c r="R204" i="179"/>
  <c r="L204" i="179" s="1"/>
  <c r="M204" i="179" s="1"/>
  <c r="O204" i="179" s="1"/>
  <c r="G104" i="232" s="1"/>
  <c r="R204" i="131"/>
  <c r="L204" i="131" s="1"/>
  <c r="M204" i="131" s="1"/>
  <c r="O204" i="131" s="1"/>
  <c r="G104" i="230" s="1"/>
  <c r="R188" i="131"/>
  <c r="L188" i="131" s="1"/>
  <c r="R188" i="154"/>
  <c r="L188" i="154" s="1"/>
  <c r="R188" i="179"/>
  <c r="L188" i="179" s="1"/>
  <c r="R206" i="154"/>
  <c r="L206" i="154" s="1"/>
  <c r="M206" i="154" s="1"/>
  <c r="O206" i="154" s="1"/>
  <c r="G106" i="231" s="1"/>
  <c r="R206" i="131"/>
  <c r="L206" i="131" s="1"/>
  <c r="M206" i="131" s="1"/>
  <c r="O206" i="131" s="1"/>
  <c r="G106" i="230" s="1"/>
  <c r="R206" i="179"/>
  <c r="L206" i="179" s="1"/>
  <c r="M206" i="179" s="1"/>
  <c r="O206" i="179" s="1"/>
  <c r="G106" i="232" s="1"/>
  <c r="Z94" i="109"/>
  <c r="R210" i="149"/>
  <c r="L210" i="149" s="1"/>
  <c r="M210" i="149" s="1"/>
  <c r="O210" i="149" s="1"/>
  <c r="E110" i="231" s="1"/>
  <c r="R210" i="126"/>
  <c r="L210" i="126" s="1"/>
  <c r="M210" i="126" s="1"/>
  <c r="R210" i="176"/>
  <c r="L210" i="176" s="1"/>
  <c r="M210" i="176" s="1"/>
  <c r="O210" i="176" s="1"/>
  <c r="E110" i="232" s="1"/>
  <c r="I170" i="237"/>
  <c r="H170" i="237"/>
  <c r="J256" i="173"/>
  <c r="J253" i="173" s="1"/>
  <c r="Z85" i="109"/>
  <c r="R201" i="126"/>
  <c r="L201" i="126" s="1"/>
  <c r="M201" i="126" s="1"/>
  <c r="O201" i="126" s="1"/>
  <c r="E101" i="230" s="1"/>
  <c r="R201" i="149"/>
  <c r="L201" i="149" s="1"/>
  <c r="M201" i="149" s="1"/>
  <c r="O201" i="149" s="1"/>
  <c r="E101" i="231" s="1"/>
  <c r="R201" i="176"/>
  <c r="L201" i="176" s="1"/>
  <c r="M201" i="176" s="1"/>
  <c r="O201" i="176" s="1"/>
  <c r="E101" i="232" s="1"/>
  <c r="R210" i="154"/>
  <c r="L210" i="154" s="1"/>
  <c r="M210" i="154" s="1"/>
  <c r="O210" i="154" s="1"/>
  <c r="G110" i="231" s="1"/>
  <c r="R210" i="179"/>
  <c r="L210" i="179" s="1"/>
  <c r="M210" i="179" s="1"/>
  <c r="O210" i="179" s="1"/>
  <c r="G110" i="232" s="1"/>
  <c r="R210" i="131"/>
  <c r="L210" i="131" s="1"/>
  <c r="M210" i="131" s="1"/>
  <c r="Z83" i="109"/>
  <c r="R199" i="176"/>
  <c r="L199" i="176" s="1"/>
  <c r="M199" i="176" s="1"/>
  <c r="O199" i="176" s="1"/>
  <c r="E99" i="232" s="1"/>
  <c r="R199" i="149"/>
  <c r="L199" i="149" s="1"/>
  <c r="M199" i="149" s="1"/>
  <c r="O199" i="149" s="1"/>
  <c r="E99" i="231" s="1"/>
  <c r="R199" i="126"/>
  <c r="L199" i="126" s="1"/>
  <c r="M199" i="126" s="1"/>
  <c r="O199" i="126" s="1"/>
  <c r="E99" i="230" s="1"/>
  <c r="I170" i="234"/>
  <c r="H170" i="234"/>
  <c r="Z87" i="109"/>
  <c r="R203" i="176"/>
  <c r="L203" i="176" s="1"/>
  <c r="M203" i="176" s="1"/>
  <c r="O203" i="176" s="1"/>
  <c r="E103" i="232" s="1"/>
  <c r="R203" i="126"/>
  <c r="L203" i="126" s="1"/>
  <c r="M203" i="126" s="1"/>
  <c r="O203" i="126" s="1"/>
  <c r="E103" i="230" s="1"/>
  <c r="R203" i="149"/>
  <c r="L203" i="149" s="1"/>
  <c r="M203" i="149" s="1"/>
  <c r="O203" i="149" s="1"/>
  <c r="E103" i="231" s="1"/>
  <c r="R201" i="154"/>
  <c r="L201" i="154" s="1"/>
  <c r="M201" i="154" s="1"/>
  <c r="O201" i="154" s="1"/>
  <c r="G101" i="231" s="1"/>
  <c r="R201" i="179"/>
  <c r="L201" i="179" s="1"/>
  <c r="M201" i="179" s="1"/>
  <c r="O201" i="179" s="1"/>
  <c r="G101" i="232" s="1"/>
  <c r="R201" i="131"/>
  <c r="L201" i="131" s="1"/>
  <c r="M201" i="131" s="1"/>
  <c r="O201" i="131" s="1"/>
  <c r="G101" i="230" s="1"/>
  <c r="R189" i="126"/>
  <c r="L189" i="126" s="1"/>
  <c r="M189" i="126" s="1"/>
  <c r="O189" i="126" s="1"/>
  <c r="E89" i="230" s="1"/>
  <c r="Z111" i="109"/>
  <c r="R189" i="176"/>
  <c r="L189" i="176" s="1"/>
  <c r="M189" i="176" s="1"/>
  <c r="O189" i="176" s="1"/>
  <c r="E89" i="232" s="1"/>
  <c r="R189" i="149"/>
  <c r="L189" i="149" s="1"/>
  <c r="M189" i="149" s="1"/>
  <c r="O189" i="149" s="1"/>
  <c r="E89" i="231" s="1"/>
  <c r="R199" i="131"/>
  <c r="L199" i="131" s="1"/>
  <c r="M199" i="131" s="1"/>
  <c r="R199" i="179"/>
  <c r="L199" i="179" s="1"/>
  <c r="M199" i="179" s="1"/>
  <c r="O199" i="179" s="1"/>
  <c r="G99" i="232" s="1"/>
  <c r="R199" i="154"/>
  <c r="L199" i="154" s="1"/>
  <c r="M199" i="154" s="1"/>
  <c r="O199" i="154" s="1"/>
  <c r="G99" i="231" s="1"/>
  <c r="I170" i="240"/>
  <c r="H170" i="240"/>
  <c r="I171" i="240"/>
  <c r="H171" i="240"/>
  <c r="J171" i="240"/>
  <c r="O171" i="240" s="1"/>
  <c r="J177" i="127"/>
  <c r="O177" i="127" s="1"/>
  <c r="F77" i="230" s="1"/>
  <c r="R189" i="131"/>
  <c r="L189" i="131" s="1"/>
  <c r="M189" i="131" s="1"/>
  <c r="O189" i="131" s="1"/>
  <c r="G89" i="230" s="1"/>
  <c r="R189" i="154"/>
  <c r="L189" i="154" s="1"/>
  <c r="M189" i="154" s="1"/>
  <c r="O189" i="154" s="1"/>
  <c r="G89" i="231" s="1"/>
  <c r="R189" i="179"/>
  <c r="L189" i="179" s="1"/>
  <c r="M189" i="179" s="1"/>
  <c r="O189" i="179" s="1"/>
  <c r="G89" i="232" s="1"/>
  <c r="M188" i="240"/>
  <c r="L36" i="240"/>
  <c r="M36" i="240" s="1"/>
  <c r="G170" i="176"/>
  <c r="Z54" i="109"/>
  <c r="R203" i="131"/>
  <c r="L203" i="131" s="1"/>
  <c r="M203" i="131" s="1"/>
  <c r="O203" i="131" s="1"/>
  <c r="G103" i="230" s="1"/>
  <c r="R203" i="154"/>
  <c r="L203" i="154" s="1"/>
  <c r="M203" i="154" s="1"/>
  <c r="O203" i="154" s="1"/>
  <c r="G103" i="231" s="1"/>
  <c r="R203" i="179"/>
  <c r="L203" i="179" s="1"/>
  <c r="M203" i="179" s="1"/>
  <c r="O203" i="179" s="1"/>
  <c r="G103" i="232" s="1"/>
  <c r="L8" i="262"/>
  <c r="K10" i="262"/>
  <c r="B14" i="262"/>
  <c r="B11" i="262"/>
  <c r="B12" i="262"/>
  <c r="B15" i="262"/>
  <c r="B13" i="262"/>
  <c r="O100" i="234"/>
  <c r="P88" i="126"/>
  <c r="O100" i="147"/>
  <c r="O100" i="149"/>
  <c r="L65" i="246"/>
  <c r="N65" i="246" s="1"/>
  <c r="O100" i="126"/>
  <c r="F22" i="189"/>
  <c r="P88" i="127"/>
  <c r="P88" i="149"/>
  <c r="C22" i="259"/>
  <c r="M115" i="179"/>
  <c r="M163" i="179" s="1"/>
  <c r="M131" i="126"/>
  <c r="O123" i="179"/>
  <c r="G25" i="232" s="1"/>
  <c r="J176" i="150"/>
  <c r="O176" i="150" s="1"/>
  <c r="F76" i="231" s="1"/>
  <c r="O175" i="170"/>
  <c r="D75" i="232" s="1"/>
  <c r="J256" i="170"/>
  <c r="J253" i="170" s="1"/>
  <c r="J176" i="176"/>
  <c r="J256" i="147"/>
  <c r="J253" i="147" s="1"/>
  <c r="J103" i="124"/>
  <c r="O103" i="124" s="1"/>
  <c r="D5" i="230" s="1"/>
  <c r="C51" i="279"/>
  <c r="K5" i="279"/>
  <c r="C51" i="278"/>
  <c r="K5" i="278"/>
  <c r="C50" i="278"/>
  <c r="K4" i="278"/>
  <c r="C55" i="279"/>
  <c r="K9" i="279"/>
  <c r="G53" i="211"/>
  <c r="C53" i="211"/>
  <c r="E54" i="211"/>
  <c r="F51" i="211"/>
  <c r="D51" i="211"/>
  <c r="G51" i="211"/>
  <c r="N255" i="179"/>
  <c r="N255" i="126"/>
  <c r="N255" i="124"/>
  <c r="N255" i="131"/>
  <c r="N255" i="234"/>
  <c r="N255" i="127"/>
  <c r="J103" i="127"/>
  <c r="J104" i="150"/>
  <c r="O104" i="150" s="1"/>
  <c r="F6" i="231" s="1"/>
  <c r="C43" i="189"/>
  <c r="J112" i="124"/>
  <c r="O112" i="124" s="1"/>
  <c r="M183" i="234"/>
  <c r="J104" i="237"/>
  <c r="O104" i="237" s="1"/>
  <c r="J104" i="149"/>
  <c r="O104" i="149" s="1"/>
  <c r="E6" i="231" s="1"/>
  <c r="J112" i="240"/>
  <c r="O112" i="240" s="1"/>
  <c r="J112" i="170"/>
  <c r="O112" i="170" s="1"/>
  <c r="J104" i="154"/>
  <c r="O104" i="154" s="1"/>
  <c r="G6" i="231" s="1"/>
  <c r="J176" i="234"/>
  <c r="O176" i="234" s="1"/>
  <c r="O202" i="240"/>
  <c r="J176" i="240"/>
  <c r="O176" i="240" s="1"/>
  <c r="O169" i="237"/>
  <c r="J112" i="176"/>
  <c r="O112" i="176" s="1"/>
  <c r="J103" i="234"/>
  <c r="M115" i="124"/>
  <c r="J176" i="126"/>
  <c r="J176" i="237"/>
  <c r="O176" i="237" s="1"/>
  <c r="J183" i="147"/>
  <c r="D94" i="232"/>
  <c r="M115" i="234"/>
  <c r="O178" i="124"/>
  <c r="J112" i="179"/>
  <c r="O112" i="179" s="1"/>
  <c r="D104" i="259"/>
  <c r="D51" i="278" s="1"/>
  <c r="E107" i="260"/>
  <c r="E54" i="279" s="1"/>
  <c r="M213" i="173"/>
  <c r="M220" i="173" s="1"/>
  <c r="M115" i="154"/>
  <c r="N255" i="173"/>
  <c r="O194" i="147"/>
  <c r="D94" i="231" s="1"/>
  <c r="M163" i="240"/>
  <c r="M115" i="147"/>
  <c r="N255" i="147" s="1"/>
  <c r="M115" i="237"/>
  <c r="N255" i="237" s="1"/>
  <c r="O197" i="179"/>
  <c r="G97" i="232" s="1"/>
  <c r="M183" i="170"/>
  <c r="O197" i="147"/>
  <c r="D97" i="231" s="1"/>
  <c r="O197" i="154"/>
  <c r="G97" i="231" s="1"/>
  <c r="O202" i="173"/>
  <c r="F102" i="232" s="1"/>
  <c r="O202" i="234"/>
  <c r="O210" i="173"/>
  <c r="F110" i="232" s="1"/>
  <c r="O178" i="170"/>
  <c r="J176" i="127"/>
  <c r="J183" i="170"/>
  <c r="J213" i="127"/>
  <c r="O202" i="124"/>
  <c r="D102" i="230" s="1"/>
  <c r="O202" i="170"/>
  <c r="D102" i="232" s="1"/>
  <c r="N256" i="173"/>
  <c r="O178" i="173"/>
  <c r="J183" i="173"/>
  <c r="J213" i="150"/>
  <c r="O210" i="131"/>
  <c r="G110" i="230" s="1"/>
  <c r="O197" i="240"/>
  <c r="J210" i="240"/>
  <c r="J213" i="240" s="1"/>
  <c r="M210" i="240"/>
  <c r="J176" i="149"/>
  <c r="J210" i="124"/>
  <c r="J213" i="124" s="1"/>
  <c r="M210" i="124"/>
  <c r="M213" i="124" s="1"/>
  <c r="M220" i="124" s="1"/>
  <c r="J210" i="234"/>
  <c r="J213" i="234" s="1"/>
  <c r="M210" i="234"/>
  <c r="M213" i="234" s="1"/>
  <c r="O197" i="124"/>
  <c r="D97" i="230" s="1"/>
  <c r="O178" i="147"/>
  <c r="O202" i="237"/>
  <c r="O197" i="131"/>
  <c r="G97" i="230" s="1"/>
  <c r="O210" i="126"/>
  <c r="E110" i="230" s="1"/>
  <c r="J213" i="126"/>
  <c r="O202" i="147"/>
  <c r="D102" i="231" s="1"/>
  <c r="J213" i="173"/>
  <c r="O197" i="170"/>
  <c r="D97" i="232" s="1"/>
  <c r="O197" i="234"/>
  <c r="J210" i="170"/>
  <c r="J213" i="170" s="1"/>
  <c r="M210" i="170"/>
  <c r="J210" i="237"/>
  <c r="M210" i="237"/>
  <c r="J210" i="147"/>
  <c r="J213" i="147" s="1"/>
  <c r="M210" i="147"/>
  <c r="M213" i="147" s="1"/>
  <c r="N256" i="147" s="1"/>
  <c r="O197" i="237"/>
  <c r="G90" i="230"/>
  <c r="O199" i="131"/>
  <c r="G99" i="230" s="1"/>
  <c r="J213" i="131"/>
  <c r="J194" i="126"/>
  <c r="J194" i="149"/>
  <c r="J213" i="154"/>
  <c r="F94" i="232"/>
  <c r="F43" i="260"/>
  <c r="J213" i="179"/>
  <c r="E77" i="231"/>
  <c r="J112" i="131"/>
  <c r="O112" i="131" s="1"/>
  <c r="J103" i="126"/>
  <c r="M115" i="131"/>
  <c r="I120" i="176"/>
  <c r="H120" i="176"/>
  <c r="H120" i="173"/>
  <c r="I120" i="173"/>
  <c r="I120" i="150"/>
  <c r="H120" i="150"/>
  <c r="I121" i="127"/>
  <c r="H121" i="127"/>
  <c r="I103" i="179"/>
  <c r="H103" i="179"/>
  <c r="H120" i="124"/>
  <c r="I120" i="124"/>
  <c r="H121" i="234"/>
  <c r="I121" i="234"/>
  <c r="I121" i="150"/>
  <c r="H121" i="150"/>
  <c r="I103" i="176"/>
  <c r="H103" i="176"/>
  <c r="I120" i="234"/>
  <c r="H120" i="234"/>
  <c r="I121" i="240"/>
  <c r="H121" i="240"/>
  <c r="H121" i="173"/>
  <c r="I121" i="173"/>
  <c r="H103" i="173"/>
  <c r="I103" i="173"/>
  <c r="H120" i="237"/>
  <c r="I120" i="237"/>
  <c r="I121" i="147"/>
  <c r="H121" i="147"/>
  <c r="I103" i="147"/>
  <c r="H103" i="147"/>
  <c r="J112" i="127"/>
  <c r="O112" i="127" s="1"/>
  <c r="J103" i="131"/>
  <c r="I120" i="170"/>
  <c r="H120" i="170"/>
  <c r="H121" i="170"/>
  <c r="I121" i="170"/>
  <c r="M115" i="150"/>
  <c r="M163" i="150" s="1"/>
  <c r="I104" i="173"/>
  <c r="H104" i="173"/>
  <c r="H103" i="237"/>
  <c r="I103" i="237"/>
  <c r="I104" i="179"/>
  <c r="H104" i="179"/>
  <c r="I103" i="154"/>
  <c r="H103" i="154"/>
  <c r="I104" i="124"/>
  <c r="H104" i="124"/>
  <c r="I121" i="179"/>
  <c r="H121" i="179"/>
  <c r="H104" i="176"/>
  <c r="I104" i="176"/>
  <c r="I120" i="127"/>
  <c r="H120" i="127"/>
  <c r="I120" i="147"/>
  <c r="H120" i="147"/>
  <c r="I104" i="240"/>
  <c r="H104" i="240"/>
  <c r="M115" i="127"/>
  <c r="M163" i="127" s="1"/>
  <c r="I121" i="131"/>
  <c r="H121" i="131"/>
  <c r="J112" i="126"/>
  <c r="O112" i="126" s="1"/>
  <c r="H104" i="126"/>
  <c r="I104" i="126"/>
  <c r="J104" i="147"/>
  <c r="O104" i="147" s="1"/>
  <c r="D6" i="231" s="1"/>
  <c r="I120" i="179"/>
  <c r="H120" i="179"/>
  <c r="I121" i="149"/>
  <c r="H121" i="149"/>
  <c r="I121" i="124"/>
  <c r="H121" i="124"/>
  <c r="M115" i="126"/>
  <c r="H103" i="150"/>
  <c r="I103" i="150"/>
  <c r="J112" i="173"/>
  <c r="O112" i="173" s="1"/>
  <c r="I120" i="240"/>
  <c r="H120" i="240"/>
  <c r="I103" i="149"/>
  <c r="H103" i="149"/>
  <c r="H104" i="170"/>
  <c r="I104" i="170"/>
  <c r="H121" i="176"/>
  <c r="I121" i="176"/>
  <c r="I120" i="126"/>
  <c r="H120" i="126"/>
  <c r="I121" i="237"/>
  <c r="H121" i="237"/>
  <c r="H120" i="131"/>
  <c r="I120" i="131"/>
  <c r="J112" i="234"/>
  <c r="O112" i="234" s="1"/>
  <c r="H104" i="127"/>
  <c r="I104" i="127"/>
  <c r="I121" i="126"/>
  <c r="H121" i="126"/>
  <c r="I103" i="240"/>
  <c r="H103" i="240"/>
  <c r="I103" i="170"/>
  <c r="H103" i="170"/>
  <c r="I120" i="149"/>
  <c r="H120" i="149"/>
  <c r="H121" i="154"/>
  <c r="I121" i="154"/>
  <c r="I120" i="154"/>
  <c r="H120" i="154"/>
  <c r="M115" i="149"/>
  <c r="M163" i="149" s="1"/>
  <c r="H104" i="234"/>
  <c r="I104" i="234"/>
  <c r="H104" i="131"/>
  <c r="I104" i="131"/>
  <c r="I112" i="147"/>
  <c r="H112" i="147"/>
  <c r="I112" i="154"/>
  <c r="H112" i="154"/>
  <c r="I112" i="149"/>
  <c r="H112" i="149"/>
  <c r="I112" i="237"/>
  <c r="H112" i="237"/>
  <c r="E31" i="260"/>
  <c r="I112" i="150"/>
  <c r="H112" i="150"/>
  <c r="M163" i="234" l="1"/>
  <c r="D46" i="230"/>
  <c r="O155" i="124"/>
  <c r="C32" i="189" s="1"/>
  <c r="D46" i="232"/>
  <c r="O155" i="170"/>
  <c r="C32" i="260" s="1"/>
  <c r="M163" i="124"/>
  <c r="J106" i="124"/>
  <c r="O106" i="124" s="1"/>
  <c r="D8" i="230" s="1"/>
  <c r="M163" i="170"/>
  <c r="J123" i="126"/>
  <c r="O123" i="126" s="1"/>
  <c r="E25" i="230" s="1"/>
  <c r="J123" i="127"/>
  <c r="O123" i="127" s="1"/>
  <c r="F25" i="230" s="1"/>
  <c r="J106" i="234"/>
  <c r="O106" i="234" s="1"/>
  <c r="C13" i="260"/>
  <c r="R51" i="234"/>
  <c r="L51" i="234" s="1"/>
  <c r="M51" i="234" s="1"/>
  <c r="O51" i="234" s="1"/>
  <c r="R51" i="126"/>
  <c r="L51" i="126" s="1"/>
  <c r="M51" i="126" s="1"/>
  <c r="O51" i="126" s="1"/>
  <c r="R51" i="124"/>
  <c r="L51" i="124" s="1"/>
  <c r="M51" i="124" s="1"/>
  <c r="O51" i="124" s="1"/>
  <c r="L35" i="246"/>
  <c r="N35" i="246" s="1"/>
  <c r="N37" i="246" s="1"/>
  <c r="N199" i="246" s="1"/>
  <c r="R51" i="131"/>
  <c r="L51" i="131" s="1"/>
  <c r="M51" i="131" s="1"/>
  <c r="O51" i="131" s="1"/>
  <c r="R51" i="127"/>
  <c r="L51" i="127" s="1"/>
  <c r="M51" i="127" s="1"/>
  <c r="O51" i="127" s="1"/>
  <c r="R50" i="127"/>
  <c r="L50" i="127" s="1"/>
  <c r="M50" i="127" s="1"/>
  <c r="O50" i="127" s="1"/>
  <c r="F12" i="189" s="1"/>
  <c r="R50" i="126"/>
  <c r="L50" i="126" s="1"/>
  <c r="M50" i="126" s="1"/>
  <c r="O50" i="126" s="1"/>
  <c r="E12" i="189" s="1"/>
  <c r="R50" i="131"/>
  <c r="L50" i="131" s="1"/>
  <c r="M50" i="131" s="1"/>
  <c r="O50" i="131" s="1"/>
  <c r="G12" i="189" s="1"/>
  <c r="R50" i="124"/>
  <c r="L50" i="124" s="1"/>
  <c r="M50" i="124" s="1"/>
  <c r="R50" i="234"/>
  <c r="L50" i="234" s="1"/>
  <c r="M50" i="234" s="1"/>
  <c r="O50" i="234" s="1"/>
  <c r="D12" i="189" s="1"/>
  <c r="M52" i="170"/>
  <c r="M60" i="170" s="1"/>
  <c r="J170" i="179"/>
  <c r="O170" i="179" s="1"/>
  <c r="G70" i="232" s="1"/>
  <c r="J170" i="237"/>
  <c r="O170" i="237" s="1"/>
  <c r="J170" i="240"/>
  <c r="O170" i="240" s="1"/>
  <c r="O50" i="147"/>
  <c r="M52" i="147"/>
  <c r="M60" i="147" s="1"/>
  <c r="N200" i="248"/>
  <c r="N201" i="248"/>
  <c r="O51" i="173"/>
  <c r="O52" i="173" s="1"/>
  <c r="M52" i="173"/>
  <c r="M60" i="173" s="1"/>
  <c r="O256" i="173"/>
  <c r="T256" i="173" s="1"/>
  <c r="N200" i="247"/>
  <c r="N201" i="247"/>
  <c r="M163" i="154"/>
  <c r="J103" i="237"/>
  <c r="O103" i="237" s="1"/>
  <c r="J106" i="131"/>
  <c r="O106" i="131" s="1"/>
  <c r="G8" i="230" s="1"/>
  <c r="J123" i="149"/>
  <c r="O123" i="149" s="1"/>
  <c r="E25" i="231" s="1"/>
  <c r="M163" i="126"/>
  <c r="J106" i="126"/>
  <c r="O106" i="126" s="1"/>
  <c r="E8" i="230" s="1"/>
  <c r="J120" i="179"/>
  <c r="O120" i="179" s="1"/>
  <c r="J106" i="127"/>
  <c r="O106" i="127" s="1"/>
  <c r="F8" i="230" s="1"/>
  <c r="M163" i="131"/>
  <c r="J120" i="126"/>
  <c r="O120" i="126" s="1"/>
  <c r="J123" i="150"/>
  <c r="O123" i="150" s="1"/>
  <c r="F25" i="231" s="1"/>
  <c r="J123" i="176"/>
  <c r="O123" i="176" s="1"/>
  <c r="E25" i="232" s="1"/>
  <c r="J123" i="173"/>
  <c r="O123" i="173" s="1"/>
  <c r="F25" i="232" s="1"/>
  <c r="J174" i="234"/>
  <c r="O174" i="234" s="1"/>
  <c r="J170" i="234"/>
  <c r="O170" i="234" s="1"/>
  <c r="H172" i="176"/>
  <c r="I172" i="176"/>
  <c r="J172" i="176" s="1"/>
  <c r="O172" i="176" s="1"/>
  <c r="E72" i="232" s="1"/>
  <c r="R201" i="127"/>
  <c r="L201" i="127" s="1"/>
  <c r="M201" i="127" s="1"/>
  <c r="O201" i="127" s="1"/>
  <c r="F101" i="230" s="1"/>
  <c r="R201" i="150"/>
  <c r="L201" i="150" s="1"/>
  <c r="M201" i="150" s="1"/>
  <c r="O201" i="150" s="1"/>
  <c r="F101" i="231" s="1"/>
  <c r="G172" i="127"/>
  <c r="G172" i="150"/>
  <c r="I170" i="126"/>
  <c r="H170" i="126"/>
  <c r="J170" i="126" s="1"/>
  <c r="O170" i="126" s="1"/>
  <c r="E70" i="230" s="1"/>
  <c r="R188" i="127"/>
  <c r="L188" i="127" s="1"/>
  <c r="R188" i="150"/>
  <c r="L188" i="150" s="1"/>
  <c r="M183" i="126"/>
  <c r="O179" i="126"/>
  <c r="E79" i="230" s="1"/>
  <c r="H171" i="149"/>
  <c r="J171" i="149" s="1"/>
  <c r="O171" i="149" s="1"/>
  <c r="E71" i="231" s="1"/>
  <c r="I171" i="149"/>
  <c r="I174" i="149"/>
  <c r="H174" i="149"/>
  <c r="I170" i="131"/>
  <c r="H170" i="131"/>
  <c r="J170" i="131"/>
  <c r="O170" i="131" s="1"/>
  <c r="G70" i="230" s="1"/>
  <c r="H170" i="149"/>
  <c r="I170" i="149"/>
  <c r="O179" i="149"/>
  <c r="E79" i="231" s="1"/>
  <c r="M183" i="149"/>
  <c r="H171" i="176"/>
  <c r="I171" i="176"/>
  <c r="J171" i="176"/>
  <c r="O171" i="176" s="1"/>
  <c r="E71" i="232" s="1"/>
  <c r="G174" i="150"/>
  <c r="G174" i="127"/>
  <c r="I173" i="179"/>
  <c r="J173" i="179" s="1"/>
  <c r="O173" i="179" s="1"/>
  <c r="G73" i="232" s="1"/>
  <c r="H173" i="179"/>
  <c r="I169" i="126"/>
  <c r="H169" i="126"/>
  <c r="J169" i="126" s="1"/>
  <c r="O169" i="126" s="1"/>
  <c r="E69" i="230" s="1"/>
  <c r="O179" i="176"/>
  <c r="E79" i="232" s="1"/>
  <c r="M183" i="176"/>
  <c r="G171" i="127"/>
  <c r="G171" i="150"/>
  <c r="M213" i="176"/>
  <c r="O213" i="176" s="1"/>
  <c r="E44" i="260" s="1"/>
  <c r="H168" i="179"/>
  <c r="I168" i="179"/>
  <c r="J168" i="179"/>
  <c r="H168" i="126"/>
  <c r="I168" i="126"/>
  <c r="J168" i="126" s="1"/>
  <c r="O168" i="126" s="1"/>
  <c r="E68" i="230" s="1"/>
  <c r="H169" i="149"/>
  <c r="J169" i="149" s="1"/>
  <c r="O169" i="149" s="1"/>
  <c r="E69" i="231" s="1"/>
  <c r="I169" i="149"/>
  <c r="H171" i="126"/>
  <c r="I171" i="126"/>
  <c r="J171" i="126" s="1"/>
  <c r="O171" i="126" s="1"/>
  <c r="E71" i="230" s="1"/>
  <c r="R200" i="127"/>
  <c r="L200" i="127" s="1"/>
  <c r="M200" i="127" s="1"/>
  <c r="O200" i="127" s="1"/>
  <c r="F100" i="230" s="1"/>
  <c r="R200" i="150"/>
  <c r="L200" i="150" s="1"/>
  <c r="M200" i="150" s="1"/>
  <c r="O200" i="150" s="1"/>
  <c r="F100" i="231" s="1"/>
  <c r="M213" i="126"/>
  <c r="O213" i="126" s="1"/>
  <c r="E44" i="189" s="1"/>
  <c r="I168" i="131"/>
  <c r="H168" i="131"/>
  <c r="J168" i="131"/>
  <c r="R204" i="127"/>
  <c r="L204" i="127" s="1"/>
  <c r="M204" i="127" s="1"/>
  <c r="O204" i="127" s="1"/>
  <c r="F104" i="230" s="1"/>
  <c r="R204" i="150"/>
  <c r="L204" i="150" s="1"/>
  <c r="M204" i="150" s="1"/>
  <c r="O204" i="150" s="1"/>
  <c r="F104" i="231" s="1"/>
  <c r="I169" i="131"/>
  <c r="H169" i="131"/>
  <c r="J169" i="131"/>
  <c r="O169" i="131" s="1"/>
  <c r="G69" i="230" s="1"/>
  <c r="O36" i="237"/>
  <c r="O52" i="237" s="1"/>
  <c r="M52" i="237"/>
  <c r="M60" i="237" s="1"/>
  <c r="I174" i="131"/>
  <c r="H174" i="131"/>
  <c r="M188" i="176"/>
  <c r="O188" i="176" s="1"/>
  <c r="E88" i="232" s="1"/>
  <c r="L36" i="176"/>
  <c r="M36" i="176" s="1"/>
  <c r="R208" i="150"/>
  <c r="L208" i="150" s="1"/>
  <c r="M208" i="150" s="1"/>
  <c r="O208" i="150" s="1"/>
  <c r="F108" i="231" s="1"/>
  <c r="R208" i="127"/>
  <c r="L208" i="127" s="1"/>
  <c r="M208" i="127" s="1"/>
  <c r="O208" i="127" s="1"/>
  <c r="F108" i="230" s="1"/>
  <c r="J174" i="240"/>
  <c r="O174" i="240" s="1"/>
  <c r="R206" i="127"/>
  <c r="L206" i="127" s="1"/>
  <c r="M206" i="127" s="1"/>
  <c r="O206" i="127" s="1"/>
  <c r="F106" i="230" s="1"/>
  <c r="R206" i="150"/>
  <c r="L206" i="150" s="1"/>
  <c r="M206" i="150" s="1"/>
  <c r="O206" i="150" s="1"/>
  <c r="F106" i="231" s="1"/>
  <c r="M183" i="131"/>
  <c r="O179" i="131"/>
  <c r="G79" i="230" s="1"/>
  <c r="H168" i="154"/>
  <c r="J168" i="154" s="1"/>
  <c r="I168" i="154"/>
  <c r="J169" i="240"/>
  <c r="I169" i="154"/>
  <c r="H169" i="154"/>
  <c r="J169" i="154" s="1"/>
  <c r="O169" i="154" s="1"/>
  <c r="G69" i="231" s="1"/>
  <c r="O188" i="237"/>
  <c r="O194" i="237" s="1"/>
  <c r="D43" i="259" s="1"/>
  <c r="M194" i="237"/>
  <c r="H173" i="176"/>
  <c r="I173" i="176"/>
  <c r="J173" i="176" s="1"/>
  <c r="O173" i="176" s="1"/>
  <c r="E73" i="232" s="1"/>
  <c r="M188" i="149"/>
  <c r="L36" i="149"/>
  <c r="M36" i="149" s="1"/>
  <c r="I168" i="149"/>
  <c r="H168" i="149"/>
  <c r="J168" i="149"/>
  <c r="O168" i="149" s="1"/>
  <c r="E68" i="231" s="1"/>
  <c r="H172" i="126"/>
  <c r="I172" i="126"/>
  <c r="J172" i="126" s="1"/>
  <c r="O172" i="126" s="1"/>
  <c r="E72" i="230" s="1"/>
  <c r="L179" i="127"/>
  <c r="M179" i="127" s="1"/>
  <c r="L179" i="150"/>
  <c r="M179" i="150" s="1"/>
  <c r="H173" i="154"/>
  <c r="I173" i="154"/>
  <c r="J173" i="154" s="1"/>
  <c r="O173" i="154" s="1"/>
  <c r="G73" i="231" s="1"/>
  <c r="M213" i="179"/>
  <c r="O213" i="179" s="1"/>
  <c r="R210" i="127"/>
  <c r="L210" i="127" s="1"/>
  <c r="M210" i="127" s="1"/>
  <c r="O210" i="127" s="1"/>
  <c r="F110" i="230" s="1"/>
  <c r="R210" i="150"/>
  <c r="L210" i="150" s="1"/>
  <c r="M210" i="150" s="1"/>
  <c r="O210" i="150" s="1"/>
  <c r="F110" i="231" s="1"/>
  <c r="O179" i="179"/>
  <c r="G79" i="232" s="1"/>
  <c r="M183" i="179"/>
  <c r="J174" i="237"/>
  <c r="O174" i="237" s="1"/>
  <c r="H172" i="179"/>
  <c r="I172" i="179"/>
  <c r="J172" i="179"/>
  <c r="O172" i="179" s="1"/>
  <c r="G72" i="232" s="1"/>
  <c r="I169" i="179"/>
  <c r="H169" i="179"/>
  <c r="J169" i="179" s="1"/>
  <c r="O169" i="179" s="1"/>
  <c r="G69" i="232" s="1"/>
  <c r="H171" i="131"/>
  <c r="I171" i="131"/>
  <c r="J171" i="131"/>
  <c r="O171" i="131" s="1"/>
  <c r="G71" i="230" s="1"/>
  <c r="I174" i="154"/>
  <c r="H174" i="154"/>
  <c r="J174" i="154"/>
  <c r="O174" i="154" s="1"/>
  <c r="G74" i="231" s="1"/>
  <c r="M188" i="131"/>
  <c r="L36" i="131"/>
  <c r="M36" i="131" s="1"/>
  <c r="O188" i="234"/>
  <c r="O194" i="234" s="1"/>
  <c r="D43" i="189" s="1"/>
  <c r="M194" i="234"/>
  <c r="M220" i="234" s="1"/>
  <c r="R203" i="150"/>
  <c r="L203" i="150" s="1"/>
  <c r="M203" i="150" s="1"/>
  <c r="O203" i="150" s="1"/>
  <c r="F103" i="231" s="1"/>
  <c r="R203" i="127"/>
  <c r="L203" i="127" s="1"/>
  <c r="M203" i="127" s="1"/>
  <c r="O203" i="127" s="1"/>
  <c r="F103" i="230" s="1"/>
  <c r="I174" i="176"/>
  <c r="H174" i="176"/>
  <c r="H173" i="131"/>
  <c r="I173" i="131"/>
  <c r="J173" i="131"/>
  <c r="O173" i="131" s="1"/>
  <c r="G73" i="230" s="1"/>
  <c r="M213" i="131"/>
  <c r="M213" i="149"/>
  <c r="O213" i="149" s="1"/>
  <c r="E44" i="259" s="1"/>
  <c r="I170" i="176"/>
  <c r="H170" i="176"/>
  <c r="J170" i="176"/>
  <c r="O170" i="176" s="1"/>
  <c r="E70" i="232" s="1"/>
  <c r="R199" i="127"/>
  <c r="L199" i="127" s="1"/>
  <c r="M199" i="127" s="1"/>
  <c r="O199" i="127" s="1"/>
  <c r="F99" i="230" s="1"/>
  <c r="R199" i="150"/>
  <c r="L199" i="150" s="1"/>
  <c r="M199" i="150" s="1"/>
  <c r="O199" i="150" s="1"/>
  <c r="F99" i="231" s="1"/>
  <c r="H173" i="149"/>
  <c r="I173" i="149"/>
  <c r="J173" i="149"/>
  <c r="O173" i="149" s="1"/>
  <c r="E73" i="231" s="1"/>
  <c r="O179" i="154"/>
  <c r="G79" i="231" s="1"/>
  <c r="M183" i="154"/>
  <c r="H172" i="154"/>
  <c r="I172" i="154"/>
  <c r="J172" i="154" s="1"/>
  <c r="O172" i="154" s="1"/>
  <c r="G72" i="231" s="1"/>
  <c r="I171" i="179"/>
  <c r="H171" i="179"/>
  <c r="J171" i="179"/>
  <c r="O171" i="179" s="1"/>
  <c r="G71" i="232" s="1"/>
  <c r="O36" i="234"/>
  <c r="I172" i="149"/>
  <c r="H172" i="149"/>
  <c r="J172" i="149" s="1"/>
  <c r="O172" i="149" s="1"/>
  <c r="E72" i="231" s="1"/>
  <c r="G168" i="127"/>
  <c r="G168" i="150"/>
  <c r="M188" i="126"/>
  <c r="O188" i="126" s="1"/>
  <c r="E88" i="230" s="1"/>
  <c r="L36" i="126"/>
  <c r="M36" i="126" s="1"/>
  <c r="R207" i="150"/>
  <c r="L207" i="150" s="1"/>
  <c r="M207" i="150" s="1"/>
  <c r="O207" i="150" s="1"/>
  <c r="F107" i="231" s="1"/>
  <c r="R207" i="127"/>
  <c r="L207" i="127" s="1"/>
  <c r="M207" i="127" s="1"/>
  <c r="O207" i="127" s="1"/>
  <c r="F107" i="230" s="1"/>
  <c r="N256" i="126"/>
  <c r="I174" i="126"/>
  <c r="H174" i="126"/>
  <c r="M52" i="240"/>
  <c r="M60" i="240" s="1"/>
  <c r="O36" i="240"/>
  <c r="O52" i="240" s="1"/>
  <c r="G173" i="127"/>
  <c r="G173" i="150"/>
  <c r="G169" i="127"/>
  <c r="G169" i="150"/>
  <c r="I172" i="131"/>
  <c r="H172" i="131"/>
  <c r="J172" i="131"/>
  <c r="O172" i="131" s="1"/>
  <c r="G72" i="230" s="1"/>
  <c r="R205" i="127"/>
  <c r="L205" i="127" s="1"/>
  <c r="M205" i="127" s="1"/>
  <c r="O205" i="127" s="1"/>
  <c r="F105" i="230" s="1"/>
  <c r="R205" i="150"/>
  <c r="L205" i="150" s="1"/>
  <c r="M205" i="150" s="1"/>
  <c r="O205" i="150" s="1"/>
  <c r="F105" i="231" s="1"/>
  <c r="I171" i="154"/>
  <c r="H171" i="154"/>
  <c r="J171" i="154" s="1"/>
  <c r="O171" i="154" s="1"/>
  <c r="G71" i="231" s="1"/>
  <c r="M188" i="179"/>
  <c r="N256" i="179" s="1"/>
  <c r="L36" i="179"/>
  <c r="M36" i="179" s="1"/>
  <c r="M213" i="154"/>
  <c r="O213" i="154" s="1"/>
  <c r="G44" i="259" s="1"/>
  <c r="M188" i="154"/>
  <c r="L36" i="154"/>
  <c r="M36" i="154" s="1"/>
  <c r="I168" i="176"/>
  <c r="H168" i="176"/>
  <c r="J168" i="176"/>
  <c r="R197" i="127"/>
  <c r="L197" i="127" s="1"/>
  <c r="M197" i="127" s="1"/>
  <c r="R197" i="150"/>
  <c r="L197" i="150" s="1"/>
  <c r="M197" i="150" s="1"/>
  <c r="O191" i="126"/>
  <c r="R191" i="127"/>
  <c r="L191" i="127" s="1"/>
  <c r="M191" i="127" s="1"/>
  <c r="O191" i="127" s="1"/>
  <c r="F91" i="230" s="1"/>
  <c r="R191" i="150"/>
  <c r="L191" i="150" s="1"/>
  <c r="M191" i="150" s="1"/>
  <c r="O191" i="150" s="1"/>
  <c r="F91" i="231" s="1"/>
  <c r="H170" i="154"/>
  <c r="I170" i="154"/>
  <c r="G170" i="127"/>
  <c r="G170" i="150"/>
  <c r="O188" i="240"/>
  <c r="O194" i="240" s="1"/>
  <c r="D43" i="260" s="1"/>
  <c r="M194" i="240"/>
  <c r="R189" i="150"/>
  <c r="L189" i="150" s="1"/>
  <c r="M189" i="150" s="1"/>
  <c r="O189" i="150" s="1"/>
  <c r="F89" i="231" s="1"/>
  <c r="R189" i="127"/>
  <c r="L189" i="127" s="1"/>
  <c r="M189" i="127" s="1"/>
  <c r="O189" i="127" s="1"/>
  <c r="F89" i="230" s="1"/>
  <c r="H173" i="126"/>
  <c r="I173" i="126"/>
  <c r="J173" i="126"/>
  <c r="O173" i="126" s="1"/>
  <c r="E73" i="230" s="1"/>
  <c r="H169" i="176"/>
  <c r="I169" i="176"/>
  <c r="J169" i="176" s="1"/>
  <c r="O169" i="176" s="1"/>
  <c r="E69" i="232" s="1"/>
  <c r="I174" i="179"/>
  <c r="H174" i="179"/>
  <c r="R198" i="150"/>
  <c r="L198" i="150" s="1"/>
  <c r="M198" i="150" s="1"/>
  <c r="O198" i="150" s="1"/>
  <c r="F98" i="231" s="1"/>
  <c r="R198" i="127"/>
  <c r="L198" i="127" s="1"/>
  <c r="M198" i="127" s="1"/>
  <c r="O198" i="127" s="1"/>
  <c r="F98" i="230" s="1"/>
  <c r="R202" i="127"/>
  <c r="L202" i="127" s="1"/>
  <c r="M202" i="127" s="1"/>
  <c r="O202" i="127" s="1"/>
  <c r="F102" i="230" s="1"/>
  <c r="R202" i="150"/>
  <c r="L202" i="150" s="1"/>
  <c r="M202" i="150" s="1"/>
  <c r="O202" i="150" s="1"/>
  <c r="F102" i="231" s="1"/>
  <c r="M8" i="262"/>
  <c r="L10" i="262"/>
  <c r="C15" i="262"/>
  <c r="C13" i="262"/>
  <c r="C12" i="262"/>
  <c r="C11" i="262"/>
  <c r="C14" i="262"/>
  <c r="J112" i="149"/>
  <c r="O112" i="149" s="1"/>
  <c r="O256" i="147"/>
  <c r="S256" i="147" s="1"/>
  <c r="O176" i="176"/>
  <c r="E76" i="232" s="1"/>
  <c r="O176" i="126"/>
  <c r="E76" i="230" s="1"/>
  <c r="J112" i="147"/>
  <c r="O112" i="147" s="1"/>
  <c r="O103" i="131"/>
  <c r="G5" i="230" s="1"/>
  <c r="O103" i="234"/>
  <c r="J121" i="149"/>
  <c r="O121" i="149" s="1"/>
  <c r="E23" i="231" s="1"/>
  <c r="J103" i="176"/>
  <c r="O103" i="176" s="1"/>
  <c r="E5" i="232" s="1"/>
  <c r="J103" i="179"/>
  <c r="O103" i="179" s="1"/>
  <c r="G5" i="232" s="1"/>
  <c r="O103" i="127"/>
  <c r="F5" i="230" s="1"/>
  <c r="J121" i="150"/>
  <c r="O121" i="150" s="1"/>
  <c r="F23" i="231" s="1"/>
  <c r="O103" i="126"/>
  <c r="E5" i="230" s="1"/>
  <c r="J120" i="154"/>
  <c r="J104" i="240"/>
  <c r="O104" i="240" s="1"/>
  <c r="J121" i="179"/>
  <c r="O121" i="179" s="1"/>
  <c r="G23" i="232" s="1"/>
  <c r="N256" i="234"/>
  <c r="C43" i="259"/>
  <c r="N256" i="124"/>
  <c r="J121" i="126"/>
  <c r="O121" i="126" s="1"/>
  <c r="E23" i="230" s="1"/>
  <c r="J104" i="127"/>
  <c r="O104" i="127" s="1"/>
  <c r="F6" i="230" s="1"/>
  <c r="J120" i="237"/>
  <c r="O120" i="237" s="1"/>
  <c r="O183" i="237"/>
  <c r="D41" i="259" s="1"/>
  <c r="O183" i="234"/>
  <c r="D41" i="189" s="1"/>
  <c r="J104" i="124"/>
  <c r="J103" i="173"/>
  <c r="O103" i="173" s="1"/>
  <c r="F5" i="232" s="1"/>
  <c r="J121" i="234"/>
  <c r="O121" i="234" s="1"/>
  <c r="J104" i="170"/>
  <c r="O104" i="170" s="1"/>
  <c r="D6" i="232" s="1"/>
  <c r="J103" i="170"/>
  <c r="O103" i="170" s="1"/>
  <c r="D5" i="232" s="1"/>
  <c r="J120" i="131"/>
  <c r="O120" i="131" s="1"/>
  <c r="J120" i="240"/>
  <c r="O120" i="240" s="1"/>
  <c r="J104" i="126"/>
  <c r="O104" i="126" s="1"/>
  <c r="J104" i="173"/>
  <c r="O104" i="173" s="1"/>
  <c r="F6" i="232" s="1"/>
  <c r="J121" i="237"/>
  <c r="O121" i="237" s="1"/>
  <c r="J220" i="147"/>
  <c r="J112" i="150"/>
  <c r="O112" i="150" s="1"/>
  <c r="J103" i="149"/>
  <c r="O103" i="149" s="1"/>
  <c r="E5" i="231" s="1"/>
  <c r="J120" i="234"/>
  <c r="O120" i="234" s="1"/>
  <c r="O210" i="240"/>
  <c r="D78" i="230"/>
  <c r="O183" i="124"/>
  <c r="C41" i="189" s="1"/>
  <c r="J103" i="240"/>
  <c r="O103" i="240" s="1"/>
  <c r="J120" i="147"/>
  <c r="O120" i="147" s="1"/>
  <c r="J121" i="147"/>
  <c r="O121" i="147" s="1"/>
  <c r="D23" i="231" s="1"/>
  <c r="J120" i="150"/>
  <c r="O120" i="150" s="1"/>
  <c r="O213" i="173"/>
  <c r="F44" i="260" s="1"/>
  <c r="J112" i="154"/>
  <c r="O112" i="154" s="1"/>
  <c r="J121" i="170"/>
  <c r="O121" i="170" s="1"/>
  <c r="D23" i="232" s="1"/>
  <c r="J121" i="176"/>
  <c r="O121" i="176" s="1"/>
  <c r="E23" i="232" s="1"/>
  <c r="J120" i="170"/>
  <c r="O120" i="170" s="1"/>
  <c r="J121" i="173"/>
  <c r="O121" i="173" s="1"/>
  <c r="F23" i="232" s="1"/>
  <c r="J104" i="176"/>
  <c r="O104" i="176" s="1"/>
  <c r="E6" i="232" s="1"/>
  <c r="J121" i="154"/>
  <c r="O121" i="154" s="1"/>
  <c r="G23" i="231" s="1"/>
  <c r="J121" i="131"/>
  <c r="O121" i="131" s="1"/>
  <c r="G23" i="230" s="1"/>
  <c r="M163" i="147"/>
  <c r="J120" i="149"/>
  <c r="O120" i="149" s="1"/>
  <c r="J103" i="154"/>
  <c r="O103" i="154" s="1"/>
  <c r="G5" i="231" s="1"/>
  <c r="J121" i="240"/>
  <c r="O121" i="240" s="1"/>
  <c r="O210" i="170"/>
  <c r="D110" i="232" s="1"/>
  <c r="M163" i="237"/>
  <c r="M213" i="237"/>
  <c r="O210" i="237"/>
  <c r="M213" i="170"/>
  <c r="M220" i="170" s="1"/>
  <c r="N255" i="150"/>
  <c r="N255" i="149"/>
  <c r="O213" i="124"/>
  <c r="J220" i="124"/>
  <c r="O213" i="147"/>
  <c r="C44" i="259" s="1"/>
  <c r="M220" i="147"/>
  <c r="D78" i="232"/>
  <c r="O183" i="170"/>
  <c r="C41" i="260" s="1"/>
  <c r="D78" i="231"/>
  <c r="O183" i="147"/>
  <c r="J220" i="170"/>
  <c r="O176" i="127"/>
  <c r="N256" i="240"/>
  <c r="J213" i="237"/>
  <c r="O210" i="124"/>
  <c r="D110" i="230" s="1"/>
  <c r="O210" i="147"/>
  <c r="D110" i="231" s="1"/>
  <c r="M213" i="240"/>
  <c r="O210" i="234"/>
  <c r="J220" i="173"/>
  <c r="O213" i="234"/>
  <c r="D44" i="189" s="1"/>
  <c r="O176" i="149"/>
  <c r="F78" i="232"/>
  <c r="F122" i="232" s="1"/>
  <c r="O183" i="173"/>
  <c r="O213" i="131"/>
  <c r="E91" i="231"/>
  <c r="E91" i="230"/>
  <c r="J112" i="237"/>
  <c r="J120" i="127"/>
  <c r="J104" i="179"/>
  <c r="O104" i="179" s="1"/>
  <c r="G6" i="232" s="1"/>
  <c r="J103" i="147"/>
  <c r="O103" i="147" s="1"/>
  <c r="D5" i="231" s="1"/>
  <c r="J120" i="173"/>
  <c r="J121" i="124"/>
  <c r="O121" i="124" s="1"/>
  <c r="D23" i="230" s="1"/>
  <c r="J120" i="176"/>
  <c r="J120" i="124"/>
  <c r="J104" i="131"/>
  <c r="O104" i="131" s="1"/>
  <c r="G6" i="230" s="1"/>
  <c r="J103" i="150"/>
  <c r="O103" i="150" s="1"/>
  <c r="F5" i="231" s="1"/>
  <c r="J104" i="234"/>
  <c r="J121" i="127"/>
  <c r="O121" i="127" s="1"/>
  <c r="F23" i="230" s="1"/>
  <c r="D14" i="232"/>
  <c r="F14" i="232"/>
  <c r="D14" i="230"/>
  <c r="G14" i="232"/>
  <c r="F14" i="230"/>
  <c r="G14" i="230"/>
  <c r="E14" i="232"/>
  <c r="E14" i="230"/>
  <c r="J115" i="124" l="1"/>
  <c r="O52" i="234"/>
  <c r="D13" i="189" s="1"/>
  <c r="M52" i="234"/>
  <c r="M60" i="234" s="1"/>
  <c r="N200" i="246"/>
  <c r="P199" i="246"/>
  <c r="N201" i="246"/>
  <c r="O50" i="124"/>
  <c r="M52" i="124"/>
  <c r="M60" i="124" s="1"/>
  <c r="R256" i="173"/>
  <c r="P256" i="173"/>
  <c r="Q256" i="173"/>
  <c r="V256" i="173"/>
  <c r="O194" i="126"/>
  <c r="J256" i="234"/>
  <c r="J253" i="234" s="1"/>
  <c r="J174" i="131"/>
  <c r="O174" i="131" s="1"/>
  <c r="G74" i="230" s="1"/>
  <c r="S256" i="173"/>
  <c r="J183" i="234"/>
  <c r="J220" i="234" s="1"/>
  <c r="J183" i="240"/>
  <c r="J220" i="240" s="1"/>
  <c r="J115" i="237"/>
  <c r="C12" i="259"/>
  <c r="O52" i="147"/>
  <c r="O60" i="147" s="1"/>
  <c r="U256" i="173"/>
  <c r="F13" i="260"/>
  <c r="O60" i="173"/>
  <c r="M220" i="240"/>
  <c r="N256" i="176"/>
  <c r="M194" i="176"/>
  <c r="M220" i="176" s="1"/>
  <c r="O194" i="176"/>
  <c r="E94" i="232" s="1"/>
  <c r="M220" i="237"/>
  <c r="J255" i="234"/>
  <c r="O255" i="234" s="1"/>
  <c r="T255" i="234" s="1"/>
  <c r="J174" i="126"/>
  <c r="O174" i="126" s="1"/>
  <c r="E74" i="230" s="1"/>
  <c r="J170" i="149"/>
  <c r="O170" i="149" s="1"/>
  <c r="E70" i="231" s="1"/>
  <c r="J174" i="176"/>
  <c r="O174" i="176" s="1"/>
  <c r="E74" i="232" s="1"/>
  <c r="J256" i="176"/>
  <c r="J170" i="154"/>
  <c r="O170" i="154" s="1"/>
  <c r="G70" i="231" s="1"/>
  <c r="J174" i="179"/>
  <c r="O174" i="179" s="1"/>
  <c r="G74" i="232" s="1"/>
  <c r="E122" i="230"/>
  <c r="O168" i="154"/>
  <c r="J183" i="154"/>
  <c r="J220" i="154" s="1"/>
  <c r="J256" i="154"/>
  <c r="J253" i="154" s="1"/>
  <c r="M188" i="150"/>
  <c r="L36" i="150"/>
  <c r="M36" i="150" s="1"/>
  <c r="Q256" i="147"/>
  <c r="M188" i="127"/>
  <c r="L36" i="127"/>
  <c r="M36" i="127" s="1"/>
  <c r="U256" i="147"/>
  <c r="J183" i="126"/>
  <c r="J220" i="126" s="1"/>
  <c r="M213" i="127"/>
  <c r="O197" i="127"/>
  <c r="F97" i="230" s="1"/>
  <c r="I168" i="127"/>
  <c r="H168" i="127"/>
  <c r="J168" i="127"/>
  <c r="O36" i="149"/>
  <c r="O52" i="149" s="1"/>
  <c r="M52" i="149"/>
  <c r="M60" i="149" s="1"/>
  <c r="O188" i="131"/>
  <c r="M194" i="131"/>
  <c r="M220" i="131" s="1"/>
  <c r="N256" i="131"/>
  <c r="I173" i="150"/>
  <c r="H173" i="150"/>
  <c r="J173" i="150"/>
  <c r="O173" i="150" s="1"/>
  <c r="F73" i="231" s="1"/>
  <c r="O36" i="176"/>
  <c r="O52" i="176" s="1"/>
  <c r="M52" i="176"/>
  <c r="M60" i="176" s="1"/>
  <c r="I172" i="150"/>
  <c r="H172" i="150"/>
  <c r="J172" i="150" s="1"/>
  <c r="O172" i="150" s="1"/>
  <c r="F72" i="231" s="1"/>
  <c r="R256" i="147"/>
  <c r="T256" i="147"/>
  <c r="I173" i="127"/>
  <c r="H173" i="127"/>
  <c r="J173" i="127"/>
  <c r="O173" i="127" s="1"/>
  <c r="F73" i="230" s="1"/>
  <c r="H172" i="127"/>
  <c r="I172" i="127"/>
  <c r="J172" i="127"/>
  <c r="O172" i="127" s="1"/>
  <c r="F72" i="230" s="1"/>
  <c r="O179" i="127"/>
  <c r="F79" i="230" s="1"/>
  <c r="M183" i="127"/>
  <c r="P256" i="147"/>
  <c r="M213" i="150"/>
  <c r="O213" i="150" s="1"/>
  <c r="F44" i="259" s="1"/>
  <c r="O197" i="150"/>
  <c r="F97" i="231" s="1"/>
  <c r="V256" i="147"/>
  <c r="O188" i="154"/>
  <c r="M194" i="154"/>
  <c r="N256" i="154"/>
  <c r="D13" i="260"/>
  <c r="O60" i="240"/>
  <c r="M194" i="126"/>
  <c r="M220" i="126" s="1"/>
  <c r="O183" i="126"/>
  <c r="E41" i="189" s="1"/>
  <c r="O168" i="179"/>
  <c r="H169" i="150"/>
  <c r="I169" i="150"/>
  <c r="J169" i="150"/>
  <c r="O169" i="150" s="1"/>
  <c r="F69" i="231" s="1"/>
  <c r="I171" i="127"/>
  <c r="H171" i="127"/>
  <c r="J171" i="127"/>
  <c r="O171" i="127" s="1"/>
  <c r="F71" i="230" s="1"/>
  <c r="M52" i="154"/>
  <c r="M60" i="154" s="1"/>
  <c r="O36" i="154"/>
  <c r="O52" i="154" s="1"/>
  <c r="M220" i="154"/>
  <c r="H174" i="150"/>
  <c r="I174" i="150"/>
  <c r="J174" i="150"/>
  <c r="O174" i="150" s="1"/>
  <c r="F74" i="231" s="1"/>
  <c r="M52" i="126"/>
  <c r="M60" i="126" s="1"/>
  <c r="O36" i="126"/>
  <c r="O52" i="126" s="1"/>
  <c r="O168" i="131"/>
  <c r="J256" i="131"/>
  <c r="J183" i="131"/>
  <c r="J220" i="131" s="1"/>
  <c r="O188" i="149"/>
  <c r="M194" i="149"/>
  <c r="M220" i="149" s="1"/>
  <c r="N256" i="149"/>
  <c r="J256" i="126"/>
  <c r="J253" i="126" s="1"/>
  <c r="H170" i="150"/>
  <c r="I170" i="150"/>
  <c r="J170" i="150" s="1"/>
  <c r="O170" i="150" s="1"/>
  <c r="F70" i="231" s="1"/>
  <c r="M52" i="179"/>
  <c r="M60" i="179" s="1"/>
  <c r="O36" i="179"/>
  <c r="O52" i="179" s="1"/>
  <c r="J174" i="149"/>
  <c r="O174" i="149" s="1"/>
  <c r="E74" i="231" s="1"/>
  <c r="I168" i="150"/>
  <c r="H168" i="150"/>
  <c r="J168" i="150"/>
  <c r="O36" i="131"/>
  <c r="O52" i="131" s="1"/>
  <c r="M52" i="131"/>
  <c r="M60" i="131" s="1"/>
  <c r="I170" i="127"/>
  <c r="H170" i="127"/>
  <c r="J170" i="127"/>
  <c r="O170" i="127" s="1"/>
  <c r="F70" i="230" s="1"/>
  <c r="O188" i="179"/>
  <c r="M194" i="179"/>
  <c r="M220" i="179" s="1"/>
  <c r="J256" i="240"/>
  <c r="J253" i="240" s="1"/>
  <c r="O169" i="240"/>
  <c r="O183" i="240" s="1"/>
  <c r="D41" i="260" s="1"/>
  <c r="H174" i="127"/>
  <c r="I174" i="127"/>
  <c r="O168" i="176"/>
  <c r="J183" i="176"/>
  <c r="J220" i="176" s="1"/>
  <c r="H171" i="150"/>
  <c r="I171" i="150"/>
  <c r="J171" i="150" s="1"/>
  <c r="O171" i="150" s="1"/>
  <c r="F71" i="231" s="1"/>
  <c r="I169" i="127"/>
  <c r="H169" i="127"/>
  <c r="J169" i="127" s="1"/>
  <c r="O169" i="127" s="1"/>
  <c r="F69" i="230" s="1"/>
  <c r="J183" i="237"/>
  <c r="J256" i="237"/>
  <c r="J253" i="237" s="1"/>
  <c r="O179" i="150"/>
  <c r="F79" i="231" s="1"/>
  <c r="M183" i="150"/>
  <c r="D13" i="259"/>
  <c r="O60" i="237"/>
  <c r="D12" i="262"/>
  <c r="D11" i="262"/>
  <c r="D13" i="262"/>
  <c r="D14" i="262"/>
  <c r="D15" i="262"/>
  <c r="M10" i="262"/>
  <c r="J131" i="154"/>
  <c r="O120" i="154"/>
  <c r="O131" i="154" s="1"/>
  <c r="G29" i="259" s="1"/>
  <c r="J131" i="179"/>
  <c r="J255" i="149"/>
  <c r="O255" i="149" s="1"/>
  <c r="J255" i="237"/>
  <c r="O255" i="237" s="1"/>
  <c r="R255" i="237" s="1"/>
  <c r="J255" i="150"/>
  <c r="O255" i="150" s="1"/>
  <c r="R255" i="150" s="1"/>
  <c r="J220" i="237"/>
  <c r="J255" i="154"/>
  <c r="O255" i="154" s="1"/>
  <c r="R255" i="154" s="1"/>
  <c r="J255" i="170"/>
  <c r="O255" i="170" s="1"/>
  <c r="U255" i="170" s="1"/>
  <c r="J131" i="126"/>
  <c r="J115" i="131"/>
  <c r="O115" i="240"/>
  <c r="D28" i="260" s="1"/>
  <c r="O115" i="173"/>
  <c r="F28" i="260" s="1"/>
  <c r="J255" i="176"/>
  <c r="O255" i="176" s="1"/>
  <c r="R255" i="176" s="1"/>
  <c r="J255" i="131"/>
  <c r="J252" i="131" s="1"/>
  <c r="J252" i="234"/>
  <c r="J255" i="240"/>
  <c r="J252" i="240" s="1"/>
  <c r="J115" i="170"/>
  <c r="J255" i="127"/>
  <c r="O104" i="124"/>
  <c r="J255" i="124"/>
  <c r="J255" i="179"/>
  <c r="J252" i="179" s="1"/>
  <c r="O115" i="127"/>
  <c r="F28" i="189" s="1"/>
  <c r="O115" i="170"/>
  <c r="C28" i="260" s="1"/>
  <c r="J115" i="127"/>
  <c r="J131" i="170"/>
  <c r="J255" i="126"/>
  <c r="N256" i="237"/>
  <c r="O256" i="124"/>
  <c r="V256" i="124" s="1"/>
  <c r="D122" i="230"/>
  <c r="J115" i="240"/>
  <c r="J131" i="149"/>
  <c r="J115" i="173"/>
  <c r="O131" i="234"/>
  <c r="D29" i="189" s="1"/>
  <c r="O112" i="237"/>
  <c r="O115" i="237" s="1"/>
  <c r="D28" i="259" s="1"/>
  <c r="J131" i="237"/>
  <c r="J163" i="237" s="1"/>
  <c r="J115" i="179"/>
  <c r="O131" i="240"/>
  <c r="O131" i="237"/>
  <c r="D29" i="259" s="1"/>
  <c r="E6" i="230"/>
  <c r="O115" i="126"/>
  <c r="E28" i="189" s="1"/>
  <c r="J115" i="126"/>
  <c r="J131" i="234"/>
  <c r="D122" i="232"/>
  <c r="J115" i="147"/>
  <c r="J131" i="147"/>
  <c r="J131" i="131"/>
  <c r="O213" i="237"/>
  <c r="D44" i="259" s="1"/>
  <c r="J115" i="176"/>
  <c r="J115" i="149"/>
  <c r="J131" i="240"/>
  <c r="O220" i="234"/>
  <c r="J115" i="154"/>
  <c r="J131" i="150"/>
  <c r="J115" i="150"/>
  <c r="O115" i="176"/>
  <c r="E28" i="260" s="1"/>
  <c r="N256" i="170"/>
  <c r="O213" i="170"/>
  <c r="C44" i="260" s="1"/>
  <c r="D122" i="231"/>
  <c r="O213" i="240"/>
  <c r="G44" i="260"/>
  <c r="E76" i="231"/>
  <c r="E122" i="231" s="1"/>
  <c r="O183" i="149"/>
  <c r="F41" i="260"/>
  <c r="O220" i="173"/>
  <c r="F76" i="230"/>
  <c r="C44" i="189"/>
  <c r="O220" i="124"/>
  <c r="O220" i="147"/>
  <c r="C41" i="259"/>
  <c r="E94" i="230"/>
  <c r="E43" i="189"/>
  <c r="G44" i="189"/>
  <c r="O131" i="126"/>
  <c r="E29" i="189" s="1"/>
  <c r="E22" i="230"/>
  <c r="O131" i="179"/>
  <c r="G22" i="232"/>
  <c r="G62" i="232" s="1"/>
  <c r="O104" i="234"/>
  <c r="O115" i="234" s="1"/>
  <c r="J115" i="234"/>
  <c r="O131" i="149"/>
  <c r="E29" i="259" s="1"/>
  <c r="E22" i="231"/>
  <c r="J131" i="127"/>
  <c r="O120" i="127"/>
  <c r="O115" i="179"/>
  <c r="G28" i="260" s="1"/>
  <c r="J131" i="124"/>
  <c r="J163" i="124" s="1"/>
  <c r="J243" i="124" s="1"/>
  <c r="O120" i="124"/>
  <c r="J131" i="173"/>
  <c r="O120" i="173"/>
  <c r="O115" i="131"/>
  <c r="J255" i="173"/>
  <c r="D22" i="231"/>
  <c r="O131" i="147"/>
  <c r="C29" i="259" s="1"/>
  <c r="G22" i="230"/>
  <c r="G62" i="230" s="1"/>
  <c r="O131" i="131"/>
  <c r="G29" i="189" s="1"/>
  <c r="J255" i="147"/>
  <c r="O255" i="147" s="1"/>
  <c r="O131" i="170"/>
  <c r="C29" i="260" s="1"/>
  <c r="D22" i="232"/>
  <c r="D62" i="232" s="1"/>
  <c r="O131" i="150"/>
  <c r="F29" i="259" s="1"/>
  <c r="F22" i="231"/>
  <c r="J131" i="176"/>
  <c r="O120" i="176"/>
  <c r="E14" i="231"/>
  <c r="O115" i="149"/>
  <c r="G14" i="231"/>
  <c r="O115" i="154"/>
  <c r="D14" i="231"/>
  <c r="O115" i="147"/>
  <c r="F14" i="231"/>
  <c r="O115" i="150"/>
  <c r="Q255" i="170" l="1"/>
  <c r="O60" i="234"/>
  <c r="E43" i="260"/>
  <c r="W256" i="173"/>
  <c r="O256" i="234"/>
  <c r="V256" i="234" s="1"/>
  <c r="J260" i="234"/>
  <c r="D105" i="189" s="1"/>
  <c r="D52" i="211" s="1"/>
  <c r="C12" i="189"/>
  <c r="O52" i="124"/>
  <c r="O256" i="126"/>
  <c r="Q256" i="126" s="1"/>
  <c r="O256" i="176"/>
  <c r="T256" i="176" s="1"/>
  <c r="E62" i="231"/>
  <c r="O256" i="237"/>
  <c r="U256" i="237" s="1"/>
  <c r="C13" i="259"/>
  <c r="T255" i="170"/>
  <c r="J253" i="176"/>
  <c r="O256" i="240"/>
  <c r="R256" i="240" s="1"/>
  <c r="W256" i="147"/>
  <c r="J252" i="154"/>
  <c r="J163" i="170"/>
  <c r="J243" i="170" s="1"/>
  <c r="J252" i="149"/>
  <c r="S255" i="234"/>
  <c r="J252" i="150"/>
  <c r="J163" i="240"/>
  <c r="J243" i="240" s="1"/>
  <c r="J163" i="154"/>
  <c r="J243" i="154" s="1"/>
  <c r="J174" i="127"/>
  <c r="O174" i="127" s="1"/>
  <c r="F74" i="230" s="1"/>
  <c r="O220" i="126"/>
  <c r="G22" i="231"/>
  <c r="G62" i="231" s="1"/>
  <c r="J163" i="131"/>
  <c r="J243" i="131" s="1"/>
  <c r="J252" i="176"/>
  <c r="J256" i="149"/>
  <c r="O256" i="149" s="1"/>
  <c r="V256" i="149" s="1"/>
  <c r="J183" i="179"/>
  <c r="J220" i="179" s="1"/>
  <c r="J260" i="154"/>
  <c r="G105" i="259" s="1"/>
  <c r="G52" i="278" s="1"/>
  <c r="J256" i="179"/>
  <c r="J253" i="179" s="1"/>
  <c r="J260" i="179" s="1"/>
  <c r="G105" i="260" s="1"/>
  <c r="G52" i="279" s="1"/>
  <c r="E68" i="232"/>
  <c r="E122" i="232" s="1"/>
  <c r="O183" i="176"/>
  <c r="O36" i="150"/>
  <c r="O52" i="150" s="1"/>
  <c r="M52" i="150"/>
  <c r="M60" i="150" s="1"/>
  <c r="E13" i="189"/>
  <c r="O60" i="126"/>
  <c r="O256" i="154"/>
  <c r="V256" i="154" s="1"/>
  <c r="G88" i="230"/>
  <c r="O194" i="131"/>
  <c r="G68" i="232"/>
  <c r="G122" i="232" s="1"/>
  <c r="O183" i="179"/>
  <c r="O36" i="127"/>
  <c r="O52" i="127" s="1"/>
  <c r="M52" i="127"/>
  <c r="M60" i="127" s="1"/>
  <c r="O188" i="127"/>
  <c r="M194" i="127"/>
  <c r="G88" i="231"/>
  <c r="O194" i="154"/>
  <c r="E13" i="259"/>
  <c r="O60" i="149"/>
  <c r="G13" i="189"/>
  <c r="O60" i="131"/>
  <c r="O60" i="176"/>
  <c r="E13" i="260"/>
  <c r="J260" i="240"/>
  <c r="D105" i="260" s="1"/>
  <c r="D52" i="279" s="1"/>
  <c r="J260" i="131"/>
  <c r="G105" i="189" s="1"/>
  <c r="G52" i="211" s="1"/>
  <c r="N256" i="127"/>
  <c r="G88" i="232"/>
  <c r="O194" i="179"/>
  <c r="O168" i="127"/>
  <c r="G68" i="231"/>
  <c r="G122" i="231" s="1"/>
  <c r="O183" i="154"/>
  <c r="J253" i="131"/>
  <c r="O256" i="131"/>
  <c r="R256" i="131" s="1"/>
  <c r="O60" i="154"/>
  <c r="G13" i="259"/>
  <c r="J183" i="149"/>
  <c r="J220" i="149" s="1"/>
  <c r="M220" i="127"/>
  <c r="O213" i="127"/>
  <c r="F44" i="189" s="1"/>
  <c r="G13" i="260"/>
  <c r="O60" i="179"/>
  <c r="E88" i="231"/>
  <c r="O194" i="149"/>
  <c r="G68" i="230"/>
  <c r="G122" i="230" s="1"/>
  <c r="O183" i="131"/>
  <c r="O168" i="150"/>
  <c r="J256" i="150"/>
  <c r="J183" i="150"/>
  <c r="J220" i="150" s="1"/>
  <c r="O188" i="150"/>
  <c r="M194" i="150"/>
  <c r="M220" i="150" s="1"/>
  <c r="N256" i="150"/>
  <c r="J252" i="237"/>
  <c r="J260" i="237" s="1"/>
  <c r="D105" i="259" s="1"/>
  <c r="D52" i="278" s="1"/>
  <c r="J163" i="126"/>
  <c r="J243" i="126" s="1"/>
  <c r="V255" i="170"/>
  <c r="S255" i="170"/>
  <c r="P255" i="170"/>
  <c r="R255" i="170"/>
  <c r="Q255" i="234"/>
  <c r="U255" i="234"/>
  <c r="J163" i="179"/>
  <c r="J243" i="179" s="1"/>
  <c r="O163" i="240"/>
  <c r="J243" i="237"/>
  <c r="J252" i="170"/>
  <c r="J260" i="170" s="1"/>
  <c r="C105" i="260" s="1"/>
  <c r="C52" i="279" s="1"/>
  <c r="R255" i="234"/>
  <c r="O255" i="179"/>
  <c r="R255" i="179" s="1"/>
  <c r="P255" i="234"/>
  <c r="E62" i="230"/>
  <c r="V255" i="234"/>
  <c r="O255" i="131"/>
  <c r="S255" i="131" s="1"/>
  <c r="J252" i="124"/>
  <c r="J260" i="124" s="1"/>
  <c r="C105" i="189" s="1"/>
  <c r="O255" i="124"/>
  <c r="R255" i="124" s="1"/>
  <c r="J163" i="173"/>
  <c r="J243" i="173" s="1"/>
  <c r="D6" i="230"/>
  <c r="O115" i="124"/>
  <c r="C28" i="189" s="1"/>
  <c r="J252" i="126"/>
  <c r="J260" i="126" s="1"/>
  <c r="E105" i="189" s="1"/>
  <c r="E52" i="211" s="1"/>
  <c r="O255" i="126"/>
  <c r="R255" i="126" s="1"/>
  <c r="J252" i="127"/>
  <c r="O255" i="127"/>
  <c r="R255" i="127" s="1"/>
  <c r="O255" i="240"/>
  <c r="R255" i="240" s="1"/>
  <c r="J163" i="149"/>
  <c r="J163" i="127"/>
  <c r="S256" i="124"/>
  <c r="P256" i="124"/>
  <c r="T256" i="124"/>
  <c r="U256" i="124"/>
  <c r="Q256" i="124"/>
  <c r="R256" i="124"/>
  <c r="O163" i="237"/>
  <c r="P256" i="234"/>
  <c r="Q256" i="234"/>
  <c r="R256" i="234"/>
  <c r="T256" i="234"/>
  <c r="U256" i="234"/>
  <c r="S256" i="234"/>
  <c r="D29" i="260"/>
  <c r="J163" i="150"/>
  <c r="J163" i="234"/>
  <c r="J243" i="234" s="1"/>
  <c r="J163" i="147"/>
  <c r="J243" i="147" s="1"/>
  <c r="J163" i="176"/>
  <c r="J243" i="176" s="1"/>
  <c r="O163" i="131"/>
  <c r="O220" i="237"/>
  <c r="D62" i="231"/>
  <c r="F62" i="231"/>
  <c r="O163" i="126"/>
  <c r="G28" i="189"/>
  <c r="O163" i="179"/>
  <c r="T255" i="176"/>
  <c r="Q255" i="176"/>
  <c r="O256" i="170"/>
  <c r="V256" i="170" s="1"/>
  <c r="V255" i="176"/>
  <c r="P255" i="176"/>
  <c r="S255" i="176"/>
  <c r="O220" i="170"/>
  <c r="U255" i="176"/>
  <c r="J252" i="147"/>
  <c r="J260" i="147" s="1"/>
  <c r="D44" i="260"/>
  <c r="O220" i="240"/>
  <c r="E41" i="259"/>
  <c r="G29" i="260"/>
  <c r="O131" i="173"/>
  <c r="F22" i="232"/>
  <c r="F62" i="232" s="1"/>
  <c r="D22" i="230"/>
  <c r="O131" i="124"/>
  <c r="J252" i="173"/>
  <c r="J260" i="173" s="1"/>
  <c r="O255" i="173"/>
  <c r="R255" i="173" s="1"/>
  <c r="D28" i="189"/>
  <c r="O163" i="234"/>
  <c r="E22" i="232"/>
  <c r="E62" i="232" s="1"/>
  <c r="O131" i="176"/>
  <c r="F22" i="230"/>
  <c r="F62" i="230" s="1"/>
  <c r="O131" i="127"/>
  <c r="O163" i="170"/>
  <c r="E28" i="259"/>
  <c r="O163" i="149"/>
  <c r="U255" i="147"/>
  <c r="T255" i="147"/>
  <c r="Q255" i="147"/>
  <c r="P255" i="147"/>
  <c r="S255" i="147"/>
  <c r="V255" i="147"/>
  <c r="R255" i="147"/>
  <c r="Q255" i="149"/>
  <c r="T255" i="149"/>
  <c r="P255" i="149"/>
  <c r="U255" i="149"/>
  <c r="S255" i="149"/>
  <c r="V255" i="149"/>
  <c r="R255" i="149"/>
  <c r="U255" i="237"/>
  <c r="T255" i="237"/>
  <c r="S255" i="237"/>
  <c r="P255" i="237"/>
  <c r="Q255" i="237"/>
  <c r="V255" i="237"/>
  <c r="C28" i="259"/>
  <c r="O163" i="147"/>
  <c r="U255" i="150"/>
  <c r="Q255" i="150"/>
  <c r="S255" i="150"/>
  <c r="T255" i="150"/>
  <c r="P255" i="150"/>
  <c r="V255" i="150"/>
  <c r="G28" i="259"/>
  <c r="O163" i="154"/>
  <c r="U255" i="154"/>
  <c r="Q255" i="154"/>
  <c r="P255" i="154"/>
  <c r="T255" i="154"/>
  <c r="S255" i="154"/>
  <c r="V255" i="154"/>
  <c r="F28" i="259"/>
  <c r="O163" i="150"/>
  <c r="U256" i="240" l="1"/>
  <c r="V256" i="240"/>
  <c r="R256" i="126"/>
  <c r="U256" i="126"/>
  <c r="V256" i="126"/>
  <c r="P256" i="176"/>
  <c r="U256" i="176"/>
  <c r="R256" i="176"/>
  <c r="W256" i="176" s="1"/>
  <c r="S256" i="176"/>
  <c r="P256" i="126"/>
  <c r="W256" i="126" s="1"/>
  <c r="S256" i="237"/>
  <c r="Q256" i="237"/>
  <c r="S256" i="240"/>
  <c r="T256" i="126"/>
  <c r="V256" i="176"/>
  <c r="S256" i="126"/>
  <c r="V256" i="237"/>
  <c r="R256" i="237"/>
  <c r="J260" i="176"/>
  <c r="E105" i="260" s="1"/>
  <c r="E52" i="279" s="1"/>
  <c r="Q256" i="176"/>
  <c r="T256" i="237"/>
  <c r="P256" i="237"/>
  <c r="W256" i="237" s="1"/>
  <c r="C13" i="189"/>
  <c r="O60" i="124"/>
  <c r="Q256" i="240"/>
  <c r="P256" i="240"/>
  <c r="W256" i="240" s="1"/>
  <c r="P255" i="179"/>
  <c r="V255" i="240"/>
  <c r="T256" i="240"/>
  <c r="B123" i="232"/>
  <c r="U255" i="240"/>
  <c r="W255" i="170"/>
  <c r="M230" i="126"/>
  <c r="O230" i="126" s="1"/>
  <c r="T256" i="149"/>
  <c r="S255" i="179"/>
  <c r="Q256" i="149"/>
  <c r="J183" i="127"/>
  <c r="J220" i="127" s="1"/>
  <c r="J243" i="127" s="1"/>
  <c r="J253" i="149"/>
  <c r="J260" i="149" s="1"/>
  <c r="E105" i="259" s="1"/>
  <c r="E52" i="278" s="1"/>
  <c r="R256" i="149"/>
  <c r="P256" i="149"/>
  <c r="Q255" i="179"/>
  <c r="J256" i="127"/>
  <c r="O256" i="127" s="1"/>
  <c r="V255" i="179"/>
  <c r="O256" i="179"/>
  <c r="V256" i="179" s="1"/>
  <c r="S256" i="149"/>
  <c r="U255" i="179"/>
  <c r="U256" i="149"/>
  <c r="Q256" i="131"/>
  <c r="P256" i="131"/>
  <c r="T256" i="131"/>
  <c r="S256" i="131"/>
  <c r="U256" i="131"/>
  <c r="G41" i="189"/>
  <c r="O220" i="131"/>
  <c r="R229" i="131" s="1"/>
  <c r="R256" i="154"/>
  <c r="Q256" i="154"/>
  <c r="P256" i="154"/>
  <c r="T256" i="154"/>
  <c r="U256" i="154"/>
  <c r="S256" i="154"/>
  <c r="G41" i="259"/>
  <c r="O220" i="154"/>
  <c r="M228" i="154" s="1"/>
  <c r="O228" i="154" s="1"/>
  <c r="G41" i="260"/>
  <c r="O220" i="179"/>
  <c r="M228" i="179" s="1"/>
  <c r="O228" i="179" s="1"/>
  <c r="J253" i="150"/>
  <c r="J260" i="150" s="1"/>
  <c r="F105" i="259" s="1"/>
  <c r="F52" i="278" s="1"/>
  <c r="F68" i="231"/>
  <c r="F122" i="231" s="1"/>
  <c r="B123" i="231" s="1"/>
  <c r="O183" i="150"/>
  <c r="G43" i="189"/>
  <c r="G94" i="230"/>
  <c r="E94" i="231"/>
  <c r="E43" i="259"/>
  <c r="O256" i="150"/>
  <c r="R256" i="150" s="1"/>
  <c r="G94" i="231"/>
  <c r="G43" i="259"/>
  <c r="F13" i="259"/>
  <c r="O60" i="150"/>
  <c r="J243" i="149"/>
  <c r="F68" i="230"/>
  <c r="F122" i="230" s="1"/>
  <c r="B123" i="230" s="1"/>
  <c r="O183" i="127"/>
  <c r="O220" i="176"/>
  <c r="E41" i="260"/>
  <c r="O60" i="127"/>
  <c r="F13" i="189"/>
  <c r="J243" i="150"/>
  <c r="F88" i="231"/>
  <c r="O194" i="150"/>
  <c r="O220" i="149"/>
  <c r="M229" i="149" s="1"/>
  <c r="O229" i="149" s="1"/>
  <c r="G94" i="232"/>
  <c r="G43" i="260"/>
  <c r="F88" i="230"/>
  <c r="O194" i="127"/>
  <c r="V256" i="131"/>
  <c r="T255" i="179"/>
  <c r="T255" i="240"/>
  <c r="U255" i="131"/>
  <c r="S255" i="240"/>
  <c r="Q255" i="240"/>
  <c r="P255" i="240"/>
  <c r="R255" i="131"/>
  <c r="W255" i="234"/>
  <c r="K6" i="279"/>
  <c r="V255" i="131"/>
  <c r="T255" i="131"/>
  <c r="P255" i="131"/>
  <c r="Q255" i="131"/>
  <c r="D62" i="230"/>
  <c r="B63" i="230" s="1"/>
  <c r="V255" i="127"/>
  <c r="P255" i="127"/>
  <c r="U255" i="127"/>
  <c r="T255" i="127"/>
  <c r="S255" i="127"/>
  <c r="Q255" i="127"/>
  <c r="V255" i="124"/>
  <c r="Q255" i="124"/>
  <c r="U255" i="124"/>
  <c r="P255" i="124"/>
  <c r="S255" i="124"/>
  <c r="T255" i="124"/>
  <c r="V255" i="126"/>
  <c r="U255" i="126"/>
  <c r="T255" i="126"/>
  <c r="P255" i="126"/>
  <c r="Q255" i="126"/>
  <c r="S255" i="126"/>
  <c r="K6" i="211"/>
  <c r="C52" i="211"/>
  <c r="M224" i="240"/>
  <c r="O224" i="240" s="1"/>
  <c r="M226" i="237"/>
  <c r="O226" i="237" s="1"/>
  <c r="M233" i="237"/>
  <c r="O233" i="237" s="1"/>
  <c r="M228" i="237"/>
  <c r="O228" i="237" s="1"/>
  <c r="M224" i="237"/>
  <c r="O224" i="237" s="1"/>
  <c r="W256" i="234"/>
  <c r="M229" i="237"/>
  <c r="O229" i="237" s="1"/>
  <c r="W256" i="124"/>
  <c r="M230" i="237"/>
  <c r="O230" i="237" s="1"/>
  <c r="M231" i="237"/>
  <c r="O231" i="237" s="1"/>
  <c r="M227" i="237"/>
  <c r="O227" i="237" s="1"/>
  <c r="M229" i="126"/>
  <c r="O229" i="126" s="1"/>
  <c r="Q226" i="126"/>
  <c r="M228" i="126"/>
  <c r="O228" i="126" s="1"/>
  <c r="R231" i="126"/>
  <c r="M231" i="126"/>
  <c r="O231" i="126" s="1"/>
  <c r="R226" i="126"/>
  <c r="B63" i="231"/>
  <c r="Q230" i="126"/>
  <c r="M226" i="126"/>
  <c r="O226" i="126" s="1"/>
  <c r="Q233" i="126"/>
  <c r="M224" i="126"/>
  <c r="O224" i="126" s="1"/>
  <c r="Q227" i="126"/>
  <c r="R227" i="126"/>
  <c r="R228" i="126"/>
  <c r="R233" i="126"/>
  <c r="Q229" i="126"/>
  <c r="R229" i="126"/>
  <c r="R224" i="126"/>
  <c r="Q231" i="126"/>
  <c r="M231" i="240"/>
  <c r="O231" i="240" s="1"/>
  <c r="M227" i="126"/>
  <c r="O227" i="126" s="1"/>
  <c r="Q224" i="126"/>
  <c r="M230" i="179"/>
  <c r="O230" i="179" s="1"/>
  <c r="M227" i="179"/>
  <c r="O227" i="179" s="1"/>
  <c r="R230" i="126"/>
  <c r="Q228" i="126"/>
  <c r="C105" i="259"/>
  <c r="M233" i="126"/>
  <c r="O233" i="126" s="1"/>
  <c r="F105" i="260"/>
  <c r="F52" i="279" s="1"/>
  <c r="W255" i="176"/>
  <c r="R256" i="170"/>
  <c r="U256" i="170"/>
  <c r="P256" i="170"/>
  <c r="Q256" i="170"/>
  <c r="T256" i="170"/>
  <c r="S256" i="170"/>
  <c r="M224" i="170"/>
  <c r="O224" i="170" s="1"/>
  <c r="M229" i="240"/>
  <c r="O229" i="240" s="1"/>
  <c r="M227" i="170"/>
  <c r="O227" i="170" s="1"/>
  <c r="M229" i="170"/>
  <c r="O229" i="170" s="1"/>
  <c r="M228" i="240"/>
  <c r="O228" i="240" s="1"/>
  <c r="M226" i="170"/>
  <c r="O226" i="170" s="1"/>
  <c r="M233" i="170"/>
  <c r="O233" i="170" s="1"/>
  <c r="M233" i="240"/>
  <c r="O233" i="240" s="1"/>
  <c r="M231" i="170"/>
  <c r="O231" i="170" s="1"/>
  <c r="M230" i="170"/>
  <c r="O230" i="170" s="1"/>
  <c r="M226" i="240"/>
  <c r="O226" i="240" s="1"/>
  <c r="M230" i="240"/>
  <c r="O230" i="240" s="1"/>
  <c r="M228" i="170"/>
  <c r="O228" i="170" s="1"/>
  <c r="M227" i="240"/>
  <c r="O227" i="240" s="1"/>
  <c r="B63" i="232"/>
  <c r="C29" i="189"/>
  <c r="O163" i="124"/>
  <c r="T255" i="173"/>
  <c r="Q255" i="173"/>
  <c r="S255" i="173"/>
  <c r="V255" i="173"/>
  <c r="P255" i="173"/>
  <c r="U255" i="173"/>
  <c r="F29" i="260"/>
  <c r="O163" i="173"/>
  <c r="M231" i="234"/>
  <c r="O231" i="234" s="1"/>
  <c r="Q229" i="234"/>
  <c r="M233" i="234"/>
  <c r="O233" i="234" s="1"/>
  <c r="M230" i="234"/>
  <c r="O230" i="234" s="1"/>
  <c r="R233" i="234"/>
  <c r="R227" i="234"/>
  <c r="M226" i="234"/>
  <c r="O226" i="234" s="1"/>
  <c r="Q233" i="234"/>
  <c r="M227" i="234"/>
  <c r="O227" i="234" s="1"/>
  <c r="R224" i="234"/>
  <c r="Q226" i="234"/>
  <c r="M228" i="234"/>
  <c r="O228" i="234" s="1"/>
  <c r="R230" i="234"/>
  <c r="Q228" i="234"/>
  <c r="Q227" i="234"/>
  <c r="R229" i="234"/>
  <c r="M229" i="234"/>
  <c r="O229" i="234" s="1"/>
  <c r="R228" i="234"/>
  <c r="M224" i="234"/>
  <c r="R231" i="234"/>
  <c r="Q230" i="234"/>
  <c r="Q231" i="234"/>
  <c r="Q224" i="234"/>
  <c r="R226" i="234"/>
  <c r="F29" i="189"/>
  <c r="O163" i="127"/>
  <c r="E29" i="260"/>
  <c r="O163" i="176"/>
  <c r="W255" i="149"/>
  <c r="W255" i="150"/>
  <c r="M233" i="147"/>
  <c r="O233" i="147" s="1"/>
  <c r="M224" i="147"/>
  <c r="M230" i="147"/>
  <c r="O230" i="147" s="1"/>
  <c r="M228" i="147"/>
  <c r="O228" i="147" s="1"/>
  <c r="M229" i="147"/>
  <c r="O229" i="147" s="1"/>
  <c r="M226" i="147"/>
  <c r="O226" i="147" s="1"/>
  <c r="M231" i="147"/>
  <c r="O231" i="147" s="1"/>
  <c r="M227" i="147"/>
  <c r="O227" i="147" s="1"/>
  <c r="W255" i="154"/>
  <c r="W255" i="147"/>
  <c r="W255" i="237"/>
  <c r="M224" i="131" l="1"/>
  <c r="O224" i="131" s="1"/>
  <c r="M224" i="179"/>
  <c r="O224" i="179" s="1"/>
  <c r="M229" i="179"/>
  <c r="O229" i="179" s="1"/>
  <c r="Q224" i="131"/>
  <c r="M233" i="179"/>
  <c r="O233" i="179" s="1"/>
  <c r="M228" i="131"/>
  <c r="O228" i="131" s="1"/>
  <c r="Q233" i="131"/>
  <c r="Q227" i="131"/>
  <c r="M231" i="131"/>
  <c r="O231" i="131" s="1"/>
  <c r="J253" i="127"/>
  <c r="J260" i="127" s="1"/>
  <c r="F105" i="189" s="1"/>
  <c r="F52" i="211" s="1"/>
  <c r="R227" i="131"/>
  <c r="R226" i="131"/>
  <c r="R224" i="131"/>
  <c r="Q226" i="131"/>
  <c r="M226" i="179"/>
  <c r="O226" i="179" s="1"/>
  <c r="M233" i="131"/>
  <c r="O233" i="131" s="1"/>
  <c r="M229" i="131"/>
  <c r="O229" i="131" s="1"/>
  <c r="M231" i="179"/>
  <c r="O231" i="179" s="1"/>
  <c r="R256" i="179"/>
  <c r="U256" i="179"/>
  <c r="Q256" i="179"/>
  <c r="P256" i="179"/>
  <c r="M233" i="154"/>
  <c r="O233" i="154" s="1"/>
  <c r="M231" i="149"/>
  <c r="O231" i="149" s="1"/>
  <c r="M224" i="149"/>
  <c r="O224" i="149" s="1"/>
  <c r="I8" i="226"/>
  <c r="I9" i="226" s="1"/>
  <c r="I11" i="226" s="1"/>
  <c r="B85" i="189" s="1"/>
  <c r="C10" i="211" s="1"/>
  <c r="D13" i="218" s="1"/>
  <c r="W255" i="240"/>
  <c r="W255" i="179"/>
  <c r="V256" i="127"/>
  <c r="P256" i="127"/>
  <c r="S256" i="127"/>
  <c r="T256" i="127"/>
  <c r="U256" i="127"/>
  <c r="Q256" i="127"/>
  <c r="M227" i="154"/>
  <c r="O227" i="154" s="1"/>
  <c r="M229" i="154"/>
  <c r="O229" i="154" s="1"/>
  <c r="R256" i="127"/>
  <c r="W256" i="149"/>
  <c r="T256" i="179"/>
  <c r="M224" i="154"/>
  <c r="S256" i="179"/>
  <c r="M230" i="154"/>
  <c r="O230" i="154" s="1"/>
  <c r="Q231" i="131"/>
  <c r="M226" i="154"/>
  <c r="O226" i="154" s="1"/>
  <c r="M231" i="154"/>
  <c r="O231" i="154" s="1"/>
  <c r="M228" i="149"/>
  <c r="O228" i="149" s="1"/>
  <c r="R230" i="131"/>
  <c r="O220" i="127"/>
  <c r="R229" i="127" s="1"/>
  <c r="F41" i="189"/>
  <c r="M230" i="131"/>
  <c r="O230" i="131" s="1"/>
  <c r="R231" i="131"/>
  <c r="R228" i="131"/>
  <c r="W256" i="154"/>
  <c r="Q229" i="131"/>
  <c r="M226" i="149"/>
  <c r="O226" i="149" s="1"/>
  <c r="Q230" i="131"/>
  <c r="F94" i="230"/>
  <c r="F43" i="189"/>
  <c r="V256" i="150"/>
  <c r="T256" i="150"/>
  <c r="U256" i="150"/>
  <c r="P256" i="150"/>
  <c r="S256" i="150"/>
  <c r="Q256" i="150"/>
  <c r="M227" i="149"/>
  <c r="O227" i="149" s="1"/>
  <c r="M226" i="131"/>
  <c r="O226" i="131" s="1"/>
  <c r="Q228" i="131"/>
  <c r="M230" i="149"/>
  <c r="O230" i="149" s="1"/>
  <c r="M233" i="149"/>
  <c r="O233" i="149" s="1"/>
  <c r="M227" i="131"/>
  <c r="O227" i="131" s="1"/>
  <c r="F94" i="231"/>
  <c r="F43" i="259"/>
  <c r="W256" i="131"/>
  <c r="F41" i="259"/>
  <c r="O220" i="150"/>
  <c r="R233" i="131"/>
  <c r="W255" i="131"/>
  <c r="C52" i="278"/>
  <c r="K6" i="278"/>
  <c r="W255" i="124"/>
  <c r="W255" i="127"/>
  <c r="W255" i="126"/>
  <c r="M236" i="237"/>
  <c r="M243" i="237" s="1"/>
  <c r="O236" i="237"/>
  <c r="I266" i="237" s="1"/>
  <c r="N252" i="237" s="1"/>
  <c r="O236" i="170"/>
  <c r="M236" i="126"/>
  <c r="M243" i="126" s="1"/>
  <c r="O236" i="126"/>
  <c r="E53" i="189" s="1"/>
  <c r="M236" i="170"/>
  <c r="M243" i="170" s="1"/>
  <c r="W256" i="170"/>
  <c r="M236" i="240"/>
  <c r="M243" i="240" s="1"/>
  <c r="O236" i="240"/>
  <c r="J266" i="240" s="1"/>
  <c r="N253" i="240" s="1"/>
  <c r="F8" i="226"/>
  <c r="F9" i="226" s="1"/>
  <c r="F11" i="226" s="1"/>
  <c r="B84" i="260" s="1"/>
  <c r="C9" i="279" s="1"/>
  <c r="M231" i="176"/>
  <c r="O231" i="176" s="1"/>
  <c r="M224" i="176"/>
  <c r="M230" i="176"/>
  <c r="O230" i="176" s="1"/>
  <c r="M228" i="176"/>
  <c r="O228" i="176" s="1"/>
  <c r="M233" i="176"/>
  <c r="O233" i="176" s="1"/>
  <c r="M226" i="176"/>
  <c r="O226" i="176" s="1"/>
  <c r="M229" i="176"/>
  <c r="O229" i="176" s="1"/>
  <c r="M227" i="176"/>
  <c r="O227" i="176" s="1"/>
  <c r="O224" i="234"/>
  <c r="O236" i="234" s="1"/>
  <c r="M236" i="234"/>
  <c r="M243" i="234" s="1"/>
  <c r="W255" i="173"/>
  <c r="R231" i="124"/>
  <c r="M228" i="124"/>
  <c r="O228" i="124" s="1"/>
  <c r="Q233" i="124"/>
  <c r="M229" i="124"/>
  <c r="O229" i="124" s="1"/>
  <c r="Q231" i="124"/>
  <c r="R230" i="124"/>
  <c r="M226" i="124"/>
  <c r="O226" i="124" s="1"/>
  <c r="R229" i="124"/>
  <c r="R224" i="124"/>
  <c r="R233" i="124"/>
  <c r="R227" i="124"/>
  <c r="M224" i="124"/>
  <c r="M233" i="124"/>
  <c r="O233" i="124" s="1"/>
  <c r="Q226" i="124"/>
  <c r="M227" i="124"/>
  <c r="O227" i="124" s="1"/>
  <c r="M230" i="124"/>
  <c r="O230" i="124" s="1"/>
  <c r="Q227" i="124"/>
  <c r="R228" i="124"/>
  <c r="Q229" i="124"/>
  <c r="M231" i="124"/>
  <c r="O231" i="124" s="1"/>
  <c r="Q228" i="124"/>
  <c r="Q224" i="124"/>
  <c r="Q230" i="124"/>
  <c r="R226" i="124"/>
  <c r="M231" i="173"/>
  <c r="O231" i="173" s="1"/>
  <c r="M230" i="173"/>
  <c r="O230" i="173" s="1"/>
  <c r="M233" i="173"/>
  <c r="O233" i="173" s="1"/>
  <c r="M224" i="173"/>
  <c r="M226" i="173"/>
  <c r="O226" i="173" s="1"/>
  <c r="M228" i="173"/>
  <c r="O228" i="173" s="1"/>
  <c r="M229" i="173"/>
  <c r="O229" i="173" s="1"/>
  <c r="M227" i="173"/>
  <c r="O227" i="173" s="1"/>
  <c r="M236" i="147"/>
  <c r="M243" i="147" s="1"/>
  <c r="O224" i="147"/>
  <c r="O236" i="147" s="1"/>
  <c r="O236" i="179" l="1"/>
  <c r="H266" i="179" s="1"/>
  <c r="N251" i="179" s="1"/>
  <c r="O251" i="179" s="1"/>
  <c r="R251" i="179" s="1"/>
  <c r="G119" i="260" s="1"/>
  <c r="W256" i="127"/>
  <c r="M231" i="127"/>
  <c r="O231" i="127" s="1"/>
  <c r="R228" i="127"/>
  <c r="R227" i="127"/>
  <c r="M228" i="127"/>
  <c r="O228" i="127" s="1"/>
  <c r="M226" i="127"/>
  <c r="O226" i="127" s="1"/>
  <c r="M230" i="127"/>
  <c r="O230" i="127" s="1"/>
  <c r="M233" i="127"/>
  <c r="O233" i="127" s="1"/>
  <c r="M229" i="127"/>
  <c r="O229" i="127" s="1"/>
  <c r="R224" i="127"/>
  <c r="Q231" i="127"/>
  <c r="M227" i="127"/>
  <c r="O227" i="127" s="1"/>
  <c r="Q227" i="127"/>
  <c r="M236" i="179"/>
  <c r="M243" i="179" s="1"/>
  <c r="Q224" i="127"/>
  <c r="Q230" i="127"/>
  <c r="Q229" i="127"/>
  <c r="M224" i="127"/>
  <c r="O224" i="127" s="1"/>
  <c r="Q226" i="127"/>
  <c r="R226" i="127"/>
  <c r="W256" i="179"/>
  <c r="Q233" i="127"/>
  <c r="R233" i="127"/>
  <c r="R230" i="127"/>
  <c r="R231" i="127"/>
  <c r="Q228" i="127"/>
  <c r="M236" i="131"/>
  <c r="M243" i="131" s="1"/>
  <c r="B85" i="259"/>
  <c r="C10" i="278" s="1"/>
  <c r="F13" i="218" s="1"/>
  <c r="B85" i="260"/>
  <c r="C10" i="279" s="1"/>
  <c r="M13" i="218" s="1"/>
  <c r="C13" i="218"/>
  <c r="B13" i="218"/>
  <c r="E13" i="218"/>
  <c r="O236" i="131"/>
  <c r="O243" i="131" s="1"/>
  <c r="M236" i="154"/>
  <c r="M243" i="154" s="1"/>
  <c r="O224" i="154"/>
  <c r="O236" i="154" s="1"/>
  <c r="H266" i="154" s="1"/>
  <c r="N251" i="154" s="1"/>
  <c r="O251" i="154" s="1"/>
  <c r="W256" i="150"/>
  <c r="M224" i="150"/>
  <c r="M231" i="150"/>
  <c r="O231" i="150" s="1"/>
  <c r="M233" i="150"/>
  <c r="O233" i="150" s="1"/>
  <c r="M229" i="150"/>
  <c r="O229" i="150" s="1"/>
  <c r="M227" i="150"/>
  <c r="O227" i="150" s="1"/>
  <c r="M228" i="150"/>
  <c r="O228" i="150" s="1"/>
  <c r="M226" i="150"/>
  <c r="O226" i="150" s="1"/>
  <c r="M230" i="150"/>
  <c r="O230" i="150" s="1"/>
  <c r="M236" i="149"/>
  <c r="M243" i="149" s="1"/>
  <c r="O236" i="149"/>
  <c r="O243" i="149" s="1"/>
  <c r="J13" i="218"/>
  <c r="I13" i="218"/>
  <c r="L11" i="218"/>
  <c r="K11" i="218"/>
  <c r="J11" i="218"/>
  <c r="M11" i="218"/>
  <c r="J266" i="170"/>
  <c r="N253" i="170" s="1"/>
  <c r="O253" i="170" s="1"/>
  <c r="C53" i="260"/>
  <c r="O243" i="237"/>
  <c r="D53" i="259"/>
  <c r="D15" i="259" s="1"/>
  <c r="J266" i="237"/>
  <c r="N253" i="237" s="1"/>
  <c r="O253" i="237" s="1"/>
  <c r="V253" i="237" s="1"/>
  <c r="D139" i="259" s="1"/>
  <c r="H266" i="237"/>
  <c r="N251" i="237" s="1"/>
  <c r="O251" i="237" s="1"/>
  <c r="P251" i="237" s="1"/>
  <c r="D117" i="259" s="1"/>
  <c r="H266" i="126"/>
  <c r="N251" i="126" s="1"/>
  <c r="O251" i="126" s="1"/>
  <c r="I266" i="126"/>
  <c r="N252" i="126" s="1"/>
  <c r="O252" i="126" s="1"/>
  <c r="V252" i="126" s="1"/>
  <c r="E131" i="189" s="1"/>
  <c r="J266" i="126"/>
  <c r="N253" i="126" s="1"/>
  <c r="O253" i="126" s="1"/>
  <c r="O243" i="170"/>
  <c r="H266" i="170"/>
  <c r="N251" i="170" s="1"/>
  <c r="O251" i="170" s="1"/>
  <c r="I266" i="170"/>
  <c r="N252" i="170" s="1"/>
  <c r="O252" i="170" s="1"/>
  <c r="V252" i="170" s="1"/>
  <c r="C131" i="260" s="1"/>
  <c r="O243" i="126"/>
  <c r="O243" i="179"/>
  <c r="O243" i="240"/>
  <c r="H266" i="240"/>
  <c r="N251" i="240" s="1"/>
  <c r="O251" i="240" s="1"/>
  <c r="I266" i="240"/>
  <c r="N252" i="240" s="1"/>
  <c r="O252" i="240" s="1"/>
  <c r="D53" i="260"/>
  <c r="B84" i="259"/>
  <c r="C9" i="278" s="1"/>
  <c r="B84" i="189"/>
  <c r="O224" i="176"/>
  <c r="O236" i="176" s="1"/>
  <c r="M236" i="176"/>
  <c r="M243" i="176" s="1"/>
  <c r="O253" i="240"/>
  <c r="V253" i="240" s="1"/>
  <c r="D139" i="260" s="1"/>
  <c r="O224" i="124"/>
  <c r="O236" i="124" s="1"/>
  <c r="M236" i="124"/>
  <c r="M243" i="124" s="1"/>
  <c r="O243" i="234"/>
  <c r="H266" i="234"/>
  <c r="N251" i="234" s="1"/>
  <c r="O251" i="234" s="1"/>
  <c r="J266" i="234"/>
  <c r="N253" i="234" s="1"/>
  <c r="O253" i="234" s="1"/>
  <c r="V253" i="234" s="1"/>
  <c r="D139" i="189" s="1"/>
  <c r="I266" i="234"/>
  <c r="N252" i="234" s="1"/>
  <c r="O252" i="234" s="1"/>
  <c r="S252" i="234" s="1"/>
  <c r="D128" i="189" s="1"/>
  <c r="D53" i="189"/>
  <c r="M236" i="173"/>
  <c r="M243" i="173" s="1"/>
  <c r="O224" i="173"/>
  <c r="O236" i="173" s="1"/>
  <c r="J266" i="147"/>
  <c r="N253" i="147" s="1"/>
  <c r="H266" i="147"/>
  <c r="N251" i="147" s="1"/>
  <c r="O251" i="147" s="1"/>
  <c r="C53" i="259"/>
  <c r="I266" i="147"/>
  <c r="N252" i="147" s="1"/>
  <c r="O243" i="147"/>
  <c r="O252" i="237"/>
  <c r="E15" i="189"/>
  <c r="E49" i="189"/>
  <c r="E74" i="189" s="1"/>
  <c r="E25" i="189"/>
  <c r="E70" i="189" s="1"/>
  <c r="E46" i="189"/>
  <c r="E24" i="189"/>
  <c r="E34" i="189"/>
  <c r="E16" i="189"/>
  <c r="E68" i="189" s="1"/>
  <c r="E37" i="189"/>
  <c r="E72" i="189" s="1"/>
  <c r="I266" i="179" l="1"/>
  <c r="N252" i="179" s="1"/>
  <c r="O252" i="179" s="1"/>
  <c r="V252" i="179" s="1"/>
  <c r="U251" i="179"/>
  <c r="G122" i="260" s="1"/>
  <c r="T251" i="179"/>
  <c r="G121" i="260" s="1"/>
  <c r="S251" i="179"/>
  <c r="G120" i="260" s="1"/>
  <c r="J266" i="131"/>
  <c r="N253" i="131" s="1"/>
  <c r="O253" i="131" s="1"/>
  <c r="V253" i="131" s="1"/>
  <c r="G139" i="189" s="1"/>
  <c r="I266" i="154"/>
  <c r="N252" i="154" s="1"/>
  <c r="J266" i="179"/>
  <c r="N253" i="179" s="1"/>
  <c r="O253" i="179" s="1"/>
  <c r="P253" i="179" s="1"/>
  <c r="P251" i="179"/>
  <c r="G117" i="260" s="1"/>
  <c r="H266" i="131"/>
  <c r="N251" i="131" s="1"/>
  <c r="O251" i="131" s="1"/>
  <c r="R251" i="131" s="1"/>
  <c r="G119" i="189" s="1"/>
  <c r="J266" i="154"/>
  <c r="N253" i="154" s="1"/>
  <c r="O253" i="154" s="1"/>
  <c r="G53" i="260"/>
  <c r="G16" i="260" s="1"/>
  <c r="G68" i="260" s="1"/>
  <c r="Q251" i="179"/>
  <c r="G118" i="260" s="1"/>
  <c r="O243" i="154"/>
  <c r="G53" i="259"/>
  <c r="G37" i="259" s="1"/>
  <c r="G72" i="259" s="1"/>
  <c r="E76" i="189"/>
  <c r="O236" i="127"/>
  <c r="J266" i="127" s="1"/>
  <c r="N253" i="127" s="1"/>
  <c r="M236" i="127"/>
  <c r="M243" i="127" s="1"/>
  <c r="G13" i="218"/>
  <c r="L13" i="218"/>
  <c r="K13" i="218"/>
  <c r="H13" i="218"/>
  <c r="G53" i="189"/>
  <c r="G37" i="189" s="1"/>
  <c r="G72" i="189" s="1"/>
  <c r="I266" i="131"/>
  <c r="N252" i="131" s="1"/>
  <c r="O252" i="131" s="1"/>
  <c r="R252" i="131" s="1"/>
  <c r="G127" i="189" s="1"/>
  <c r="H266" i="149"/>
  <c r="N251" i="149" s="1"/>
  <c r="O251" i="149" s="1"/>
  <c r="P251" i="149" s="1"/>
  <c r="E117" i="259" s="1"/>
  <c r="I266" i="149"/>
  <c r="N252" i="149" s="1"/>
  <c r="O252" i="149" s="1"/>
  <c r="E53" i="259"/>
  <c r="E37" i="259" s="1"/>
  <c r="E72" i="259" s="1"/>
  <c r="J266" i="149"/>
  <c r="N253" i="149" s="1"/>
  <c r="O253" i="149" s="1"/>
  <c r="V253" i="149" s="1"/>
  <c r="E139" i="259" s="1"/>
  <c r="M236" i="150"/>
  <c r="M243" i="150" s="1"/>
  <c r="O224" i="150"/>
  <c r="O236" i="150" s="1"/>
  <c r="E163" i="189"/>
  <c r="F11" i="218"/>
  <c r="G11" i="218"/>
  <c r="I11" i="218"/>
  <c r="H11" i="218"/>
  <c r="D24" i="259"/>
  <c r="D34" i="259"/>
  <c r="D25" i="259"/>
  <c r="D70" i="259" s="1"/>
  <c r="D16" i="259"/>
  <c r="D68" i="259" s="1"/>
  <c r="D46" i="259"/>
  <c r="K266" i="237"/>
  <c r="L266" i="237" s="1"/>
  <c r="U251" i="237"/>
  <c r="D122" i="259" s="1"/>
  <c r="Q251" i="237"/>
  <c r="D118" i="259" s="1"/>
  <c r="D37" i="259"/>
  <c r="D72" i="259" s="1"/>
  <c r="D49" i="259"/>
  <c r="D74" i="259" s="1"/>
  <c r="T251" i="237"/>
  <c r="D121" i="259" s="1"/>
  <c r="S251" i="237"/>
  <c r="D120" i="259" s="1"/>
  <c r="R251" i="237"/>
  <c r="D119" i="259" s="1"/>
  <c r="C25" i="260"/>
  <c r="C70" i="260" s="1"/>
  <c r="C34" i="260"/>
  <c r="C37" i="260"/>
  <c r="C72" i="260" s="1"/>
  <c r="C15" i="260"/>
  <c r="C46" i="260"/>
  <c r="C24" i="260"/>
  <c r="C16" i="260"/>
  <c r="C68" i="260" s="1"/>
  <c r="C49" i="260"/>
  <c r="C74" i="260" s="1"/>
  <c r="D24" i="260"/>
  <c r="D37" i="260"/>
  <c r="D72" i="260" s="1"/>
  <c r="D49" i="260"/>
  <c r="D74" i="260" s="1"/>
  <c r="T251" i="234"/>
  <c r="D121" i="189" s="1"/>
  <c r="S251" i="234"/>
  <c r="D120" i="189" s="1"/>
  <c r="R251" i="234"/>
  <c r="D119" i="189" s="1"/>
  <c r="U251" i="234"/>
  <c r="D122" i="189" s="1"/>
  <c r="Q251" i="234"/>
  <c r="D118" i="189" s="1"/>
  <c r="P251" i="234"/>
  <c r="D117" i="189" s="1"/>
  <c r="P251" i="170"/>
  <c r="C117" i="260" s="1"/>
  <c r="S251" i="170"/>
  <c r="C120" i="260" s="1"/>
  <c r="R251" i="170"/>
  <c r="C119" i="260" s="1"/>
  <c r="T251" i="170"/>
  <c r="C121" i="260" s="1"/>
  <c r="Q251" i="170"/>
  <c r="C118" i="260" s="1"/>
  <c r="U251" i="170"/>
  <c r="C122" i="260" s="1"/>
  <c r="U251" i="240"/>
  <c r="D122" i="260" s="1"/>
  <c r="S251" i="240"/>
  <c r="D120" i="260" s="1"/>
  <c r="R251" i="240"/>
  <c r="D119" i="260" s="1"/>
  <c r="Q251" i="240"/>
  <c r="D118" i="260" s="1"/>
  <c r="P251" i="240"/>
  <c r="D117" i="260" s="1"/>
  <c r="T251" i="240"/>
  <c r="D121" i="260" s="1"/>
  <c r="Q251" i="126"/>
  <c r="E118" i="189" s="1"/>
  <c r="U251" i="126"/>
  <c r="E122" i="189" s="1"/>
  <c r="P251" i="126"/>
  <c r="E117" i="189" s="1"/>
  <c r="T251" i="126"/>
  <c r="E121" i="189" s="1"/>
  <c r="R251" i="126"/>
  <c r="E119" i="189" s="1"/>
  <c r="S251" i="126"/>
  <c r="E120" i="189" s="1"/>
  <c r="U251" i="147"/>
  <c r="C122" i="259" s="1"/>
  <c r="T251" i="147"/>
  <c r="C121" i="259" s="1"/>
  <c r="R251" i="147"/>
  <c r="C119" i="259" s="1"/>
  <c r="Q251" i="147"/>
  <c r="C118" i="259" s="1"/>
  <c r="S251" i="147"/>
  <c r="C120" i="259" s="1"/>
  <c r="P251" i="147"/>
  <c r="C117" i="259" s="1"/>
  <c r="R251" i="154"/>
  <c r="G119" i="259" s="1"/>
  <c r="S251" i="154"/>
  <c r="G120" i="259" s="1"/>
  <c r="T251" i="154"/>
  <c r="G121" i="259" s="1"/>
  <c r="P251" i="154"/>
  <c r="G117" i="259" s="1"/>
  <c r="U251" i="154"/>
  <c r="G122" i="259" s="1"/>
  <c r="Q251" i="154"/>
  <c r="G118" i="259" s="1"/>
  <c r="K266" i="170"/>
  <c r="L266" i="170" s="1"/>
  <c r="K266" i="126"/>
  <c r="L266" i="126" s="1"/>
  <c r="D46" i="260"/>
  <c r="D34" i="260"/>
  <c r="K266" i="240"/>
  <c r="L266" i="240" s="1"/>
  <c r="D16" i="260"/>
  <c r="D68" i="260" s="1"/>
  <c r="D25" i="260"/>
  <c r="D70" i="260" s="1"/>
  <c r="D15" i="260"/>
  <c r="V252" i="240"/>
  <c r="D131" i="260" s="1"/>
  <c r="C9" i="211"/>
  <c r="R253" i="234"/>
  <c r="D135" i="189" s="1"/>
  <c r="Q252" i="234"/>
  <c r="D126" i="189" s="1"/>
  <c r="R252" i="234"/>
  <c r="D127" i="189" s="1"/>
  <c r="U252" i="234"/>
  <c r="D130" i="189" s="1"/>
  <c r="T252" i="234"/>
  <c r="D129" i="189" s="1"/>
  <c r="V252" i="234"/>
  <c r="D131" i="189" s="1"/>
  <c r="P252" i="234"/>
  <c r="I266" i="124"/>
  <c r="N252" i="124" s="1"/>
  <c r="H266" i="124"/>
  <c r="N251" i="124" s="1"/>
  <c r="O251" i="124" s="1"/>
  <c r="C53" i="189"/>
  <c r="J266" i="124"/>
  <c r="N253" i="124" s="1"/>
  <c r="O243" i="124"/>
  <c r="D37" i="189"/>
  <c r="D72" i="189" s="1"/>
  <c r="D16" i="189"/>
  <c r="D68" i="189" s="1"/>
  <c r="D49" i="189"/>
  <c r="D74" i="189" s="1"/>
  <c r="D24" i="189"/>
  <c r="D25" i="189"/>
  <c r="D70" i="189" s="1"/>
  <c r="D34" i="189"/>
  <c r="D46" i="189"/>
  <c r="D15" i="189"/>
  <c r="I266" i="173"/>
  <c r="N252" i="173" s="1"/>
  <c r="O252" i="173" s="1"/>
  <c r="V252" i="173" s="1"/>
  <c r="O243" i="173"/>
  <c r="J266" i="173"/>
  <c r="N253" i="173" s="1"/>
  <c r="F53" i="260"/>
  <c r="H266" i="173"/>
  <c r="N251" i="173" s="1"/>
  <c r="O251" i="173" s="1"/>
  <c r="K266" i="234"/>
  <c r="L266" i="234" s="1"/>
  <c r="V251" i="240"/>
  <c r="N260" i="240"/>
  <c r="O260" i="240" s="1"/>
  <c r="U253" i="234"/>
  <c r="D138" i="189" s="1"/>
  <c r="Q253" i="234"/>
  <c r="D134" i="189" s="1"/>
  <c r="P253" i="240"/>
  <c r="S253" i="240"/>
  <c r="D136" i="260" s="1"/>
  <c r="U253" i="240"/>
  <c r="D138" i="260" s="1"/>
  <c r="T253" i="240"/>
  <c r="D137" i="260" s="1"/>
  <c r="R253" i="240"/>
  <c r="D135" i="260" s="1"/>
  <c r="Q253" i="240"/>
  <c r="D134" i="260" s="1"/>
  <c r="S253" i="234"/>
  <c r="D136" i="189" s="1"/>
  <c r="J266" i="176"/>
  <c r="N253" i="176" s="1"/>
  <c r="O253" i="176" s="1"/>
  <c r="Q253" i="176" s="1"/>
  <c r="E53" i="260"/>
  <c r="I266" i="176"/>
  <c r="N252" i="176" s="1"/>
  <c r="O252" i="176" s="1"/>
  <c r="V252" i="176" s="1"/>
  <c r="E131" i="260" s="1"/>
  <c r="H266" i="176"/>
  <c r="N251" i="176" s="1"/>
  <c r="O251" i="176" s="1"/>
  <c r="O243" i="176"/>
  <c r="T253" i="234"/>
  <c r="D137" i="189" s="1"/>
  <c r="P253" i="234"/>
  <c r="D133" i="189" s="1"/>
  <c r="T252" i="240"/>
  <c r="D129" i="260" s="1"/>
  <c r="P252" i="240"/>
  <c r="S252" i="240"/>
  <c r="D128" i="260" s="1"/>
  <c r="U252" i="240"/>
  <c r="D130" i="260" s="1"/>
  <c r="R252" i="240"/>
  <c r="D127" i="260" s="1"/>
  <c r="Q252" i="240"/>
  <c r="D126" i="260" s="1"/>
  <c r="G131" i="260"/>
  <c r="N260" i="237"/>
  <c r="O260" i="237" s="1"/>
  <c r="V251" i="237"/>
  <c r="N260" i="170"/>
  <c r="V251" i="170"/>
  <c r="C123" i="260" s="1"/>
  <c r="O253" i="147"/>
  <c r="T253" i="179"/>
  <c r="Q253" i="179"/>
  <c r="N260" i="179"/>
  <c r="O260" i="179" s="1"/>
  <c r="V251" i="179"/>
  <c r="R253" i="237"/>
  <c r="D135" i="259" s="1"/>
  <c r="P253" i="237"/>
  <c r="Q253" i="237"/>
  <c r="D134" i="259" s="1"/>
  <c r="U253" i="237"/>
  <c r="D138" i="259" s="1"/>
  <c r="T253" i="237"/>
  <c r="D137" i="259" s="1"/>
  <c r="S253" i="237"/>
  <c r="D136" i="259" s="1"/>
  <c r="O252" i="147"/>
  <c r="O252" i="154"/>
  <c r="C49" i="259"/>
  <c r="C74" i="259" s="1"/>
  <c r="C34" i="259"/>
  <c r="C15" i="259"/>
  <c r="C46" i="259"/>
  <c r="C24" i="259"/>
  <c r="C25" i="259"/>
  <c r="C70" i="259" s="1"/>
  <c r="C16" i="259"/>
  <c r="C68" i="259" s="1"/>
  <c r="C37" i="259"/>
  <c r="C72" i="259" s="1"/>
  <c r="P252" i="126"/>
  <c r="T252" i="126"/>
  <c r="E129" i="189" s="1"/>
  <c r="Q252" i="126"/>
  <c r="E126" i="189" s="1"/>
  <c r="S252" i="126"/>
  <c r="E128" i="189" s="1"/>
  <c r="U252" i="126"/>
  <c r="E130" i="189" s="1"/>
  <c r="R252" i="126"/>
  <c r="E127" i="189" s="1"/>
  <c r="E58" i="189"/>
  <c r="S252" i="170"/>
  <c r="C128" i="260" s="1"/>
  <c r="T252" i="170"/>
  <c r="C129" i="260" s="1"/>
  <c r="Q252" i="170"/>
  <c r="C126" i="260" s="1"/>
  <c r="P252" i="170"/>
  <c r="C125" i="260" s="1"/>
  <c r="U252" i="170"/>
  <c r="C130" i="260" s="1"/>
  <c r="R252" i="170"/>
  <c r="C127" i="260" s="1"/>
  <c r="K266" i="147"/>
  <c r="L266" i="147" s="1"/>
  <c r="R253" i="126"/>
  <c r="E135" i="189" s="1"/>
  <c r="U253" i="126"/>
  <c r="E138" i="189" s="1"/>
  <c r="Q253" i="126"/>
  <c r="E134" i="189" s="1"/>
  <c r="P253" i="126"/>
  <c r="T253" i="126"/>
  <c r="E137" i="189" s="1"/>
  <c r="S253" i="126"/>
  <c r="E136" i="189" s="1"/>
  <c r="U252" i="237"/>
  <c r="D130" i="259" s="1"/>
  <c r="T252" i="237"/>
  <c r="D129" i="259" s="1"/>
  <c r="P252" i="237"/>
  <c r="Q252" i="237"/>
  <c r="D126" i="259" s="1"/>
  <c r="S252" i="237"/>
  <c r="D128" i="259" s="1"/>
  <c r="R252" i="237"/>
  <c r="D127" i="259" s="1"/>
  <c r="S253" i="131"/>
  <c r="G136" i="189" s="1"/>
  <c r="P253" i="131"/>
  <c r="R253" i="131"/>
  <c r="G135" i="189" s="1"/>
  <c r="Q253" i="131"/>
  <c r="G134" i="189" s="1"/>
  <c r="V253" i="126"/>
  <c r="E139" i="189" s="1"/>
  <c r="V252" i="237"/>
  <c r="D131" i="259" s="1"/>
  <c r="Q253" i="170"/>
  <c r="C134" i="260" s="1"/>
  <c r="S253" i="170"/>
  <c r="C136" i="260" s="1"/>
  <c r="R253" i="170"/>
  <c r="C135" i="260" s="1"/>
  <c r="P253" i="170"/>
  <c r="C133" i="260" s="1"/>
  <c r="U253" i="170"/>
  <c r="C138" i="260" s="1"/>
  <c r="T253" i="170"/>
  <c r="C137" i="260" s="1"/>
  <c r="V253" i="170"/>
  <c r="C139" i="260" s="1"/>
  <c r="V251" i="126"/>
  <c r="N260" i="126"/>
  <c r="O260" i="126" s="1"/>
  <c r="P252" i="179"/>
  <c r="U252" i="179"/>
  <c r="S252" i="179"/>
  <c r="T252" i="179"/>
  <c r="Q252" i="179"/>
  <c r="R252" i="179"/>
  <c r="R253" i="179" l="1"/>
  <c r="U253" i="179"/>
  <c r="S253" i="179"/>
  <c r="G24" i="260"/>
  <c r="U253" i="131"/>
  <c r="G138" i="189" s="1"/>
  <c r="T253" i="131"/>
  <c r="G137" i="189" s="1"/>
  <c r="K266" i="179"/>
  <c r="L266" i="179" s="1"/>
  <c r="V253" i="179"/>
  <c r="G139" i="260" s="1"/>
  <c r="C140" i="260"/>
  <c r="D140" i="189"/>
  <c r="G49" i="260"/>
  <c r="G74" i="260" s="1"/>
  <c r="C124" i="260"/>
  <c r="G49" i="259"/>
  <c r="G74" i="259" s="1"/>
  <c r="G16" i="259"/>
  <c r="G68" i="259" s="1"/>
  <c r="G76" i="259" s="1"/>
  <c r="G46" i="259"/>
  <c r="G24" i="259"/>
  <c r="G34" i="260"/>
  <c r="G37" i="260"/>
  <c r="G72" i="260" s="1"/>
  <c r="G25" i="259"/>
  <c r="G70" i="259" s="1"/>
  <c r="G34" i="259"/>
  <c r="K266" i="154"/>
  <c r="L266" i="154" s="1"/>
  <c r="G15" i="259"/>
  <c r="C132" i="260"/>
  <c r="W251" i="179"/>
  <c r="S251" i="131"/>
  <c r="G120" i="189" s="1"/>
  <c r="G25" i="260"/>
  <c r="G70" i="260" s="1"/>
  <c r="G46" i="260"/>
  <c r="Q251" i="131"/>
  <c r="G118" i="189" s="1"/>
  <c r="T251" i="131"/>
  <c r="G121" i="189" s="1"/>
  <c r="V251" i="131"/>
  <c r="G123" i="189" s="1"/>
  <c r="G15" i="260"/>
  <c r="P251" i="131"/>
  <c r="G117" i="189" s="1"/>
  <c r="U251" i="131"/>
  <c r="G122" i="189" s="1"/>
  <c r="I266" i="127"/>
  <c r="N252" i="127" s="1"/>
  <c r="O252" i="127" s="1"/>
  <c r="H266" i="127"/>
  <c r="N251" i="127" s="1"/>
  <c r="O251" i="127" s="1"/>
  <c r="R251" i="127" s="1"/>
  <c r="F119" i="189" s="1"/>
  <c r="F53" i="189"/>
  <c r="F24" i="189" s="1"/>
  <c r="O243" i="127"/>
  <c r="G34" i="189"/>
  <c r="U252" i="131"/>
  <c r="G130" i="189" s="1"/>
  <c r="S252" i="131"/>
  <c r="G128" i="189" s="1"/>
  <c r="D76" i="189"/>
  <c r="D76" i="260"/>
  <c r="T252" i="131"/>
  <c r="G129" i="189" s="1"/>
  <c r="P252" i="131"/>
  <c r="D76" i="259"/>
  <c r="Q252" i="131"/>
  <c r="G126" i="189" s="1"/>
  <c r="C76" i="260"/>
  <c r="C76" i="259"/>
  <c r="G25" i="189"/>
  <c r="G70" i="189" s="1"/>
  <c r="K266" i="149"/>
  <c r="L266" i="149" s="1"/>
  <c r="N260" i="131"/>
  <c r="O260" i="131" s="1"/>
  <c r="H262" i="131" s="1"/>
  <c r="V252" i="131"/>
  <c r="G131" i="189" s="1"/>
  <c r="G15" i="189"/>
  <c r="G16" i="189"/>
  <c r="E16" i="259"/>
  <c r="E68" i="259" s="1"/>
  <c r="K266" i="131"/>
  <c r="L266" i="131" s="1"/>
  <c r="E25" i="259"/>
  <c r="E70" i="259" s="1"/>
  <c r="E24" i="259"/>
  <c r="T251" i="149"/>
  <c r="E121" i="259" s="1"/>
  <c r="G24" i="189"/>
  <c r="E15" i="259"/>
  <c r="G46" i="189"/>
  <c r="G49" i="189"/>
  <c r="G74" i="189" s="1"/>
  <c r="S251" i="149"/>
  <c r="E120" i="259" s="1"/>
  <c r="Q251" i="149"/>
  <c r="E118" i="259" s="1"/>
  <c r="E49" i="259"/>
  <c r="E74" i="259" s="1"/>
  <c r="R251" i="149"/>
  <c r="E119" i="259" s="1"/>
  <c r="E46" i="259"/>
  <c r="E34" i="259"/>
  <c r="U251" i="149"/>
  <c r="E122" i="259" s="1"/>
  <c r="H266" i="150"/>
  <c r="I266" i="150"/>
  <c r="N252" i="150" s="1"/>
  <c r="O252" i="150" s="1"/>
  <c r="U252" i="150" s="1"/>
  <c r="F130" i="259" s="1"/>
  <c r="F53" i="259"/>
  <c r="O243" i="150"/>
  <c r="J266" i="150"/>
  <c r="N253" i="150" s="1"/>
  <c r="O253" i="150" s="1"/>
  <c r="V253" i="150" s="1"/>
  <c r="F139" i="259" s="1"/>
  <c r="D163" i="259"/>
  <c r="C163" i="259"/>
  <c r="D163" i="260"/>
  <c r="C23" i="279"/>
  <c r="J8" i="218" s="1"/>
  <c r="C163" i="260"/>
  <c r="D163" i="189"/>
  <c r="E11" i="218"/>
  <c r="C11" i="218"/>
  <c r="D11" i="218"/>
  <c r="C25" i="279"/>
  <c r="J10" i="218" s="1"/>
  <c r="C27" i="279"/>
  <c r="J12" i="218" s="1"/>
  <c r="F37" i="260"/>
  <c r="F72" i="260" s="1"/>
  <c r="F49" i="260"/>
  <c r="F74" i="260" s="1"/>
  <c r="O260" i="170"/>
  <c r="C110" i="260" s="1"/>
  <c r="C109" i="260"/>
  <c r="C58" i="260"/>
  <c r="D27" i="211"/>
  <c r="D58" i="259"/>
  <c r="E37" i="260"/>
  <c r="E72" i="260" s="1"/>
  <c r="E49" i="260"/>
  <c r="E74" i="260" s="1"/>
  <c r="Q251" i="176"/>
  <c r="E118" i="260" s="1"/>
  <c r="S251" i="176"/>
  <c r="E120" i="260" s="1"/>
  <c r="P251" i="176"/>
  <c r="E117" i="260" s="1"/>
  <c r="R251" i="176"/>
  <c r="E119" i="260" s="1"/>
  <c r="U251" i="176"/>
  <c r="E122" i="260" s="1"/>
  <c r="T251" i="176"/>
  <c r="E121" i="260" s="1"/>
  <c r="R251" i="173"/>
  <c r="F119" i="260" s="1"/>
  <c r="P251" i="173"/>
  <c r="F117" i="260" s="1"/>
  <c r="S251" i="173"/>
  <c r="F120" i="260" s="1"/>
  <c r="Q251" i="173"/>
  <c r="F118" i="260" s="1"/>
  <c r="U251" i="173"/>
  <c r="F122" i="260" s="1"/>
  <c r="T251" i="173"/>
  <c r="F121" i="260" s="1"/>
  <c r="W251" i="170"/>
  <c r="X251" i="124"/>
  <c r="U251" i="124"/>
  <c r="C122" i="189" s="1"/>
  <c r="T251" i="124"/>
  <c r="C121" i="189" s="1"/>
  <c r="R251" i="124"/>
  <c r="C119" i="189" s="1"/>
  <c r="Q251" i="124"/>
  <c r="C118" i="189" s="1"/>
  <c r="S251" i="124"/>
  <c r="C120" i="189" s="1"/>
  <c r="P251" i="124"/>
  <c r="C117" i="189" s="1"/>
  <c r="D123" i="259"/>
  <c r="D23" i="278" s="1"/>
  <c r="W251" i="237"/>
  <c r="E123" i="189"/>
  <c r="E23" i="211" s="1"/>
  <c r="W251" i="126"/>
  <c r="D123" i="260"/>
  <c r="D124" i="260" s="1"/>
  <c r="W251" i="240"/>
  <c r="J262" i="240"/>
  <c r="H262" i="240"/>
  <c r="D110" i="260"/>
  <c r="I262" i="240"/>
  <c r="L262" i="240"/>
  <c r="K262" i="240"/>
  <c r="M262" i="240"/>
  <c r="P260" i="240"/>
  <c r="I262" i="179"/>
  <c r="K262" i="179"/>
  <c r="H262" i="179"/>
  <c r="G110" i="260"/>
  <c r="L262" i="179"/>
  <c r="M262" i="179"/>
  <c r="J262" i="179"/>
  <c r="P260" i="179"/>
  <c r="M262" i="126"/>
  <c r="L262" i="126"/>
  <c r="J262" i="126"/>
  <c r="K262" i="126"/>
  <c r="H262" i="126"/>
  <c r="E110" i="189"/>
  <c r="I262" i="126"/>
  <c r="P260" i="126"/>
  <c r="I262" i="237"/>
  <c r="K262" i="237"/>
  <c r="H262" i="237"/>
  <c r="M262" i="237"/>
  <c r="D110" i="259"/>
  <c r="L262" i="237"/>
  <c r="J262" i="237"/>
  <c r="P260" i="237"/>
  <c r="D58" i="260"/>
  <c r="D158" i="260" s="1"/>
  <c r="B11" i="218"/>
  <c r="U253" i="176"/>
  <c r="E138" i="260" s="1"/>
  <c r="V253" i="176"/>
  <c r="E139" i="260" s="1"/>
  <c r="P253" i="176"/>
  <c r="E133" i="260" s="1"/>
  <c r="T253" i="176"/>
  <c r="E137" i="260" s="1"/>
  <c r="R253" i="176"/>
  <c r="E135" i="260" s="1"/>
  <c r="S252" i="173"/>
  <c r="S253" i="176"/>
  <c r="E136" i="260" s="1"/>
  <c r="R252" i="173"/>
  <c r="F127" i="260" s="1"/>
  <c r="U252" i="173"/>
  <c r="F130" i="260" s="1"/>
  <c r="Q252" i="176"/>
  <c r="E126" i="260" s="1"/>
  <c r="T252" i="173"/>
  <c r="F129" i="260" s="1"/>
  <c r="S252" i="176"/>
  <c r="E128" i="260" s="1"/>
  <c r="W252" i="234"/>
  <c r="R252" i="176"/>
  <c r="E127" i="260" s="1"/>
  <c r="Q252" i="173"/>
  <c r="P252" i="176"/>
  <c r="D125" i="189"/>
  <c r="T252" i="176"/>
  <c r="F131" i="260"/>
  <c r="U252" i="176"/>
  <c r="E130" i="260" s="1"/>
  <c r="K266" i="173"/>
  <c r="L266" i="173" s="1"/>
  <c r="O253" i="124"/>
  <c r="V253" i="124" s="1"/>
  <c r="C139" i="189" s="1"/>
  <c r="P252" i="173"/>
  <c r="N262" i="240"/>
  <c r="D109" i="260"/>
  <c r="F15" i="260"/>
  <c r="F25" i="260"/>
  <c r="F70" i="260" s="1"/>
  <c r="F24" i="260"/>
  <c r="F46" i="260"/>
  <c r="F16" i="260"/>
  <c r="F68" i="260" s="1"/>
  <c r="F34" i="260"/>
  <c r="C46" i="189"/>
  <c r="C16" i="189"/>
  <c r="C68" i="189" s="1"/>
  <c r="C34" i="189"/>
  <c r="C25" i="189"/>
  <c r="C70" i="189" s="1"/>
  <c r="C24" i="189"/>
  <c r="C37" i="189"/>
  <c r="C72" i="189" s="1"/>
  <c r="C15" i="189"/>
  <c r="C49" i="189"/>
  <c r="C74" i="189" s="1"/>
  <c r="F34" i="189"/>
  <c r="O253" i="173"/>
  <c r="V253" i="173" s="1"/>
  <c r="K266" i="124"/>
  <c r="L266" i="124" s="1"/>
  <c r="D58" i="189"/>
  <c r="W252" i="240"/>
  <c r="D125" i="260"/>
  <c r="K266" i="176"/>
  <c r="L266" i="176" s="1"/>
  <c r="E34" i="260"/>
  <c r="E16" i="260"/>
  <c r="E68" i="260" s="1"/>
  <c r="E24" i="260"/>
  <c r="E15" i="260"/>
  <c r="E25" i="260"/>
  <c r="E70" i="260" s="1"/>
  <c r="E46" i="260"/>
  <c r="D133" i="260"/>
  <c r="W253" i="240"/>
  <c r="O253" i="127"/>
  <c r="V253" i="127" s="1"/>
  <c r="F139" i="189" s="1"/>
  <c r="W253" i="234"/>
  <c r="O252" i="124"/>
  <c r="V251" i="234"/>
  <c r="N260" i="234"/>
  <c r="O260" i="234" s="1"/>
  <c r="U252" i="149"/>
  <c r="E130" i="259" s="1"/>
  <c r="T252" i="149"/>
  <c r="E129" i="259" s="1"/>
  <c r="Q252" i="149"/>
  <c r="E126" i="259" s="1"/>
  <c r="P252" i="149"/>
  <c r="S252" i="149"/>
  <c r="E128" i="259" s="1"/>
  <c r="R252" i="149"/>
  <c r="E127" i="259" s="1"/>
  <c r="V252" i="149"/>
  <c r="E131" i="259" s="1"/>
  <c r="T253" i="147"/>
  <c r="C137" i="259" s="1"/>
  <c r="S253" i="147"/>
  <c r="C136" i="259" s="1"/>
  <c r="U253" i="147"/>
  <c r="C138" i="259" s="1"/>
  <c r="R253" i="147"/>
  <c r="C135" i="259" s="1"/>
  <c r="Q253" i="147"/>
  <c r="C134" i="259" s="1"/>
  <c r="P253" i="147"/>
  <c r="C58" i="259"/>
  <c r="V253" i="147"/>
  <c r="C139" i="259" s="1"/>
  <c r="G126" i="260"/>
  <c r="S253" i="154"/>
  <c r="G136" i="259" s="1"/>
  <c r="T253" i="154"/>
  <c r="G137" i="259" s="1"/>
  <c r="U253" i="154"/>
  <c r="G138" i="259" s="1"/>
  <c r="Q253" i="154"/>
  <c r="G134" i="259" s="1"/>
  <c r="P253" i="154"/>
  <c r="R253" i="154"/>
  <c r="G135" i="259" s="1"/>
  <c r="G129" i="260"/>
  <c r="G128" i="260"/>
  <c r="W253" i="170"/>
  <c r="G133" i="189"/>
  <c r="G140" i="189" s="1"/>
  <c r="W253" i="131"/>
  <c r="G123" i="260"/>
  <c r="E109" i="189"/>
  <c r="N262" i="126"/>
  <c r="E134" i="260"/>
  <c r="N260" i="154"/>
  <c r="O260" i="154" s="1"/>
  <c r="V251" i="154"/>
  <c r="N262" i="237"/>
  <c r="D109" i="259"/>
  <c r="V251" i="147"/>
  <c r="N260" i="147"/>
  <c r="O260" i="147" s="1"/>
  <c r="E125" i="189"/>
  <c r="E132" i="189" s="1"/>
  <c r="W252" i="126"/>
  <c r="U252" i="154"/>
  <c r="G130" i="259" s="1"/>
  <c r="P252" i="154"/>
  <c r="Q252" i="154"/>
  <c r="G126" i="259" s="1"/>
  <c r="T252" i="154"/>
  <c r="G129" i="259" s="1"/>
  <c r="S252" i="154"/>
  <c r="G128" i="259" s="1"/>
  <c r="R252" i="154"/>
  <c r="G127" i="259" s="1"/>
  <c r="G130" i="260"/>
  <c r="W253" i="126"/>
  <c r="E133" i="189"/>
  <c r="E140" i="189" s="1"/>
  <c r="N262" i="179"/>
  <c r="G109" i="260"/>
  <c r="G138" i="260"/>
  <c r="E158" i="189"/>
  <c r="W253" i="237"/>
  <c r="D133" i="259"/>
  <c r="G136" i="260"/>
  <c r="G137" i="260"/>
  <c r="W252" i="237"/>
  <c r="D125" i="259"/>
  <c r="V253" i="154"/>
  <c r="G139" i="259" s="1"/>
  <c r="V252" i="154"/>
  <c r="G131" i="259" s="1"/>
  <c r="W252" i="179"/>
  <c r="G125" i="260"/>
  <c r="V251" i="149"/>
  <c r="N260" i="149"/>
  <c r="O260" i="149" s="1"/>
  <c r="W252" i="170"/>
  <c r="U252" i="147"/>
  <c r="C130" i="259" s="1"/>
  <c r="Q252" i="147"/>
  <c r="C126" i="259" s="1"/>
  <c r="S252" i="147"/>
  <c r="C128" i="259" s="1"/>
  <c r="T252" i="147"/>
  <c r="C129" i="259" s="1"/>
  <c r="P252" i="147"/>
  <c r="R252" i="147"/>
  <c r="C127" i="259" s="1"/>
  <c r="G134" i="260"/>
  <c r="W253" i="179"/>
  <c r="G133" i="260"/>
  <c r="S253" i="149"/>
  <c r="E136" i="259" s="1"/>
  <c r="Q253" i="149"/>
  <c r="E134" i="259" s="1"/>
  <c r="T253" i="149"/>
  <c r="E137" i="259" s="1"/>
  <c r="R253" i="149"/>
  <c r="E135" i="259" s="1"/>
  <c r="P253" i="149"/>
  <c r="U253" i="149"/>
  <c r="E138" i="259" s="1"/>
  <c r="G127" i="260"/>
  <c r="V252" i="147"/>
  <c r="C131" i="259" s="1"/>
  <c r="G135" i="260"/>
  <c r="G23" i="279" l="1"/>
  <c r="G76" i="260"/>
  <c r="G124" i="189"/>
  <c r="F37" i="189"/>
  <c r="F72" i="189" s="1"/>
  <c r="F16" i="189"/>
  <c r="F68" i="189" s="1"/>
  <c r="G58" i="259"/>
  <c r="I58" i="259" s="1"/>
  <c r="F49" i="189"/>
  <c r="F74" i="189" s="1"/>
  <c r="F25" i="189"/>
  <c r="F70" i="189" s="1"/>
  <c r="P251" i="127"/>
  <c r="F117" i="189" s="1"/>
  <c r="G132" i="260"/>
  <c r="G140" i="260"/>
  <c r="D25" i="278"/>
  <c r="G10" i="218" s="1"/>
  <c r="D132" i="259"/>
  <c r="D27" i="279"/>
  <c r="K12" i="218" s="1"/>
  <c r="D140" i="260"/>
  <c r="E140" i="260"/>
  <c r="G58" i="260"/>
  <c r="G158" i="260" s="1"/>
  <c r="G163" i="259"/>
  <c r="D27" i="278"/>
  <c r="G12" i="218" s="1"/>
  <c r="D140" i="259"/>
  <c r="G124" i="260"/>
  <c r="D25" i="211"/>
  <c r="C10" i="218" s="1"/>
  <c r="D132" i="189"/>
  <c r="D25" i="279"/>
  <c r="K10" i="218" s="1"/>
  <c r="D132" i="260"/>
  <c r="G163" i="260"/>
  <c r="E124" i="189"/>
  <c r="D124" i="259"/>
  <c r="K266" i="127"/>
  <c r="L266" i="127" s="1"/>
  <c r="F46" i="189"/>
  <c r="F15" i="189"/>
  <c r="W251" i="131"/>
  <c r="Q251" i="127"/>
  <c r="F118" i="189" s="1"/>
  <c r="S251" i="127"/>
  <c r="F120" i="189" s="1"/>
  <c r="T251" i="127"/>
  <c r="F121" i="189" s="1"/>
  <c r="U251" i="127"/>
  <c r="F122" i="189" s="1"/>
  <c r="D6" i="222"/>
  <c r="D6" i="262" s="1"/>
  <c r="G89" i="260" s="1"/>
  <c r="G36" i="279" s="1"/>
  <c r="G38" i="279" s="1"/>
  <c r="D3" i="222"/>
  <c r="D3" i="262" s="1"/>
  <c r="D89" i="260" s="1"/>
  <c r="D36" i="279" s="1"/>
  <c r="E76" i="259"/>
  <c r="G109" i="189"/>
  <c r="W252" i="131"/>
  <c r="P260" i="131"/>
  <c r="J262" i="131"/>
  <c r="I262" i="131"/>
  <c r="L262" i="131"/>
  <c r="K262" i="131"/>
  <c r="N262" i="131"/>
  <c r="M262" i="131"/>
  <c r="E76" i="260"/>
  <c r="F76" i="260"/>
  <c r="C76" i="189"/>
  <c r="G125" i="189"/>
  <c r="G110" i="189"/>
  <c r="G163" i="189"/>
  <c r="G68" i="189"/>
  <c r="G76" i="189" s="1"/>
  <c r="C158" i="260"/>
  <c r="E58" i="259"/>
  <c r="E158" i="259" s="1"/>
  <c r="G58" i="189"/>
  <c r="E163" i="259"/>
  <c r="S252" i="150"/>
  <c r="F128" i="259" s="1"/>
  <c r="R253" i="150"/>
  <c r="F135" i="259" s="1"/>
  <c r="V252" i="150"/>
  <c r="F131" i="259" s="1"/>
  <c r="R252" i="150"/>
  <c r="F127" i="259" s="1"/>
  <c r="U253" i="150"/>
  <c r="F138" i="259" s="1"/>
  <c r="P252" i="150"/>
  <c r="F125" i="259" s="1"/>
  <c r="Q252" i="150"/>
  <c r="F126" i="259" s="1"/>
  <c r="T252" i="150"/>
  <c r="F129" i="259" s="1"/>
  <c r="Q253" i="150"/>
  <c r="F134" i="259" s="1"/>
  <c r="S253" i="150"/>
  <c r="F136" i="259" s="1"/>
  <c r="F49" i="259"/>
  <c r="F74" i="259" s="1"/>
  <c r="F46" i="259"/>
  <c r="F15" i="259"/>
  <c r="F34" i="259"/>
  <c r="F24" i="259"/>
  <c r="F25" i="259"/>
  <c r="F70" i="259" s="1"/>
  <c r="F37" i="259"/>
  <c r="F72" i="259" s="1"/>
  <c r="F16" i="259"/>
  <c r="F68" i="259" s="1"/>
  <c r="T253" i="150"/>
  <c r="F137" i="259" s="1"/>
  <c r="P253" i="150"/>
  <c r="F133" i="259" s="1"/>
  <c r="N251" i="150"/>
  <c r="K266" i="150"/>
  <c r="L266" i="150" s="1"/>
  <c r="D23" i="279"/>
  <c r="H262" i="170"/>
  <c r="E163" i="260"/>
  <c r="C163" i="189"/>
  <c r="M262" i="170"/>
  <c r="G25" i="279"/>
  <c r="E27" i="279"/>
  <c r="L12" i="218" s="1"/>
  <c r="J262" i="170"/>
  <c r="F163" i="189"/>
  <c r="F163" i="260"/>
  <c r="K10" i="279"/>
  <c r="D2" i="222"/>
  <c r="D2" i="262" s="1"/>
  <c r="C89" i="260" s="1"/>
  <c r="C36" i="279" s="1"/>
  <c r="K11" i="279"/>
  <c r="G27" i="279"/>
  <c r="G8" i="218"/>
  <c r="P260" i="170"/>
  <c r="G57" i="279"/>
  <c r="N262" i="170"/>
  <c r="E25" i="211"/>
  <c r="D10" i="218" s="1"/>
  <c r="G57" i="211"/>
  <c r="E27" i="211"/>
  <c r="D12" i="218" s="1"/>
  <c r="D158" i="259"/>
  <c r="G27" i="211"/>
  <c r="C12" i="218" s="1"/>
  <c r="I262" i="170"/>
  <c r="D111" i="259"/>
  <c r="C3" i="222"/>
  <c r="C3" i="262" s="1"/>
  <c r="D89" i="259" s="1"/>
  <c r="K262" i="170"/>
  <c r="L262" i="170"/>
  <c r="C111" i="260"/>
  <c r="E111" i="189"/>
  <c r="B4" i="222" a="1"/>
  <c r="B4" i="222" s="1"/>
  <c r="B4" i="262" s="1"/>
  <c r="E89" i="189" s="1"/>
  <c r="D111" i="260"/>
  <c r="G151" i="260"/>
  <c r="C123" i="259"/>
  <c r="W251" i="147"/>
  <c r="G123" i="259"/>
  <c r="W251" i="154"/>
  <c r="D151" i="260"/>
  <c r="E123" i="259"/>
  <c r="E23" i="278" s="1"/>
  <c r="W251" i="149"/>
  <c r="D151" i="259"/>
  <c r="D123" i="189"/>
  <c r="W251" i="234"/>
  <c r="C151" i="260"/>
  <c r="O262" i="126"/>
  <c r="H262" i="147"/>
  <c r="C110" i="259"/>
  <c r="K11" i="278" s="1"/>
  <c r="L262" i="147"/>
  <c r="K262" i="147"/>
  <c r="I262" i="147"/>
  <c r="M262" i="147"/>
  <c r="J262" i="147"/>
  <c r="P260" i="147"/>
  <c r="C150" i="260"/>
  <c r="C149" i="260"/>
  <c r="C145" i="260"/>
  <c r="C148" i="260"/>
  <c r="C146" i="260"/>
  <c r="C147" i="260"/>
  <c r="D145" i="259"/>
  <c r="D149" i="259"/>
  <c r="D148" i="259"/>
  <c r="D150" i="259"/>
  <c r="D146" i="259"/>
  <c r="D147" i="259"/>
  <c r="H262" i="149"/>
  <c r="L262" i="149"/>
  <c r="K262" i="149"/>
  <c r="M262" i="149"/>
  <c r="E110" i="259"/>
  <c r="I262" i="149"/>
  <c r="J262" i="149"/>
  <c r="P260" i="149"/>
  <c r="H262" i="154"/>
  <c r="I262" i="154"/>
  <c r="G110" i="259"/>
  <c r="K262" i="154"/>
  <c r="L262" i="154"/>
  <c r="M262" i="154"/>
  <c r="J262" i="154"/>
  <c r="P260" i="154"/>
  <c r="G146" i="260"/>
  <c r="G145" i="260"/>
  <c r="G150" i="260"/>
  <c r="G149" i="260"/>
  <c r="G148" i="260"/>
  <c r="G147" i="260"/>
  <c r="O262" i="237"/>
  <c r="O262" i="179"/>
  <c r="D147" i="260"/>
  <c r="D145" i="260"/>
  <c r="D146" i="260"/>
  <c r="D149" i="260"/>
  <c r="D148" i="260"/>
  <c r="D150" i="260"/>
  <c r="O262" i="240"/>
  <c r="H262" i="234"/>
  <c r="M262" i="234"/>
  <c r="J262" i="234"/>
  <c r="L262" i="234"/>
  <c r="D110" i="189"/>
  <c r="I262" i="234"/>
  <c r="K262" i="234"/>
  <c r="P260" i="234"/>
  <c r="E150" i="189"/>
  <c r="E145" i="189"/>
  <c r="E147" i="189"/>
  <c r="E149" i="189"/>
  <c r="E148" i="189"/>
  <c r="E146" i="189"/>
  <c r="W253" i="176"/>
  <c r="F128" i="260"/>
  <c r="E125" i="260"/>
  <c r="F126" i="260"/>
  <c r="W252" i="173"/>
  <c r="E129" i="260"/>
  <c r="W252" i="176"/>
  <c r="V251" i="176"/>
  <c r="W251" i="176" s="1"/>
  <c r="N260" i="176"/>
  <c r="O260" i="176" s="1"/>
  <c r="F125" i="260"/>
  <c r="T253" i="124"/>
  <c r="C137" i="189" s="1"/>
  <c r="S253" i="124"/>
  <c r="C136" i="189" s="1"/>
  <c r="Q253" i="124"/>
  <c r="C134" i="189" s="1"/>
  <c r="R253" i="124"/>
  <c r="C135" i="189" s="1"/>
  <c r="P253" i="124"/>
  <c r="U253" i="124"/>
  <c r="C138" i="189" s="1"/>
  <c r="N260" i="173"/>
  <c r="O260" i="173" s="1"/>
  <c r="V251" i="173"/>
  <c r="W251" i="173" s="1"/>
  <c r="T253" i="173"/>
  <c r="R253" i="173"/>
  <c r="Q253" i="173"/>
  <c r="P253" i="173"/>
  <c r="U253" i="173"/>
  <c r="S253" i="173"/>
  <c r="F58" i="189"/>
  <c r="S252" i="124"/>
  <c r="C128" i="189" s="1"/>
  <c r="P252" i="124"/>
  <c r="R252" i="124"/>
  <c r="C127" i="189" s="1"/>
  <c r="Q252" i="124"/>
  <c r="C126" i="189" s="1"/>
  <c r="U252" i="124"/>
  <c r="C130" i="189" s="1"/>
  <c r="T252" i="124"/>
  <c r="C129" i="189" s="1"/>
  <c r="D158" i="189"/>
  <c r="F58" i="260"/>
  <c r="R252" i="127"/>
  <c r="F127" i="189" s="1"/>
  <c r="P252" i="127"/>
  <c r="S252" i="127"/>
  <c r="F128" i="189" s="1"/>
  <c r="Q252" i="127"/>
  <c r="F126" i="189" s="1"/>
  <c r="T252" i="127"/>
  <c r="F129" i="189" s="1"/>
  <c r="U252" i="127"/>
  <c r="F130" i="189" s="1"/>
  <c r="E58" i="260"/>
  <c r="F139" i="260"/>
  <c r="V252" i="124"/>
  <c r="C131" i="189" s="1"/>
  <c r="V252" i="127"/>
  <c r="F131" i="189" s="1"/>
  <c r="V251" i="127"/>
  <c r="N260" i="127"/>
  <c r="O260" i="127" s="1"/>
  <c r="P253" i="127"/>
  <c r="U253" i="127"/>
  <c r="F138" i="189" s="1"/>
  <c r="S253" i="127"/>
  <c r="F136" i="189" s="1"/>
  <c r="T253" i="127"/>
  <c r="F137" i="189" s="1"/>
  <c r="R253" i="127"/>
  <c r="F135" i="189" s="1"/>
  <c r="Q253" i="127"/>
  <c r="F134" i="189" s="1"/>
  <c r="D109" i="189"/>
  <c r="N262" i="234"/>
  <c r="C58" i="189"/>
  <c r="V251" i="124"/>
  <c r="N260" i="124"/>
  <c r="O260" i="124" s="1"/>
  <c r="G158" i="259"/>
  <c r="W253" i="147"/>
  <c r="C133" i="259"/>
  <c r="C140" i="259" s="1"/>
  <c r="W252" i="149"/>
  <c r="E125" i="259"/>
  <c r="E132" i="259" s="1"/>
  <c r="C158" i="259"/>
  <c r="N262" i="147"/>
  <c r="C109" i="259"/>
  <c r="W252" i="147"/>
  <c r="C125" i="259"/>
  <c r="C132" i="259" s="1"/>
  <c r="E151" i="189"/>
  <c r="E57" i="211"/>
  <c r="G109" i="259"/>
  <c r="N262" i="154"/>
  <c r="W253" i="154"/>
  <c r="G133" i="259"/>
  <c r="W253" i="149"/>
  <c r="E133" i="259"/>
  <c r="E140" i="259" s="1"/>
  <c r="E109" i="259"/>
  <c r="E57" i="278" s="1"/>
  <c r="N262" i="149"/>
  <c r="G125" i="259"/>
  <c r="W252" i="154"/>
  <c r="B6" i="222" l="1" a="1"/>
  <c r="B6" i="222" s="1"/>
  <c r="B6" i="262" s="1"/>
  <c r="G89" i="189" s="1"/>
  <c r="G36" i="211" s="1"/>
  <c r="G38" i="211" s="1"/>
  <c r="F132" i="260"/>
  <c r="F76" i="189"/>
  <c r="D91" i="260"/>
  <c r="D23" i="211"/>
  <c r="D124" i="189"/>
  <c r="D29" i="278"/>
  <c r="E132" i="260"/>
  <c r="G27" i="278"/>
  <c r="G140" i="259"/>
  <c r="F140" i="259"/>
  <c r="G23" i="278"/>
  <c r="G124" i="259"/>
  <c r="G111" i="260"/>
  <c r="F132" i="259"/>
  <c r="C23" i="278"/>
  <c r="F8" i="218" s="1"/>
  <c r="C124" i="259"/>
  <c r="G25" i="278"/>
  <c r="G132" i="259"/>
  <c r="G25" i="211"/>
  <c r="G132" i="189"/>
  <c r="E124" i="259"/>
  <c r="G91" i="260"/>
  <c r="O262" i="131"/>
  <c r="K17" i="262"/>
  <c r="G149" i="189"/>
  <c r="G148" i="189"/>
  <c r="G91" i="189"/>
  <c r="M17" i="262"/>
  <c r="G23" i="211"/>
  <c r="G151" i="189"/>
  <c r="G111" i="189"/>
  <c r="G147" i="189"/>
  <c r="F76" i="259"/>
  <c r="G146" i="189"/>
  <c r="G150" i="189"/>
  <c r="G145" i="189"/>
  <c r="W252" i="150"/>
  <c r="G158" i="189"/>
  <c r="F27" i="278"/>
  <c r="I12" i="218" s="1"/>
  <c r="F25" i="278"/>
  <c r="I10" i="218" s="1"/>
  <c r="O251" i="150"/>
  <c r="V251" i="150" s="1"/>
  <c r="F123" i="259" s="1"/>
  <c r="N260" i="150"/>
  <c r="F163" i="259"/>
  <c r="H163" i="259" s="1"/>
  <c r="F58" i="259"/>
  <c r="L17" i="262" s="1"/>
  <c r="W253" i="150"/>
  <c r="H163" i="189"/>
  <c r="H163" i="260"/>
  <c r="G29" i="279"/>
  <c r="C91" i="260"/>
  <c r="H8" i="218"/>
  <c r="E25" i="278"/>
  <c r="H10" i="218" s="1"/>
  <c r="E27" i="278"/>
  <c r="H12" i="218" s="1"/>
  <c r="O262" i="170"/>
  <c r="K10" i="278"/>
  <c r="C27" i="278"/>
  <c r="F12" i="218" s="1"/>
  <c r="C25" i="278"/>
  <c r="F25" i="279"/>
  <c r="E25" i="279"/>
  <c r="K8" i="218"/>
  <c r="D91" i="259"/>
  <c r="D36" i="278"/>
  <c r="E29" i="211"/>
  <c r="D57" i="279"/>
  <c r="C111" i="259"/>
  <c r="C2" i="222"/>
  <c r="C2" i="262" s="1"/>
  <c r="C89" i="259" s="1"/>
  <c r="C36" i="278" s="1"/>
  <c r="E111" i="259"/>
  <c r="C4" i="222"/>
  <c r="C4" i="262" s="1"/>
  <c r="E89" i="259" s="1"/>
  <c r="G57" i="278"/>
  <c r="G111" i="259"/>
  <c r="C6" i="222"/>
  <c r="C6" i="262" s="1"/>
  <c r="G89" i="259" s="1"/>
  <c r="D111" i="189"/>
  <c r="B3" i="222" a="1"/>
  <c r="B3" i="222" s="1"/>
  <c r="B3" i="262" s="1"/>
  <c r="D89" i="189" s="1"/>
  <c r="D38" i="279" s="1"/>
  <c r="E91" i="189"/>
  <c r="E36" i="211"/>
  <c r="E38" i="211" s="1"/>
  <c r="D151" i="189"/>
  <c r="G151" i="259"/>
  <c r="F123" i="189"/>
  <c r="F23" i="211" s="1"/>
  <c r="W251" i="127"/>
  <c r="C123" i="189"/>
  <c r="W251" i="124"/>
  <c r="C151" i="259"/>
  <c r="O262" i="154"/>
  <c r="G152" i="260"/>
  <c r="G153" i="260" s="1"/>
  <c r="E151" i="259"/>
  <c r="D152" i="259"/>
  <c r="D153" i="259" s="1"/>
  <c r="M262" i="173"/>
  <c r="I262" i="173"/>
  <c r="L262" i="173"/>
  <c r="H262" i="173"/>
  <c r="F110" i="260"/>
  <c r="K262" i="173"/>
  <c r="J262" i="173"/>
  <c r="P260" i="173"/>
  <c r="E146" i="259"/>
  <c r="E148" i="259"/>
  <c r="E149" i="259"/>
  <c r="E145" i="259"/>
  <c r="E150" i="259"/>
  <c r="E147" i="259"/>
  <c r="E152" i="189"/>
  <c r="E153" i="189" s="1"/>
  <c r="D152" i="260"/>
  <c r="D153" i="260" s="1"/>
  <c r="O262" i="149"/>
  <c r="D147" i="189"/>
  <c r="D146" i="189"/>
  <c r="D149" i="189"/>
  <c r="D145" i="189"/>
  <c r="D150" i="189"/>
  <c r="D148" i="189"/>
  <c r="C146" i="259"/>
  <c r="C145" i="259"/>
  <c r="C148" i="259"/>
  <c r="C149" i="259"/>
  <c r="C150" i="259"/>
  <c r="C147" i="259"/>
  <c r="O262" i="147"/>
  <c r="H262" i="176"/>
  <c r="I262" i="176"/>
  <c r="E110" i="260"/>
  <c r="M262" i="176"/>
  <c r="K262" i="176"/>
  <c r="L262" i="176"/>
  <c r="J262" i="176"/>
  <c r="P260" i="176"/>
  <c r="L262" i="127"/>
  <c r="H262" i="127"/>
  <c r="M262" i="127"/>
  <c r="K262" i="127"/>
  <c r="F110" i="189"/>
  <c r="J262" i="127"/>
  <c r="I262" i="127"/>
  <c r="P260" i="127"/>
  <c r="I262" i="124"/>
  <c r="H262" i="124"/>
  <c r="J262" i="124"/>
  <c r="M262" i="124"/>
  <c r="L262" i="124"/>
  <c r="C110" i="189"/>
  <c r="K262" i="124"/>
  <c r="P260" i="124"/>
  <c r="O262" i="234"/>
  <c r="G145" i="259"/>
  <c r="G146" i="259"/>
  <c r="G150" i="259"/>
  <c r="G149" i="259"/>
  <c r="G148" i="259"/>
  <c r="G147" i="259"/>
  <c r="C152" i="260"/>
  <c r="C153" i="260" s="1"/>
  <c r="E123" i="260"/>
  <c r="F123" i="260"/>
  <c r="F158" i="260"/>
  <c r="F137" i="260"/>
  <c r="F133" i="189"/>
  <c r="F140" i="189" s="1"/>
  <c r="W253" i="127"/>
  <c r="C125" i="189"/>
  <c r="C132" i="189" s="1"/>
  <c r="W252" i="124"/>
  <c r="W253" i="124"/>
  <c r="C133" i="189"/>
  <c r="C140" i="189" s="1"/>
  <c r="W253" i="173"/>
  <c r="F133" i="260"/>
  <c r="F134" i="260"/>
  <c r="E109" i="260"/>
  <c r="E57" i="279" s="1"/>
  <c r="N262" i="176"/>
  <c r="N262" i="124"/>
  <c r="C109" i="189"/>
  <c r="K10" i="211" s="1"/>
  <c r="F109" i="189"/>
  <c r="N262" i="127"/>
  <c r="C158" i="189"/>
  <c r="F136" i="260"/>
  <c r="F138" i="260"/>
  <c r="F135" i="260"/>
  <c r="F109" i="260"/>
  <c r="N262" i="173"/>
  <c r="F158" i="189"/>
  <c r="E158" i="260"/>
  <c r="W252" i="127"/>
  <c r="F125" i="189"/>
  <c r="F132" i="189" s="1"/>
  <c r="G29" i="278" l="1"/>
  <c r="G29" i="211"/>
  <c r="E23" i="279"/>
  <c r="L8" i="218" s="1"/>
  <c r="E124" i="260"/>
  <c r="F23" i="279"/>
  <c r="M8" i="218" s="1"/>
  <c r="F124" i="260"/>
  <c r="F140" i="260"/>
  <c r="C23" i="211"/>
  <c r="B8" i="218" s="1"/>
  <c r="C124" i="189"/>
  <c r="F124" i="189"/>
  <c r="E8" i="218"/>
  <c r="D4" i="222"/>
  <c r="D4" i="262" s="1"/>
  <c r="E89" i="260" s="1"/>
  <c r="E36" i="279" s="1"/>
  <c r="E38" i="279" s="1"/>
  <c r="G152" i="189"/>
  <c r="G153" i="189" s="1"/>
  <c r="F158" i="259"/>
  <c r="O260" i="150"/>
  <c r="N262" i="150" s="1"/>
  <c r="F109" i="259"/>
  <c r="T251" i="150"/>
  <c r="F121" i="259" s="1"/>
  <c r="U251" i="150"/>
  <c r="F122" i="259" s="1"/>
  <c r="Q251" i="150"/>
  <c r="F118" i="259" s="1"/>
  <c r="R251" i="150"/>
  <c r="F119" i="259" s="1"/>
  <c r="P251" i="150"/>
  <c r="S251" i="150"/>
  <c r="F120" i="259" s="1"/>
  <c r="C8" i="226"/>
  <c r="C9" i="226" s="1"/>
  <c r="C11" i="226" s="1"/>
  <c r="B83" i="259" s="1"/>
  <c r="C8" i="278" s="1"/>
  <c r="C29" i="278"/>
  <c r="F10" i="218"/>
  <c r="B2" i="222" a="1"/>
  <c r="B2" i="222" s="1"/>
  <c r="B2" i="262" s="1"/>
  <c r="C89" i="189" s="1"/>
  <c r="C91" i="189" s="1"/>
  <c r="K11" i="211"/>
  <c r="E29" i="278"/>
  <c r="M10" i="218"/>
  <c r="L10" i="218"/>
  <c r="K15" i="218"/>
  <c r="E29" i="279"/>
  <c r="C8" i="218"/>
  <c r="D8" i="218"/>
  <c r="F27" i="279"/>
  <c r="M12" i="218" s="1"/>
  <c r="E91" i="259"/>
  <c r="E36" i="278"/>
  <c r="E38" i="278" s="1"/>
  <c r="G91" i="259"/>
  <c r="G36" i="278"/>
  <c r="G38" i="278" s="1"/>
  <c r="C57" i="278"/>
  <c r="D29" i="279"/>
  <c r="D57" i="278"/>
  <c r="F27" i="211"/>
  <c r="D29" i="211"/>
  <c r="D91" i="189"/>
  <c r="D38" i="278"/>
  <c r="D36" i="211"/>
  <c r="D38" i="211" s="1"/>
  <c r="F111" i="260"/>
  <c r="D5" i="222"/>
  <c r="D5" i="262" s="1"/>
  <c r="F89" i="260" s="1"/>
  <c r="C25" i="211"/>
  <c r="C27" i="211"/>
  <c r="F25" i="211"/>
  <c r="D57" i="211"/>
  <c r="C91" i="259"/>
  <c r="F111" i="189"/>
  <c r="B5" i="222" a="1"/>
  <c r="B5" i="222" s="1"/>
  <c r="B5" i="262" s="1"/>
  <c r="F89" i="189" s="1"/>
  <c r="E151" i="260"/>
  <c r="D152" i="189"/>
  <c r="D153" i="189" s="1"/>
  <c r="O262" i="124"/>
  <c r="E147" i="260"/>
  <c r="E146" i="260"/>
  <c r="E145" i="260"/>
  <c r="E148" i="260"/>
  <c r="E150" i="260"/>
  <c r="E149" i="260"/>
  <c r="F151" i="260"/>
  <c r="C146" i="189"/>
  <c r="C148" i="189"/>
  <c r="C145" i="189"/>
  <c r="C147" i="189"/>
  <c r="C150" i="189"/>
  <c r="C149" i="189"/>
  <c r="C111" i="189"/>
  <c r="O262" i="176"/>
  <c r="F145" i="189"/>
  <c r="F148" i="189"/>
  <c r="F150" i="189"/>
  <c r="F146" i="189"/>
  <c r="F147" i="189"/>
  <c r="F149" i="189"/>
  <c r="F145" i="260"/>
  <c r="F149" i="260"/>
  <c r="F150" i="260"/>
  <c r="F146" i="260"/>
  <c r="F148" i="260"/>
  <c r="F147" i="260"/>
  <c r="O262" i="173"/>
  <c r="E111" i="260"/>
  <c r="C152" i="259"/>
  <c r="C153" i="259" s="1"/>
  <c r="E152" i="259"/>
  <c r="E153" i="259" s="1"/>
  <c r="G152" i="259"/>
  <c r="G153" i="259" s="1"/>
  <c r="O262" i="127"/>
  <c r="F57" i="211"/>
  <c r="F151" i="189"/>
  <c r="C151" i="189"/>
  <c r="C57" i="211"/>
  <c r="E10" i="218" l="1"/>
  <c r="E12" i="218"/>
  <c r="E91" i="260"/>
  <c r="J262" i="150"/>
  <c r="H262" i="150"/>
  <c r="I262" i="150"/>
  <c r="L262" i="150"/>
  <c r="M262" i="150"/>
  <c r="F110" i="259"/>
  <c r="F151" i="259" s="1"/>
  <c r="K262" i="150"/>
  <c r="P260" i="150"/>
  <c r="F57" i="278"/>
  <c r="F117" i="259"/>
  <c r="W251" i="150"/>
  <c r="G96" i="259"/>
  <c r="B83" i="189"/>
  <c r="E96" i="189" s="1"/>
  <c r="B83" i="260"/>
  <c r="C8" i="279" s="1"/>
  <c r="E43" i="279" s="1"/>
  <c r="L19" i="218" s="1"/>
  <c r="C96" i="259"/>
  <c r="G43" i="278"/>
  <c r="G62" i="278" s="1"/>
  <c r="G66" i="278" s="1"/>
  <c r="E96" i="259"/>
  <c r="I9" i="218"/>
  <c r="F9" i="218"/>
  <c r="G9" i="218"/>
  <c r="H9" i="218"/>
  <c r="D96" i="259"/>
  <c r="L15" i="218"/>
  <c r="C15" i="218"/>
  <c r="D15" i="218"/>
  <c r="G15" i="218"/>
  <c r="H15" i="218"/>
  <c r="E43" i="278"/>
  <c r="B12" i="218"/>
  <c r="B10" i="218"/>
  <c r="F91" i="260"/>
  <c r="F36" i="279"/>
  <c r="F38" i="279" s="1"/>
  <c r="F29" i="211"/>
  <c r="F57" i="279"/>
  <c r="C38" i="278"/>
  <c r="C38" i="279"/>
  <c r="C57" i="279"/>
  <c r="C36" i="211"/>
  <c r="C38" i="211" s="1"/>
  <c r="C29" i="279"/>
  <c r="F29" i="279"/>
  <c r="C29" i="211"/>
  <c r="D43" i="278"/>
  <c r="F91" i="189"/>
  <c r="F36" i="211"/>
  <c r="F38" i="211" s="1"/>
  <c r="E152" i="260"/>
  <c r="E153" i="260" s="1"/>
  <c r="F152" i="260"/>
  <c r="F153" i="260" s="1"/>
  <c r="C152" i="189"/>
  <c r="C153" i="189" s="1"/>
  <c r="F152" i="189"/>
  <c r="F153" i="189" s="1"/>
  <c r="F23" i="278" l="1"/>
  <c r="F124" i="259"/>
  <c r="F96" i="189"/>
  <c r="I8" i="218"/>
  <c r="F29" i="278"/>
  <c r="F147" i="259"/>
  <c r="C5" i="222"/>
  <c r="C5" i="262" s="1"/>
  <c r="F89" i="259" s="1"/>
  <c r="F111" i="259"/>
  <c r="F150" i="259"/>
  <c r="F145" i="259"/>
  <c r="F146" i="259"/>
  <c r="F148" i="259"/>
  <c r="F149" i="259"/>
  <c r="O262" i="150"/>
  <c r="F96" i="260"/>
  <c r="H18" i="218"/>
  <c r="G68" i="278"/>
  <c r="G96" i="260"/>
  <c r="G65" i="278"/>
  <c r="G96" i="189"/>
  <c r="G70" i="278"/>
  <c r="E96" i="260"/>
  <c r="D96" i="189"/>
  <c r="D96" i="260"/>
  <c r="C96" i="260"/>
  <c r="C8" i="211"/>
  <c r="D43" i="211" s="1"/>
  <c r="D62" i="211" s="1"/>
  <c r="D69" i="211" s="1"/>
  <c r="C96" i="189"/>
  <c r="F43" i="279"/>
  <c r="M19" i="218" s="1"/>
  <c r="G67" i="278"/>
  <c r="G69" i="278"/>
  <c r="G64" i="278"/>
  <c r="G18" i="218"/>
  <c r="L9" i="218"/>
  <c r="L18" i="218" s="1"/>
  <c r="L20" i="218" s="1"/>
  <c r="K9" i="218"/>
  <c r="K18" i="218" s="1"/>
  <c r="J9" i="218"/>
  <c r="M9" i="218"/>
  <c r="G43" i="279"/>
  <c r="G62" i="279" s="1"/>
  <c r="D43" i="279"/>
  <c r="E62" i="279"/>
  <c r="E70" i="279" s="1"/>
  <c r="E15" i="218"/>
  <c r="M15" i="218"/>
  <c r="E62" i="278"/>
  <c r="E70" i="278" s="1"/>
  <c r="C43" i="279"/>
  <c r="J19" i="218" s="1"/>
  <c r="J15" i="218"/>
  <c r="B15" i="218"/>
  <c r="C43" i="278"/>
  <c r="F19" i="218" s="1"/>
  <c r="F15" i="218"/>
  <c r="F18" i="218" s="1"/>
  <c r="D62" i="278"/>
  <c r="D70" i="278" s="1"/>
  <c r="H19" i="218"/>
  <c r="G19" i="218"/>
  <c r="F91" i="259" l="1"/>
  <c r="F96" i="259" s="1"/>
  <c r="F36" i="278"/>
  <c r="F38" i="278" s="1"/>
  <c r="F152" i="259"/>
  <c r="F153" i="259" s="1"/>
  <c r="C9" i="218"/>
  <c r="C18" i="218" s="1"/>
  <c r="E43" i="211"/>
  <c r="E62" i="211" s="1"/>
  <c r="E67" i="211" s="1"/>
  <c r="G43" i="211"/>
  <c r="G62" i="211" s="1"/>
  <c r="G68" i="211" s="1"/>
  <c r="D9" i="218"/>
  <c r="D18" i="218" s="1"/>
  <c r="F43" i="211"/>
  <c r="F62" i="211" s="1"/>
  <c r="F69" i="211" s="1"/>
  <c r="B9" i="218"/>
  <c r="B18" i="218" s="1"/>
  <c r="C43" i="211"/>
  <c r="C62" i="211" s="1"/>
  <c r="C66" i="211" s="1"/>
  <c r="B26" i="218" s="1"/>
  <c r="E9" i="218"/>
  <c r="E18" i="218" s="1"/>
  <c r="J18" i="218"/>
  <c r="J20" i="218" s="1"/>
  <c r="H20" i="218"/>
  <c r="G71" i="278"/>
  <c r="F62" i="279"/>
  <c r="F70" i="279" s="1"/>
  <c r="M27" i="218" s="1"/>
  <c r="G20" i="218"/>
  <c r="M18" i="218"/>
  <c r="M20" i="218" s="1"/>
  <c r="D62" i="279"/>
  <c r="K19" i="218"/>
  <c r="K20" i="218" s="1"/>
  <c r="G68" i="279"/>
  <c r="G64" i="279"/>
  <c r="G67" i="279"/>
  <c r="G69" i="279"/>
  <c r="G66" i="279"/>
  <c r="G65" i="279"/>
  <c r="G70" i="279"/>
  <c r="E65" i="279"/>
  <c r="L25" i="218" s="1"/>
  <c r="E66" i="279"/>
  <c r="L26" i="218" s="1"/>
  <c r="E69" i="279"/>
  <c r="E67" i="279"/>
  <c r="E68" i="279"/>
  <c r="E64" i="279"/>
  <c r="L24" i="218" s="1"/>
  <c r="E64" i="278"/>
  <c r="E69" i="278"/>
  <c r="E66" i="278"/>
  <c r="E68" i="278"/>
  <c r="E67" i="278"/>
  <c r="E65" i="278"/>
  <c r="D70" i="211"/>
  <c r="D68" i="211"/>
  <c r="D64" i="211"/>
  <c r="D66" i="211"/>
  <c r="D67" i="211"/>
  <c r="D65" i="211"/>
  <c r="L27" i="218"/>
  <c r="H27" i="218"/>
  <c r="G27" i="218"/>
  <c r="F20" i="218"/>
  <c r="D64" i="278"/>
  <c r="D66" i="278"/>
  <c r="D65" i="278"/>
  <c r="D67" i="278"/>
  <c r="D69" i="278"/>
  <c r="C62" i="278"/>
  <c r="C64" i="278" s="1"/>
  <c r="F24" i="218" s="1"/>
  <c r="C62" i="279"/>
  <c r="C64" i="279" s="1"/>
  <c r="J24" i="218" s="1"/>
  <c r="D68" i="278"/>
  <c r="C19" i="218" l="1"/>
  <c r="C20" i="218" s="1"/>
  <c r="F43" i="278"/>
  <c r="I15" i="218"/>
  <c r="I18" i="218" s="1"/>
  <c r="D19" i="218"/>
  <c r="D20" i="218" s="1"/>
  <c r="G70" i="211"/>
  <c r="C27" i="218" s="1"/>
  <c r="G69" i="211"/>
  <c r="G66" i="211"/>
  <c r="C26" i="218" s="1"/>
  <c r="F66" i="211"/>
  <c r="G67" i="211"/>
  <c r="G65" i="211"/>
  <c r="C25" i="218" s="1"/>
  <c r="G64" i="211"/>
  <c r="C24" i="218" s="1"/>
  <c r="E66" i="211"/>
  <c r="D26" i="218" s="1"/>
  <c r="E68" i="211"/>
  <c r="E64" i="211"/>
  <c r="D24" i="218" s="1"/>
  <c r="E69" i="211"/>
  <c r="E70" i="211"/>
  <c r="D27" i="218" s="1"/>
  <c r="E65" i="211"/>
  <c r="D25" i="218" s="1"/>
  <c r="F65" i="211"/>
  <c r="C67" i="211"/>
  <c r="C68" i="211"/>
  <c r="C64" i="211"/>
  <c r="B24" i="218" s="1"/>
  <c r="C70" i="211"/>
  <c r="B27" i="218" s="1"/>
  <c r="F65" i="279"/>
  <c r="M25" i="218" s="1"/>
  <c r="F64" i="279"/>
  <c r="M24" i="218" s="1"/>
  <c r="C65" i="211"/>
  <c r="B25" i="218" s="1"/>
  <c r="C69" i="211"/>
  <c r="B19" i="218"/>
  <c r="B20" i="218" s="1"/>
  <c r="F67" i="211"/>
  <c r="F70" i="211"/>
  <c r="F68" i="211"/>
  <c r="F64" i="211"/>
  <c r="E19" i="218"/>
  <c r="E20" i="218" s="1"/>
  <c r="F67" i="279"/>
  <c r="F68" i="279"/>
  <c r="F66" i="279"/>
  <c r="M26" i="218" s="1"/>
  <c r="F69" i="279"/>
  <c r="G71" i="279"/>
  <c r="D69" i="279"/>
  <c r="D64" i="279"/>
  <c r="D68" i="279"/>
  <c r="D67" i="279"/>
  <c r="D70" i="279"/>
  <c r="K27" i="218" s="1"/>
  <c r="D65" i="279"/>
  <c r="K25" i="218" s="1"/>
  <c r="D66" i="279"/>
  <c r="K26" i="218" s="1"/>
  <c r="E71" i="279"/>
  <c r="E71" i="278"/>
  <c r="D71" i="211"/>
  <c r="H25" i="218"/>
  <c r="G25" i="218"/>
  <c r="H26" i="218"/>
  <c r="G26" i="218"/>
  <c r="G24" i="218"/>
  <c r="H24" i="218"/>
  <c r="L28" i="218"/>
  <c r="C65" i="278"/>
  <c r="F25" i="218" s="1"/>
  <c r="C65" i="279"/>
  <c r="J25" i="218" s="1"/>
  <c r="C66" i="279"/>
  <c r="J26" i="218" s="1"/>
  <c r="C66" i="278"/>
  <c r="F26" i="218" s="1"/>
  <c r="D71" i="278"/>
  <c r="C67" i="278"/>
  <c r="C69" i="278"/>
  <c r="C69" i="279"/>
  <c r="C70" i="279"/>
  <c r="J27" i="218" s="1"/>
  <c r="C67" i="279"/>
  <c r="C68" i="279"/>
  <c r="C70" i="278"/>
  <c r="F27" i="218" s="1"/>
  <c r="C68" i="278"/>
  <c r="C28" i="218" l="1"/>
  <c r="F62" i="278"/>
  <c r="I19" i="218"/>
  <c r="I20" i="218" s="1"/>
  <c r="G71" i="211"/>
  <c r="E71" i="211"/>
  <c r="C71" i="211"/>
  <c r="D28" i="218"/>
  <c r="F71" i="211"/>
  <c r="M28" i="218"/>
  <c r="F71" i="279"/>
  <c r="K24" i="218"/>
  <c r="K28" i="218" s="1"/>
  <c r="D71" i="279"/>
  <c r="G28" i="218"/>
  <c r="H28" i="218"/>
  <c r="J28" i="218"/>
  <c r="F28" i="218"/>
  <c r="C71" i="279"/>
  <c r="B28" i="218"/>
  <c r="C71" i="278"/>
  <c r="F69" i="278" l="1"/>
  <c r="F70" i="278"/>
  <c r="F66" i="278"/>
  <c r="F64" i="278"/>
  <c r="F67" i="278"/>
  <c r="F65" i="278"/>
  <c r="F68" i="278"/>
  <c r="E26" i="218" l="1"/>
  <c r="I26" i="218"/>
  <c r="I25" i="218"/>
  <c r="E25" i="218"/>
  <c r="I24" i="218"/>
  <c r="E24" i="218"/>
  <c r="F71" i="278"/>
  <c r="E27" i="218"/>
  <c r="I27" i="218"/>
  <c r="E28" i="218" l="1"/>
  <c r="I28" i="2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tc={F7B91B7E-95B3-42C1-9DDF-CDF0B42CDF24}</author>
    <author>tc={2DC66830-F689-4E80-AE10-B020DEF03E75}</author>
  </authors>
  <commentList>
    <comment ref="B1" authorId="0" shapeId="0" xr:uid="{F7B91B7E-95B3-42C1-9DDF-CDF0B42CDF2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ya considera desfase de 1 año</t>
      </text>
    </comment>
    <comment ref="C1" authorId="1" shapeId="0" xr:uid="{2DC66830-F689-4E80-AE10-B020DEF03E7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Valores ya consideran desfase de 1 año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A82" authorId="0" shapeId="0" xr:uid="{0F847F62-3015-4174-921F-10980E4A9507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Revisar Parametros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gverdejo</author>
  </authors>
  <commentList>
    <comment ref="C15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gverdejo:</t>
        </r>
        <r>
          <rPr>
            <sz val="8"/>
            <color indexed="81"/>
            <rFont val="Tahoma"/>
            <family val="2"/>
          </rPr>
          <t xml:space="preserve">
Eliminar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00000000-0006-0000-1E00-000001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94FDF1A8-4F89-40A1-83F2-00BA87CBAF98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00000000-0006-0000-2000-000001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00000000-0006-0000-2100-000001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00000000-0006-0000-2500-000001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00000000-0006-0000-3B00-000001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CA98C114-E03E-44DE-B406-6C4521216A01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00000000-0006-0000-3D00-000001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00000000-0006-0000-3E00-000001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00000000-0006-0000-4200-000001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00000000-0006-0000-5400-000001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77A437A5-8BB7-446C-AA6C-E770B89B49F4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00000000-0006-0000-5700-000001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C5" authorId="0" shapeId="0" xr:uid="{00000000-0006-0000-5A00-000001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Identificador Sitio, NO cambiar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haguero</author>
  </authors>
  <commentList>
    <comment ref="G3" authorId="0" shapeId="0" xr:uid="{00000000-0006-0000-7A00-000001000000}">
      <text>
        <r>
          <rPr>
            <b/>
            <sz val="9"/>
            <color indexed="81"/>
            <rFont val="Tahoma"/>
            <family val="2"/>
          </rPr>
          <t>haguero:No Modificar</t>
        </r>
      </text>
    </comment>
    <comment ref="G4" authorId="0" shapeId="0" xr:uid="{00000000-0006-0000-7A00-000002000000}">
      <text>
        <r>
          <rPr>
            <b/>
            <sz val="9"/>
            <color indexed="81"/>
            <rFont val="Tahoma"/>
            <family val="2"/>
          </rPr>
          <t>haguero:</t>
        </r>
        <r>
          <rPr>
            <sz val="9"/>
            <color indexed="81"/>
            <rFont val="Tahoma"/>
            <family val="2"/>
          </rPr>
          <t xml:space="preserve">
Costo estimado por km de linea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Federico Sobarzo</author>
  </authors>
  <commentList>
    <comment ref="D38" authorId="0" shapeId="0" xr:uid="{B6A5F3F8-2D1F-4C08-B2D2-57DA6AA69624}">
      <text>
        <r>
          <rPr>
            <b/>
            <sz val="9"/>
            <color indexed="81"/>
            <rFont val="Tahoma"/>
            <family val="2"/>
          </rPr>
          <t>Federico Sobarzo:</t>
        </r>
        <r>
          <rPr>
            <sz val="9"/>
            <color indexed="81"/>
            <rFont val="Tahoma"/>
            <family val="2"/>
          </rPr>
          <t xml:space="preserve">
Proyecto Eolico Base 9,9 MW (3 x 3,3 MW)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Federico Sobarzo</author>
  </authors>
  <commentList>
    <comment ref="D38" authorId="0" shapeId="0" xr:uid="{EE6B46B6-49B4-450A-A019-4C1A41E51110}">
      <text>
        <r>
          <rPr>
            <b/>
            <sz val="9"/>
            <color indexed="81"/>
            <rFont val="Tahoma"/>
            <family val="2"/>
          </rPr>
          <t>Federico Sobarzo:</t>
        </r>
        <r>
          <rPr>
            <sz val="9"/>
            <color indexed="81"/>
            <rFont val="Tahoma"/>
            <family val="2"/>
          </rPr>
          <t xml:space="preserve">
Proyecto Eolico Base 9,9 MW (3 x 3,3 MW)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<sst xmlns="http://schemas.openxmlformats.org/spreadsheetml/2006/main" count="14819" uniqueCount="1921">
  <si>
    <t>Nombre hoja</t>
  </si>
  <si>
    <t>Breve explicación</t>
  </si>
  <si>
    <t>Fuente de información</t>
  </si>
  <si>
    <t>Registro Index Semestral</t>
  </si>
  <si>
    <t>Hoja con el objeto de dejar registro de los parametros de las indexaciones</t>
  </si>
  <si>
    <t>N/A</t>
  </si>
  <si>
    <t>Glosario</t>
  </si>
  <si>
    <t>Definiciones de Terminos</t>
  </si>
  <si>
    <t>Indexadores</t>
  </si>
  <si>
    <t>Contine los valores de los indexadores</t>
  </si>
  <si>
    <t>Según se indica en instructivo</t>
  </si>
  <si>
    <t>Parámetros</t>
  </si>
  <si>
    <t>Contiene parámetros de la tasa de descuento y el MRT</t>
  </si>
  <si>
    <t>LGSE</t>
  </si>
  <si>
    <t>RESUMEN</t>
  </si>
  <si>
    <t>Resumen  General</t>
  </si>
  <si>
    <t>Recargos</t>
  </si>
  <si>
    <t>Recargos considerados en Gastos Generales</t>
  </si>
  <si>
    <t>BIENES DE CAPITAL</t>
  </si>
  <si>
    <t>Defincion de Bienes de Capital para cada partida</t>
  </si>
  <si>
    <t>ASIGNACION INDEX</t>
  </si>
  <si>
    <t>Asignacion de indexadores a cada partida, para todos los casos</t>
  </si>
  <si>
    <t xml:space="preserve">70MW-220kV  SUBESTACION </t>
  </si>
  <si>
    <t>Calulo Costo de Inversion , Caso 70  MW, Conexión 220 kV para cada Subestacion Considerada</t>
  </si>
  <si>
    <t xml:space="preserve">150MW-220kV  SUBESTACION </t>
  </si>
  <si>
    <t>Calulo Costo de Inversion , Caso 150 MW, Conexión 220 kV para cada Subestacion Considerada</t>
  </si>
  <si>
    <t>70MW-220kV BASE</t>
  </si>
  <si>
    <t>Caso Base 70 MW, estimacion de obras y precios unitarios</t>
  </si>
  <si>
    <t>BD Consultor</t>
  </si>
  <si>
    <t>150MW-220kV BASE</t>
  </si>
  <si>
    <t>Caso Base 150 MW, estimacion de obras y precios unitarios</t>
  </si>
  <si>
    <t>Cotizaciones</t>
  </si>
  <si>
    <t>Resumen Costos Fijos</t>
  </si>
  <si>
    <t xml:space="preserve">Costos Fijos Personal </t>
  </si>
  <si>
    <t>Costo Repuestos</t>
  </si>
  <si>
    <t xml:space="preserve">CF. OP SSEE y L AT </t>
  </si>
  <si>
    <t>Costos Fijos Subestacion y Linea</t>
  </si>
  <si>
    <t xml:space="preserve">BD Consultor </t>
  </si>
  <si>
    <t>CF - Consumos en Vacio Unidad</t>
  </si>
  <si>
    <t>Costos Fijos Consumos en vacio</t>
  </si>
  <si>
    <t>Potencia Neta en Sitio</t>
  </si>
  <si>
    <t>Estimacion de Potencia en Sitio</t>
  </si>
  <si>
    <t>Seguros</t>
  </si>
  <si>
    <t>Estimacion Seguros Etapa de Operación</t>
  </si>
  <si>
    <t>Tabla de Precios ENAP</t>
  </si>
  <si>
    <t>Datos Precio Diesel</t>
  </si>
  <si>
    <t>Data SSEE</t>
  </si>
  <si>
    <t>Datos subesatciones basicas</t>
  </si>
  <si>
    <t>Perdidas</t>
  </si>
  <si>
    <t>Estimacion de Perdidas</t>
  </si>
  <si>
    <t>LAT</t>
  </si>
  <si>
    <t>Estimacion Costo Linea Alta Tension</t>
  </si>
  <si>
    <t>Costo Unitarios Liena Alta Tension</t>
  </si>
  <si>
    <t>Costo Gasoducto</t>
  </si>
  <si>
    <t>Estimacion Costo Gasoducto</t>
  </si>
  <si>
    <t>Pesos Mat LAT</t>
  </si>
  <si>
    <t>Pesos Materiales Linea</t>
  </si>
  <si>
    <t>Cond Anormal</t>
  </si>
  <si>
    <t>Estimacion Factores correcion condcion anormal en relacion a altura geografica</t>
  </si>
  <si>
    <t>Estructura Tipica</t>
  </si>
  <si>
    <t xml:space="preserve">Datos estructura tipica </t>
  </si>
  <si>
    <t>Paneles</t>
  </si>
  <si>
    <t>Estimacion Costo Paneles de Proteccion</t>
  </si>
  <si>
    <t>Costo Unitarios Subestacion</t>
  </si>
  <si>
    <t>SSEE</t>
  </si>
  <si>
    <t>Estimacion Costo Subestacion</t>
  </si>
  <si>
    <t>Factor Mano Obra</t>
  </si>
  <si>
    <t xml:space="preserve">Factor de correcion por mano de obra según region </t>
  </si>
  <si>
    <t>SIL MINTRAB</t>
  </si>
  <si>
    <t>Indices Base</t>
  </si>
  <si>
    <t>Indicadores para calculo base</t>
  </si>
  <si>
    <t>SII; BCENTRAL</t>
  </si>
  <si>
    <t xml:space="preserve">Abreviación </t>
  </si>
  <si>
    <t xml:space="preserve">Definición </t>
  </si>
  <si>
    <t>CONV.IN-OUT.70</t>
  </si>
  <si>
    <t>Subestación Salida Convencional  Caso 70 MW</t>
  </si>
  <si>
    <t>CONV.IN-OUT.150</t>
  </si>
  <si>
    <t>Subestación Salida Convencional  Caso 150 MW</t>
  </si>
  <si>
    <t>CONV.IN-OUT.300</t>
  </si>
  <si>
    <t>CONV.BS</t>
  </si>
  <si>
    <t>Paño Subestación  - Configuración Barra Simple</t>
  </si>
  <si>
    <t>CONV.BSyT</t>
  </si>
  <si>
    <t>Paño Subestación  - Configuración Barra Simple y Transferencia</t>
  </si>
  <si>
    <t>CONV.DB</t>
  </si>
  <si>
    <t>Paño Subestación  - Configuración Doble Barra</t>
  </si>
  <si>
    <t>CONV.DByT</t>
  </si>
  <si>
    <t>Paño Subestación  - Configuración Doble Barra  y Transferencia</t>
  </si>
  <si>
    <t>CONV.IyM</t>
  </si>
  <si>
    <t>Paño Subestación  - Configuración  Interruptor u Medio</t>
  </si>
  <si>
    <t>GIS</t>
  </si>
  <si>
    <t>Paño Subestación  - GIS (Gas Insulated Substation)</t>
  </si>
  <si>
    <t>FRC</t>
  </si>
  <si>
    <t>Factor de Recuperacion de Capital</t>
  </si>
  <si>
    <t>BESS</t>
  </si>
  <si>
    <t xml:space="preserve">PSFV </t>
  </si>
  <si>
    <t>Parque Solar Fotovoltaico</t>
  </si>
  <si>
    <t>PE</t>
  </si>
  <si>
    <t>Parque Eolico</t>
  </si>
  <si>
    <t>TG</t>
  </si>
  <si>
    <t>Turbina a Gas</t>
  </si>
  <si>
    <t>SEN</t>
  </si>
  <si>
    <t>Sistema Electrico Nacional</t>
  </si>
  <si>
    <t>SSMM</t>
  </si>
  <si>
    <t>Sistemas Medianos</t>
  </si>
  <si>
    <t>Central Generadora</t>
  </si>
  <si>
    <t xml:space="preserve">Subestación </t>
  </si>
  <si>
    <t>Linea de Transmisión</t>
  </si>
  <si>
    <t>Valor</t>
  </si>
  <si>
    <t>Tasa Anual</t>
  </si>
  <si>
    <t>Tasa Mensual</t>
  </si>
  <si>
    <t>Vida Util - años</t>
  </si>
  <si>
    <t>Vida Util - meses</t>
  </si>
  <si>
    <t>Margen de Reserva Teorica</t>
  </si>
  <si>
    <t>Costo Financiero</t>
  </si>
  <si>
    <t>Data Fijacion</t>
  </si>
  <si>
    <t>Fecha Fijacion</t>
  </si>
  <si>
    <t>Sitio</t>
  </si>
  <si>
    <t>Potencia</t>
  </si>
  <si>
    <t>Precios de Potencia</t>
  </si>
  <si>
    <t>CSE[US$/kW]</t>
  </si>
  <si>
    <t>FRCSE[-]</t>
  </si>
  <si>
    <t>CLT[US$/kW]</t>
  </si>
  <si>
    <t>FRCLT[-]</t>
  </si>
  <si>
    <t>CF[-]</t>
  </si>
  <si>
    <t>Cfijo[US$/kW]</t>
  </si>
  <si>
    <t>1 + MRT [-]</t>
  </si>
  <si>
    <t>1+FP [-]</t>
  </si>
  <si>
    <t>Pbpot[US$/kW/mes]</t>
  </si>
  <si>
    <t>Coef. Index. PP</t>
  </si>
  <si>
    <t>Data Fijacion Semestral</t>
  </si>
  <si>
    <t>Fecha Fijacion Semestral</t>
  </si>
  <si>
    <t>Precio Potencia</t>
  </si>
  <si>
    <t>Fecha Fijacion Extraordinaria (Entre Fijaciones)</t>
  </si>
  <si>
    <t>Mes</t>
  </si>
  <si>
    <t>PPI Turb</t>
  </si>
  <si>
    <t>PPI Ac</t>
  </si>
  <si>
    <t>PPI</t>
  </si>
  <si>
    <t>PPI Sw</t>
  </si>
  <si>
    <t>PPI Al</t>
  </si>
  <si>
    <t>CU</t>
  </si>
  <si>
    <t>Dolar</t>
  </si>
  <si>
    <t>Retraso Indexadores Por Disponiblidad de Informacion (meses)</t>
  </si>
  <si>
    <t>IPC</t>
  </si>
  <si>
    <t>Dólar</t>
  </si>
  <si>
    <t>N/A: Indexador No conisderando en formula de indexacion</t>
  </si>
  <si>
    <t>Fijacion Tarifaria en Curso</t>
  </si>
  <si>
    <t>Fecha</t>
  </si>
  <si>
    <t>70 MW</t>
  </si>
  <si>
    <t xml:space="preserve">70 MW </t>
  </si>
  <si>
    <t>150 MW</t>
  </si>
  <si>
    <t>Pbpot-Check</t>
  </si>
  <si>
    <t>Check</t>
  </si>
  <si>
    <t>Coeficientes de Formula de Indexacion del Precio Basico de Potencia</t>
  </si>
  <si>
    <t xml:space="preserve">: </t>
  </si>
  <si>
    <t>Costo  unitario de inversión por kW de las subestación</t>
  </si>
  <si>
    <t>Costo  unitario de inversión por kW de la línea de transmisión</t>
  </si>
  <si>
    <t>Costo fijo unitario mensual  de operación y mantenimiento.</t>
  </si>
  <si>
    <t>Factor de recuperación de capital de la subestación.</t>
  </si>
  <si>
    <t>Factor de recuperación de capital de la línea de transmisión.</t>
  </si>
  <si>
    <t>MRT [-]</t>
  </si>
  <si>
    <t>Margen de reserva teórica definido por la Comisión Nacional de Energía.</t>
  </si>
  <si>
    <t>FP [-]</t>
  </si>
  <si>
    <t>:</t>
  </si>
  <si>
    <t>Factor de Perdidas</t>
  </si>
  <si>
    <t>precio basico de potencia</t>
  </si>
  <si>
    <t>INDEXACION SEMESTRAL -INDEXACION PRECIO POTENCIA ENTRE FIJACIONES</t>
  </si>
  <si>
    <t>Fijacion Tarifaria</t>
  </si>
  <si>
    <t>Indices Fijacion Tarifaria en Curso</t>
  </si>
  <si>
    <t>Variacion Indices</t>
  </si>
  <si>
    <t>Check Asigancion Indexadores</t>
  </si>
  <si>
    <t>Parametros</t>
  </si>
  <si>
    <t>FRC CT</t>
  </si>
  <si>
    <t>FRC SE</t>
  </si>
  <si>
    <t>FRC LT</t>
  </si>
  <si>
    <t>1 + MRT</t>
  </si>
  <si>
    <t>CF</t>
  </si>
  <si>
    <t>Nota:</t>
  </si>
  <si>
    <t xml:space="preserve"> N/A corresponde a  Indexador No considerado, por lo que factor de variacion se deja nulo</t>
  </si>
  <si>
    <t>INDEXACION SEMESTRAL</t>
  </si>
  <si>
    <t>CASO: 70 MW - Conexion en 220 kV</t>
  </si>
  <si>
    <t>CANDELARIA</t>
  </si>
  <si>
    <t>CIRUELOS</t>
  </si>
  <si>
    <t>TINEO</t>
  </si>
  <si>
    <t>COSTO DESARROLLO ACTUALIZADO</t>
  </si>
  <si>
    <t>CALCULO PRECIO POTENCIA ACTUALIZADO</t>
  </si>
  <si>
    <t>Perdidas kW</t>
  </si>
  <si>
    <t>INDEXACION PRECIO POTENCIA ENTRE FIJACIONES SEMESTRALES</t>
  </si>
  <si>
    <t>COSTOS POR INDEXADOR - TOTAL PROYECTO - ACTUALIZADO</t>
  </si>
  <si>
    <t>Total</t>
  </si>
  <si>
    <t>COEFICIENTES INDEXACION PRECIO POTENCIA ENTRE FIJACIONES</t>
  </si>
  <si>
    <t>ITEM</t>
  </si>
  <si>
    <t>DESCRIPCION</t>
  </si>
  <si>
    <t>PARINAS</t>
  </si>
  <si>
    <t>1</t>
  </si>
  <si>
    <t>SISTEMA BESS</t>
  </si>
  <si>
    <t xml:space="preserve">    1.1</t>
  </si>
  <si>
    <t>SUMINISTRO EQUIPOS</t>
  </si>
  <si>
    <t xml:space="preserve">     1.1.1</t>
  </si>
  <si>
    <t>SISTEMAS ELECTRICOS AUXLIARES</t>
  </si>
  <si>
    <t xml:space="preserve">    1.2</t>
  </si>
  <si>
    <t>OBRAS CIVILES Y MONTAJE</t>
  </si>
  <si>
    <t xml:space="preserve">     1.2.1</t>
  </si>
  <si>
    <t>INFRAESTRUCTURA SISTEMA BESS</t>
  </si>
  <si>
    <t xml:space="preserve">     1.2.2</t>
  </si>
  <si>
    <t>INFRAESTRUCTURA CENTRAL TOTAL (CALCULO INTERNO)</t>
  </si>
  <si>
    <t xml:space="preserve">     1.2.3</t>
  </si>
  <si>
    <t>TRANSPORTE A SITIO</t>
  </si>
  <si>
    <t xml:space="preserve">    1.3</t>
  </si>
  <si>
    <t>INGENIERIA</t>
  </si>
  <si>
    <t>PRORRATA GASTOS GENERALES-SISTEMA BESS</t>
  </si>
  <si>
    <t>SUBTOTAL SISTEMA BESS</t>
  </si>
  <si>
    <t>SUBESTACIONES</t>
  </si>
  <si>
    <t xml:space="preserve">    2.1</t>
  </si>
  <si>
    <t>EQUIPAMIENTO SUB-ESTACION DE SALIDA 13,8/220 kV</t>
  </si>
  <si>
    <t xml:space="preserve">    2.2</t>
  </si>
  <si>
    <t xml:space="preserve">EQUIPAMIENTO SUBESTACION ENLACE </t>
  </si>
  <si>
    <t xml:space="preserve">    2.3</t>
  </si>
  <si>
    <t>OBRAS CIVILES Y MONTAJE SSEE</t>
  </si>
  <si>
    <t>INFRAESTRUCTURA SSEE</t>
  </si>
  <si>
    <t>CONSTRUCCION Y MONTAJE SSEE</t>
  </si>
  <si>
    <t>SUBTOTAL SUBESTACIONES</t>
  </si>
  <si>
    <t xml:space="preserve">LINEA AEREA 220 kV </t>
  </si>
  <si>
    <t xml:space="preserve">    3.1</t>
  </si>
  <si>
    <t xml:space="preserve">SUMINISTRO </t>
  </si>
  <si>
    <t xml:space="preserve">    3.2</t>
  </si>
  <si>
    <t>OBRAS CIVILES Y MONTAJE LINEA DE TRANSMISION</t>
  </si>
  <si>
    <t>INFRAESTRUCTURA LINEA</t>
  </si>
  <si>
    <t>CONSTRUCCION Y MONTAJE LINEA DE TRANSMISION</t>
  </si>
  <si>
    <t xml:space="preserve">    3.3</t>
  </si>
  <si>
    <t>PRORRATA GASTOS GENERALES - LINEA DE TRANSMISION</t>
  </si>
  <si>
    <t xml:space="preserve">SUBTOTAL LINEA DE TRANSMISION </t>
  </si>
  <si>
    <t>GASTOS GENERALES PROPIETARIO -PARA CALCULO INTERNO DE PRORRATAS</t>
  </si>
  <si>
    <t>SUBTOTAL GASTOS GENERALES</t>
  </si>
  <si>
    <t>|</t>
  </si>
  <si>
    <t>ID</t>
  </si>
  <si>
    <t>COSTO UNITARIO SISTEMA BESS (US$/KW)</t>
  </si>
  <si>
    <t>COSTO UNITARIO SUBESTACIONES (US$/KW)</t>
  </si>
  <si>
    <t>COSTO UNITARIO LINEA TRANSMISION (US$/KW)</t>
  </si>
  <si>
    <t>COSTO UNITARIO UNIDAD DE PUNTA (US$/KW)</t>
  </si>
  <si>
    <t>CALCULO PRECIO POTENCIA BASE</t>
  </si>
  <si>
    <t>COSTOS POR INDEXADOR - TOTAL PROYECTO - BASE</t>
  </si>
  <si>
    <t>PPIturbinas</t>
  </si>
  <si>
    <t>COEFICIENTES INDEXACION COSTO DE DESARROLLO</t>
  </si>
  <si>
    <t>CENTRAL</t>
  </si>
  <si>
    <t>SS/EE</t>
  </si>
  <si>
    <t>COEFICIENTES POR INDEXADOR - TOTAL PROYECTO - BASE</t>
  </si>
  <si>
    <t>ENTRE RIOS</t>
  </si>
  <si>
    <t>CENTRAL GENERADORA</t>
  </si>
  <si>
    <t>EQUIPAMIENTO GENERACION</t>
  </si>
  <si>
    <t xml:space="preserve">     1.1.2</t>
  </si>
  <si>
    <t>RED SUMINISTRO PETROLEO</t>
  </si>
  <si>
    <t xml:space="preserve">SUMINISTRO DE GAS </t>
  </si>
  <si>
    <t>RED SUMINISTRO AGUA</t>
  </si>
  <si>
    <t>SISTEMA DE AIRE COMPRIMIDO</t>
  </si>
  <si>
    <t>INFRAESTRUCTURA CENTRAL</t>
  </si>
  <si>
    <t>Nueva Pozo Almonte 220</t>
  </si>
  <si>
    <t>Condores 220</t>
  </si>
  <si>
    <t>Kimal 220</t>
  </si>
  <si>
    <t>Kapatur 220</t>
  </si>
  <si>
    <t>Illapa 220</t>
  </si>
  <si>
    <t xml:space="preserve">Nueva Cardones 220 </t>
  </si>
  <si>
    <t>Nueva Pan de Azúcar 220</t>
  </si>
  <si>
    <t>Nogales 220</t>
  </si>
  <si>
    <t>Lo Aguirre 220</t>
  </si>
  <si>
    <t>Candelaria 220</t>
  </si>
  <si>
    <t>Entre Rios 220</t>
  </si>
  <si>
    <t>Ciruelos 220</t>
  </si>
  <si>
    <t xml:space="preserve">Tineo 220 </t>
  </si>
  <si>
    <t>EQUIPAMIENTO SISTEMA BESS CIF</t>
  </si>
  <si>
    <t>PRORRATA GASTOS GENERALES - SISTEMA BESS</t>
  </si>
  <si>
    <t>PRORRATA GASTOS GENERALES - SUBESTACIONES</t>
  </si>
  <si>
    <t xml:space="preserve">PRORRATA GASTOS GENERALES - LINEA DE TRANSMISION </t>
  </si>
  <si>
    <t xml:space="preserve">COSTO UNITARIO SISTEMA BESS (US$/KW) </t>
  </si>
  <si>
    <t>Concepto</t>
  </si>
  <si>
    <t>Recargo</t>
  </si>
  <si>
    <t>Servicios de ingenieria, estudios y administración del proyecto</t>
  </si>
  <si>
    <t>Costos de terrenos, permisos y concesiones</t>
  </si>
  <si>
    <t>Compensaciones a la comunidad</t>
  </si>
  <si>
    <t>Gastos de puesta en marcha</t>
  </si>
  <si>
    <t>Varios</t>
  </si>
  <si>
    <t>Contingencias</t>
  </si>
  <si>
    <t>Gestión EIA</t>
  </si>
  <si>
    <t>E1</t>
  </si>
  <si>
    <t>E2</t>
  </si>
  <si>
    <t>CENTRAL DE PUNTA - BIENES DE CAPITAL</t>
  </si>
  <si>
    <t xml:space="preserve">    UNIDAD</t>
  </si>
  <si>
    <t>BIEN DE CAPITAL</t>
  </si>
  <si>
    <t>TASA ARANCELARIA</t>
  </si>
  <si>
    <t>ITEM ARANCELARIO</t>
  </si>
  <si>
    <t>1.0</t>
  </si>
  <si>
    <t>1.1.</t>
  </si>
  <si>
    <t>SUMINISTRO DE EQUIPOS</t>
  </si>
  <si>
    <t>1.1.1</t>
  </si>
  <si>
    <t xml:space="preserve">Turbina a gas y Generador </t>
  </si>
  <si>
    <t>gl</t>
  </si>
  <si>
    <t>Si</t>
  </si>
  <si>
    <t>Partidor "black start"</t>
  </si>
  <si>
    <t>Equipos de monitoreo de emisiones de contaminantes SO2, Nox, MP (CEMS: Continuous emission monitoring system)</t>
  </si>
  <si>
    <t>SUBTOTAL SUMINISTRO EQUIPAMIENTO  GENERACION</t>
  </si>
  <si>
    <t>1.1.2</t>
  </si>
  <si>
    <r>
      <t>Estanque (680 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)</t>
    </r>
  </si>
  <si>
    <t>cu</t>
  </si>
  <si>
    <t>NACIONAL</t>
  </si>
  <si>
    <t>Instrumentación</t>
  </si>
  <si>
    <t>Válvulas</t>
  </si>
  <si>
    <t>Bombas de Impulsión</t>
  </si>
  <si>
    <t>Bombas de recepción</t>
  </si>
  <si>
    <t>SUBTOTAL SUMINISTRO EQUIPOS PETROLEO</t>
  </si>
  <si>
    <t>1.1.3</t>
  </si>
  <si>
    <t>1.1.3.1</t>
  </si>
  <si>
    <t>Gasoducto</t>
  </si>
  <si>
    <t>Tuberias 6" de diámetro</t>
  </si>
  <si>
    <t>km</t>
  </si>
  <si>
    <t>73041100 y Otros</t>
  </si>
  <si>
    <t>Estaciones de Válvulas y Compresor</t>
  </si>
  <si>
    <t>84812010 y Otros</t>
  </si>
  <si>
    <t>1.1.3.2</t>
  </si>
  <si>
    <t>Planta Satelital de Regasificación (PSR)</t>
  </si>
  <si>
    <t>Equipos principales</t>
  </si>
  <si>
    <t>73110090 y Otros</t>
  </si>
  <si>
    <t>Accesorios</t>
  </si>
  <si>
    <t>SUBTOTAL SUMINISTRO EQUIPOS GAS</t>
  </si>
  <si>
    <t>1.1.4</t>
  </si>
  <si>
    <t>Planta de Agua desmineralizada</t>
  </si>
  <si>
    <t>Estanque Agua Cruda</t>
  </si>
  <si>
    <t>Bombas impulsión agua cruda</t>
  </si>
  <si>
    <t xml:space="preserve">Estanque Agua Desmineralizada </t>
  </si>
  <si>
    <t>Bombas impulsión agua desmineralizada</t>
  </si>
  <si>
    <t>Sistema Contraincendio</t>
  </si>
  <si>
    <t>SUBTOTAL SUMINISTRO EQUIPOS AGUA</t>
  </si>
  <si>
    <t>1.1.5</t>
  </si>
  <si>
    <t>Compresores</t>
  </si>
  <si>
    <t>Acumulador</t>
  </si>
  <si>
    <t>SUBTOTAL SISTEMA DE AIRE COMPRIMIDO</t>
  </si>
  <si>
    <t>1.1.6</t>
  </si>
  <si>
    <t>Ducto de Barras</t>
  </si>
  <si>
    <t>m</t>
  </si>
  <si>
    <t>Transformadores SS/AA</t>
  </si>
  <si>
    <t>Interruptor de Generador</t>
  </si>
  <si>
    <t>Celdas Distribucion MT</t>
  </si>
  <si>
    <t>Celdas Distribcucion BT y CCM</t>
  </si>
  <si>
    <t>Sistema Corriente Continua</t>
  </si>
  <si>
    <t>Generador de Emergencia</t>
  </si>
  <si>
    <t>Cables de Fuerza, Control e Intrumentacion</t>
  </si>
  <si>
    <t xml:space="preserve">Sistema de Control </t>
  </si>
  <si>
    <t>SUBTOTAL SISTEMAS ELECTRICOS AUXLIARES</t>
  </si>
  <si>
    <t>1.2</t>
  </si>
  <si>
    <t>1.2.1</t>
  </si>
  <si>
    <t>Terreno ( 82*160 m2)</t>
  </si>
  <si>
    <t>m2</t>
  </si>
  <si>
    <t>Servidumbre Gasoducto</t>
  </si>
  <si>
    <t>Instalaciones de faena</t>
  </si>
  <si>
    <t>Caminos, urbanización y cierros</t>
  </si>
  <si>
    <t>Movimientos de Tierra masivos</t>
  </si>
  <si>
    <t>Alumbrado Exterior</t>
  </si>
  <si>
    <t>SUBTOTAL INFRAESTRUCTURA</t>
  </si>
  <si>
    <t>1.2.2</t>
  </si>
  <si>
    <t>CONSTRUCCION Y MONTAJE</t>
  </si>
  <si>
    <t xml:space="preserve">Infraestructura y fundaciones turbina </t>
  </si>
  <si>
    <t>Planta Desmineralizadora</t>
  </si>
  <si>
    <t>Sistema de combustible líquido</t>
  </si>
  <si>
    <t xml:space="preserve">Edificios de administración, eléctrico, sala de control y edificios varios </t>
  </si>
  <si>
    <t xml:space="preserve">Sala de compresores </t>
  </si>
  <si>
    <t>Sistema contraincendio</t>
  </si>
  <si>
    <t>Sistema de suministro de gas</t>
  </si>
  <si>
    <t>Sistema abatimiento emisiones</t>
  </si>
  <si>
    <t>Instrumentación e instalaciones electricas</t>
  </si>
  <si>
    <t>Protección Catódica</t>
  </si>
  <si>
    <t>Pinturas</t>
  </si>
  <si>
    <t>Montaje grua portal, tecles, monorieles y elevador</t>
  </si>
  <si>
    <t>Servicios de ingeniería asociados a la construcción</t>
  </si>
  <si>
    <t>Servicios de carga, transporte y descarga</t>
  </si>
  <si>
    <t>Tuberías; válvulas; fittings, soportes y colgadores</t>
  </si>
  <si>
    <t>SUBTOTAL  CONSTRUCCION Y MONTAJE</t>
  </si>
  <si>
    <t>1.3</t>
  </si>
  <si>
    <t>INGENIERÍA</t>
  </si>
  <si>
    <t>Diseños de Ingeniería Central</t>
  </si>
  <si>
    <t>SUBTOTAL INGENIERÍA CENTRAL</t>
  </si>
  <si>
    <t xml:space="preserve">SUB-ESTACIONES </t>
  </si>
  <si>
    <t>2.1</t>
  </si>
  <si>
    <t>EQUIPAMIEMTO SUB-ESTACION DE SALIDA 13,8/220 kV</t>
  </si>
  <si>
    <t>Desc. c/puesta tierra,</t>
  </si>
  <si>
    <t>c/u</t>
  </si>
  <si>
    <t xml:space="preserve">Desc.trifásico s/puesta tierra, </t>
  </si>
  <si>
    <t xml:space="preserve">Interruptor de poder </t>
  </si>
  <si>
    <t>Transformador de corriente</t>
  </si>
  <si>
    <t xml:space="preserve">Transformador de potencial </t>
  </si>
  <si>
    <t>Pararrayo monofásico, c</t>
  </si>
  <si>
    <t>Transformador de poder</t>
  </si>
  <si>
    <t>Equipos de Control Protección y Medida</t>
  </si>
  <si>
    <t>85359090 y Otros</t>
  </si>
  <si>
    <t>Sistema de Comunicaciones</t>
  </si>
  <si>
    <t>84714910 y Otros</t>
  </si>
  <si>
    <t>SUBTOTAL SUBESTACION DE SALIDA</t>
  </si>
  <si>
    <t>2.2</t>
  </si>
  <si>
    <t xml:space="preserve">EQUIPAMIENTOSUBESTACION ENLACE </t>
  </si>
  <si>
    <t>Aisladores de pedestal</t>
  </si>
  <si>
    <t>Accesorios e Instalaciones Comunes Patio</t>
  </si>
  <si>
    <t>SUBTOTAL SUBESTACION</t>
  </si>
  <si>
    <t>2.3</t>
  </si>
  <si>
    <t>2.3.1</t>
  </si>
  <si>
    <t>Terreno SSEE ( 23*25 m2)</t>
  </si>
  <si>
    <t>SUBTOTAL INFRAESTRUCTURA SSEE</t>
  </si>
  <si>
    <t>2.3.2</t>
  </si>
  <si>
    <t>Malla de puesta a Tierra</t>
  </si>
  <si>
    <t>Conexionado Primario</t>
  </si>
  <si>
    <t>Canalizaciones</t>
  </si>
  <si>
    <t>Cables de Fuerza y Control</t>
  </si>
  <si>
    <t xml:space="preserve">Servicios Auxiliares </t>
  </si>
  <si>
    <t>Montaje Equipamiento Principal</t>
  </si>
  <si>
    <t>Estructuras Bajas</t>
  </si>
  <si>
    <t>Ton</t>
  </si>
  <si>
    <t>Estructuras Altas</t>
  </si>
  <si>
    <t>Fundaciones</t>
  </si>
  <si>
    <t>m3</t>
  </si>
  <si>
    <t>2.4</t>
  </si>
  <si>
    <t>Diseños de Ingeniería  Subestaciones</t>
  </si>
  <si>
    <t>GL</t>
  </si>
  <si>
    <t>SUBTOTAL INGENIERÍA SUBESTACIONES</t>
  </si>
  <si>
    <t>3.1</t>
  </si>
  <si>
    <t>Cond. Cable AAC Flint</t>
  </si>
  <si>
    <t>Km</t>
  </si>
  <si>
    <t>No</t>
  </si>
  <si>
    <t>Cond. Cable Aislado 220 kV</t>
  </si>
  <si>
    <t>Mufas para Cable Aislado 220 kV</t>
  </si>
  <si>
    <t>Conj. Suspensión Conductor (Cadena Aisladores)</t>
  </si>
  <si>
    <t>Conj</t>
  </si>
  <si>
    <t>Conj. Anclaje Conductor (Cadena Aisladores)</t>
  </si>
  <si>
    <t xml:space="preserve">Amortiguadores Conductor </t>
  </si>
  <si>
    <t xml:space="preserve">Conj. Suspensión Cable de Guardia </t>
  </si>
  <si>
    <t xml:space="preserve">Conj. Anclaje Cable de Guardia </t>
  </si>
  <si>
    <t xml:space="preserve">Amortiguadores Cable de Guardia </t>
  </si>
  <si>
    <t>Empalmes y Uniones</t>
  </si>
  <si>
    <t>Balizas</t>
  </si>
  <si>
    <t>Cable Acero Galvanizado 3/8'' E.H.R 7 Hebrass</t>
  </si>
  <si>
    <t>SUBTOTAL SUMINISTRO</t>
  </si>
  <si>
    <t>3.2</t>
  </si>
  <si>
    <t>3.2.1</t>
  </si>
  <si>
    <t>Terreno LA (m2)</t>
  </si>
  <si>
    <t>Caminos de Acceso</t>
  </si>
  <si>
    <t>Servidumbre</t>
  </si>
  <si>
    <t>Roce y Despeje Franja / Reforestación</t>
  </si>
  <si>
    <t xml:space="preserve">Movimientos de Tierra </t>
  </si>
  <si>
    <t>SUBTOTAL INFRAESTRUCTURA LINEA DE TRANSMISION</t>
  </si>
  <si>
    <t>3.2.2</t>
  </si>
  <si>
    <t>Estructuras Metálicas de Suspensión</t>
  </si>
  <si>
    <t>Estructuras Metálicas de Anclaje</t>
  </si>
  <si>
    <t>Montaje Aislacion y Ferreteria Torre  Suspension</t>
  </si>
  <si>
    <t>Montaje Aislacion y Ferreteria Torre Anclaje</t>
  </si>
  <si>
    <t>Excavaciones Fundación Estructura de Suspensión</t>
  </si>
  <si>
    <t>Excavaciones Fundación Estructura de Anclaje</t>
  </si>
  <si>
    <t>Hormigón Fundación Estructuras de Suspensión</t>
  </si>
  <si>
    <t>Hormigón Fundación Estructuras de Anclaje</t>
  </si>
  <si>
    <t>Puesta a Tierra Estructuras Suspensión</t>
  </si>
  <si>
    <t>Puesta a Tierra Estructuras Anclaje</t>
  </si>
  <si>
    <t>Torres Pintadas</t>
  </si>
  <si>
    <t>Tendido Conductor Energia y Cable de Guardia</t>
  </si>
  <si>
    <t>Replanteo</t>
  </si>
  <si>
    <t>Banco de Ductos , Camaras y Montaje para  Cable Aislado</t>
  </si>
  <si>
    <t>3.3</t>
  </si>
  <si>
    <t>Diseños de Ingeniería  Línea de Transmision</t>
  </si>
  <si>
    <t>SUBTOTAL INGENIERIA LINEA DE TRANSMISION</t>
  </si>
  <si>
    <t>SUBTOTAL LINEA DE TRANSMISION</t>
  </si>
  <si>
    <t>4.0</t>
  </si>
  <si>
    <t>GASTOS GENERALES PROPIETARIO</t>
  </si>
  <si>
    <t>Asignacion Indexadores - 3 Indicadores</t>
  </si>
  <si>
    <t>Equipamiento Principal</t>
  </si>
  <si>
    <t>Conductores, Aisladores, Ferreteria y accesorios</t>
  </si>
  <si>
    <t>Malla de Tierra</t>
  </si>
  <si>
    <t>Otros</t>
  </si>
  <si>
    <t>Alumbrado de patio</t>
  </si>
  <si>
    <t>Conductores de Fuerza y Alumbrado</t>
  </si>
  <si>
    <t>Estructuras</t>
  </si>
  <si>
    <t>Transformador de poder 13,8/220 kV</t>
  </si>
  <si>
    <t>Montaje Equipos Principales</t>
  </si>
  <si>
    <t>Montaje Estructuras</t>
  </si>
  <si>
    <t>Montaje  Conductor, Aisaldores y Conexionado Primario</t>
  </si>
  <si>
    <t>Montaje Cables de Fuerza y Control</t>
  </si>
  <si>
    <t>Montaje Paneles</t>
  </si>
  <si>
    <t xml:space="preserve">Montaje </t>
  </si>
  <si>
    <t>Montaje malla de puesta a Tierra</t>
  </si>
  <si>
    <t>Estructuras de Suspension</t>
  </si>
  <si>
    <t>Estructuras de Anclaje</t>
  </si>
  <si>
    <t>Conductores de Fase</t>
  </si>
  <si>
    <t>Cable de Guardia OPGW</t>
  </si>
  <si>
    <t>Cadenas  de Suspension</t>
  </si>
  <si>
    <t>Cadenas  de Anclaje</t>
  </si>
  <si>
    <t>Aisladores</t>
  </si>
  <si>
    <t>Cadenas Suspension y Anclaje Cable OPGW</t>
  </si>
  <si>
    <t>Acccesorios Conductor de Fase</t>
  </si>
  <si>
    <t>Acccesorios Cable de Guardia</t>
  </si>
  <si>
    <t>Puesta a Tierra</t>
  </si>
  <si>
    <t>Accesorios Torre</t>
  </si>
  <si>
    <t xml:space="preserve">Roce y Despeje Franja </t>
  </si>
  <si>
    <t>Estudio Suelo</t>
  </si>
  <si>
    <t>Montaje Conductor de fase</t>
  </si>
  <si>
    <t>Montaje Cable de Guardia</t>
  </si>
  <si>
    <t>Montaje  Cadenas y Ferreteria OPGW</t>
  </si>
  <si>
    <t xml:space="preserve">Excavación  </t>
  </si>
  <si>
    <t>Hormigon H25</t>
  </si>
  <si>
    <t>Hormigon H10</t>
  </si>
  <si>
    <t xml:space="preserve">Relleno Compactado </t>
  </si>
  <si>
    <t>Moldaje</t>
  </si>
  <si>
    <t xml:space="preserve">Armadura   </t>
  </si>
  <si>
    <t>Puesta tierra</t>
  </si>
  <si>
    <t>Terminaciones</t>
  </si>
  <si>
    <t>CENTRAL DE PUNTA - 70 MW</t>
  </si>
  <si>
    <t>Subestacion de Conexión:</t>
  </si>
  <si>
    <t>Nueva Lagunas 220</t>
  </si>
  <si>
    <t>CANTIDAD</t>
  </si>
  <si>
    <t>SUMINISTRO IMPORTADO</t>
  </si>
  <si>
    <t>Fuente de Informacion</t>
  </si>
  <si>
    <t>SUMINISTRO NACIONAL</t>
  </si>
  <si>
    <t xml:space="preserve">COSTO UNITARIO FOB </t>
  </si>
  <si>
    <t>FLETES Y SEGUROS (3%)</t>
  </si>
  <si>
    <t>ADUANA</t>
  </si>
  <si>
    <t>TOTAL</t>
  </si>
  <si>
    <t>Factor de Indexac.</t>
  </si>
  <si>
    <t>UNITARIO</t>
  </si>
  <si>
    <t xml:space="preserve">COSTO </t>
  </si>
  <si>
    <t>US$</t>
  </si>
  <si>
    <t>TOTAL US$</t>
  </si>
  <si>
    <t>EQUIPAMIENTO PRINCIPAL</t>
  </si>
  <si>
    <t>Equipamiento BESS 70 MW@280 MWH,  inc. Modulos Baterias, Inversores, Estaciones de Transformacion, Auxiliares ,  Comunicación y Control</t>
  </si>
  <si>
    <t>SUBTOTAL SUMINISTRO EQUIPAMIENTO  GENERACION/ALMACENAMINETO</t>
  </si>
  <si>
    <t xml:space="preserve">SISTEMAS ELECTRICOS </t>
  </si>
  <si>
    <t xml:space="preserve">Sistema  SSAA </t>
  </si>
  <si>
    <t xml:space="preserve">Switchgear MT, incuye reles de control , porteccion y medida. </t>
  </si>
  <si>
    <t>Cables</t>
  </si>
  <si>
    <t>Iluminacion Exterior y Enchufes</t>
  </si>
  <si>
    <t>Telecomunicaciones</t>
  </si>
  <si>
    <t xml:space="preserve">SUBTOTAL SISTEMAS ELECTRICOS </t>
  </si>
  <si>
    <t xml:space="preserve"> Base Datos  Consultor</t>
  </si>
  <si>
    <t>Instalacion de Faenas</t>
  </si>
  <si>
    <t>Base Datos Consultor</t>
  </si>
  <si>
    <t>Obras Civiles</t>
  </si>
  <si>
    <t>Moviminetos de Tierra</t>
  </si>
  <si>
    <t>Construcción de Caminos</t>
  </si>
  <si>
    <t>Construcción de Fundaciones</t>
  </si>
  <si>
    <t>Canalizaciones y cámaras</t>
  </si>
  <si>
    <t>Cerco Perimetral, Porton de Entrada</t>
  </si>
  <si>
    <t>Montaje</t>
  </si>
  <si>
    <t>Motaje Equipos BESS</t>
  </si>
  <si>
    <t>Montaje Equipos Electricos Auxiliares</t>
  </si>
  <si>
    <t>Tendido y conexionado cables</t>
  </si>
  <si>
    <t>Edificaciones</t>
  </si>
  <si>
    <t>Transporte a sitio  BESS (carga , transporte y descarga)</t>
  </si>
  <si>
    <t>Transporte a sitio equipamiento principal</t>
  </si>
  <si>
    <t>Transporte a sitio equipamiento secundario</t>
  </si>
  <si>
    <t>Pruebas y Puesta en Servicio</t>
  </si>
  <si>
    <t>SUBTOTAL SISTEMA DE ALMACENAMIENTO</t>
  </si>
  <si>
    <t>ITD Proceso Cuadrienal 2020-2023 y Base Datos  Consultor</t>
  </si>
  <si>
    <t xml:space="preserve">ITD Proceso Cuadrienal 2020-2023 y Base Datos  Consultor </t>
  </si>
  <si>
    <t>Tons</t>
  </si>
  <si>
    <t>Torre</t>
  </si>
  <si>
    <t>km-linea</t>
  </si>
  <si>
    <t>kg</t>
  </si>
  <si>
    <t>GG GN</t>
  </si>
  <si>
    <t>Coeficientes Componentes</t>
  </si>
  <si>
    <t>Área</t>
  </si>
  <si>
    <t>LT</t>
  </si>
  <si>
    <t>Indexadores Proyecto</t>
  </si>
  <si>
    <t>Prorrateo GG</t>
  </si>
  <si>
    <t>Central</t>
  </si>
  <si>
    <t>Verifc</t>
  </si>
  <si>
    <t>Miraje 220</t>
  </si>
  <si>
    <t>Parinas 220</t>
  </si>
  <si>
    <t>Cumbres 220</t>
  </si>
  <si>
    <t>Categoria</t>
  </si>
  <si>
    <t>Vida Util</t>
  </si>
  <si>
    <t>Vida Util Años</t>
  </si>
  <si>
    <t>Vida Util Ponderada</t>
  </si>
  <si>
    <t>Promedio</t>
  </si>
  <si>
    <t>Solo se considearn en la vida util ponderada partidas directament relacioandas con elemento. Se descrtan trasporte, imgenieria, estudios y obras previas, etc</t>
  </si>
  <si>
    <t>Tampoco se considera el terreno</t>
  </si>
  <si>
    <t>P</t>
  </si>
  <si>
    <t>E Solicitada</t>
  </si>
  <si>
    <t>Cot 1</t>
  </si>
  <si>
    <t>Cot 2</t>
  </si>
  <si>
    <t>Cot 3</t>
  </si>
  <si>
    <t>Usados</t>
  </si>
  <si>
    <t>Base</t>
  </si>
  <si>
    <t>Transporte Sitio (eq ppal)</t>
  </si>
  <si>
    <t>Dato Cot 3</t>
  </si>
  <si>
    <t>Soporte Puesta en Marcha (Eq ppal)</t>
  </si>
  <si>
    <t>LTSA</t>
  </si>
  <si>
    <t>70,73 MW@4 hr</t>
  </si>
  <si>
    <t>70,20 MW@6 hr</t>
  </si>
  <si>
    <t>120,75 MW@4 hr</t>
  </si>
  <si>
    <t>120,75 MW@6 hr</t>
  </si>
  <si>
    <t>150 MW@4 hr</t>
  </si>
  <si>
    <t>150 MW@6 hr</t>
  </si>
  <si>
    <t>C1</t>
  </si>
  <si>
    <t>Energía (MWh)</t>
  </si>
  <si>
    <t>Potencia (kW)</t>
  </si>
  <si>
    <t>73,79 MW@4 hr</t>
  </si>
  <si>
    <t>73,04 MW@6 hr</t>
  </si>
  <si>
    <t>126,33 MW@4 hr</t>
  </si>
  <si>
    <t>125,22 MW@6 hr</t>
  </si>
  <si>
    <t>150 MW@6 Hhr</t>
  </si>
  <si>
    <t>C2</t>
  </si>
  <si>
    <t>78,99 MW@4 hr</t>
  </si>
  <si>
    <t>78,57 MW@6 hr</t>
  </si>
  <si>
    <t>135,41MW@4 hr</t>
  </si>
  <si>
    <t>135,41MW@6 hr</t>
  </si>
  <si>
    <t>C3</t>
  </si>
  <si>
    <t>Precios  FOB Adpotado</t>
  </si>
  <si>
    <t>Caso</t>
  </si>
  <si>
    <t>USD</t>
  </si>
  <si>
    <t>USD/kwh</t>
  </si>
  <si>
    <t>USD/kw</t>
  </si>
  <si>
    <t>Costo Fijos Eolico + BESS</t>
  </si>
  <si>
    <t>CASO</t>
  </si>
  <si>
    <t>120 MW</t>
  </si>
  <si>
    <t xml:space="preserve">COSTOS FIJOS DE OPERACIÓN </t>
  </si>
  <si>
    <t>Personal</t>
  </si>
  <si>
    <t>Cantidad</t>
  </si>
  <si>
    <t>Unitario</t>
  </si>
  <si>
    <t>Gerente Planta</t>
  </si>
  <si>
    <t>Valor dólar</t>
  </si>
  <si>
    <t>Administrativo técnico</t>
  </si>
  <si>
    <t>Valor UF</t>
  </si>
  <si>
    <t>Jefes de Turno</t>
  </si>
  <si>
    <t>Valor Euro</t>
  </si>
  <si>
    <t>Operadores</t>
  </si>
  <si>
    <t>Tecnico electromecánico mantenimiento</t>
  </si>
  <si>
    <t>Total Costos Personal, US$/mes</t>
  </si>
  <si>
    <t>Gastos Generales (teléfono, papel, internet, movilización)</t>
  </si>
  <si>
    <t>Elementos de seguridad</t>
  </si>
  <si>
    <t>Arriendos (oficina, vehículo, etc.)</t>
  </si>
  <si>
    <t>Provisión de Servicios de planta (subcontratistas técnicos)</t>
  </si>
  <si>
    <t>Servicios Generales (aseo, seguridad, etc.) (4 guardias, 1 aseador)</t>
  </si>
  <si>
    <t>Total Gastos  Generales, US$/mes</t>
  </si>
  <si>
    <t>Peso M.O. CF Central</t>
  </si>
  <si>
    <t>Total costos fijos, US$/mes</t>
  </si>
  <si>
    <t>Fuente: Información de KREA</t>
  </si>
  <si>
    <t>COSTOS MANTENIMIENTO LINEAS Y SS EE AT</t>
  </si>
  <si>
    <t>$/US$:</t>
  </si>
  <si>
    <t>Costo de Cuadrilla de Mantención Línea</t>
  </si>
  <si>
    <t>Diario</t>
  </si>
  <si>
    <t>Año</t>
  </si>
  <si>
    <t>1 Técnico Electricista (Capataz)</t>
  </si>
  <si>
    <t>$</t>
  </si>
  <si>
    <t>1 Chofer</t>
  </si>
  <si>
    <t>1 Operador limpeza</t>
  </si>
  <si>
    <t xml:space="preserve">Alimentación personal </t>
  </si>
  <si>
    <t>Camión Lavador</t>
  </si>
  <si>
    <t xml:space="preserve">Camioneta </t>
  </si>
  <si>
    <t>Insumos</t>
  </si>
  <si>
    <t>Total Valor Cuadrilla</t>
  </si>
  <si>
    <t xml:space="preserve">Costo Total </t>
  </si>
  <si>
    <t>Total US$</t>
  </si>
  <si>
    <t>Costo de Cuadrilla de Mantención Subestaciones</t>
  </si>
  <si>
    <t>X 9 días</t>
  </si>
  <si>
    <t>1 Electricista Mantenimiento</t>
  </si>
  <si>
    <t>1 Ayte. Electricista</t>
  </si>
  <si>
    <t>Equipamiento de pruebas y mediciones</t>
  </si>
  <si>
    <t>Total  US$</t>
  </si>
  <si>
    <t>Costo de Arriendo Terreno e Instalaciones Com. $</t>
  </si>
  <si>
    <t>Mensual</t>
  </si>
  <si>
    <t>Año US</t>
  </si>
  <si>
    <t>Peso M.O. SSEE</t>
  </si>
  <si>
    <t>Tamaño MW</t>
  </si>
  <si>
    <t>Perdidas Vacio  Transformador kW</t>
  </si>
  <si>
    <t>Horas</t>
  </si>
  <si>
    <t>Consumo MWh</t>
  </si>
  <si>
    <t>Costo Energia US/MWh</t>
  </si>
  <si>
    <t>Costo Perdidas US$</t>
  </si>
  <si>
    <t>Perdidas Vacio Trafo kW</t>
  </si>
  <si>
    <t>Costo Perdidas</t>
  </si>
  <si>
    <t>18:00 - 22:00 hr. Días hábiles Abril - Septiembre</t>
  </si>
  <si>
    <t>HP</t>
  </si>
  <si>
    <t>Días Hab. Mes</t>
  </si>
  <si>
    <t>Meses</t>
  </si>
  <si>
    <t>Total HP</t>
  </si>
  <si>
    <t>Subestacion</t>
  </si>
  <si>
    <t>70-Diesel</t>
  </si>
  <si>
    <t>150-Diesel</t>
  </si>
  <si>
    <t>300-Diesel</t>
  </si>
  <si>
    <t>Tasa</t>
  </si>
  <si>
    <t>Roncacho 220</t>
  </si>
  <si>
    <t>NUEVA CHARRUA ( ENTRE RIOS)</t>
  </si>
  <si>
    <t>NUEVA PUERTO MONTT (TINEO)</t>
  </si>
  <si>
    <t>Nueva Maitencillo 220</t>
  </si>
  <si>
    <t>Puerto Montt 220</t>
  </si>
  <si>
    <t>Estado</t>
  </si>
  <si>
    <t>Configuracion</t>
  </si>
  <si>
    <t>Tecnologia</t>
  </si>
  <si>
    <t>Terreno</t>
  </si>
  <si>
    <t>Precio Terreno</t>
  </si>
  <si>
    <t>Longitud Gasoducto</t>
  </si>
  <si>
    <t>Servidumbre gasoducto
US$/m2</t>
  </si>
  <si>
    <t>Servidumbre linea
US$/m2</t>
  </si>
  <si>
    <t>Distancia Puerto</t>
  </si>
  <si>
    <t>Distancia UP</t>
  </si>
  <si>
    <t>Altura [m]</t>
  </si>
  <si>
    <t>Existente</t>
  </si>
  <si>
    <t>Interruptor y Medio</t>
  </si>
  <si>
    <t>Convencional</t>
  </si>
  <si>
    <t>Doble Barra  y Transferencia</t>
  </si>
  <si>
    <t>Futura</t>
  </si>
  <si>
    <t>Doble Barra</t>
  </si>
  <si>
    <t>Barra Simple  y Transferencia</t>
  </si>
  <si>
    <t>Hibrida</t>
  </si>
  <si>
    <t>Eficiencia Trafo %</t>
  </si>
  <si>
    <t>Perdidas LAT kw/km</t>
  </si>
  <si>
    <t>Tamaño Unidad de Punta</t>
  </si>
  <si>
    <t>70 [MW]</t>
  </si>
  <si>
    <t>150 [MW]</t>
  </si>
  <si>
    <t>SUBESTACIÓN</t>
  </si>
  <si>
    <t>Pérdidas Línea [kW]</t>
  </si>
  <si>
    <t>Pérdidas Transformador [kW]</t>
  </si>
  <si>
    <t>Pérdidas Totales [kW]</t>
  </si>
  <si>
    <t>UF</t>
  </si>
  <si>
    <t>SING</t>
  </si>
  <si>
    <t>SN</t>
  </si>
  <si>
    <t>SC</t>
  </si>
  <si>
    <t>SS</t>
  </si>
  <si>
    <t>Torres Suspension</t>
  </si>
  <si>
    <t>Torres A Liviano</t>
  </si>
  <si>
    <t>Torres A Pesado</t>
  </si>
  <si>
    <t>Longitud km</t>
  </si>
  <si>
    <t>SUMINISTRO</t>
  </si>
  <si>
    <t>Cantidades</t>
  </si>
  <si>
    <t>Estructuras de Anclaje liviana</t>
  </si>
  <si>
    <t>Estructuras de Anclaje Pesada</t>
  </si>
  <si>
    <t>10.1</t>
  </si>
  <si>
    <t>Puesta a Tierra T Suspension</t>
  </si>
  <si>
    <t>10.2</t>
  </si>
  <si>
    <t>Puesta a Tierra T  A Liviano</t>
  </si>
  <si>
    <t>10.3</t>
  </si>
  <si>
    <t>Puesta a Tierra T A Pesado</t>
  </si>
  <si>
    <t>Precio Unitarios</t>
  </si>
  <si>
    <t>FLINT</t>
  </si>
  <si>
    <t>9.1</t>
  </si>
  <si>
    <t>Conjunto de anclaje</t>
  </si>
  <si>
    <t>9.2</t>
  </si>
  <si>
    <t>Conjunto de suspension</t>
  </si>
  <si>
    <t>Empalmes</t>
  </si>
  <si>
    <t>Performadas</t>
  </si>
  <si>
    <t xml:space="preserve">Amortiguadores </t>
  </si>
  <si>
    <t>9.3</t>
  </si>
  <si>
    <t>Amortiguador Stockbridge OPGW</t>
  </si>
  <si>
    <t>9.4</t>
  </si>
  <si>
    <t>Cajas Empalme</t>
  </si>
  <si>
    <t>Pesos</t>
  </si>
  <si>
    <t>GREELEY</t>
  </si>
  <si>
    <t>ESPECIAL</t>
  </si>
  <si>
    <t>OOCC y Montaje</t>
  </si>
  <si>
    <t>Ensayos de  Suelo</t>
  </si>
  <si>
    <t xml:space="preserve"> de tabla</t>
  </si>
  <si>
    <t>HH</t>
  </si>
  <si>
    <t>Ingenieria</t>
  </si>
  <si>
    <t>Equipos y Materiales</t>
  </si>
  <si>
    <t>Item</t>
  </si>
  <si>
    <t>Unidad</t>
  </si>
  <si>
    <t>Moneda</t>
  </si>
  <si>
    <t>Conductores de Fase (FLINT)</t>
  </si>
  <si>
    <t>OPGW</t>
  </si>
  <si>
    <t>Conductores de Fase GREELEY</t>
  </si>
  <si>
    <t xml:space="preserve">Pletina de acero galvanizado </t>
  </si>
  <si>
    <t>COSTOS MONTAJE</t>
  </si>
  <si>
    <t>Estimativo</t>
  </si>
  <si>
    <t>OTROS COSTOS</t>
  </si>
  <si>
    <t>PESO Transporte LAT</t>
  </si>
  <si>
    <t>Pesos Unit (Tons)</t>
  </si>
  <si>
    <t>Pesos Total</t>
  </si>
  <si>
    <t xml:space="preserve">Transporte </t>
  </si>
  <si>
    <t>Descripción</t>
  </si>
  <si>
    <t>Peso Unitario</t>
  </si>
  <si>
    <t>(kg)</t>
  </si>
  <si>
    <t>MATERIALES</t>
  </si>
  <si>
    <t>Cable AAAC 740,8 MCM Flint</t>
  </si>
  <si>
    <t>Cable OPGW, cubierta Alumoweld ϕ 13,3 mm</t>
  </si>
  <si>
    <t>Aislador de disco B&amp;S 10" x 5 3/4", vidrio, extra alta contaminacion, carga de rotura electromecánica 120 kN</t>
  </si>
  <si>
    <t>Conjunto de anclaje tipo a compresión para conductor AAAC</t>
  </si>
  <si>
    <t>Cjto.</t>
  </si>
  <si>
    <t>Conjunto de suspensión en I para conductor AAC</t>
  </si>
  <si>
    <t>Pletina de acero galvanizado 38x5 A37-24</t>
  </si>
  <si>
    <t>Numero</t>
  </si>
  <si>
    <t>Id</t>
  </si>
  <si>
    <t>h</t>
  </si>
  <si>
    <t>FC Voltage</t>
  </si>
  <si>
    <t>Factor Costo</t>
  </si>
  <si>
    <t>Peso Torre [kg]</t>
  </si>
  <si>
    <t>Peso Barra Fund. [kg]</t>
  </si>
  <si>
    <t>Peso Pernos, etc [kg]</t>
  </si>
  <si>
    <t>Peso Galvanizado [kg]</t>
  </si>
  <si>
    <t>Total Peso [kg]</t>
  </si>
  <si>
    <t>Excavación   [m3]</t>
  </si>
  <si>
    <t>Hº 25  [m3]</t>
  </si>
  <si>
    <t>Hº 10  [m3]</t>
  </si>
  <si>
    <t>Relleno Compactado  [m3]</t>
  </si>
  <si>
    <t>Moldaje  [m2]</t>
  </si>
  <si>
    <t>Armadura   [kg]</t>
  </si>
  <si>
    <t>MPAT Base Torre [m]</t>
  </si>
  <si>
    <t>MPAT A [m]</t>
  </si>
  <si>
    <t>MPAT B [m]</t>
  </si>
  <si>
    <t>Tipo Estructura</t>
  </si>
  <si>
    <t>Cable de A°G° rienda [m]</t>
  </si>
  <si>
    <t>S</t>
  </si>
  <si>
    <t>A</t>
  </si>
  <si>
    <t>Excavación Suelo Tipo 1 [m3]</t>
  </si>
  <si>
    <t>Excavación Suelo Tipo 2 [m3]</t>
  </si>
  <si>
    <t>Excavación Suelo Tipo 3 [m3]</t>
  </si>
  <si>
    <t>Excavación Suelo Tipo 4 [m3]</t>
  </si>
  <si>
    <t>Excavación Suelo Tipo 5 [m3]</t>
  </si>
  <si>
    <t>Excavación Suelo Tipo 6 [m3]</t>
  </si>
  <si>
    <t>Excavación Suelo Tipo 7 [m3]</t>
  </si>
  <si>
    <t>Hº 25 Suelo Tipo 1 [m3]</t>
  </si>
  <si>
    <t>Hº 25 Suelo Tipo 2 [m3]</t>
  </si>
  <si>
    <t>Hº 25 Suelo Tipo 3 [m3]</t>
  </si>
  <si>
    <t>Hº 25 Suelo Tipo 4 [m3]</t>
  </si>
  <si>
    <t>Hº 25 Suelo Tipo 5 [m3]</t>
  </si>
  <si>
    <t>Hº 25 Suelo Tipo 6 [m3]</t>
  </si>
  <si>
    <t>Hº 25 Suelo Tipo 7 [m3]</t>
  </si>
  <si>
    <t>Hº 10 Suelo Tipo 1 [m3]</t>
  </si>
  <si>
    <t>Hº 10 Suelo Tipo 2 [m3]</t>
  </si>
  <si>
    <t>Hº 10 Suelo Tipo 3 [m3]</t>
  </si>
  <si>
    <t>Hº 10 Suelo Tipo 4 [m3]</t>
  </si>
  <si>
    <t>Hº 10 Suelo Tipo 5 [m3]</t>
  </si>
  <si>
    <t>Hº 10 Suelo Tipo 6 [m3]</t>
  </si>
  <si>
    <t>Hº 10 Suelo Tipo 7 [m3]</t>
  </si>
  <si>
    <t>Relleno Compactado Suelo Tipo 1 [m3]</t>
  </si>
  <si>
    <t>Relleno Compactado Suelo Tipo 2 [m3]</t>
  </si>
  <si>
    <t>Relleno Compactado Suelo Tipo 3 [m3]</t>
  </si>
  <si>
    <t>Relleno Compactado Suelo Tipo 4 [m3]</t>
  </si>
  <si>
    <t>Relleno Compactado Suelo Tipo 5 [m3]</t>
  </si>
  <si>
    <t>Relleno Compactado Suelo Tipo 6 [m3]</t>
  </si>
  <si>
    <t>Relleno Compactado Suelo Tipo 7 [m3]</t>
  </si>
  <si>
    <t>Moldaje Suelo Tipo 1 [m2]</t>
  </si>
  <si>
    <t>Moldaje Suelo Tipo 2 [m2]</t>
  </si>
  <si>
    <t>Moldaje Suelo Tipo 3 [m2]</t>
  </si>
  <si>
    <t>Moldaje Suelo Tipo 4 [m2]</t>
  </si>
  <si>
    <t>Moldaje Suelo Tipo 5 [m2]</t>
  </si>
  <si>
    <t>Moldaje Suelo Tipo 6 [m2]</t>
  </si>
  <si>
    <t>Moldaje Suelo Tipo 7 [m2]</t>
  </si>
  <si>
    <t>Armadura Suelo Tipo 1 [kg]</t>
  </si>
  <si>
    <t>Armadura Suelo Tipo 2 [kg]</t>
  </si>
  <si>
    <t>Armadura Suelo Tipo 3 [kg]</t>
  </si>
  <si>
    <t>Armadura Suelo Tipo 4 [kg]</t>
  </si>
  <si>
    <t>Armadura Suelo Tipo 5 [kg]</t>
  </si>
  <si>
    <t>Armadura Suelo Tipo 6 [kg]</t>
  </si>
  <si>
    <t>Armadura Suelo Tipo 7 [kg]</t>
  </si>
  <si>
    <t>Paneles  Linea SE Salida</t>
  </si>
  <si>
    <t>Panel Proteccion Tipo</t>
  </si>
  <si>
    <t>Cant</t>
  </si>
  <si>
    <t>Precio</t>
  </si>
  <si>
    <t>Panel Proteccion</t>
  </si>
  <si>
    <t>PU Sum</t>
  </si>
  <si>
    <t>PU Mont</t>
  </si>
  <si>
    <t>Armario</t>
  </si>
  <si>
    <t>Prot Sis 1</t>
  </si>
  <si>
    <t>Prot Sis 2</t>
  </si>
  <si>
    <t>Protesobrecorriente Trafo</t>
  </si>
  <si>
    <t>87B disstrbuido</t>
  </si>
  <si>
    <t>Prote Difernecial  Trafo</t>
  </si>
  <si>
    <t>ODF</t>
  </si>
  <si>
    <t>Panel Control Tipo</t>
  </si>
  <si>
    <t>Panel Telco S1</t>
  </si>
  <si>
    <t>Panel Control  Tipo</t>
  </si>
  <si>
    <t>Panel Telco S2</t>
  </si>
  <si>
    <t>Contrlador paño</t>
  </si>
  <si>
    <t>Medidor Facturacion</t>
  </si>
  <si>
    <t>Panel Linea SE  SIC</t>
  </si>
  <si>
    <t>Switch</t>
  </si>
  <si>
    <t>Panel Telco y Teleprot 1</t>
  </si>
  <si>
    <t>Mux</t>
  </si>
  <si>
    <t>MMOO</t>
  </si>
  <si>
    <t>Panel Linea SE  SIC IyM</t>
  </si>
  <si>
    <t>Teleprot</t>
  </si>
  <si>
    <t>º</t>
  </si>
  <si>
    <t>EQUIIPAMIENTO PRINCIAPAL y MATERIALES</t>
  </si>
  <si>
    <t>BASE REF</t>
  </si>
  <si>
    <t>Desc.trifásico c/puesta tierra, 2000 A, clase 245 kV</t>
  </si>
  <si>
    <t>Desc.trifásico s/puesta tierra, 2000 A, clase 245 kV</t>
  </si>
  <si>
    <t>Interruptor de poder trifásico, 2000 A, clase 245 kV; monopolar; tanque vivo</t>
  </si>
  <si>
    <t>Transformador de corriente clase 245 kV, 4 Nucleos</t>
  </si>
  <si>
    <t>Transformador de potencial clase 245 kV</t>
  </si>
  <si>
    <t xml:space="preserve">Pararrayo monofásico, clase 245 kV </t>
  </si>
  <si>
    <t xml:space="preserve">Aisladores De Pedestal </t>
  </si>
  <si>
    <t>CONDUCTORES, AISLADORES, FERRETERIA  Y ACCESORIOS</t>
  </si>
  <si>
    <t>Conductor  AAAC Flint</t>
  </si>
  <si>
    <t>Cable De Acero 3/8"</t>
  </si>
  <si>
    <t>Aisladores B&amp;S</t>
  </si>
  <si>
    <t>Conjuntos De Suspension Linea</t>
  </si>
  <si>
    <t>Conjuntos De Anclaje Linea</t>
  </si>
  <si>
    <t>Conjuntos De Anclaje Barra</t>
  </si>
  <si>
    <t>Ferreteria Y Accesorios</t>
  </si>
  <si>
    <t>MALLA TIERRA</t>
  </si>
  <si>
    <t>Conductor Desnudo 4/0 Awg.</t>
  </si>
  <si>
    <t>Chicotes Desnudos 2/0 Awg.</t>
  </si>
  <si>
    <t xml:space="preserve"> Soldaduras</t>
  </si>
  <si>
    <t>PANELES</t>
  </si>
  <si>
    <t>Panel De Control, Proteccion Y Medida Paño</t>
  </si>
  <si>
    <t>Equipos de Proteccion Paño Central, Medida y Control Central</t>
  </si>
  <si>
    <t>Costo Según Calculo Hoja Paneles</t>
  </si>
  <si>
    <t>Equipos de Proteccion Paño Central, Medida y Control Central Subestacion</t>
  </si>
  <si>
    <t>Equipos de Proteccion Paño Central, Medida y Control Central Subestacion (IyM)</t>
  </si>
  <si>
    <t>Paneles (NAcionaL)</t>
  </si>
  <si>
    <t>Aramario</t>
  </si>
  <si>
    <t>Tablero Distribucion. De C.A. Tdf</t>
  </si>
  <si>
    <t>Tablero Distribucion De C.C. Tdcc</t>
  </si>
  <si>
    <t>Tablero Distrib De Alumbrado Tda</t>
  </si>
  <si>
    <t>Tablero Resumen De Corriente</t>
  </si>
  <si>
    <t>Tablero Resumen De Potenciales</t>
  </si>
  <si>
    <t>OTROS</t>
  </si>
  <si>
    <t>Sistema Contraincendios  sala local</t>
  </si>
  <si>
    <t>Sistema HVAC o Presurizacion</t>
  </si>
  <si>
    <t>ALUMBRADO</t>
  </si>
  <si>
    <t>Reflector 250 W</t>
  </si>
  <si>
    <t>Reflector400 W</t>
  </si>
  <si>
    <t>Luminaria  250 W</t>
  </si>
  <si>
    <t>Postes de Acero</t>
  </si>
  <si>
    <t>Enchufes De 3x32 A+1x16 A Con Gabinete</t>
  </si>
  <si>
    <t>Conductor Tipo XTMU</t>
  </si>
  <si>
    <t>CANALIZACIONES FUERZA Y CONTROL</t>
  </si>
  <si>
    <t xml:space="preserve">Conductor Fuerza </t>
  </si>
  <si>
    <t>Conductor Control</t>
  </si>
  <si>
    <t>SISTEMA DE COMUNICACIONES</t>
  </si>
  <si>
    <t>Equipos FO</t>
  </si>
  <si>
    <t>RTU</t>
  </si>
  <si>
    <t>ESTRUCTURAS</t>
  </si>
  <si>
    <t>Marcos de Linea</t>
  </si>
  <si>
    <t>Precios unitarios según pesos. Precio de 3 US/kg</t>
  </si>
  <si>
    <t>Marcos de Barra</t>
  </si>
  <si>
    <t>Estructuras soporte equipo 1.1</t>
  </si>
  <si>
    <t>Estructuras soporte equipo 1.2</t>
  </si>
  <si>
    <t>Estructuras soporte equipo 1.3</t>
  </si>
  <si>
    <t>Estructuras soporte equipo 1.4</t>
  </si>
  <si>
    <t>Estructuras soporte equipo 1.5</t>
  </si>
  <si>
    <t>Estructuras soporte equipo 1.6</t>
  </si>
  <si>
    <t>Estructuras soporte equipo 1.7</t>
  </si>
  <si>
    <t>Estructuras soporte equipo 1.8</t>
  </si>
  <si>
    <t>Estructuras soporte equipo 1.9</t>
  </si>
  <si>
    <t>Estructuras soporte equipo 1.10</t>
  </si>
  <si>
    <t>Trafos Elevadores</t>
  </si>
  <si>
    <t>Precio x MVA</t>
  </si>
  <si>
    <t>Transformador de poder 13,8/220 kV; ONAN/ONAF/ONAF 77 MVA CTBC</t>
  </si>
  <si>
    <t>Transformador de poder 13,8/220 kV; ONAN/ONAF/ONAF 164 MVA CTBC</t>
  </si>
  <si>
    <t>Transformador de poder 13,8/220 kV; ONAN/ONAF/ONAF 130 MVA CTBC</t>
  </si>
  <si>
    <t>Transformador de poder 13,8/220 kV; ONAN/ONAF/ONAF 327 MVA CTBC</t>
  </si>
  <si>
    <t>Precio por kg</t>
  </si>
  <si>
    <t>Interconexión de equipos en alta tensión</t>
  </si>
  <si>
    <t>Armado e instalación de cadenas de aisladores</t>
  </si>
  <si>
    <t>Tendido y flechado de conductores</t>
  </si>
  <si>
    <t>Excavaciones Locales</t>
  </si>
  <si>
    <t xml:space="preserve">Rellenos Locales </t>
  </si>
  <si>
    <t>Hormigones H10 y Emplantillado</t>
  </si>
  <si>
    <t>Enfieradura</t>
  </si>
  <si>
    <t>Fe Torsinado</t>
  </si>
  <si>
    <t>Moldajes</t>
  </si>
  <si>
    <t>Escalrilla EPC</t>
  </si>
  <si>
    <t>Conduits</t>
  </si>
  <si>
    <t>Conductor Fuerza (Varias Secciones)</t>
  </si>
  <si>
    <t>Conductor Apantallado  (Varias Secciones)</t>
  </si>
  <si>
    <t xml:space="preserve">Sistema Contraincendios </t>
  </si>
  <si>
    <t>Teleco</t>
  </si>
  <si>
    <t>Montaje Cable mall tierra</t>
  </si>
  <si>
    <t>soladuras (montaje)</t>
  </si>
  <si>
    <t>US</t>
  </si>
  <si>
    <t>Camino Interior Patio</t>
  </si>
  <si>
    <t>pesos</t>
  </si>
  <si>
    <t>Cierre Patio</t>
  </si>
  <si>
    <t>Caseta</t>
  </si>
  <si>
    <t>Limpieza</t>
  </si>
  <si>
    <t>Recubtimiento</t>
  </si>
  <si>
    <t>Montaje de reflector sobre marco</t>
  </si>
  <si>
    <t>Montaje de luminaria vial, incluyendo columna y base</t>
  </si>
  <si>
    <t>Tendido y conexión de conductores</t>
  </si>
  <si>
    <t>Montaje de tablero y puesta en servicio</t>
  </si>
  <si>
    <t>Precio Unitario</t>
  </si>
  <si>
    <t>Fuente Informacion</t>
  </si>
  <si>
    <t>EQUIIPAMIENTO PRINCIAPAL</t>
  </si>
  <si>
    <t>1.1</t>
  </si>
  <si>
    <t>1.4</t>
  </si>
  <si>
    <t>1.5</t>
  </si>
  <si>
    <t>1.6</t>
  </si>
  <si>
    <t>1.7</t>
  </si>
  <si>
    <t>Modulo GIS, 245 kV, Interruptor y Medio</t>
  </si>
  <si>
    <t>1.8</t>
  </si>
  <si>
    <t>Interruptor de poder trifásico, 2000 A, clase 245 kV; monopolar; tanque muerto, con T/C</t>
  </si>
  <si>
    <t>1.9</t>
  </si>
  <si>
    <t>Desc.trifásico monopolst pantografo, 2000 A, clase 245 kV</t>
  </si>
  <si>
    <t>1.10</t>
  </si>
  <si>
    <t>2.6</t>
  </si>
  <si>
    <t>2.7</t>
  </si>
  <si>
    <t>2.9</t>
  </si>
  <si>
    <t>4.1</t>
  </si>
  <si>
    <t>4.1.1</t>
  </si>
  <si>
    <t>4.1.2</t>
  </si>
  <si>
    <t>4.1.3</t>
  </si>
  <si>
    <t>4.1.4</t>
  </si>
  <si>
    <t>4.2</t>
  </si>
  <si>
    <t>4.3</t>
  </si>
  <si>
    <t>4.4</t>
  </si>
  <si>
    <t>4.5</t>
  </si>
  <si>
    <t>4.6</t>
  </si>
  <si>
    <t>5.1</t>
  </si>
  <si>
    <t>5.2</t>
  </si>
  <si>
    <t>6.1</t>
  </si>
  <si>
    <t>Reflector Na  Hps 250 W</t>
  </si>
  <si>
    <t>6.2</t>
  </si>
  <si>
    <t>Reflector Na  Hps 400 W</t>
  </si>
  <si>
    <t>6.3</t>
  </si>
  <si>
    <t>Luminaria Alumb. Publico  Hps 250 W</t>
  </si>
  <si>
    <t>6.4</t>
  </si>
  <si>
    <t>6.5</t>
  </si>
  <si>
    <t>6.6</t>
  </si>
  <si>
    <t>SISTEMA DE COMUNICACIONES (INC en PANELES)</t>
  </si>
  <si>
    <t>8.1</t>
  </si>
  <si>
    <t>8.2</t>
  </si>
  <si>
    <t>9.5</t>
  </si>
  <si>
    <t>9.6</t>
  </si>
  <si>
    <t>9.7</t>
  </si>
  <si>
    <t>9.8</t>
  </si>
  <si>
    <t>9.9</t>
  </si>
  <si>
    <t>9.10</t>
  </si>
  <si>
    <t>9.11</t>
  </si>
  <si>
    <t>9.12</t>
  </si>
  <si>
    <t>NO APLICA</t>
  </si>
  <si>
    <t>Transformador de poder 13,8/220 kV; ONAN/ONAF/ONAF 130MVA CTBC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</si>
  <si>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</si>
  <si>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</si>
  <si>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</si>
  <si>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</si>
  <si>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</si>
  <si>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</si>
  <si>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</si>
  <si>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</si>
  <si>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</si>
  <si>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</si>
  <si>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</si>
  <si>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</si>
  <si>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</si>
  <si>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</si>
  <si>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</si>
  <si>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</si>
  <si>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</si>
  <si>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</si>
  <si>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</si>
  <si>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</si>
  <si>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</si>
  <si>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</si>
  <si>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</si>
  <si>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</si>
  <si>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</si>
  <si>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</si>
  <si>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</si>
  <si>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</si>
  <si>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13.1</t>
  </si>
  <si>
    <t>13.2</t>
  </si>
  <si>
    <t>13.3</t>
  </si>
  <si>
    <t>12.5.1</t>
  </si>
  <si>
    <t>12.5.2</t>
  </si>
  <si>
    <t>Canaleta con soportes, escalerilla y riel</t>
  </si>
  <si>
    <t>14.1</t>
  </si>
  <si>
    <t>15.1</t>
  </si>
  <si>
    <t>19.1</t>
  </si>
  <si>
    <t>Montaje Cmalla tierra</t>
  </si>
  <si>
    <t>19.2</t>
  </si>
  <si>
    <t>3.4</t>
  </si>
  <si>
    <t>Li9mpieza</t>
  </si>
  <si>
    <t>3.5</t>
  </si>
  <si>
    <t>5.3</t>
  </si>
  <si>
    <t>5.4</t>
  </si>
  <si>
    <t>Fuente: Estimacion</t>
  </si>
  <si>
    <t>US/km</t>
  </si>
  <si>
    <t>EQUIPOS MENORES QUE 10 t</t>
  </si>
  <si>
    <t>EQUIPOS MAYORES QUE 10 t</t>
  </si>
  <si>
    <t>Costo Equivalente Total</t>
  </si>
  <si>
    <t>US $</t>
  </si>
  <si>
    <t>Transporte</t>
  </si>
  <si>
    <t>Transporte terrestre a granel</t>
  </si>
  <si>
    <t>t.km</t>
  </si>
  <si>
    <t>190</t>
  </si>
  <si>
    <t>Transporte especial</t>
  </si>
  <si>
    <t>1100</t>
  </si>
  <si>
    <t>Estructura</t>
  </si>
  <si>
    <t>F armadura kG</t>
  </si>
  <si>
    <t>H10 m3</t>
  </si>
  <si>
    <t>H25 m3</t>
  </si>
  <si>
    <t>Excavación</t>
  </si>
  <si>
    <t>Emplantillado</t>
  </si>
  <si>
    <t>Enfierradura</t>
  </si>
  <si>
    <t>Relleno Compactado</t>
  </si>
  <si>
    <t>Aux (Potencias Trafos)</t>
  </si>
  <si>
    <t>E Liena</t>
  </si>
  <si>
    <t>Pilar</t>
  </si>
  <si>
    <t>Extension</t>
  </si>
  <si>
    <t>Viga</t>
  </si>
  <si>
    <t>Estructura de acero galvanizado para soportes</t>
  </si>
  <si>
    <t>Fe torsionado para armadura</t>
  </si>
  <si>
    <t>Hormigón H10 elaborado</t>
  </si>
  <si>
    <t>Hormigón H25 elaborado</t>
  </si>
  <si>
    <t>Trafo Base</t>
  </si>
  <si>
    <t>Valores Promedio ENE 2024; Fuente SII, Bcentral</t>
  </si>
  <si>
    <t>Region</t>
  </si>
  <si>
    <t>Salario Promedio</t>
  </si>
  <si>
    <t xml:space="preserve">Factor </t>
  </si>
  <si>
    <t>XV</t>
  </si>
  <si>
    <t>I</t>
  </si>
  <si>
    <t>II</t>
  </si>
  <si>
    <t>III</t>
  </si>
  <si>
    <t>IV</t>
  </si>
  <si>
    <t>V</t>
  </si>
  <si>
    <t>RM</t>
  </si>
  <si>
    <t>VI</t>
  </si>
  <si>
    <t>VII</t>
  </si>
  <si>
    <t>XVI</t>
  </si>
  <si>
    <t>VIII</t>
  </si>
  <si>
    <t>IX</t>
  </si>
  <si>
    <t>XIV</t>
  </si>
  <si>
    <t>X</t>
  </si>
  <si>
    <t>XI</t>
  </si>
  <si>
    <t>Fuente</t>
  </si>
  <si>
    <t xml:space="preserve">INE ( ESI ) </t>
  </si>
  <si>
    <t>XII</t>
  </si>
  <si>
    <t>Valores 2022</t>
  </si>
  <si>
    <t>Data 2024 No disponible</t>
  </si>
  <si>
    <t>PROMEDIO</t>
  </si>
  <si>
    <t xml:space="preserve">COSTO UNITARIO </t>
  </si>
  <si>
    <t>Construccion y Montaje</t>
  </si>
  <si>
    <t>1.3.1</t>
  </si>
  <si>
    <t>1.3.2</t>
  </si>
  <si>
    <t>1.3.3</t>
  </si>
  <si>
    <t>1.3.4</t>
  </si>
  <si>
    <t>SUBTOTAL CONSTRUCCION Y MONTAJE</t>
  </si>
  <si>
    <t>Servicios de ingeniería, estudios y administración del proyecto</t>
  </si>
  <si>
    <t xml:space="preserve">    - Ingeniería para EIA</t>
  </si>
  <si>
    <t xml:space="preserve">    - Ingeniería básica para licitación</t>
  </si>
  <si>
    <t xml:space="preserve">    - Servicios Owner´s engineer y puesta en marcha</t>
  </si>
  <si>
    <t xml:space="preserve">    - Estudio Impacto ambiental</t>
  </si>
  <si>
    <t xml:space="preserve">    - Estudios de terreno para EIA (arqueología, medio físico, aire)</t>
  </si>
  <si>
    <t>Derechos de internación</t>
  </si>
  <si>
    <t>Seguros Generales</t>
  </si>
  <si>
    <t xml:space="preserve">    - Costo terreno central</t>
  </si>
  <si>
    <t xml:space="preserve"> - Servidumbre</t>
  </si>
  <si>
    <t>IMPREVISTOS</t>
  </si>
  <si>
    <t xml:space="preserve">TOTAL CENTRAL DE PUNTA </t>
  </si>
  <si>
    <t>US/kWh</t>
  </si>
  <si>
    <t>US/kW</t>
  </si>
  <si>
    <t>SUBESTACION y LAT EN  MODELO POR SITIO</t>
  </si>
  <si>
    <t>Equipamiento BESS 70 MW@280 MWI,  inc. Modulos Baterias, Inversores, Estaciones de Transformacion, Auxiliares ,  Comunicación y Control</t>
  </si>
  <si>
    <t xml:space="preserve">SwitcIgear MT, incuye reles de control , porteccion y medida. </t>
  </si>
  <si>
    <t>Iluminacion Exterior y EncIufes</t>
  </si>
  <si>
    <t>Fletes y Seguros FOB CIF</t>
  </si>
  <si>
    <t xml:space="preserve">Puesta en Marcha </t>
  </si>
  <si>
    <t>Transporte  Secundario</t>
  </si>
  <si>
    <t>Suministro Electrico</t>
  </si>
  <si>
    <t>Pu</t>
  </si>
  <si>
    <t>dólar</t>
  </si>
  <si>
    <t>Grupo electrogeno inc tablero trasnfernecia</t>
  </si>
  <si>
    <t>Transformador  SSAA</t>
  </si>
  <si>
    <t>Celdas BT y Tableros Fuerza y Alumbrado</t>
  </si>
  <si>
    <t>Tablero SS/AA CC</t>
  </si>
  <si>
    <t>Cargador de Baterías 125 Vcc (2x)</t>
  </si>
  <si>
    <t>Banco de Baterias 125 Vcc (2x)</t>
  </si>
  <si>
    <t>Sistema detecion contra incedio sala electrica</t>
  </si>
  <si>
    <t xml:space="preserve">HVAC </t>
  </si>
  <si>
    <t>CCTV</t>
  </si>
  <si>
    <t>Celdas MT 33 kV (Incluye Proteccion y Medida)</t>
  </si>
  <si>
    <t>Incoming</t>
  </si>
  <si>
    <t xml:space="preserve">Alimentador </t>
  </si>
  <si>
    <t>SSAA</t>
  </si>
  <si>
    <t>Medida</t>
  </si>
  <si>
    <t>Cable DC (Al)</t>
  </si>
  <si>
    <t>Cable AC BT Potencia (Al)</t>
  </si>
  <si>
    <t>Cable AC BT SSAA</t>
  </si>
  <si>
    <t>Cable MT Monopolar</t>
  </si>
  <si>
    <t xml:space="preserve">FO </t>
  </si>
  <si>
    <t>Cable Control</t>
  </si>
  <si>
    <t>Ethernet</t>
  </si>
  <si>
    <t xml:space="preserve">Puesta a Tierra </t>
  </si>
  <si>
    <t>Cable c/u 4/0</t>
  </si>
  <si>
    <t>SCADA</t>
  </si>
  <si>
    <t>Equipos Telecomunicaciones</t>
  </si>
  <si>
    <t>OOEE</t>
  </si>
  <si>
    <t>MONTAJES SSAA</t>
  </si>
  <si>
    <t>Montaje Celdas MT</t>
  </si>
  <si>
    <t>Conexionado en armarios y tableros</t>
  </si>
  <si>
    <t>Cable puesta a Tierra</t>
  </si>
  <si>
    <t>Aterrizamiento de equipos y Estructuras</t>
  </si>
  <si>
    <t>TENDIDO T CONEXIONADO DE CABLES</t>
  </si>
  <si>
    <t>Cable DC Potencia</t>
  </si>
  <si>
    <t>Tramos BT Potencia</t>
  </si>
  <si>
    <t>T1</t>
  </si>
  <si>
    <t>C4</t>
  </si>
  <si>
    <t>T2</t>
  </si>
  <si>
    <t>C5</t>
  </si>
  <si>
    <t>T3</t>
  </si>
  <si>
    <t>T4</t>
  </si>
  <si>
    <t>T5</t>
  </si>
  <si>
    <t>T6</t>
  </si>
  <si>
    <t xml:space="preserve">T7 </t>
  </si>
  <si>
    <t>Tramos BT Auxiliar</t>
  </si>
  <si>
    <t>T7</t>
  </si>
  <si>
    <t>T8</t>
  </si>
  <si>
    <t>Cable Comuncaciones y Control</t>
  </si>
  <si>
    <t xml:space="preserve">Cable FO </t>
  </si>
  <si>
    <t>-</t>
  </si>
  <si>
    <t>Cable ETH</t>
  </si>
  <si>
    <t>Anillo FO ESS-SACU</t>
  </si>
  <si>
    <t>Cable Eth ESS- PCS</t>
  </si>
  <si>
    <t>Anilos Eth PCS -SACU</t>
  </si>
  <si>
    <t>Cable Eth SACU-STS</t>
  </si>
  <si>
    <t>Cable Control DTS-STS</t>
  </si>
  <si>
    <t>Anillos FO caso 70</t>
  </si>
  <si>
    <t>Anillos FO caso 120</t>
  </si>
  <si>
    <t>Anillos FO caso 150</t>
  </si>
  <si>
    <t xml:space="preserve">PARTIDA </t>
  </si>
  <si>
    <t>UNIDAD</t>
  </si>
  <si>
    <t>VALOR UNITARIO
USD</t>
  </si>
  <si>
    <t>VALOR TOTAL
USD</t>
  </si>
  <si>
    <t>INSTALACIONES DE FAENA</t>
  </si>
  <si>
    <t>INSTALACIONES DEL CONTRATISTA</t>
  </si>
  <si>
    <t>Construcción Oficinas</t>
  </si>
  <si>
    <t>Construcción de Talleres, Bodegas, comedores , baños pañoles</t>
  </si>
  <si>
    <t>Radieres</t>
  </si>
  <si>
    <t xml:space="preserve">Zona </t>
  </si>
  <si>
    <t xml:space="preserve">Descripción </t>
  </si>
  <si>
    <t>Area (m2)</t>
  </si>
  <si>
    <t>Dimensiones</t>
  </si>
  <si>
    <t>Cercos perimetrales</t>
  </si>
  <si>
    <t>ml</t>
  </si>
  <si>
    <t>Oficinas de administración tipo prefabricadas</t>
  </si>
  <si>
    <t>50x7</t>
  </si>
  <si>
    <t>Estacionamientos, patio de acopio, talleres, estacionamiento equipos, almacenamiento materiales construcción</t>
  </si>
  <si>
    <t>Estacionamientos</t>
  </si>
  <si>
    <t>15x50</t>
  </si>
  <si>
    <t>Planta tratamiento aguas servidas</t>
  </si>
  <si>
    <t>Estacionamientos Visitas</t>
  </si>
  <si>
    <t>14x40</t>
  </si>
  <si>
    <t>Enfermería /primeros auxilios</t>
  </si>
  <si>
    <t>12x3</t>
  </si>
  <si>
    <t>INSTALACIONES PARA LA INSPECCION</t>
  </si>
  <si>
    <t>Vestuario, baños y duchas</t>
  </si>
  <si>
    <t>10x5</t>
  </si>
  <si>
    <t>Oficina</t>
  </si>
  <si>
    <t>Sistema de tratamiento de aguas servidas.  Torre de agua Potable</t>
  </si>
  <si>
    <t>18x7</t>
  </si>
  <si>
    <t xml:space="preserve"> </t>
  </si>
  <si>
    <t>Bodegas generales</t>
  </si>
  <si>
    <t>20x15</t>
  </si>
  <si>
    <t>DESARME DE INSTALACIONES</t>
  </si>
  <si>
    <t>Comedores</t>
  </si>
  <si>
    <t>20x10</t>
  </si>
  <si>
    <t>Almacenamiento materiales de construcción</t>
  </si>
  <si>
    <t>30 x 30</t>
  </si>
  <si>
    <t xml:space="preserve">OBRAS CIVILES </t>
  </si>
  <si>
    <t>Botadero para residuos de construcción.</t>
  </si>
  <si>
    <t>30x20</t>
  </si>
  <si>
    <t xml:space="preserve">Movimiento de Tierras generales </t>
  </si>
  <si>
    <t xml:space="preserve">Sector almacenamiento de sustancias peligrosas </t>
  </si>
  <si>
    <t>14x20</t>
  </si>
  <si>
    <t>2.1.1</t>
  </si>
  <si>
    <t>Escarpe y limpieza terreno</t>
  </si>
  <si>
    <t xml:space="preserve">Sector almacenamiento temporal de residuos peligrosos. </t>
  </si>
  <si>
    <t>2.1.2</t>
  </si>
  <si>
    <t xml:space="preserve">Sector almacenamiento temporal de residuos domésticos. </t>
  </si>
  <si>
    <t>Grupo electrógeno y tanque de combustible</t>
  </si>
  <si>
    <t>28x20</t>
  </si>
  <si>
    <t xml:space="preserve">Control de ingreso. </t>
  </si>
  <si>
    <t>3x3</t>
  </si>
  <si>
    <t>2.2.1</t>
  </si>
  <si>
    <t>Mejoramiento Caminos Existentes</t>
  </si>
  <si>
    <t>Estacionamiento maquinarias mayores</t>
  </si>
  <si>
    <t>20x70</t>
  </si>
  <si>
    <t>2.2.1.1</t>
  </si>
  <si>
    <t xml:space="preserve">Excavación en Terreno de Cualquier Naturaleza </t>
  </si>
  <si>
    <t>Caminos y espacios interiores</t>
  </si>
  <si>
    <t>6 m calzada</t>
  </si>
  <si>
    <t>2.2.1.2</t>
  </si>
  <si>
    <t xml:space="preserve">Relleno con Material Granular </t>
  </si>
  <si>
    <t xml:space="preserve">Total </t>
  </si>
  <si>
    <t xml:space="preserve">160x125 </t>
  </si>
  <si>
    <t>Caminos Nuevos</t>
  </si>
  <si>
    <t>Excavación en Terreno de Cualquier Naturaleza (incl. Escarpe)</t>
  </si>
  <si>
    <t>2.3.3</t>
  </si>
  <si>
    <t>Preparación de la Subrasante con Geotextil</t>
  </si>
  <si>
    <t>2.4.1</t>
  </si>
  <si>
    <t xml:space="preserve">Excavacion </t>
  </si>
  <si>
    <t>2.4.2</t>
  </si>
  <si>
    <t>Relleno compactado</t>
  </si>
  <si>
    <t>2.4.3</t>
  </si>
  <si>
    <t>2.4.4</t>
  </si>
  <si>
    <t>Hormigón G30</t>
  </si>
  <si>
    <t>2.4.5</t>
  </si>
  <si>
    <t>Acero Refuerzo</t>
  </si>
  <si>
    <t>2.4.6</t>
  </si>
  <si>
    <t>Insertos</t>
  </si>
  <si>
    <t>t</t>
  </si>
  <si>
    <t>2.4.7</t>
  </si>
  <si>
    <t>Grout</t>
  </si>
  <si>
    <t>2.4.8</t>
  </si>
  <si>
    <t>Estructura metálica</t>
  </si>
  <si>
    <t>2.5</t>
  </si>
  <si>
    <t>2.5.1</t>
  </si>
  <si>
    <t>2.5.2</t>
  </si>
  <si>
    <t>2.5.3</t>
  </si>
  <si>
    <t>2.5.4</t>
  </si>
  <si>
    <t>2.5.5</t>
  </si>
  <si>
    <t>2.5.6</t>
  </si>
  <si>
    <t>Suministro y montaje conduit PVC 110 mm</t>
  </si>
  <si>
    <t>Excavaciones</t>
  </si>
  <si>
    <t>Relleno estructural</t>
  </si>
  <si>
    <t>Cerco Perimetral incl. postes</t>
  </si>
  <si>
    <t>Porton de Entrada/Salida</t>
  </si>
  <si>
    <t>Montaje Equipos</t>
  </si>
  <si>
    <t>Modulos ESS</t>
  </si>
  <si>
    <t>Inversores String  213</t>
  </si>
  <si>
    <t>Estrcutura Soporte Inversores</t>
  </si>
  <si>
    <t>Estacion De Transformacion</t>
  </si>
  <si>
    <t>Modulo Control y Comunicaicon</t>
  </si>
  <si>
    <t>3.6</t>
  </si>
  <si>
    <t>Transformadores SSAA BESS</t>
  </si>
  <si>
    <t>Edificio Electrico</t>
  </si>
  <si>
    <t>Bodega y Taller</t>
  </si>
  <si>
    <t>Edificio Administroacion</t>
  </si>
  <si>
    <t>RESPEL</t>
  </si>
  <si>
    <t>SUSPEL</t>
  </si>
  <si>
    <t>RSINP</t>
  </si>
  <si>
    <t>4.7</t>
  </si>
  <si>
    <t>RSD</t>
  </si>
  <si>
    <t>4.8</t>
  </si>
  <si>
    <t>Control Acceso</t>
  </si>
  <si>
    <t>40x40</t>
  </si>
  <si>
    <t>50x50</t>
  </si>
  <si>
    <t xml:space="preserve">Banco Ductos </t>
  </si>
  <si>
    <t>Tipo 1- 60 cm</t>
  </si>
  <si>
    <t>Tipo 2-80 cm</t>
  </si>
  <si>
    <t>Tipo 3 -100 cm</t>
  </si>
  <si>
    <t>Tipo 3 -100 cm Reforzado</t>
  </si>
  <si>
    <t>Tipo 4 -120 cm</t>
  </si>
  <si>
    <t>Tipo 4- Refrozado</t>
  </si>
  <si>
    <t>Camaras</t>
  </si>
  <si>
    <t>100x100</t>
  </si>
  <si>
    <t>120x120</t>
  </si>
  <si>
    <t>140x140</t>
  </si>
  <si>
    <t>Caminos Interiores</t>
  </si>
  <si>
    <t>PU Montaje modulos ESS y estacion de transformacion</t>
  </si>
  <si>
    <t>DESCRIPCIÓN</t>
  </si>
  <si>
    <t>UNI</t>
  </si>
  <si>
    <t>CANT</t>
  </si>
  <si>
    <t>P UNIT</t>
  </si>
  <si>
    <t>P TOTAL</t>
  </si>
  <si>
    <t xml:space="preserve">MANO DE OBRA </t>
  </si>
  <si>
    <t>Cuadrilla montaje</t>
  </si>
  <si>
    <t>hh</t>
  </si>
  <si>
    <t>Sub total  Mano de Obra</t>
  </si>
  <si>
    <t>Grúa hidráulica 150 tons</t>
  </si>
  <si>
    <t>HM</t>
  </si>
  <si>
    <t>Camión plano</t>
  </si>
  <si>
    <t>Sub Total Equipos</t>
  </si>
  <si>
    <t>Estrobos y elementos maniobra</t>
  </si>
  <si>
    <t>Sub Total Materiales</t>
  </si>
  <si>
    <t>Total Costo Directo</t>
  </si>
  <si>
    <t>GG + util</t>
  </si>
  <si>
    <t xml:space="preserve">Total Costo </t>
  </si>
  <si>
    <t>PU Montaje otras estructuras excepto inversores</t>
  </si>
  <si>
    <t>Grúa patio</t>
  </si>
  <si>
    <t>ESS</t>
  </si>
  <si>
    <t>Número de estructuras</t>
  </si>
  <si>
    <t>Modulos BESS</t>
  </si>
  <si>
    <t>Fundaciones por cada estructura</t>
  </si>
  <si>
    <t>cantidad cu</t>
  </si>
  <si>
    <t>Area</t>
  </si>
  <si>
    <t>largo</t>
  </si>
  <si>
    <t>m3 H35</t>
  </si>
  <si>
    <t>m3 excavacion</t>
  </si>
  <si>
    <t>Kg insertos</t>
  </si>
  <si>
    <t>Tipo 1</t>
  </si>
  <si>
    <t>Tipo 2</t>
  </si>
  <si>
    <t>Tipo 3</t>
  </si>
  <si>
    <t>Transformadores</t>
  </si>
  <si>
    <t>Trafo</t>
  </si>
  <si>
    <t>T O T A L E S</t>
  </si>
  <si>
    <t>CANALIZACIONES Y CÁMARAS</t>
  </si>
  <si>
    <t>Area transversal</t>
  </si>
  <si>
    <t>conduit</t>
  </si>
  <si>
    <t>Hormigon</t>
  </si>
  <si>
    <t>Volumen</t>
  </si>
  <si>
    <t>Vol Hormigon</t>
  </si>
  <si>
    <t>Excavación canalizacion</t>
  </si>
  <si>
    <t>Exc. Cámaras</t>
  </si>
  <si>
    <t>Total excavaciones</t>
  </si>
  <si>
    <t>Rellenos</t>
  </si>
  <si>
    <t>Hormigon H-30</t>
  </si>
  <si>
    <t>Conduit PVC 110 mm</t>
  </si>
  <si>
    <t>6*80*80</t>
  </si>
  <si>
    <t>kg/m</t>
  </si>
  <si>
    <t>Perfil 80 kg</t>
  </si>
  <si>
    <t>Fundacion</t>
  </si>
  <si>
    <t>1,4*1,4*0,3</t>
  </si>
  <si>
    <t>Cerco perimetral</t>
  </si>
  <si>
    <t xml:space="preserve">m </t>
  </si>
  <si>
    <t>PERFIL TÍPICO CAMINOS</t>
  </si>
  <si>
    <t>tipico</t>
  </si>
  <si>
    <t>e= 30 cm</t>
  </si>
  <si>
    <t>Caminos nuevos</t>
  </si>
  <si>
    <t>Longitud caminos</t>
  </si>
  <si>
    <t>( similar a canalizaciones)</t>
  </si>
  <si>
    <t>Excavacion</t>
  </si>
  <si>
    <t>Carpeta de rodado</t>
  </si>
  <si>
    <t>Preparacion subrasante</t>
  </si>
  <si>
    <t>Mejoramiento caminos existentres</t>
  </si>
  <si>
    <t>Se asumen 300 m en caminos a mejorar en todos los casos</t>
  </si>
  <si>
    <t>PUERTO MONTT</t>
  </si>
  <si>
    <t>COSTOS DE INVERSIÓN PARQUES EÓLICOS</t>
  </si>
  <si>
    <t>Fabricante</t>
  </si>
  <si>
    <t>Vestas V112</t>
  </si>
  <si>
    <t>Modelo</t>
  </si>
  <si>
    <t>V112</t>
  </si>
  <si>
    <t>V111</t>
  </si>
  <si>
    <t>Condición Equipo Generación</t>
  </si>
  <si>
    <t>Nuevo</t>
  </si>
  <si>
    <t>N° Unidades</t>
  </si>
  <si>
    <t>Altura HUB</t>
  </si>
  <si>
    <t>Potencia Bruta</t>
  </si>
  <si>
    <t>kW</t>
  </si>
  <si>
    <t>Potencia Instalada</t>
  </si>
  <si>
    <t>Generacion Esperada Anual</t>
  </si>
  <si>
    <t>MWh/año</t>
  </si>
  <si>
    <t>Factor de Planta</t>
  </si>
  <si>
    <t>%</t>
  </si>
  <si>
    <t>Presupuesto Equipos y Obras</t>
  </si>
  <si>
    <t>Equipos Generación</t>
  </si>
  <si>
    <t>Aerogenerador (Suministro, tpte y montaje)</t>
  </si>
  <si>
    <t>Fletes</t>
  </si>
  <si>
    <t>Set de repuestos</t>
  </si>
  <si>
    <t>Transporte al Sitio-Chile</t>
  </si>
  <si>
    <t>Incluido</t>
  </si>
  <si>
    <t>Equipos y Materiales Sistemas Eléctricos BOP</t>
  </si>
  <si>
    <t>Equipos SSAA y Sistema Colector</t>
  </si>
  <si>
    <t>Cables y Conduit</t>
  </si>
  <si>
    <t xml:space="preserve">TOTAL EQUIPAMIENTO </t>
  </si>
  <si>
    <t>SEGUROS</t>
  </si>
  <si>
    <t>TOTAL EQUIPAMIENTO (CIF)</t>
  </si>
  <si>
    <t>Obras civiles y Montaje</t>
  </si>
  <si>
    <t>Instalacio de Faena</t>
  </si>
  <si>
    <t>Preparacion Sitio</t>
  </si>
  <si>
    <t>Mejoramiento Caminos</t>
  </si>
  <si>
    <t>Construcción Caminos nuevos</t>
  </si>
  <si>
    <t>Plataformas grúa</t>
  </si>
  <si>
    <t>Fundaciones Aerogeneradores</t>
  </si>
  <si>
    <t>Edificaciones y cámaras electricas</t>
  </si>
  <si>
    <t>Montaje Equipos SSAA y Sistema Colector</t>
  </si>
  <si>
    <t>Montaje Banco de Ductos</t>
  </si>
  <si>
    <t>Tendido de Conductores</t>
  </si>
  <si>
    <t>Construcción malla puesta a tierra</t>
  </si>
  <si>
    <t>Pruebas y puesta en servicio</t>
  </si>
  <si>
    <t>Ingenieria de Detalles</t>
  </si>
  <si>
    <t>Excluido</t>
  </si>
  <si>
    <t>COSTO TOTAL OBRAS CIVILES Y MONTAJE</t>
  </si>
  <si>
    <t>COSTO TOTAL SUMINISTRO Y CONSTRUCCIÓN</t>
  </si>
  <si>
    <t>GASTOS DE GESTIÓN  PROPIETARIO</t>
  </si>
  <si>
    <t xml:space="preserve">    - Servidumbres LAT</t>
  </si>
  <si>
    <t xml:space="preserve">TOTAL GASTOS </t>
  </si>
  <si>
    <t>TOTAL GASTOS DE GESTIÓN  PROPIETARIO</t>
  </si>
  <si>
    <t>TOTAL INVERSIONES</t>
  </si>
  <si>
    <t>COSTO UNITARIO INVERSIÓN  (EPC)</t>
  </si>
  <si>
    <t>US$/kW</t>
  </si>
  <si>
    <t>Tipo de Cambio</t>
  </si>
  <si>
    <t>$ / US$</t>
  </si>
  <si>
    <t>Euro</t>
  </si>
  <si>
    <t>$ / Euro</t>
  </si>
  <si>
    <t>Relación Euro/Dólar</t>
  </si>
  <si>
    <t>US$ / Euro</t>
  </si>
  <si>
    <t>CLP</t>
  </si>
  <si>
    <t xml:space="preserve">Contrato Nº </t>
  </si>
  <si>
    <t>PARQUE EÓLICO 74,4 MW</t>
  </si>
  <si>
    <t>Página  Nº</t>
  </si>
  <si>
    <t xml:space="preserve">:    de  </t>
  </si>
  <si>
    <t>Revision N°</t>
  </si>
  <si>
    <t>: 2</t>
  </si>
  <si>
    <t>PARQUE EÓLICO GENERICO</t>
  </si>
  <si>
    <t xml:space="preserve"> Contratista: </t>
  </si>
  <si>
    <t>Desglose en Porcentaje</t>
  </si>
  <si>
    <t xml:space="preserve">Empresa contratado EPC Parque Eólico </t>
  </si>
  <si>
    <t>Proyecto Eolico Generico</t>
  </si>
  <si>
    <t>P. Unitario</t>
  </si>
  <si>
    <t>Gastos Laborales</t>
  </si>
  <si>
    <t>Materiales</t>
  </si>
  <si>
    <t>Maq., Herr.</t>
  </si>
  <si>
    <t>Gastos</t>
  </si>
  <si>
    <t>Utilidades</t>
  </si>
  <si>
    <t>Total Partida</t>
  </si>
  <si>
    <t>Nº</t>
  </si>
  <si>
    <t>S. Base</t>
  </si>
  <si>
    <t>L. Soc.</t>
  </si>
  <si>
    <t>y Equip.</t>
  </si>
  <si>
    <t>Grales</t>
  </si>
  <si>
    <t>OBRAS A SUMA ALZADA, 74,4 MW, doce Posiciones 
de Aerogeneradores</t>
  </si>
  <si>
    <t>PLANIFICACIÓN DEL PROYECTO E INGENIERIA</t>
  </si>
  <si>
    <t>Visitas a Terreno</t>
  </si>
  <si>
    <t>EXCL.</t>
  </si>
  <si>
    <t>Excluido, Gasto del Propietario</t>
  </si>
  <si>
    <t xml:space="preserve">Instalación de Torre de Medición </t>
  </si>
  <si>
    <t>Campaña de Medición</t>
  </si>
  <si>
    <t>Estudios de Recurso y Cálculo de Energía</t>
  </si>
  <si>
    <t>Ingeniería de Detalle</t>
  </si>
  <si>
    <t>Estimado Preliminar</t>
  </si>
  <si>
    <t>Evaluación de Costo de Inversión Final</t>
  </si>
  <si>
    <t>Evaluación de Financiera</t>
  </si>
  <si>
    <t>Sensibilizaciones Técnico Económicas</t>
  </si>
  <si>
    <t>Tramitación Ambiental</t>
  </si>
  <si>
    <t>Estudio Topográfico</t>
  </si>
  <si>
    <t>1.11</t>
  </si>
  <si>
    <t>Estudio Geotécnico</t>
  </si>
  <si>
    <t>LEGAL/FINANCIERO</t>
  </si>
  <si>
    <t>Servidumbres</t>
  </si>
  <si>
    <t>Supervision de ITO</t>
  </si>
  <si>
    <t>Control EPC - Inversionista</t>
  </si>
  <si>
    <t>Administración de Contratos</t>
  </si>
  <si>
    <t>INCL.</t>
  </si>
  <si>
    <t>Gastos Financieros</t>
  </si>
  <si>
    <t>Contingencias (app. 5% valor total)</t>
  </si>
  <si>
    <t>Abogados/Costo contrado</t>
  </si>
  <si>
    <t>SUMINISTRO DE AEROGENERADORES</t>
  </si>
  <si>
    <t>Transporte Marítimo</t>
  </si>
  <si>
    <t>Transporte Terrestre</t>
  </si>
  <si>
    <t>Aerogenerador Inc. Transporte y Montaje</t>
  </si>
  <si>
    <t>INSTALACION DE FAENAS</t>
  </si>
  <si>
    <t>PREPARACION DEL SITIO</t>
  </si>
  <si>
    <t>Valor excavación con tpte a botadero</t>
  </si>
  <si>
    <t>Excavaciones Fundaciones</t>
  </si>
  <si>
    <t>Tpte a botadero</t>
  </si>
  <si>
    <t>Transporte Excedentes a Botadero</t>
  </si>
  <si>
    <t>OBRAS CIVILES PARQUE EÓLICO</t>
  </si>
  <si>
    <t>5.2.1</t>
  </si>
  <si>
    <t>5.2.2</t>
  </si>
  <si>
    <t>5.3.1</t>
  </si>
  <si>
    <t>5.3.2</t>
  </si>
  <si>
    <t>5.3.3</t>
  </si>
  <si>
    <t>Construcción de Plataformas grúa</t>
  </si>
  <si>
    <t>5.4.1</t>
  </si>
  <si>
    <t>Excavación en Terreno de Cualquier Naturaleza(Escarpe)</t>
  </si>
  <si>
    <t>5.4.2</t>
  </si>
  <si>
    <t>5.4.3</t>
  </si>
  <si>
    <t>5.5</t>
  </si>
  <si>
    <t>Construcción de Zanja y Cameras de Revisión</t>
  </si>
  <si>
    <t>5.5.1</t>
  </si>
  <si>
    <t>Partida repetida ( Ver 6.4.2.1)</t>
  </si>
  <si>
    <t>5.5.2</t>
  </si>
  <si>
    <t>Relleno cámaras</t>
  </si>
  <si>
    <t>Partida repetida ( Ver 6.4.2.2)</t>
  </si>
  <si>
    <t>5.6</t>
  </si>
  <si>
    <t>5.6.0</t>
  </si>
  <si>
    <t>Excavacion fundacion aerogenerador</t>
  </si>
  <si>
    <t>5.6.1</t>
  </si>
  <si>
    <t>5.6.2</t>
  </si>
  <si>
    <t>Valor hormigón con enfierr. y moldaje</t>
  </si>
  <si>
    <t>5.6.3</t>
  </si>
  <si>
    <t>Hormigón</t>
  </si>
  <si>
    <t>5.6.4</t>
  </si>
  <si>
    <t>5.6.5</t>
  </si>
  <si>
    <r>
      <t xml:space="preserve">Pernos de Anclaje </t>
    </r>
    <r>
      <rPr>
        <sz val="10"/>
        <color rgb="FFFF0000"/>
        <rFont val="Arial"/>
        <family val="2"/>
      </rPr>
      <t>(incluido en 3.3)</t>
    </r>
  </si>
  <si>
    <t>5.6.6</t>
  </si>
  <si>
    <t>Pilotes (15m de cada pilote)</t>
  </si>
  <si>
    <t>OBRAS CIVILES  CANALIZACIONES</t>
  </si>
  <si>
    <t>6.1.2</t>
  </si>
  <si>
    <t>Excavaciones canalización</t>
  </si>
  <si>
    <t>Rellenos Compactos  Canalizaciones</t>
  </si>
  <si>
    <t>6.2.2</t>
  </si>
  <si>
    <t>Hormigón no estructural H10</t>
  </si>
  <si>
    <t>6.3.1</t>
  </si>
  <si>
    <t>Protección de canalizaciones</t>
  </si>
  <si>
    <t>6.3.2</t>
  </si>
  <si>
    <t>Emplantillado sala eléctrica</t>
  </si>
  <si>
    <t>Edificios y Estructuras</t>
  </si>
  <si>
    <t>6.4.1</t>
  </si>
  <si>
    <t>Sala Eléctrica</t>
  </si>
  <si>
    <t>6.4.1.1</t>
  </si>
  <si>
    <t>6.4.1.2</t>
  </si>
  <si>
    <t>6.4.1.3</t>
  </si>
  <si>
    <t>6.4.1.4</t>
  </si>
  <si>
    <t>6.4.2</t>
  </si>
  <si>
    <t>Cámaras eléctricas (1,5x1,5x1,5m)</t>
  </si>
  <si>
    <t>6.4.2.1</t>
  </si>
  <si>
    <t>6.4.2.2</t>
  </si>
  <si>
    <t>6.4.2.3</t>
  </si>
  <si>
    <t>6.4.2.4</t>
  </si>
  <si>
    <t>6.4.2.5</t>
  </si>
  <si>
    <t>6.4.3</t>
  </si>
  <si>
    <t>6.4.3.1</t>
  </si>
  <si>
    <t>6.4.3.2</t>
  </si>
  <si>
    <t>6.4.3.3</t>
  </si>
  <si>
    <t>6.4.3.4</t>
  </si>
  <si>
    <t>6.4.3.5</t>
  </si>
  <si>
    <t>6.4.3.6</t>
  </si>
  <si>
    <t>6.4.3.7</t>
  </si>
  <si>
    <t>6.4.3.8</t>
  </si>
  <si>
    <t>SUMINISTROS</t>
  </si>
  <si>
    <t>7.1</t>
  </si>
  <si>
    <t>Equipos</t>
  </si>
  <si>
    <t>7.1.1</t>
  </si>
  <si>
    <t>Switchgear de 33kV</t>
  </si>
  <si>
    <t>un</t>
  </si>
  <si>
    <t>7.1.2</t>
  </si>
  <si>
    <t>Transformador de SS/AA 30 kVA, 23000/380-220  V</t>
  </si>
  <si>
    <t>7.1.3</t>
  </si>
  <si>
    <t>Gabiente de Comunicaciones/SCADA</t>
  </si>
  <si>
    <t>7.1.4</t>
  </si>
  <si>
    <t>Tablero de SS/AA C.A.</t>
  </si>
  <si>
    <t>7.1.5</t>
  </si>
  <si>
    <t>Tablero de SS/AA C.C.</t>
  </si>
  <si>
    <t>7.1.6</t>
  </si>
  <si>
    <t>Cargador de Baterías 125 Vcc</t>
  </si>
  <si>
    <t>7.1.7</t>
  </si>
  <si>
    <t>Banco de Baterias 125 Vcc</t>
  </si>
  <si>
    <t>7.1.8</t>
  </si>
  <si>
    <t>Sistema de iluminación</t>
  </si>
  <si>
    <t>8.1.9</t>
  </si>
  <si>
    <t>7.2</t>
  </si>
  <si>
    <t>Materiales Parque</t>
  </si>
  <si>
    <t>7.2.1</t>
  </si>
  <si>
    <t>Conduit de PVC SCH40 4"</t>
  </si>
  <si>
    <t>7.2.2</t>
  </si>
  <si>
    <t>Conduit de PVC SCH40 2"</t>
  </si>
  <si>
    <t>7.2.3</t>
  </si>
  <si>
    <t>Cable de media tensión 33 kV, calibre 750 MCM Aluminio (incluir mufas)</t>
  </si>
  <si>
    <t>7.2.4</t>
  </si>
  <si>
    <t>Cable de F.O.</t>
  </si>
  <si>
    <t>7.3</t>
  </si>
  <si>
    <t>Puestas a tierra (parque, sala  y canalizaciones)</t>
  </si>
  <si>
    <t>7.3.1</t>
  </si>
  <si>
    <t>Cable 4/0 AWG</t>
  </si>
  <si>
    <t>7.3.2</t>
  </si>
  <si>
    <t>Carga #250</t>
  </si>
  <si>
    <t>7.3.3</t>
  </si>
  <si>
    <t>Carga #150</t>
  </si>
  <si>
    <t>7.3.4</t>
  </si>
  <si>
    <t>Cable 2/0 AWG</t>
  </si>
  <si>
    <t>MONTAJES</t>
  </si>
  <si>
    <t>Montaje de Equipos Principales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</si>
  <si>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</si>
  <si>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</si>
  <si>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</si>
  <si>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</si>
  <si>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</si>
  <si>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</si>
  <si>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</si>
  <si>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</si>
  <si>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8.1.10</t>
  </si>
  <si>
    <t>Sistema de Detección y extintores</t>
  </si>
  <si>
    <t>8.2.1</t>
  </si>
  <si>
    <t>Banco de ductos de PVC SCH40 (4 tubos de 3" + 2 tubos de 2")</t>
  </si>
  <si>
    <t>8.3</t>
  </si>
  <si>
    <t>Sistema de Puesta a tierra</t>
  </si>
  <si>
    <t>8.3.1</t>
  </si>
  <si>
    <t xml:space="preserve">Malla de Puesta a tierra </t>
  </si>
  <si>
    <t>8.4</t>
  </si>
  <si>
    <t>Tendido de conductores</t>
  </si>
  <si>
    <t>9.4.1</t>
  </si>
  <si>
    <t>9.4.2</t>
  </si>
  <si>
    <t>Cable de media tensión 33 kV, calibre 750 MCM Aluminio</t>
  </si>
  <si>
    <t>9.4.3</t>
  </si>
  <si>
    <t>Cable de interconexión mallas parque eólico (sobre canalización MT)</t>
  </si>
  <si>
    <t>PRUEBAS Y PUESTA EN SERVICIO</t>
  </si>
  <si>
    <t>Pruebas sistema de generación</t>
  </si>
  <si>
    <t>Pruebas sistema de protecciones</t>
  </si>
  <si>
    <t>Pruebas sistema de comunicaciones</t>
  </si>
  <si>
    <t>Comisionamiento</t>
  </si>
  <si>
    <t>Información As-Built</t>
  </si>
  <si>
    <t>TOTAL $</t>
  </si>
  <si>
    <t>TOTAL  NETO + EARLY WORKS</t>
  </si>
  <si>
    <t>Area aerogeneradores</t>
  </si>
  <si>
    <t>Hás</t>
  </si>
  <si>
    <t>PARQUE EÓLICO 124 MW</t>
  </si>
  <si>
    <t>OBRAS A SUMA ALZADA, 148,5 MW, veintisiete Posiciones 
de Aerogeneradores</t>
  </si>
  <si>
    <t xml:space="preserve">Excavación en Terreno de Cualquier Naturaleza(Escarpe) </t>
  </si>
  <si>
    <t>Switchgear de 23kV, compuesto por 4 celdas (incoming, línea salida, ttpp y SS/AA), 630A</t>
  </si>
  <si>
    <t>PARQUE EÓLICO 155 MW</t>
  </si>
  <si>
    <t xml:space="preserve">COTIZACION  AEROGENERADORES </t>
  </si>
  <si>
    <t>USD/kW</t>
  </si>
  <si>
    <t>Costo incluye montaje y transporte</t>
  </si>
  <si>
    <t>Valor Adpotado</t>
  </si>
  <si>
    <t>FUNDACION CONSIDERADA AEROGENERADOR  VESTAS 6,2 MW</t>
  </si>
  <si>
    <t>82´6" =</t>
  </si>
  <si>
    <t>2´=</t>
  </si>
  <si>
    <t>1´=</t>
  </si>
  <si>
    <t>28´9" =</t>
  </si>
  <si>
    <t>Volumen hormigón:</t>
  </si>
  <si>
    <t>Cilindro central</t>
  </si>
  <si>
    <t>Cono</t>
  </si>
  <si>
    <t>Cilindro inferior</t>
  </si>
  <si>
    <t>libras</t>
  </si>
  <si>
    <t>Material</t>
  </si>
  <si>
    <t>Total/fund.</t>
  </si>
  <si>
    <t>Nivelacion fondo excavacion</t>
  </si>
  <si>
    <t>r</t>
  </si>
  <si>
    <t>b</t>
  </si>
  <si>
    <t>R=r+b</t>
  </si>
  <si>
    <t>V excavacion</t>
  </si>
  <si>
    <t>LAS DOVELAS DE HORMIGÓN DE LA TORRE SE MONTAN DIRECTAMENTE SOBRE LA FUNDACIÓN CON UN PERNO. NO NECESITA JAULA DE PERNOS NI PEDESTAL</t>
  </si>
  <si>
    <t>PLATAFORMA TÍPICA AEROGENERADOR 6,2 MW</t>
  </si>
  <si>
    <t>VOLUMEN</t>
  </si>
  <si>
    <t>AREA</t>
  </si>
  <si>
    <t>LONG.</t>
  </si>
  <si>
    <t>ANCHO</t>
  </si>
  <si>
    <t>ESPESOR</t>
  </si>
  <si>
    <t>EXCAV.</t>
  </si>
  <si>
    <t>RELLENO</t>
  </si>
  <si>
    <t>Acopio otros elementos</t>
  </si>
  <si>
    <t>Trabajos secundarios</t>
  </si>
  <si>
    <t>Acopio palas tramos torre</t>
  </si>
  <si>
    <t>Trabajo principal</t>
  </si>
  <si>
    <t>TOTALES</t>
  </si>
  <si>
    <t>Cunetas</t>
  </si>
  <si>
    <t>Partidas normales</t>
  </si>
  <si>
    <t>12 aeros</t>
  </si>
  <si>
    <t>20 aeros</t>
  </si>
  <si>
    <t>25 aeros</t>
  </si>
  <si>
    <t>Se asumen 10 km en caminos a mejorar en todos los casos</t>
  </si>
  <si>
    <t>10,20 y 25 aeros</t>
  </si>
  <si>
    <t>Instalacion de faenas típica</t>
  </si>
  <si>
    <t>Poyo 0,6*0,6*0,6</t>
  </si>
  <si>
    <t>Areas</t>
  </si>
  <si>
    <t>Fundaciones tipo poyo cada 2 m</t>
  </si>
  <si>
    <t>ancho</t>
  </si>
  <si>
    <t>Cant fundac.</t>
  </si>
  <si>
    <t>Area IF</t>
  </si>
  <si>
    <t>Volumen excavacion sin considerar desnivel, solo nivelacion</t>
  </si>
  <si>
    <t>Excavacion Fundaciones</t>
  </si>
  <si>
    <t>Suposiciones de cálculo</t>
  </si>
  <si>
    <t>Se asume que cada aerogenerador está ubicado a 500 m de distancia equidistantes entre si</t>
  </si>
  <si>
    <t>Se asume que son dos cables por canalizacion (promedio)s</t>
  </si>
  <si>
    <t>Se asume una cámara cada 70 m</t>
  </si>
  <si>
    <t>Caminos atraviesan las canalizaciones cada 1 km</t>
  </si>
  <si>
    <t>CASO 12 AEROGENERADORES</t>
  </si>
  <si>
    <t>Canalizacion</t>
  </si>
  <si>
    <t>Tramo</t>
  </si>
  <si>
    <t>Tipo</t>
  </si>
  <si>
    <t>Longitud m</t>
  </si>
  <si>
    <t>Relleno</t>
  </si>
  <si>
    <t>Torre 1 a 12</t>
  </si>
  <si>
    <t>Cámara</t>
  </si>
  <si>
    <t>Torre a s/e</t>
  </si>
  <si>
    <t>Totales</t>
  </si>
  <si>
    <t>Caminos atravesados</t>
  </si>
  <si>
    <t>Ancho caminos</t>
  </si>
  <si>
    <t>Espesor prot. atravieso caminos</t>
  </si>
  <si>
    <t>Hormigón G10</t>
  </si>
  <si>
    <t>Has</t>
  </si>
  <si>
    <t>CASO 20 AEROGENERADORES</t>
  </si>
  <si>
    <t>Torre 1 a 27</t>
  </si>
  <si>
    <t>CASO 25 AEROGENERADORES</t>
  </si>
  <si>
    <t>Sala eléctrica 15  x 13,5</t>
  </si>
  <si>
    <t>0,3 x 15,4</t>
  </si>
  <si>
    <t>0,9 x 0,4</t>
  </si>
  <si>
    <t>Construccion y Montaje BESS</t>
  </si>
  <si>
    <t>CONSSIDERADA EN BESS</t>
  </si>
  <si>
    <t>Adicional a SALA BESS</t>
  </si>
  <si>
    <t>PARQUE EOLICO</t>
  </si>
  <si>
    <t>EQUIPAMIENTO PRINCIPAL BESS</t>
  </si>
  <si>
    <t>SISTEMAS ELECTRICOS BESS</t>
  </si>
  <si>
    <t>OBRAS CIVILES Y MONTAJE BESS</t>
  </si>
  <si>
    <t>INFRAESTRUCTURA BESS</t>
  </si>
  <si>
    <t>Diseños de Ingeniería BESS</t>
  </si>
  <si>
    <t>SUBTOTAL INGENIERÍA BESS</t>
  </si>
  <si>
    <t>CENTRAL ALMACENAMIENTO</t>
  </si>
  <si>
    <t>OBRAS CIVILES Y MONTAJE PARQUE EOLICO</t>
  </si>
  <si>
    <t>SUBESTACION DE SALIDA</t>
  </si>
  <si>
    <t>SUBTOTAL CENTRAL GENERADORA</t>
  </si>
  <si>
    <t>SUBTOTAL INGENIERÍA CENTRAL GENERADORA</t>
  </si>
  <si>
    <t>AEROGENRADORES</t>
  </si>
  <si>
    <t>OBRAS CIVILES Y MONTAIE</t>
  </si>
  <si>
    <t xml:space="preserve">CONSTRUCCION Y MONTAIE </t>
  </si>
  <si>
    <t>OBRAS CIVILES Y MONTAIE SSEE</t>
  </si>
  <si>
    <t>CONSTRUCCION Y MONTAIE SSEE</t>
  </si>
  <si>
    <t>EQUIPAMIENTO BESS CIF</t>
  </si>
  <si>
    <t>PRORRATA GASTOS GENERALES-CENTRAL GENERADORA</t>
  </si>
  <si>
    <t>Mantenimiento BOP</t>
  </si>
  <si>
    <t>Arriendo Terreno</t>
  </si>
  <si>
    <t>Esta considerado en BESS</t>
  </si>
  <si>
    <t>TOTAL SISTEMA HIBRIDO CENTRAL EÓLICA + BESS [ Miles US$]</t>
  </si>
  <si>
    <t>TOTAL SISTEMA CENTRAL EÓLICA + BESS [ Miles US$]</t>
  </si>
  <si>
    <t xml:space="preserve">     2.1.1</t>
  </si>
  <si>
    <t xml:space="preserve">     3.3.1</t>
  </si>
  <si>
    <t xml:space="preserve">     3.3.2</t>
  </si>
  <si>
    <t xml:space="preserve">    3.4</t>
  </si>
  <si>
    <t xml:space="preserve">    4.1</t>
  </si>
  <si>
    <t xml:space="preserve">    4.2</t>
  </si>
  <si>
    <t xml:space="preserve">     4.2.1</t>
  </si>
  <si>
    <t xml:space="preserve">     4.2.2</t>
  </si>
  <si>
    <t xml:space="preserve">    4.3</t>
  </si>
  <si>
    <t>PARQUE EÓLICO</t>
  </si>
  <si>
    <t>SUBTOTAL PARQUE EÓLICO</t>
  </si>
  <si>
    <t>PRORRATA GASTOS GENERALES - PARQUE EÓLICO</t>
  </si>
  <si>
    <t>PRORRATA GASTOS GENERALES  - PARQUE EÓLICO</t>
  </si>
  <si>
    <t>CF  US</t>
  </si>
  <si>
    <t>CF Unitarios US/kw-mes -</t>
  </si>
  <si>
    <t>Factor de Perdidas-</t>
  </si>
  <si>
    <t>PP- US/kw-mes</t>
  </si>
  <si>
    <t xml:space="preserve">SUBTOTAL CENTRAL GENERADORA - </t>
  </si>
  <si>
    <t xml:space="preserve">SUBTOTAL GASTOS GENERALES - </t>
  </si>
  <si>
    <t xml:space="preserve">GG </t>
  </si>
  <si>
    <t xml:space="preserve">TOTAL CENTRAL DE PUNTA - </t>
  </si>
  <si>
    <t xml:space="preserve">Central </t>
  </si>
  <si>
    <t>SS/EE-</t>
  </si>
  <si>
    <t>LT-</t>
  </si>
  <si>
    <t xml:space="preserve">G </t>
  </si>
  <si>
    <t>WTG</t>
  </si>
  <si>
    <t>NREL BAT</t>
  </si>
  <si>
    <t>120 [MW]</t>
  </si>
  <si>
    <t>Proyecto</t>
  </si>
  <si>
    <t>Peso Mano de Obra CF Central</t>
  </si>
  <si>
    <t>Peso Mano de Obra CF SSEE</t>
  </si>
  <si>
    <t>Peso Mano de Obra CF LAT</t>
  </si>
  <si>
    <t>CF. OP SSEE</t>
  </si>
  <si>
    <t>CF. OP LAT</t>
  </si>
  <si>
    <t>Cu</t>
  </si>
  <si>
    <t xml:space="preserve">120MW-220kV  SUBESTACION </t>
  </si>
  <si>
    <t>120MW-220kV BASE</t>
  </si>
  <si>
    <t>Caso Base 120 MW, estimacion de obras y precios unitarios</t>
  </si>
  <si>
    <t>Costos LAT 2024</t>
  </si>
  <si>
    <t>Costos SSEE 2024</t>
  </si>
  <si>
    <t>CONV.IN-OUT.120</t>
  </si>
  <si>
    <t>Subestación Salida Convencional  Caso 120 MW</t>
  </si>
  <si>
    <t>Battery Energy Storage System</t>
  </si>
  <si>
    <t>CCEN[US$/kW]</t>
  </si>
  <si>
    <t>Date</t>
  </si>
  <si>
    <t xml:space="preserve">Promedio </t>
  </si>
  <si>
    <t>Average Selling Price USD (2023)</t>
  </si>
  <si>
    <t xml:space="preserve">Fuenete: Fig 2.2 </t>
  </si>
  <si>
    <t>Renewbale Gen Power Costs in 2023</t>
  </si>
  <si>
    <t>RESUMEN PRECIO BASICO DE POTENCIA</t>
  </si>
  <si>
    <t>COSTO UNITARIO PARQUE EÓLICO (US$/KW)</t>
  </si>
  <si>
    <t>CF Unitario US/kw-mes</t>
  </si>
  <si>
    <t>Costo  unitario de inversión por kW de la central o unidad generadora + sistema BESS</t>
  </si>
  <si>
    <t>Factor de recuperación de capital de la central o unidad generadora + sistema BESS.</t>
  </si>
  <si>
    <t>CF Operación + Terreno</t>
  </si>
  <si>
    <t>Costo Fijos Parque Eolico + BESS</t>
  </si>
  <si>
    <t>CF Personal  Parque Eólico + BESS</t>
  </si>
  <si>
    <t>CF Eólico  + BESS US/año</t>
  </si>
  <si>
    <t>Vida Util BESS</t>
  </si>
  <si>
    <t>Vida UTIL PE Eolico</t>
  </si>
  <si>
    <t xml:space="preserve">Vida Util Ponderada </t>
  </si>
  <si>
    <t>TOTAL SISTEMA HIBRIDO PARQUE EÓLICO + BESS [US$]</t>
  </si>
  <si>
    <t>TOTAL SISTEMA HIBRIDO PARQUE EOLICO + BESS [US$]</t>
  </si>
  <si>
    <t>AEROGENERADORES</t>
  </si>
  <si>
    <t>1 + FP [-]</t>
  </si>
  <si>
    <t>Resumen  Indexado Caso 70 MW , Conexión en 220 kV, Tecnologia  SH Parque Eolico + BESS</t>
  </si>
  <si>
    <t>Resumen  Indexado Caso 150 MW , Conexión en 220 kV, Tecnologia  SH Parque Eolico + BESS</t>
  </si>
  <si>
    <t>Resumen   Indexado Caso 150 MW , Conexión en 220 kV, Tecnologia  SH Parque Eolico + BESS</t>
  </si>
  <si>
    <t>Resumen   Caso 70 MW , Conexión en 220 kV, Tecnologia  SH Parque Eolico + BESS</t>
  </si>
  <si>
    <t>Resumen   Caso 150 MW , Conexión en 220 kV, Tecnologia  SH Parque Eolico + BESS</t>
  </si>
  <si>
    <t>R ACT  70 MW_220 kV SH Parque Eolico + BESS</t>
  </si>
  <si>
    <t>R ACT  120 MW_220 kV SH Parque Eolico + BESS</t>
  </si>
  <si>
    <t>R ACT  150 MW_220 kV SH Parque Eolico + BESS</t>
  </si>
  <si>
    <t>RESUMEN 70 MW_220kV SH Parque Eolico + BESS</t>
  </si>
  <si>
    <t>RESUMEN 120 MW_220kV SH Parque Eolico + BESS</t>
  </si>
  <si>
    <t>RESUMEN 150 MW_220kV SH Parque Eolico + BESS</t>
  </si>
  <si>
    <t>Costo SH Parque Eolico + BESS 70-150-150</t>
  </si>
  <si>
    <t>Datos de cotizaciones recibidads para SH Parque Eolico + BESS</t>
  </si>
  <si>
    <t>CF Op. SH Parque Eolico + BESS 70-120-150</t>
  </si>
  <si>
    <t>SH Parque Eolico + BESS</t>
  </si>
  <si>
    <t>;</t>
  </si>
  <si>
    <t xml:space="preserve">Calculo Factor Recuperación Capital </t>
  </si>
  <si>
    <t>CF US</t>
  </si>
  <si>
    <t>CF Unitarios US/kw-mes -SH Parque Eolico + BESS</t>
  </si>
  <si>
    <t>Factor de Perdidas-SH Parque Eolico + BESS</t>
  </si>
  <si>
    <t>PP-SH Parque Eolico + BESS US/kw-mes</t>
  </si>
  <si>
    <t>COSTO UNITARIO CENTRAL GENERADORA (US$/KW) - SH Parque Eolico + BESS</t>
  </si>
  <si>
    <t>COSTO UNITARIO SUBESTACIONES (US$/KW) - SH Parque Eolico + BESS</t>
  </si>
  <si>
    <t>COSTO UNITARIO LINEA TRANSMISION (US$/KW) - SH Parque Eolico + BESS</t>
  </si>
  <si>
    <t>COSTO UNITARIO UNIDAD DE PUNTA (US$/KW) - SH Parque Eolico + BESS</t>
  </si>
  <si>
    <t>Indices Base (ene-24)</t>
  </si>
  <si>
    <t>PROPORCION COSTOS DE INVERSION EN PRECIO POTENCIA -SH Parque Eolico + BESS</t>
  </si>
  <si>
    <t>CF SH Parque Eolico + BESS US</t>
  </si>
  <si>
    <t>SH</t>
  </si>
  <si>
    <t>años</t>
  </si>
  <si>
    <t>k b                          'g8</t>
  </si>
  <si>
    <t>Años</t>
  </si>
  <si>
    <t>CENTRAL DE PUNTA - 120 MW</t>
  </si>
  <si>
    <t>CENTRAL DE PUNTA -150 MW</t>
  </si>
  <si>
    <t>Periodo Control HP SEN</t>
  </si>
  <si>
    <t>CCENUS$/kW]</t>
  </si>
  <si>
    <t>COEF 1 (WTG)</t>
  </si>
  <si>
    <t>FRCCEN[-]</t>
  </si>
  <si>
    <t>COEF 3 (PPI)</t>
  </si>
  <si>
    <t>COEF 4 (IPC)</t>
  </si>
  <si>
    <t>COEF 2 (NREL BAT)</t>
  </si>
  <si>
    <t>Indexación 1</t>
  </si>
  <si>
    <t>Indexación 2</t>
  </si>
  <si>
    <t>Indexación 3</t>
  </si>
  <si>
    <t>Indexación 4</t>
  </si>
  <si>
    <t>Indexación 5</t>
  </si>
  <si>
    <t>Indexación 6</t>
  </si>
  <si>
    <t>Indexación 7</t>
  </si>
  <si>
    <t>Indexación 8</t>
  </si>
  <si>
    <t>Indexación Extraordinaria 1</t>
  </si>
  <si>
    <t>Indexación Extraordinaria 2</t>
  </si>
  <si>
    <t>Indexación Extraordinaria 3</t>
  </si>
  <si>
    <t>Indexación Extraordinaria 4</t>
  </si>
  <si>
    <t>Indexación Extraordinaria 5</t>
  </si>
  <si>
    <t>Indexación Extraordinaria 6</t>
  </si>
  <si>
    <t>Indexación Extraordinaria 7</t>
  </si>
  <si>
    <t>Indexación Extraordinaria 8</t>
  </si>
  <si>
    <t>Técnico en instrumentación y control</t>
  </si>
  <si>
    <t>Contrato Mantenimiento WTG</t>
  </si>
  <si>
    <t>Ciclos</t>
  </si>
  <si>
    <t>BESS Throughput</t>
  </si>
  <si>
    <t>Years</t>
  </si>
  <si>
    <t>Total  Ciclos /año</t>
  </si>
  <si>
    <t xml:space="preserve">PROMEDIO </t>
  </si>
  <si>
    <t xml:space="preserve">Fuente: Cotizacion Informativa </t>
  </si>
  <si>
    <t xml:space="preserve">Nota: Vida Util BESS Considerada en periodo de garantia informado </t>
  </si>
  <si>
    <t xml:space="preserve">Sistema Hibrido Parque Eólico </t>
  </si>
  <si>
    <t>Sistema Hibrido Sistema BESS</t>
  </si>
  <si>
    <t>Horas Período de Control</t>
  </si>
  <si>
    <t>Valido para valores enteros en torno a 4 horas [Mínimo 2 hr; Máximo 6 hr]</t>
  </si>
  <si>
    <t>Caso 70</t>
  </si>
  <si>
    <t>Caso 120</t>
  </si>
  <si>
    <t>Caso 150</t>
  </si>
  <si>
    <t>Despacho a Sitio</t>
  </si>
  <si>
    <t>Soprte instalacion y comisioning</t>
  </si>
  <si>
    <t>Cable Media Tensio</t>
  </si>
  <si>
    <t>4 horas</t>
  </si>
  <si>
    <t>6 horas</t>
  </si>
  <si>
    <t>GG y Utilidad Contratista (30%)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</si>
</sst>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1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0.0"/>
    <numFmt numFmtId="167" formatCode="0.000"/>
    <numFmt numFmtId="168" formatCode="0.0%"/>
    <numFmt numFmtId="169" formatCode="#,##0.00_ ;\-#,##0.00\ "/>
    <numFmt numFmtId="170" formatCode="_-* #,##0\ _P_t_s_-;\-* #,##0\ _P_t_s_-;_-* &quot;-&quot;??\ _P_t_s_-;_-@_-"/>
    <numFmt numFmtId="171" formatCode="_-* #,##0_-;\-* #,##0_-;_-* &quot;-&quot;??_-;_-@_-"/>
    <numFmt numFmtId="172" formatCode="#,##0.0"/>
    <numFmt numFmtId="173" formatCode="0_)"/>
    <numFmt numFmtId="174" formatCode="#,##0.0000"/>
    <numFmt numFmtId="175" formatCode="_ [$€-2]\ * #,##0.00_ ;_ [$€-2]\ * \-#,##0.00_ ;_ [$€-2]\ * &quot;-&quot;??_ "/>
    <numFmt numFmtId="176" formatCode="_-* #,##0.00\ _€_-;\-* #,##0.00\ _€_-;_-* &quot;-&quot;??\ _€_-;_-@_-"/>
    <numFmt numFmtId="177" formatCode="_ &quot;$&quot;\ * #,##0.00_ ;_ &quot;$&quot;\ * \-#,##0.00_ ;_ &quot;$&quot;\ * &quot;-&quot;??_ ;_ @_ "/>
    <numFmt numFmtId="178" formatCode="_(* #,##0.00_);_(* \(#,##0.00\);_(* &quot;-&quot;??_);_(@_)"/>
    <numFmt numFmtId="179" formatCode="_-* #,##0.000_-;\-* #,##0.000_-;_-* &quot;-&quot;??_-;_-@_-"/>
    <numFmt numFmtId="180" formatCode="_-* #,##0.0_-;\-* #,##0.0_-;_-* &quot;-&quot;??_-;_-@_-"/>
    <numFmt numFmtId="181" formatCode="&quot;$&quot;\ #,##0"/>
    <numFmt numFmtId="182" formatCode="0.000000"/>
    <numFmt numFmtId="183" formatCode="0.00000"/>
    <numFmt numFmtId="184" formatCode="_-* #,##0.00\ [$€]_-;\-* #,##0.00\ [$€]_-;_-* &quot;-&quot;??\ [$€]_-;_-@_-"/>
    <numFmt numFmtId="185" formatCode="#,#00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%#,#00"/>
    <numFmt numFmtId="189" formatCode="#.##000"/>
    <numFmt numFmtId="190" formatCode="#,"/>
    <numFmt numFmtId="191" formatCode="#,##0.000"/>
    <numFmt numFmtId="192" formatCode="#,##0_ ;\-#,##0\ "/>
    <numFmt numFmtId="193" formatCode="0.0000000"/>
    <numFmt numFmtId="194" formatCode="0.0000"/>
    <numFmt numFmtId="195" formatCode="#0.0"/>
    <numFmt numFmtId="196" formatCode="&quot;$&quot;#,##0.00"/>
    <numFmt numFmtId="197" formatCode="0.0000%"/>
    <numFmt numFmtId="198" formatCode="#0.00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_-* #,##0.00\ [$€-1]_-;\-* #,##0.00\ [$€-1]_-;_-* &quot;-&quot;??\ [$€-1]_-"/>
    <numFmt numFmtId="202" formatCode="_ * #,##0.00_ ;_ * \-#,##0.00_ ;_ * &quot;-&quot;_ ;_ @_ "/>
    <numFmt numFmtId="203" formatCode="_ * #,##0.0_ ;_ * \-#,##0.0_ ;_ * &quot;-&quot;_ ;_ @_ "/>
    <numFmt numFmtId="204" formatCode="#,##0.0_ ;\-#,##0.0\ "/>
    <numFmt numFmtId="205" formatCode="_-* #,##0\ _€_-;\-* #,##0\ _€_-;_-* &quot;-&quot;??\ _€_-;_-@_-"/>
    <numFmt numFmtId="206" formatCode="&quot;$&quot;\ #,##0.00"/>
    <numFmt numFmtId="207" formatCode="#,##0.00000"/>
    <numFmt numFmtId="208" formatCode="_ * #,##0.0_ ;_ * \-#,##0.0_ ;_ * &quot;-&quot;?_ ;_ @_ "/>
    <numFmt numFmtId="209" formatCode="#0.000"/>
    <numFmt numFmtId="210" formatCode="[$-409]mmmm\-yy;@"/>
  </numFmts>
  <fonts count="1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0"/>
      <name val="Courier"/>
      <family val="3"/>
    </font>
    <font>
      <b/>
      <sz val="16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vertAlign val="superscript"/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2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name val="Bookman Old Style"/>
      <family val="1"/>
    </font>
    <font>
      <sz val="12"/>
      <name val="Helv"/>
    </font>
    <font>
      <sz val="1"/>
      <color indexed="8"/>
      <name val="Courier"/>
      <family val="3"/>
    </font>
    <font>
      <sz val="10"/>
      <color indexed="8"/>
      <name val="MS Sans Serif"/>
      <family val="2"/>
    </font>
    <font>
      <b/>
      <sz val="1"/>
      <color indexed="8"/>
      <name val="Courier"/>
      <family val="3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8"/>
      <name val="Arial"/>
      <family val="2"/>
    </font>
    <font>
      <sz val="14"/>
      <name val="Arial"/>
      <family val="2"/>
    </font>
    <font>
      <b/>
      <sz val="14"/>
      <name val="Calibri"/>
      <family val="2"/>
      <scheme val="minor"/>
    </font>
    <font>
      <sz val="10"/>
      <name val="Arial"/>
      <family val="2"/>
      <charset val="1"/>
    </font>
    <font>
      <b/>
      <sz val="20"/>
      <name val="Arial"/>
      <family val="2"/>
    </font>
    <font>
      <b/>
      <sz val="16"/>
      <name val="Calibri"/>
      <family val="2"/>
      <scheme val="minor"/>
    </font>
    <font>
      <b/>
      <i/>
      <sz val="10"/>
      <name val="Arial"/>
      <family val="2"/>
    </font>
    <font>
      <sz val="8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0"/>
      <name val="Arial"/>
      <family val="2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name val="Univers"/>
      <family val="2"/>
    </font>
    <font>
      <sz val="10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rgb="FF00019F"/>
      <name val="Calibri"/>
      <family val="2"/>
      <scheme val="minor"/>
    </font>
    <font>
      <u/>
      <sz val="11"/>
      <color rgb="FF40008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Aptos Narrow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Times New Roman"/>
      <family val="1"/>
    </font>
    <font>
      <sz val="9"/>
      <color rgb="FFFFFF00"/>
      <name val="Calibri"/>
      <family val="2"/>
      <scheme val="minor"/>
    </font>
    <font>
      <i/>
      <sz val="9"/>
      <color rgb="FFFFFF00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rgb="FF0070C0"/>
      <name val="Arial"/>
      <family val="2"/>
    </font>
    <font>
      <b/>
      <sz val="9"/>
      <color theme="0"/>
      <name val="Arial"/>
      <family val="2"/>
    </font>
    <font>
      <b/>
      <sz val="11"/>
      <color rgb="FF000000"/>
      <name val="Aptos Narrow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sz val="10"/>
      <color rgb="FF00B050"/>
      <name val="Arial"/>
      <family val="2"/>
    </font>
    <font>
      <sz val="10"/>
      <color theme="9" tint="-0.249977111117893"/>
      <name val="Arial"/>
      <family val="2"/>
    </font>
    <font>
      <b/>
      <sz val="11"/>
      <color theme="1"/>
      <name val="Arial"/>
      <family val="2"/>
    </font>
    <font>
      <sz val="10"/>
      <color indexed="10"/>
      <name val="Arial"/>
      <family val="2"/>
    </font>
    <font>
      <b/>
      <sz val="17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b/>
      <sz val="11"/>
      <color indexed="8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rgb="FF000000"/>
      <name val="Times New Roman"/>
      <family val="1"/>
    </font>
  </fonts>
  <fills count="5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B5E6A2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1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3"/>
      </top>
      <bottom style="hair">
        <color indexed="63"/>
      </bottom>
      <diagonal/>
    </border>
    <border>
      <left style="thin">
        <color indexed="64"/>
      </left>
      <right style="thin">
        <color indexed="64"/>
      </right>
      <top style="hair">
        <color indexed="63"/>
      </top>
      <bottom style="hair">
        <color indexed="63"/>
      </bottom>
      <diagonal/>
    </border>
    <border>
      <left style="thin">
        <color indexed="64"/>
      </left>
      <right style="medium">
        <color indexed="64"/>
      </right>
      <top style="hair">
        <color indexed="63"/>
      </top>
      <bottom style="hair">
        <color indexed="63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 style="medium">
        <color indexed="64"/>
      </right>
      <top style="hair">
        <color indexed="63"/>
      </top>
      <bottom style="hair">
        <color indexed="6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3"/>
      </bottom>
      <diagonal/>
    </border>
    <border>
      <left style="medium">
        <color indexed="64"/>
      </left>
      <right style="thin">
        <color indexed="64"/>
      </right>
      <top style="hair">
        <color indexed="63"/>
      </top>
      <bottom style="hair">
        <color indexed="63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3"/>
      </top>
      <bottom/>
      <diagonal/>
    </border>
    <border>
      <left style="thin">
        <color indexed="64"/>
      </left>
      <right style="thin">
        <color indexed="64"/>
      </right>
      <top style="hair">
        <color indexed="63"/>
      </top>
      <bottom/>
      <diagonal/>
    </border>
    <border>
      <left style="thin">
        <color indexed="64"/>
      </left>
      <right style="medium">
        <color indexed="64"/>
      </right>
      <top style="hair">
        <color indexed="63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543">
    <xf numFmtId="0" fontId="0" fillId="0" borderId="0"/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164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173" fontId="34" fillId="0" borderId="0"/>
    <xf numFmtId="0" fontId="39" fillId="0" borderId="0"/>
    <xf numFmtId="0" fontId="26" fillId="0" borderId="0"/>
    <xf numFmtId="0" fontId="26" fillId="0" borderId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4" fontId="39" fillId="0" borderId="0" applyFont="0" applyFill="0" applyBorder="0" applyAlignment="0" applyProtection="0"/>
    <xf numFmtId="176" fontId="2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26" fillId="0" borderId="0"/>
    <xf numFmtId="0" fontId="39" fillId="0" borderId="0"/>
    <xf numFmtId="0" fontId="40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2" fillId="0" borderId="0"/>
    <xf numFmtId="0" fontId="40" fillId="0" borderId="0"/>
    <xf numFmtId="165" fontId="22" fillId="0" borderId="0" applyFont="0" applyFill="0" applyBorder="0" applyAlignment="0" applyProtection="0"/>
    <xf numFmtId="0" fontId="26" fillId="0" borderId="0"/>
    <xf numFmtId="0" fontId="32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0" fontId="24" fillId="0" borderId="0"/>
    <xf numFmtId="178" fontId="24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24" fillId="0" borderId="0"/>
    <xf numFmtId="9" fontId="19" fillId="0" borderId="0" applyFont="0" applyFill="0" applyBorder="0" applyAlignment="0" applyProtection="0"/>
    <xf numFmtId="0" fontId="24" fillId="0" borderId="0"/>
    <xf numFmtId="9" fontId="46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" fillId="0" borderId="0"/>
    <xf numFmtId="0" fontId="17" fillId="0" borderId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7" fillId="0" borderId="0"/>
    <xf numFmtId="184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9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24" fillId="0" borderId="0" applyFont="0" applyFill="0" applyBorder="0" applyAlignment="0" applyProtection="0"/>
    <xf numFmtId="37" fontId="63" fillId="0" borderId="0"/>
    <xf numFmtId="0" fontId="64" fillId="0" borderId="0">
      <protection locked="0"/>
    </xf>
    <xf numFmtId="185" fontId="64" fillId="0" borderId="0">
      <protection locked="0"/>
    </xf>
    <xf numFmtId="186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0" fontId="17" fillId="0" borderId="0"/>
    <xf numFmtId="0" fontId="17" fillId="0" borderId="0"/>
    <xf numFmtId="188" fontId="64" fillId="0" borderId="0">
      <protection locked="0"/>
    </xf>
    <xf numFmtId="189" fontId="64" fillId="0" borderId="0">
      <protection locked="0"/>
    </xf>
    <xf numFmtId="190" fontId="66" fillId="0" borderId="0">
      <protection locked="0"/>
    </xf>
    <xf numFmtId="190" fontId="66" fillId="0" borderId="0">
      <protection locked="0"/>
    </xf>
    <xf numFmtId="165" fontId="17" fillId="0" borderId="0" applyFont="0" applyFill="0" applyBorder="0" applyAlignment="0" applyProtection="0"/>
    <xf numFmtId="0" fontId="67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54" applyNumberFormat="0" applyFill="0" applyAlignment="0" applyProtection="0"/>
    <xf numFmtId="0" fontId="72" fillId="0" borderId="55" applyNumberFormat="0" applyFill="0" applyAlignment="0" applyProtection="0"/>
    <xf numFmtId="0" fontId="73" fillId="0" borderId="56" applyNumberFormat="0" applyFill="0" applyAlignment="0" applyProtection="0"/>
    <xf numFmtId="0" fontId="73" fillId="0" borderId="0" applyNumberFormat="0" applyFill="0" applyBorder="0" applyAlignment="0" applyProtection="0"/>
    <xf numFmtId="0" fontId="74" fillId="15" borderId="0" applyNumberFormat="0" applyBorder="0" applyAlignment="0" applyProtection="0"/>
    <xf numFmtId="0" fontId="75" fillId="16" borderId="0" applyNumberFormat="0" applyBorder="0" applyAlignment="0" applyProtection="0"/>
    <xf numFmtId="0" fontId="76" fillId="17" borderId="0" applyNumberFormat="0" applyBorder="0" applyAlignment="0" applyProtection="0"/>
    <xf numFmtId="0" fontId="77" fillId="18" borderId="57" applyNumberFormat="0" applyAlignment="0" applyProtection="0"/>
    <xf numFmtId="0" fontId="78" fillId="19" borderId="58" applyNumberFormat="0" applyAlignment="0" applyProtection="0"/>
    <xf numFmtId="0" fontId="79" fillId="19" borderId="57" applyNumberFormat="0" applyAlignment="0" applyProtection="0"/>
    <xf numFmtId="0" fontId="80" fillId="0" borderId="59" applyNumberFormat="0" applyFill="0" applyAlignment="0" applyProtection="0"/>
    <xf numFmtId="0" fontId="81" fillId="20" borderId="60" applyNumberFormat="0" applyAlignment="0" applyProtection="0"/>
    <xf numFmtId="0" fontId="4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2" fillId="0" borderId="62" applyNumberFormat="0" applyFill="0" applyAlignment="0" applyProtection="0"/>
    <xf numFmtId="0" fontId="6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4" borderId="0" applyNumberFormat="0" applyBorder="0" applyAlignment="0" applyProtection="0"/>
    <xf numFmtId="0" fontId="61" fillId="45" borderId="0" applyNumberFormat="0" applyBorder="0" applyAlignment="0" applyProtection="0"/>
    <xf numFmtId="0" fontId="15" fillId="0" borderId="0"/>
    <xf numFmtId="0" fontId="15" fillId="21" borderId="61" applyNumberFormat="0" applyFont="0" applyAlignment="0" applyProtection="0"/>
    <xf numFmtId="0" fontId="86" fillId="0" borderId="0">
      <alignment wrapText="1"/>
    </xf>
    <xf numFmtId="0" fontId="24" fillId="0" borderId="0"/>
    <xf numFmtId="164" fontId="86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5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2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4" fillId="0" borderId="0"/>
    <xf numFmtId="4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14" fillId="0" borderId="0"/>
    <xf numFmtId="0" fontId="14" fillId="21" borderId="61" applyNumberFormat="0" applyFont="0" applyAlignment="0" applyProtection="0"/>
    <xf numFmtId="164" fontId="24" fillId="0" borderId="0" applyFont="0" applyFill="0" applyBorder="0" applyAlignment="0" applyProtection="0"/>
    <xf numFmtId="0" fontId="13" fillId="0" borderId="0"/>
    <xf numFmtId="164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3" fillId="0" borderId="0"/>
    <xf numFmtId="0" fontId="13" fillId="0" borderId="0"/>
    <xf numFmtId="164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164" fontId="24" fillId="0" borderId="0" applyFont="0" applyFill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0" borderId="0"/>
    <xf numFmtId="0" fontId="13" fillId="21" borderId="61" applyNumberFormat="0" applyFont="0" applyAlignment="0" applyProtection="0"/>
    <xf numFmtId="164" fontId="86" fillId="0" borderId="0" applyFont="0" applyFill="0" applyBorder="0" applyAlignment="0" applyProtection="0"/>
    <xf numFmtId="0" fontId="12" fillId="0" borderId="0"/>
    <xf numFmtId="0" fontId="95" fillId="0" borderId="0" applyNumberFormat="0" applyFill="0" applyBorder="0" applyAlignment="0" applyProtection="0"/>
    <xf numFmtId="0" fontId="96" fillId="17" borderId="0" applyNumberFormat="0" applyBorder="0" applyAlignment="0" applyProtection="0"/>
    <xf numFmtId="0" fontId="12" fillId="21" borderId="61" applyNumberFormat="0" applyFont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98" fillId="0" borderId="0"/>
    <xf numFmtId="0" fontId="11" fillId="0" borderId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9" borderId="0" applyNumberFormat="0" applyBorder="0" applyAlignment="0" applyProtection="0"/>
    <xf numFmtId="0" fontId="10" fillId="43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40" borderId="0" applyNumberFormat="0" applyBorder="0" applyAlignment="0" applyProtection="0"/>
    <xf numFmtId="0" fontId="10" fillId="44" borderId="0" applyNumberFormat="0" applyBorder="0" applyAlignment="0" applyProtection="0"/>
    <xf numFmtId="0" fontId="61" fillId="33" borderId="0" applyNumberFormat="0" applyBorder="0" applyAlignment="0" applyProtection="0"/>
    <xf numFmtId="0" fontId="61" fillId="37" borderId="0" applyNumberFormat="0" applyBorder="0" applyAlignment="0" applyProtection="0"/>
    <xf numFmtId="0" fontId="61" fillId="4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2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9" fontId="2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0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76" fillId="17" borderId="0" applyNumberFormat="0" applyBorder="0" applyAlignment="0" applyProtection="0"/>
    <xf numFmtId="0" fontId="34" fillId="0" borderId="0"/>
    <xf numFmtId="0" fontId="10" fillId="0" borderId="0"/>
    <xf numFmtId="0" fontId="10" fillId="0" borderId="0"/>
    <xf numFmtId="0" fontId="103" fillId="0" borderId="0"/>
    <xf numFmtId="0" fontId="103" fillId="0" borderId="0"/>
    <xf numFmtId="0" fontId="10" fillId="0" borderId="0"/>
    <xf numFmtId="0" fontId="90" fillId="0" borderId="0"/>
    <xf numFmtId="0" fontId="24" fillId="0" borderId="0"/>
    <xf numFmtId="0" fontId="10" fillId="0" borderId="0"/>
    <xf numFmtId="0" fontId="32" fillId="0" borderId="0" applyFill="0" applyProtection="0"/>
    <xf numFmtId="0" fontId="32" fillId="0" borderId="0" applyFill="0" applyProtection="0"/>
    <xf numFmtId="0" fontId="90" fillId="0" borderId="0"/>
    <xf numFmtId="0" fontId="24" fillId="0" borderId="0"/>
    <xf numFmtId="0" fontId="32" fillId="0" borderId="0" applyFill="0" applyProtection="0"/>
    <xf numFmtId="0" fontId="10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108" fillId="0" borderId="0"/>
    <xf numFmtId="0" fontId="104" fillId="0" borderId="0"/>
    <xf numFmtId="0" fontId="104" fillId="0" borderId="0"/>
    <xf numFmtId="0" fontId="104" fillId="0" borderId="0"/>
    <xf numFmtId="0" fontId="32" fillId="21" borderId="61" applyNumberFormat="0" applyFont="0" applyAlignment="0" applyProtection="0"/>
    <xf numFmtId="0" fontId="32" fillId="21" borderId="61" applyNumberFormat="0" applyFont="0" applyAlignment="0" applyProtection="0"/>
    <xf numFmtId="0" fontId="32" fillId="21" borderId="61" applyNumberFormat="0" applyFont="0" applyAlignment="0" applyProtection="0"/>
    <xf numFmtId="0" fontId="10" fillId="21" borderId="61" applyNumberFormat="0" applyFont="0" applyAlignment="0" applyProtection="0"/>
    <xf numFmtId="0" fontId="32" fillId="21" borderId="61" applyNumberFormat="0" applyFont="0" applyAlignment="0" applyProtection="0"/>
    <xf numFmtId="0" fontId="10" fillId="21" borderId="61" applyNumberFormat="0" applyFont="0" applyAlignment="0" applyProtection="0"/>
    <xf numFmtId="0" fontId="32" fillId="21" borderId="61" applyNumberFormat="0" applyFont="0" applyAlignment="0" applyProtection="0"/>
    <xf numFmtId="0" fontId="32" fillId="21" borderId="61" applyNumberFormat="0" applyFont="0" applyAlignment="0" applyProtection="0"/>
    <xf numFmtId="0" fontId="32" fillId="21" borderId="61" applyNumberFormat="0" applyFont="0" applyAlignment="0" applyProtection="0"/>
    <xf numFmtId="0" fontId="10" fillId="21" borderId="61" applyNumberFormat="0" applyFont="0" applyAlignment="0" applyProtection="0"/>
    <xf numFmtId="0" fontId="32" fillId="21" borderId="61" applyNumberFormat="0" applyFont="0" applyAlignment="0" applyProtection="0"/>
    <xf numFmtId="0" fontId="10" fillId="21" borderId="61" applyNumberFormat="0" applyFont="0" applyAlignment="0" applyProtection="0"/>
    <xf numFmtId="9" fontId="10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0" fontId="8" fillId="21" borderId="61" applyNumberFormat="0" applyFont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4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35" fillId="0" borderId="0"/>
    <xf numFmtId="0" fontId="135" fillId="0" borderId="0"/>
    <xf numFmtId="0" fontId="13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262">
    <xf numFmtId="0" fontId="0" fillId="0" borderId="0" xfId="0"/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3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right"/>
    </xf>
    <xf numFmtId="0" fontId="0" fillId="0" borderId="1" xfId="0" applyBorder="1"/>
    <xf numFmtId="167" fontId="0" fillId="0" borderId="1" xfId="0" applyNumberFormat="1" applyBorder="1"/>
    <xf numFmtId="0" fontId="0" fillId="0" borderId="0" xfId="0" applyAlignment="1">
      <alignment horizontal="left" indent="1"/>
    </xf>
    <xf numFmtId="3" fontId="0" fillId="0" borderId="0" xfId="0" applyNumberFormat="1"/>
    <xf numFmtId="3" fontId="30" fillId="0" borderId="0" xfId="3" applyNumberFormat="1" applyFont="1" applyAlignment="1" applyProtection="1">
      <alignment horizontal="right"/>
      <protection locked="0"/>
    </xf>
    <xf numFmtId="3" fontId="30" fillId="4" borderId="0" xfId="3" applyNumberFormat="1" applyFont="1" applyFill="1" applyAlignment="1" applyProtection="1">
      <alignment horizontal="right"/>
      <protection locked="0"/>
    </xf>
    <xf numFmtId="3" fontId="31" fillId="3" borderId="16" xfId="4" applyNumberFormat="1" applyFont="1" applyFill="1" applyBorder="1" applyAlignment="1" applyProtection="1">
      <alignment horizontal="right" wrapText="1"/>
      <protection locked="0"/>
    </xf>
    <xf numFmtId="3" fontId="31" fillId="0" borderId="18" xfId="4" applyNumberFormat="1" applyFont="1" applyFill="1" applyBorder="1" applyAlignment="1" applyProtection="1">
      <alignment horizontal="center" wrapText="1"/>
      <protection locked="0"/>
    </xf>
    <xf numFmtId="3" fontId="31" fillId="4" borderId="18" xfId="4" applyNumberFormat="1" applyFont="1" applyFill="1" applyBorder="1" applyAlignment="1" applyProtection="1">
      <alignment horizontal="right" wrapText="1"/>
      <protection locked="0"/>
    </xf>
    <xf numFmtId="3" fontId="31" fillId="3" borderId="14" xfId="4" applyNumberFormat="1" applyFont="1" applyFill="1" applyBorder="1" applyAlignment="1" applyProtection="1">
      <alignment horizontal="right" wrapText="1"/>
      <protection locked="0"/>
    </xf>
    <xf numFmtId="170" fontId="25" fillId="0" borderId="14" xfId="4" applyNumberFormat="1" applyFont="1" applyFill="1" applyBorder="1" applyAlignment="1" applyProtection="1">
      <alignment horizontal="center"/>
      <protection locked="0"/>
    </xf>
    <xf numFmtId="3" fontId="25" fillId="3" borderId="14" xfId="4" applyNumberFormat="1" applyFont="1" applyFill="1" applyBorder="1" applyAlignment="1" applyProtection="1">
      <alignment horizontal="right"/>
      <protection locked="0"/>
    </xf>
    <xf numFmtId="3" fontId="31" fillId="3" borderId="20" xfId="4" applyNumberFormat="1" applyFont="1" applyFill="1" applyBorder="1" applyAlignment="1" applyProtection="1">
      <alignment horizontal="right" wrapText="1"/>
      <protection locked="0"/>
    </xf>
    <xf numFmtId="171" fontId="31" fillId="0" borderId="20" xfId="4" applyNumberFormat="1" applyFont="1" applyFill="1" applyBorder="1" applyAlignment="1" applyProtection="1">
      <alignment horizontal="center" wrapText="1"/>
      <protection locked="0"/>
    </xf>
    <xf numFmtId="171" fontId="31" fillId="0" borderId="16" xfId="4" applyNumberFormat="1" applyFont="1" applyFill="1" applyBorder="1" applyAlignment="1" applyProtection="1">
      <alignment horizontal="center" wrapText="1"/>
      <protection locked="0"/>
    </xf>
    <xf numFmtId="3" fontId="31" fillId="3" borderId="19" xfId="4" applyNumberFormat="1" applyFont="1" applyFill="1" applyBorder="1" applyAlignment="1" applyProtection="1">
      <alignment horizontal="right" wrapText="1"/>
      <protection locked="0"/>
    </xf>
    <xf numFmtId="3" fontId="25" fillId="3" borderId="13" xfId="4" applyNumberFormat="1" applyFont="1" applyFill="1" applyBorder="1" applyAlignment="1" applyProtection="1">
      <alignment horizontal="right"/>
      <protection locked="0"/>
    </xf>
    <xf numFmtId="3" fontId="31" fillId="3" borderId="15" xfId="4" applyNumberFormat="1" applyFont="1" applyFill="1" applyBorder="1" applyAlignment="1" applyProtection="1">
      <alignment horizontal="right" wrapText="1"/>
      <protection locked="0"/>
    </xf>
    <xf numFmtId="3" fontId="30" fillId="3" borderId="15" xfId="4" applyNumberFormat="1" applyFont="1" applyFill="1" applyBorder="1" applyAlignment="1" applyProtection="1">
      <alignment horizontal="right"/>
      <protection locked="0"/>
    </xf>
    <xf numFmtId="3" fontId="30" fillId="3" borderId="14" xfId="4" applyNumberFormat="1" applyFont="1" applyFill="1" applyBorder="1" applyAlignment="1" applyProtection="1">
      <alignment horizontal="right"/>
      <protection locked="0"/>
    </xf>
    <xf numFmtId="3" fontId="31" fillId="3" borderId="13" xfId="4" applyNumberFormat="1" applyFont="1" applyFill="1" applyBorder="1" applyAlignment="1" applyProtection="1">
      <alignment horizontal="right"/>
      <protection locked="0"/>
    </xf>
    <xf numFmtId="3" fontId="31" fillId="3" borderId="14" xfId="4" applyNumberFormat="1" applyFont="1" applyFill="1" applyBorder="1" applyAlignment="1" applyProtection="1">
      <alignment horizontal="right"/>
      <protection locked="0"/>
    </xf>
    <xf numFmtId="170" fontId="31" fillId="0" borderId="16" xfId="4" applyNumberFormat="1" applyFont="1" applyFill="1" applyBorder="1" applyAlignment="1" applyProtection="1">
      <alignment horizontal="center"/>
      <protection locked="0"/>
    </xf>
    <xf numFmtId="170" fontId="31" fillId="0" borderId="13" xfId="4" applyNumberFormat="1" applyFont="1" applyFill="1" applyBorder="1" applyAlignment="1" applyProtection="1">
      <alignment horizontal="center"/>
      <protection locked="0"/>
    </xf>
    <xf numFmtId="3" fontId="31" fillId="3" borderId="24" xfId="4" applyNumberFormat="1" applyFont="1" applyFill="1" applyBorder="1" applyAlignment="1" applyProtection="1">
      <alignment horizontal="right"/>
      <protection locked="0"/>
    </xf>
    <xf numFmtId="170" fontId="31" fillId="0" borderId="14" xfId="4" applyNumberFormat="1" applyFont="1" applyFill="1" applyBorder="1" applyAlignment="1" applyProtection="1">
      <alignment horizontal="center"/>
      <protection locked="0"/>
    </xf>
    <xf numFmtId="3" fontId="25" fillId="3" borderId="26" xfId="4" applyNumberFormat="1" applyFont="1" applyFill="1" applyBorder="1" applyAlignment="1" applyProtection="1">
      <alignment horizontal="right"/>
      <protection locked="0"/>
    </xf>
    <xf numFmtId="170" fontId="31" fillId="0" borderId="15" xfId="4" applyNumberFormat="1" applyFont="1" applyFill="1" applyBorder="1" applyAlignment="1" applyProtection="1">
      <alignment horizontal="center"/>
      <protection locked="0"/>
    </xf>
    <xf numFmtId="3" fontId="31" fillId="3" borderId="29" xfId="4" applyNumberFormat="1" applyFont="1" applyFill="1" applyBorder="1" applyAlignment="1" applyProtection="1">
      <alignment horizontal="right"/>
      <protection locked="0"/>
    </xf>
    <xf numFmtId="173" fontId="38" fillId="0" borderId="33" xfId="6" applyFont="1" applyBorder="1" applyAlignment="1">
      <alignment horizontal="left" vertical="center"/>
    </xf>
    <xf numFmtId="3" fontId="31" fillId="3" borderId="35" xfId="4" applyNumberFormat="1" applyFont="1" applyFill="1" applyBorder="1" applyAlignment="1" applyProtection="1">
      <alignment horizontal="right"/>
      <protection locked="0"/>
    </xf>
    <xf numFmtId="3" fontId="31" fillId="3" borderId="34" xfId="4" applyNumberFormat="1" applyFont="1" applyFill="1" applyBorder="1" applyAlignment="1" applyProtection="1">
      <alignment horizontal="right" wrapText="1"/>
      <protection locked="0"/>
    </xf>
    <xf numFmtId="3" fontId="31" fillId="3" borderId="26" xfId="4" applyNumberFormat="1" applyFont="1" applyFill="1" applyBorder="1" applyAlignment="1" applyProtection="1">
      <alignment horizontal="right"/>
      <protection locked="0"/>
    </xf>
    <xf numFmtId="168" fontId="31" fillId="3" borderId="25" xfId="27" applyNumberFormat="1" applyFont="1" applyFill="1" applyBorder="1" applyAlignment="1" applyProtection="1">
      <alignment horizontal="right"/>
      <protection locked="0"/>
    </xf>
    <xf numFmtId="0" fontId="22" fillId="0" borderId="0" xfId="30"/>
    <xf numFmtId="0" fontId="30" fillId="0" borderId="13" xfId="30" applyFont="1" applyBorder="1" applyAlignment="1" applyProtection="1">
      <alignment horizontal="center"/>
      <protection locked="0"/>
    </xf>
    <xf numFmtId="0" fontId="30" fillId="0" borderId="13" xfId="30" applyFont="1" applyBorder="1" applyProtection="1">
      <protection locked="0"/>
    </xf>
    <xf numFmtId="0" fontId="30" fillId="0" borderId="3" xfId="30" applyFont="1" applyBorder="1" applyAlignment="1" applyProtection="1">
      <alignment horizontal="center" wrapText="1"/>
      <protection locked="0"/>
    </xf>
    <xf numFmtId="0" fontId="30" fillId="0" borderId="4" xfId="30" applyFont="1" applyBorder="1" applyAlignment="1" applyProtection="1">
      <alignment horizontal="center" wrapText="1"/>
      <protection locked="0"/>
    </xf>
    <xf numFmtId="3" fontId="30" fillId="3" borderId="3" xfId="30" applyNumberFormat="1" applyFont="1" applyFill="1" applyBorder="1" applyAlignment="1" applyProtection="1">
      <alignment horizontal="center" wrapText="1"/>
      <protection locked="0"/>
    </xf>
    <xf numFmtId="3" fontId="30" fillId="3" borderId="5" xfId="30" applyNumberFormat="1" applyFont="1" applyFill="1" applyBorder="1" applyAlignment="1" applyProtection="1">
      <alignment horizontal="center" wrapText="1"/>
      <protection locked="0"/>
    </xf>
    <xf numFmtId="0" fontId="30" fillId="4" borderId="4" xfId="30" applyFont="1" applyFill="1" applyBorder="1" applyAlignment="1" applyProtection="1">
      <alignment horizontal="center" wrapText="1"/>
      <protection locked="0"/>
    </xf>
    <xf numFmtId="0" fontId="30" fillId="0" borderId="14" xfId="30" applyFont="1" applyBorder="1" applyAlignment="1" applyProtection="1">
      <alignment horizontal="center"/>
      <protection locked="0"/>
    </xf>
    <xf numFmtId="0" fontId="30" fillId="0" borderId="14" xfId="30" applyFont="1" applyBorder="1" applyAlignment="1" applyProtection="1">
      <alignment wrapText="1"/>
      <protection locked="0"/>
    </xf>
    <xf numFmtId="0" fontId="30" fillId="0" borderId="6" xfId="30" applyFont="1" applyBorder="1" applyAlignment="1" applyProtection="1">
      <alignment horizontal="center" wrapText="1"/>
      <protection locked="0"/>
    </xf>
    <xf numFmtId="0" fontId="30" fillId="0" borderId="9" xfId="30" applyFont="1" applyBorder="1" applyAlignment="1" applyProtection="1">
      <alignment horizontal="center" wrapText="1"/>
      <protection locked="0"/>
    </xf>
    <xf numFmtId="0" fontId="30" fillId="4" borderId="9" xfId="30" applyFont="1" applyFill="1" applyBorder="1" applyAlignment="1" applyProtection="1">
      <alignment horizontal="center" wrapText="1"/>
      <protection locked="0"/>
    </xf>
    <xf numFmtId="0" fontId="30" fillId="0" borderId="14" xfId="30" applyFont="1" applyBorder="1" applyAlignment="1" applyProtection="1">
      <alignment horizontal="center" wrapText="1"/>
      <protection locked="0"/>
    </xf>
    <xf numFmtId="3" fontId="30" fillId="3" borderId="14" xfId="30" applyNumberFormat="1" applyFont="1" applyFill="1" applyBorder="1" applyAlignment="1" applyProtection="1">
      <alignment horizontal="center" wrapText="1"/>
      <protection locked="0"/>
    </xf>
    <xf numFmtId="0" fontId="30" fillId="0" borderId="15" xfId="30" applyFont="1" applyBorder="1" applyAlignment="1" applyProtection="1">
      <alignment wrapText="1"/>
      <protection locked="0"/>
    </xf>
    <xf numFmtId="0" fontId="30" fillId="0" borderId="15" xfId="30" applyFont="1" applyBorder="1" applyAlignment="1" applyProtection="1">
      <alignment horizontal="center" wrapText="1"/>
      <protection locked="0"/>
    </xf>
    <xf numFmtId="3" fontId="30" fillId="3" borderId="15" xfId="30" applyNumberFormat="1" applyFont="1" applyFill="1" applyBorder="1" applyAlignment="1" applyProtection="1">
      <alignment horizontal="center"/>
      <protection locked="0"/>
    </xf>
    <xf numFmtId="166" fontId="30" fillId="0" borderId="13" xfId="30" applyNumberFormat="1" applyFont="1" applyBorder="1" applyAlignment="1" applyProtection="1">
      <alignment horizontal="center"/>
      <protection locked="0"/>
    </xf>
    <xf numFmtId="3" fontId="30" fillId="3" borderId="14" xfId="30" applyNumberFormat="1" applyFont="1" applyFill="1" applyBorder="1" applyAlignment="1" applyProtection="1">
      <alignment horizontal="right" wrapText="1"/>
      <protection locked="0"/>
    </xf>
    <xf numFmtId="3" fontId="30" fillId="3" borderId="6" xfId="30" applyNumberFormat="1" applyFont="1" applyFill="1" applyBorder="1" applyAlignment="1" applyProtection="1">
      <alignment horizontal="right" wrapText="1"/>
      <protection locked="0"/>
    </xf>
    <xf numFmtId="3" fontId="30" fillId="3" borderId="14" xfId="30" applyNumberFormat="1" applyFont="1" applyFill="1" applyBorder="1" applyAlignment="1" applyProtection="1">
      <alignment horizontal="right"/>
      <protection locked="0"/>
    </xf>
    <xf numFmtId="0" fontId="31" fillId="0" borderId="15" xfId="30" applyFont="1" applyBorder="1" applyAlignment="1" applyProtection="1">
      <alignment horizontal="center"/>
      <protection locked="0"/>
    </xf>
    <xf numFmtId="0" fontId="31" fillId="0" borderId="15" xfId="30" applyFont="1" applyBorder="1" applyProtection="1">
      <protection locked="0"/>
    </xf>
    <xf numFmtId="3" fontId="31" fillId="3" borderId="15" xfId="30" applyNumberFormat="1" applyFont="1" applyFill="1" applyBorder="1" applyAlignment="1" applyProtection="1">
      <alignment horizontal="right"/>
      <protection locked="0"/>
    </xf>
    <xf numFmtId="3" fontId="31" fillId="3" borderId="8" xfId="30" applyNumberFormat="1" applyFont="1" applyFill="1" applyBorder="1" applyAlignment="1" applyProtection="1">
      <alignment horizontal="right"/>
      <protection locked="0"/>
    </xf>
    <xf numFmtId="0" fontId="31" fillId="0" borderId="14" xfId="30" applyFont="1" applyBorder="1" applyAlignment="1" applyProtection="1">
      <alignment horizontal="center" wrapText="1"/>
      <protection locked="0"/>
    </xf>
    <xf numFmtId="3" fontId="31" fillId="3" borderId="14" xfId="30" applyNumberFormat="1" applyFont="1" applyFill="1" applyBorder="1" applyAlignment="1" applyProtection="1">
      <alignment horizontal="right" wrapText="1"/>
      <protection locked="0"/>
    </xf>
    <xf numFmtId="3" fontId="31" fillId="3" borderId="6" xfId="30" applyNumberFormat="1" applyFont="1" applyFill="1" applyBorder="1" applyAlignment="1" applyProtection="1">
      <alignment horizontal="right" wrapText="1"/>
      <protection locked="0"/>
    </xf>
    <xf numFmtId="3" fontId="31" fillId="3" borderId="14" xfId="30" applyNumberFormat="1" applyFont="1" applyFill="1" applyBorder="1" applyAlignment="1" applyProtection="1">
      <alignment horizontal="right"/>
      <protection locked="0"/>
    </xf>
    <xf numFmtId="3" fontId="31" fillId="0" borderId="0" xfId="30" applyNumberFormat="1" applyFont="1" applyAlignment="1" applyProtection="1">
      <alignment horizontal="right"/>
      <protection locked="0"/>
    </xf>
    <xf numFmtId="3" fontId="31" fillId="4" borderId="0" xfId="30" applyNumberFormat="1" applyFont="1" applyFill="1" applyAlignment="1" applyProtection="1">
      <alignment horizontal="right"/>
      <protection locked="0"/>
    </xf>
    <xf numFmtId="2" fontId="30" fillId="0" borderId="14" xfId="30" applyNumberFormat="1" applyFont="1" applyBorder="1" applyAlignment="1" applyProtection="1">
      <alignment horizontal="center"/>
      <protection locked="0"/>
    </xf>
    <xf numFmtId="0" fontId="30" fillId="0" borderId="16" xfId="30" applyFont="1" applyBorder="1" applyAlignment="1" applyProtection="1">
      <alignment wrapText="1"/>
      <protection locked="0"/>
    </xf>
    <xf numFmtId="0" fontId="31" fillId="0" borderId="16" xfId="30" applyFont="1" applyBorder="1" applyAlignment="1" applyProtection="1">
      <alignment horizontal="center" wrapText="1"/>
      <protection locked="0"/>
    </xf>
    <xf numFmtId="3" fontId="31" fillId="3" borderId="16" xfId="30" applyNumberFormat="1" applyFont="1" applyFill="1" applyBorder="1" applyAlignment="1" applyProtection="1">
      <alignment horizontal="right" wrapText="1"/>
      <protection locked="0"/>
    </xf>
    <xf numFmtId="3" fontId="31" fillId="3" borderId="17" xfId="30" applyNumberFormat="1" applyFont="1" applyFill="1" applyBorder="1" applyAlignment="1" applyProtection="1">
      <alignment horizontal="right" wrapText="1"/>
      <protection locked="0"/>
    </xf>
    <xf numFmtId="3" fontId="31" fillId="3" borderId="16" xfId="30" applyNumberFormat="1" applyFont="1" applyFill="1" applyBorder="1" applyAlignment="1" applyProtection="1">
      <alignment horizontal="right"/>
      <protection locked="0"/>
    </xf>
    <xf numFmtId="0" fontId="31" fillId="0" borderId="14" xfId="30" applyFont="1" applyBorder="1" applyAlignment="1" applyProtection="1">
      <alignment horizontal="center"/>
      <protection locked="0"/>
    </xf>
    <xf numFmtId="0" fontId="31" fillId="0" borderId="16" xfId="30" applyFont="1" applyBorder="1" applyAlignment="1" applyProtection="1">
      <alignment wrapText="1"/>
      <protection locked="0"/>
    </xf>
    <xf numFmtId="0" fontId="31" fillId="2" borderId="16" xfId="30" applyFont="1" applyFill="1" applyBorder="1" applyAlignment="1" applyProtection="1">
      <alignment wrapText="1"/>
      <protection locked="0"/>
    </xf>
    <xf numFmtId="0" fontId="31" fillId="0" borderId="16" xfId="30" applyFont="1" applyBorder="1" applyAlignment="1" applyProtection="1">
      <alignment horizontal="center"/>
      <protection locked="0"/>
    </xf>
    <xf numFmtId="0" fontId="31" fillId="0" borderId="14" xfId="30" applyFont="1" applyBorder="1" applyAlignment="1" applyProtection="1">
      <alignment wrapText="1"/>
      <protection locked="0"/>
    </xf>
    <xf numFmtId="2" fontId="25" fillId="0" borderId="14" xfId="30" applyNumberFormat="1" applyFont="1" applyBorder="1" applyAlignment="1" applyProtection="1">
      <alignment horizontal="center"/>
      <protection locked="0"/>
    </xf>
    <xf numFmtId="0" fontId="25" fillId="0" borderId="14" xfId="30" applyFont="1" applyBorder="1" applyAlignment="1" applyProtection="1">
      <alignment horizontal="left"/>
      <protection locked="0"/>
    </xf>
    <xf numFmtId="0" fontId="25" fillId="0" borderId="14" xfId="30" applyFont="1" applyBorder="1" applyAlignment="1" applyProtection="1">
      <alignment horizontal="center"/>
      <protection locked="0"/>
    </xf>
    <xf numFmtId="3" fontId="25" fillId="3" borderId="6" xfId="30" applyNumberFormat="1" applyFont="1" applyFill="1" applyBorder="1" applyAlignment="1" applyProtection="1">
      <alignment horizontal="right" wrapText="1"/>
      <protection locked="0"/>
    </xf>
    <xf numFmtId="3" fontId="25" fillId="3" borderId="14" xfId="30" applyNumberFormat="1" applyFont="1" applyFill="1" applyBorder="1" applyAlignment="1" applyProtection="1">
      <alignment horizontal="right"/>
      <protection locked="0"/>
    </xf>
    <xf numFmtId="3" fontId="31" fillId="0" borderId="15" xfId="30" applyNumberFormat="1" applyFont="1" applyBorder="1" applyAlignment="1" applyProtection="1">
      <alignment horizontal="right"/>
      <protection locked="0"/>
    </xf>
    <xf numFmtId="3" fontId="31" fillId="4" borderId="8" xfId="30" applyNumberFormat="1" applyFont="1" applyFill="1" applyBorder="1" applyAlignment="1" applyProtection="1">
      <alignment horizontal="right"/>
      <protection locked="0"/>
    </xf>
    <xf numFmtId="166" fontId="30" fillId="0" borderId="14" xfId="30" applyNumberFormat="1" applyFont="1" applyBorder="1" applyAlignment="1" applyProtection="1">
      <alignment horizontal="center"/>
      <protection locked="0"/>
    </xf>
    <xf numFmtId="0" fontId="30" fillId="0" borderId="20" xfId="30" applyFont="1" applyBorder="1" applyAlignment="1" applyProtection="1">
      <alignment wrapText="1"/>
      <protection locked="0"/>
    </xf>
    <xf numFmtId="0" fontId="31" fillId="0" borderId="20" xfId="30" applyFont="1" applyBorder="1" applyAlignment="1" applyProtection="1">
      <alignment horizontal="center"/>
      <protection locked="0"/>
    </xf>
    <xf numFmtId="3" fontId="31" fillId="3" borderId="21" xfId="30" applyNumberFormat="1" applyFont="1" applyFill="1" applyBorder="1" applyAlignment="1" applyProtection="1">
      <alignment horizontal="right" wrapText="1"/>
      <protection locked="0"/>
    </xf>
    <xf numFmtId="3" fontId="31" fillId="3" borderId="20" xfId="30" applyNumberFormat="1" applyFont="1" applyFill="1" applyBorder="1" applyAlignment="1" applyProtection="1">
      <alignment horizontal="right"/>
      <protection locked="0"/>
    </xf>
    <xf numFmtId="3" fontId="25" fillId="3" borderId="14" xfId="30" applyNumberFormat="1" applyFont="1" applyFill="1" applyBorder="1" applyAlignment="1" applyProtection="1">
      <alignment horizontal="right" wrapText="1"/>
      <protection locked="0"/>
    </xf>
    <xf numFmtId="3" fontId="31" fillId="3" borderId="20" xfId="30" applyNumberFormat="1" applyFont="1" applyFill="1" applyBorder="1" applyAlignment="1" applyProtection="1">
      <alignment horizontal="right" wrapText="1"/>
      <protection locked="0"/>
    </xf>
    <xf numFmtId="0" fontId="31" fillId="0" borderId="20" xfId="30" applyFont="1" applyBorder="1" applyAlignment="1" applyProtection="1">
      <alignment wrapText="1"/>
      <protection locked="0"/>
    </xf>
    <xf numFmtId="3" fontId="31" fillId="3" borderId="21" xfId="30" applyNumberFormat="1" applyFont="1" applyFill="1" applyBorder="1" applyAlignment="1" applyProtection="1">
      <alignment horizontal="right"/>
      <protection locked="0"/>
    </xf>
    <xf numFmtId="0" fontId="31" fillId="0" borderId="6" xfId="30" applyFont="1" applyBorder="1" applyAlignment="1" applyProtection="1">
      <alignment wrapText="1"/>
      <protection locked="0"/>
    </xf>
    <xf numFmtId="3" fontId="31" fillId="3" borderId="22" xfId="30" applyNumberFormat="1" applyFont="1" applyFill="1" applyBorder="1" applyAlignment="1" applyProtection="1">
      <alignment horizontal="right"/>
      <protection locked="0"/>
    </xf>
    <xf numFmtId="3" fontId="31" fillId="3" borderId="19" xfId="30" applyNumberFormat="1" applyFont="1" applyFill="1" applyBorder="1" applyAlignment="1" applyProtection="1">
      <alignment horizontal="right"/>
      <protection locked="0"/>
    </xf>
    <xf numFmtId="3" fontId="31" fillId="3" borderId="6" xfId="30" applyNumberFormat="1" applyFont="1" applyFill="1" applyBorder="1" applyAlignment="1" applyProtection="1">
      <alignment horizontal="right"/>
      <protection locked="0"/>
    </xf>
    <xf numFmtId="2" fontId="25" fillId="0" borderId="13" xfId="30" applyNumberFormat="1" applyFont="1" applyBorder="1" applyAlignment="1" applyProtection="1">
      <alignment horizontal="center"/>
      <protection locked="0"/>
    </xf>
    <xf numFmtId="0" fontId="25" fillId="0" borderId="13" xfId="30" applyFont="1" applyBorder="1" applyAlignment="1" applyProtection="1">
      <alignment horizontal="left"/>
      <protection locked="0"/>
    </xf>
    <xf numFmtId="0" fontId="25" fillId="0" borderId="13" xfId="30" applyFont="1" applyBorder="1" applyAlignment="1" applyProtection="1">
      <alignment horizontal="center"/>
      <protection locked="0"/>
    </xf>
    <xf numFmtId="2" fontId="25" fillId="0" borderId="15" xfId="30" applyNumberFormat="1" applyFont="1" applyBorder="1" applyAlignment="1" applyProtection="1">
      <alignment horizontal="center"/>
      <protection locked="0"/>
    </xf>
    <xf numFmtId="0" fontId="25" fillId="0" borderId="15" xfId="30" applyFont="1" applyBorder="1" applyAlignment="1" applyProtection="1">
      <alignment horizontal="left"/>
      <protection locked="0"/>
    </xf>
    <xf numFmtId="3" fontId="31" fillId="0" borderId="16" xfId="30" applyNumberFormat="1" applyFont="1" applyBorder="1" applyAlignment="1" applyProtection="1">
      <alignment horizontal="left"/>
      <protection locked="0"/>
    </xf>
    <xf numFmtId="3" fontId="31" fillId="0" borderId="16" xfId="30" applyNumberFormat="1" applyFont="1" applyBorder="1" applyAlignment="1" applyProtection="1">
      <alignment horizontal="center"/>
      <protection locked="0"/>
    </xf>
    <xf numFmtId="172" fontId="31" fillId="3" borderId="16" xfId="30" applyNumberFormat="1" applyFont="1" applyFill="1" applyBorder="1" applyAlignment="1" applyProtection="1">
      <alignment horizontal="right"/>
      <protection locked="0"/>
    </xf>
    <xf numFmtId="0" fontId="31" fillId="0" borderId="20" xfId="30" applyFont="1" applyBorder="1" applyAlignment="1" applyProtection="1">
      <alignment horizontal="center" wrapText="1"/>
      <protection locked="0"/>
    </xf>
    <xf numFmtId="0" fontId="31" fillId="0" borderId="13" xfId="30" applyFont="1" applyBorder="1" applyAlignment="1" applyProtection="1">
      <alignment horizontal="center"/>
      <protection locked="0"/>
    </xf>
    <xf numFmtId="0" fontId="31" fillId="0" borderId="13" xfId="30" applyFont="1" applyBorder="1" applyAlignment="1" applyProtection="1">
      <alignment wrapText="1"/>
      <protection locked="0"/>
    </xf>
    <xf numFmtId="0" fontId="31" fillId="0" borderId="13" xfId="30" applyFont="1" applyBorder="1" applyAlignment="1" applyProtection="1">
      <alignment horizontal="center" wrapText="1"/>
      <protection locked="0"/>
    </xf>
    <xf numFmtId="3" fontId="31" fillId="3" borderId="13" xfId="30" applyNumberFormat="1" applyFont="1" applyFill="1" applyBorder="1" applyAlignment="1" applyProtection="1">
      <alignment horizontal="right" wrapText="1"/>
      <protection locked="0"/>
    </xf>
    <xf numFmtId="3" fontId="31" fillId="3" borderId="3" xfId="30" applyNumberFormat="1" applyFont="1" applyFill="1" applyBorder="1" applyAlignment="1" applyProtection="1">
      <alignment horizontal="right" wrapText="1"/>
      <protection locked="0"/>
    </xf>
    <xf numFmtId="3" fontId="31" fillId="3" borderId="13" xfId="30" applyNumberFormat="1" applyFont="1" applyFill="1" applyBorder="1" applyAlignment="1" applyProtection="1">
      <alignment horizontal="right"/>
      <protection locked="0"/>
    </xf>
    <xf numFmtId="3" fontId="30" fillId="0" borderId="21" xfId="30" applyNumberFormat="1" applyFont="1" applyBorder="1" applyAlignment="1" applyProtection="1">
      <alignment horizontal="left"/>
      <protection locked="0"/>
    </xf>
    <xf numFmtId="2" fontId="30" fillId="0" borderId="15" xfId="30" applyNumberFormat="1" applyFont="1" applyBorder="1" applyAlignment="1" applyProtection="1">
      <alignment horizontal="center"/>
      <protection locked="0"/>
    </xf>
    <xf numFmtId="0" fontId="30" fillId="0" borderId="15" xfId="30" applyFont="1" applyBorder="1" applyAlignment="1" applyProtection="1">
      <alignment horizontal="left"/>
      <protection locked="0"/>
    </xf>
    <xf numFmtId="0" fontId="30" fillId="0" borderId="15" xfId="30" applyFont="1" applyBorder="1" applyAlignment="1" applyProtection="1">
      <alignment horizontal="center"/>
      <protection locked="0"/>
    </xf>
    <xf numFmtId="3" fontId="30" fillId="3" borderId="8" xfId="30" applyNumberFormat="1" applyFont="1" applyFill="1" applyBorder="1" applyAlignment="1" applyProtection="1">
      <alignment horizontal="right" wrapText="1"/>
      <protection locked="0"/>
    </xf>
    <xf numFmtId="3" fontId="30" fillId="3" borderId="15" xfId="30" applyNumberFormat="1" applyFont="1" applyFill="1" applyBorder="1" applyAlignment="1" applyProtection="1">
      <alignment horizontal="right"/>
      <protection locked="0"/>
    </xf>
    <xf numFmtId="3" fontId="30" fillId="5" borderId="8" xfId="30" applyNumberFormat="1" applyFont="1" applyFill="1" applyBorder="1" applyProtection="1">
      <protection locked="0"/>
    </xf>
    <xf numFmtId="0" fontId="30" fillId="0" borderId="14" xfId="30" applyFont="1" applyBorder="1" applyAlignment="1" applyProtection="1">
      <alignment horizontal="left"/>
      <protection locked="0"/>
    </xf>
    <xf numFmtId="3" fontId="31" fillId="0" borderId="13" xfId="30" applyNumberFormat="1" applyFont="1" applyBorder="1" applyAlignment="1" applyProtection="1">
      <alignment horizontal="right"/>
      <protection locked="0"/>
    </xf>
    <xf numFmtId="3" fontId="31" fillId="4" borderId="3" xfId="30" applyNumberFormat="1" applyFont="1" applyFill="1" applyBorder="1" applyAlignment="1" applyProtection="1">
      <alignment horizontal="right"/>
      <protection locked="0"/>
    </xf>
    <xf numFmtId="0" fontId="31" fillId="0" borderId="15" xfId="30" applyFont="1" applyBorder="1" applyAlignment="1" applyProtection="1">
      <alignment horizontal="center" wrapText="1"/>
      <protection locked="0"/>
    </xf>
    <xf numFmtId="3" fontId="31" fillId="3" borderId="15" xfId="30" applyNumberFormat="1" applyFont="1" applyFill="1" applyBorder="1" applyAlignment="1" applyProtection="1">
      <alignment horizontal="right" wrapText="1"/>
      <protection locked="0"/>
    </xf>
    <xf numFmtId="2" fontId="31" fillId="0" borderId="13" xfId="30" applyNumberFormat="1" applyFont="1" applyBorder="1" applyAlignment="1" applyProtection="1">
      <alignment horizontal="center"/>
      <protection locked="0"/>
    </xf>
    <xf numFmtId="3" fontId="31" fillId="0" borderId="3" xfId="30" applyNumberFormat="1" applyFont="1" applyBorder="1" applyAlignment="1" applyProtection="1">
      <alignment horizontal="left"/>
      <protection locked="0"/>
    </xf>
    <xf numFmtId="3" fontId="25" fillId="0" borderId="6" xfId="30" applyNumberFormat="1" applyFont="1" applyBorder="1" applyAlignment="1" applyProtection="1">
      <alignment horizontal="left"/>
      <protection locked="0"/>
    </xf>
    <xf numFmtId="3" fontId="30" fillId="0" borderId="8" xfId="30" applyNumberFormat="1" applyFont="1" applyBorder="1" applyAlignment="1" applyProtection="1">
      <alignment horizontal="left"/>
      <protection locked="0"/>
    </xf>
    <xf numFmtId="0" fontId="31" fillId="0" borderId="14" xfId="30" applyFont="1" applyBorder="1" applyProtection="1">
      <protection locked="0"/>
    </xf>
    <xf numFmtId="0" fontId="30" fillId="0" borderId="14" xfId="30" applyFont="1" applyBorder="1" applyProtection="1">
      <protection locked="0"/>
    </xf>
    <xf numFmtId="0" fontId="30" fillId="0" borderId="16" xfId="30" applyFont="1" applyBorder="1" applyProtection="1">
      <protection locked="0"/>
    </xf>
    <xf numFmtId="2" fontId="31" fillId="0" borderId="14" xfId="30" applyNumberFormat="1" applyFont="1" applyBorder="1" applyAlignment="1" applyProtection="1">
      <alignment horizontal="center"/>
      <protection locked="0"/>
    </xf>
    <xf numFmtId="0" fontId="31" fillId="0" borderId="16" xfId="30" applyFont="1" applyBorder="1" applyAlignment="1" applyProtection="1">
      <alignment horizontal="left"/>
      <protection locked="0"/>
    </xf>
    <xf numFmtId="0" fontId="31" fillId="0" borderId="16" xfId="30" applyFont="1" applyBorder="1" applyProtection="1">
      <protection locked="0"/>
    </xf>
    <xf numFmtId="3" fontId="31" fillId="0" borderId="6" xfId="30" applyNumberFormat="1" applyFont="1" applyBorder="1" applyAlignment="1" applyProtection="1">
      <alignment horizontal="left"/>
      <protection locked="0"/>
    </xf>
    <xf numFmtId="0" fontId="31" fillId="0" borderId="14" xfId="30" applyFont="1" applyBorder="1" applyAlignment="1" applyProtection="1">
      <alignment horizontal="left"/>
      <protection locked="0"/>
    </xf>
    <xf numFmtId="3" fontId="31" fillId="3" borderId="17" xfId="30" applyNumberFormat="1" applyFont="1" applyFill="1" applyBorder="1" applyAlignment="1" applyProtection="1">
      <alignment horizontal="right"/>
      <protection locked="0"/>
    </xf>
    <xf numFmtId="3" fontId="31" fillId="0" borderId="19" xfId="30" applyNumberFormat="1" applyFont="1" applyBorder="1" applyAlignment="1" applyProtection="1">
      <alignment horizontal="left"/>
      <protection locked="0"/>
    </xf>
    <xf numFmtId="0" fontId="31" fillId="0" borderId="19" xfId="30" applyFont="1" applyBorder="1" applyAlignment="1" applyProtection="1">
      <alignment horizontal="center"/>
      <protection locked="0"/>
    </xf>
    <xf numFmtId="3" fontId="31" fillId="0" borderId="13" xfId="30" applyNumberFormat="1" applyFont="1" applyBorder="1" applyAlignment="1" applyProtection="1">
      <alignment horizontal="left"/>
      <protection locked="0"/>
    </xf>
    <xf numFmtId="3" fontId="31" fillId="3" borderId="3" xfId="30" applyNumberFormat="1" applyFont="1" applyFill="1" applyBorder="1" applyAlignment="1" applyProtection="1">
      <alignment horizontal="right"/>
      <protection locked="0"/>
    </xf>
    <xf numFmtId="3" fontId="25" fillId="0" borderId="14" xfId="30" applyNumberFormat="1" applyFont="1" applyBorder="1" applyAlignment="1" applyProtection="1">
      <alignment horizontal="left"/>
      <protection locked="0"/>
    </xf>
    <xf numFmtId="3" fontId="25" fillId="3" borderId="6" xfId="30" applyNumberFormat="1" applyFont="1" applyFill="1" applyBorder="1" applyAlignment="1" applyProtection="1">
      <alignment horizontal="right"/>
      <protection locked="0"/>
    </xf>
    <xf numFmtId="3" fontId="31" fillId="0" borderId="17" xfId="30" applyNumberFormat="1" applyFont="1" applyBorder="1" applyAlignment="1" applyProtection="1">
      <alignment horizontal="left"/>
      <protection locked="0"/>
    </xf>
    <xf numFmtId="3" fontId="31" fillId="0" borderId="15" xfId="30" applyNumberFormat="1" applyFont="1" applyBorder="1" applyAlignment="1" applyProtection="1">
      <alignment horizontal="left"/>
      <protection locked="0"/>
    </xf>
    <xf numFmtId="3" fontId="30" fillId="0" borderId="13" xfId="30" applyNumberFormat="1" applyFont="1" applyBorder="1" applyAlignment="1" applyProtection="1">
      <alignment horizontal="left"/>
      <protection locked="0"/>
    </xf>
    <xf numFmtId="0" fontId="31" fillId="0" borderId="15" xfId="30" applyFont="1" applyBorder="1" applyAlignment="1" applyProtection="1">
      <alignment wrapText="1"/>
      <protection locked="0"/>
    </xf>
    <xf numFmtId="3" fontId="31" fillId="4" borderId="15" xfId="30" applyNumberFormat="1" applyFont="1" applyFill="1" applyBorder="1" applyAlignment="1" applyProtection="1">
      <alignment horizontal="right"/>
      <protection locked="0"/>
    </xf>
    <xf numFmtId="0" fontId="31" fillId="0" borderId="13" xfId="30" applyFont="1" applyBorder="1" applyAlignment="1" applyProtection="1">
      <alignment horizontal="left"/>
      <protection locked="0"/>
    </xf>
    <xf numFmtId="0" fontId="31" fillId="0" borderId="14" xfId="30" quotePrefix="1" applyFont="1" applyBorder="1" applyAlignment="1" applyProtection="1">
      <alignment horizontal="center"/>
      <protection locked="0"/>
    </xf>
    <xf numFmtId="0" fontId="31" fillId="8" borderId="16" xfId="30" applyFont="1" applyFill="1" applyBorder="1" applyProtection="1">
      <protection locked="0"/>
    </xf>
    <xf numFmtId="2" fontId="31" fillId="0" borderId="16" xfId="30" applyNumberFormat="1" applyFont="1" applyBorder="1" applyAlignment="1" applyProtection="1">
      <alignment horizontal="center"/>
      <protection locked="0"/>
    </xf>
    <xf numFmtId="172" fontId="31" fillId="0" borderId="16" xfId="30" applyNumberFormat="1" applyFont="1" applyBorder="1" applyAlignment="1" applyProtection="1">
      <alignment horizontal="center"/>
      <protection locked="0"/>
    </xf>
    <xf numFmtId="0" fontId="31" fillId="0" borderId="19" xfId="30" applyFont="1" applyBorder="1" applyProtection="1">
      <protection locked="0"/>
    </xf>
    <xf numFmtId="0" fontId="31" fillId="0" borderId="13" xfId="30" quotePrefix="1" applyFont="1" applyBorder="1" applyAlignment="1" applyProtection="1">
      <alignment horizontal="center"/>
      <protection locked="0"/>
    </xf>
    <xf numFmtId="0" fontId="31" fillId="0" borderId="13" xfId="30" applyFont="1" applyBorder="1" applyProtection="1">
      <protection locked="0"/>
    </xf>
    <xf numFmtId="0" fontId="25" fillId="0" borderId="14" xfId="30" quotePrefix="1" applyFont="1" applyBorder="1" applyAlignment="1" applyProtection="1">
      <alignment horizontal="center"/>
      <protection locked="0"/>
    </xf>
    <xf numFmtId="0" fontId="25" fillId="0" borderId="14" xfId="30" applyFont="1" applyBorder="1" applyProtection="1">
      <protection locked="0"/>
    </xf>
    <xf numFmtId="0" fontId="31" fillId="0" borderId="15" xfId="30" quotePrefix="1" applyFont="1" applyBorder="1" applyAlignment="1" applyProtection="1">
      <alignment horizontal="center"/>
      <protection locked="0"/>
    </xf>
    <xf numFmtId="0" fontId="31" fillId="0" borderId="20" xfId="30" applyFont="1" applyBorder="1" applyProtection="1">
      <protection locked="0"/>
    </xf>
    <xf numFmtId="0" fontId="31" fillId="0" borderId="19" xfId="30" applyFont="1" applyBorder="1" applyAlignment="1" applyProtection="1">
      <alignment wrapText="1"/>
      <protection locked="0"/>
    </xf>
    <xf numFmtId="0" fontId="31" fillId="0" borderId="19" xfId="30" applyFont="1" applyBorder="1" applyAlignment="1" applyProtection="1">
      <alignment horizontal="center" wrapText="1"/>
      <protection locked="0"/>
    </xf>
    <xf numFmtId="0" fontId="30" fillId="0" borderId="16" xfId="30" applyFont="1" applyBorder="1" applyAlignment="1" applyProtection="1">
      <alignment horizontal="justify" vertical="center" wrapText="1"/>
      <protection locked="0"/>
    </xf>
    <xf numFmtId="3" fontId="31" fillId="3" borderId="25" xfId="30" applyNumberFormat="1" applyFont="1" applyFill="1" applyBorder="1" applyAlignment="1" applyProtection="1">
      <alignment horizontal="right"/>
      <protection locked="0"/>
    </xf>
    <xf numFmtId="0" fontId="31" fillId="0" borderId="16" xfId="30" applyFont="1" applyBorder="1" applyAlignment="1" applyProtection="1">
      <alignment horizontal="justify" vertical="center" wrapText="1"/>
      <protection locked="0"/>
    </xf>
    <xf numFmtId="3" fontId="31" fillId="3" borderId="34" xfId="30" applyNumberFormat="1" applyFont="1" applyFill="1" applyBorder="1" applyAlignment="1" applyProtection="1">
      <alignment horizontal="right"/>
      <protection locked="0"/>
    </xf>
    <xf numFmtId="3" fontId="31" fillId="3" borderId="27" xfId="30" applyNumberFormat="1" applyFont="1" applyFill="1" applyBorder="1" applyAlignment="1" applyProtection="1">
      <alignment horizontal="right" wrapText="1"/>
      <protection locked="0"/>
    </xf>
    <xf numFmtId="3" fontId="31" fillId="3" borderId="27" xfId="30" applyNumberFormat="1" applyFont="1" applyFill="1" applyBorder="1" applyAlignment="1" applyProtection="1">
      <alignment horizontal="right"/>
      <protection locked="0"/>
    </xf>
    <xf numFmtId="3" fontId="31" fillId="0" borderId="27" xfId="30" applyNumberFormat="1" applyFont="1" applyBorder="1" applyAlignment="1" applyProtection="1">
      <alignment horizontal="right"/>
      <protection locked="0"/>
    </xf>
    <xf numFmtId="3" fontId="31" fillId="4" borderId="28" xfId="30" applyNumberFormat="1" applyFont="1" applyFill="1" applyBorder="1" applyAlignment="1" applyProtection="1">
      <alignment horizontal="right"/>
      <protection locked="0"/>
    </xf>
    <xf numFmtId="0" fontId="25" fillId="0" borderId="14" xfId="30" applyFont="1" applyBorder="1" applyAlignment="1" applyProtection="1">
      <alignment horizontal="justify" vertical="center" wrapText="1"/>
      <protection locked="0"/>
    </xf>
    <xf numFmtId="3" fontId="25" fillId="3" borderId="27" xfId="30" applyNumberFormat="1" applyFont="1" applyFill="1" applyBorder="1" applyAlignment="1" applyProtection="1">
      <alignment horizontal="right" wrapText="1"/>
      <protection locked="0"/>
    </xf>
    <xf numFmtId="3" fontId="25" fillId="3" borderId="27" xfId="30" applyNumberFormat="1" applyFont="1" applyFill="1" applyBorder="1" applyAlignment="1" applyProtection="1">
      <alignment horizontal="right"/>
      <protection locked="0"/>
    </xf>
    <xf numFmtId="3" fontId="25" fillId="0" borderId="27" xfId="30" applyNumberFormat="1" applyFont="1" applyBorder="1" applyAlignment="1" applyProtection="1">
      <alignment horizontal="right"/>
      <protection locked="0"/>
    </xf>
    <xf numFmtId="3" fontId="30" fillId="3" borderId="27" xfId="30" applyNumberFormat="1" applyFont="1" applyFill="1" applyBorder="1" applyAlignment="1" applyProtection="1">
      <alignment horizontal="right"/>
      <protection locked="0"/>
    </xf>
    <xf numFmtId="3" fontId="30" fillId="4" borderId="28" xfId="30" applyNumberFormat="1" applyFont="1" applyFill="1" applyBorder="1" applyAlignment="1" applyProtection="1">
      <alignment horizontal="right"/>
      <protection locked="0"/>
    </xf>
    <xf numFmtId="2" fontId="31" fillId="0" borderId="15" xfId="30" applyNumberFormat="1" applyFont="1" applyBorder="1" applyAlignment="1" applyProtection="1">
      <alignment horizontal="center"/>
      <protection locked="0"/>
    </xf>
    <xf numFmtId="0" fontId="25" fillId="0" borderId="0" xfId="30" applyFont="1"/>
    <xf numFmtId="3" fontId="31" fillId="3" borderId="30" xfId="30" applyNumberFormat="1" applyFont="1" applyFill="1" applyBorder="1" applyAlignment="1" applyProtection="1">
      <alignment horizontal="right" wrapText="1"/>
      <protection locked="0"/>
    </xf>
    <xf numFmtId="3" fontId="31" fillId="3" borderId="30" xfId="30" applyNumberFormat="1" applyFont="1" applyFill="1" applyBorder="1" applyAlignment="1" applyProtection="1">
      <alignment horizontal="right"/>
      <protection locked="0"/>
    </xf>
    <xf numFmtId="3" fontId="31" fillId="0" borderId="30" xfId="30" applyNumberFormat="1" applyFont="1" applyBorder="1" applyAlignment="1" applyProtection="1">
      <alignment horizontal="right"/>
      <protection locked="0"/>
    </xf>
    <xf numFmtId="3" fontId="31" fillId="4" borderId="31" xfId="30" applyNumberFormat="1" applyFont="1" applyFill="1" applyBorder="1" applyAlignment="1" applyProtection="1">
      <alignment horizontal="right"/>
      <protection locked="0"/>
    </xf>
    <xf numFmtId="0" fontId="33" fillId="0" borderId="14" xfId="30" applyFont="1" applyBorder="1" applyProtection="1">
      <protection locked="0"/>
    </xf>
    <xf numFmtId="0" fontId="33" fillId="0" borderId="14" xfId="30" applyFont="1" applyBorder="1" applyAlignment="1" applyProtection="1">
      <alignment horizontal="center"/>
      <protection locked="0"/>
    </xf>
    <xf numFmtId="3" fontId="33" fillId="3" borderId="14" xfId="30" applyNumberFormat="1" applyFont="1" applyFill="1" applyBorder="1" applyAlignment="1" applyProtection="1">
      <alignment horizontal="right"/>
      <protection locked="0"/>
    </xf>
    <xf numFmtId="4" fontId="33" fillId="0" borderId="14" xfId="30" applyNumberFormat="1" applyFont="1" applyBorder="1" applyAlignment="1" applyProtection="1">
      <alignment horizontal="right"/>
      <protection locked="0"/>
    </xf>
    <xf numFmtId="3" fontId="33" fillId="4" borderId="6" xfId="30" applyNumberFormat="1" applyFont="1" applyFill="1" applyBorder="1" applyAlignment="1" applyProtection="1">
      <alignment horizontal="right"/>
      <protection locked="0"/>
    </xf>
    <xf numFmtId="3" fontId="22" fillId="0" borderId="0" xfId="30" applyNumberFormat="1"/>
    <xf numFmtId="0" fontId="22" fillId="0" borderId="1" xfId="30" applyBorder="1"/>
    <xf numFmtId="167" fontId="31" fillId="0" borderId="16" xfId="30" applyNumberFormat="1" applyFont="1" applyBorder="1" applyAlignment="1" applyProtection="1">
      <alignment horizontal="center"/>
      <protection locked="0"/>
    </xf>
    <xf numFmtId="9" fontId="31" fillId="3" borderId="36" xfId="27" applyFont="1" applyFill="1" applyBorder="1" applyAlignment="1" applyProtection="1">
      <alignment horizontal="right"/>
      <protection locked="0"/>
    </xf>
    <xf numFmtId="3" fontId="31" fillId="8" borderId="16" xfId="3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vertical="center" wrapText="1"/>
    </xf>
    <xf numFmtId="0" fontId="25" fillId="0" borderId="0" xfId="0" applyFont="1" applyAlignment="1">
      <alignment horizontal="left"/>
    </xf>
    <xf numFmtId="0" fontId="25" fillId="0" borderId="2" xfId="0" applyFont="1" applyBorder="1" applyAlignment="1">
      <alignment horizontal="left"/>
    </xf>
    <xf numFmtId="169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25" fillId="0" borderId="0" xfId="0" applyFont="1" applyAlignment="1">
      <alignment horizontal="center"/>
    </xf>
    <xf numFmtId="0" fontId="0" fillId="0" borderId="0" xfId="0" applyAlignment="1">
      <alignment horizontal="left" indent="2"/>
    </xf>
    <xf numFmtId="0" fontId="25" fillId="0" borderId="0" xfId="0" applyFont="1" applyAlignment="1">
      <alignment horizontal="right"/>
    </xf>
    <xf numFmtId="169" fontId="25" fillId="0" borderId="0" xfId="1" applyNumberFormat="1" applyFont="1" applyFill="1" applyBorder="1" applyAlignment="1">
      <alignment horizontal="center"/>
    </xf>
    <xf numFmtId="174" fontId="31" fillId="9" borderId="16" xfId="30" applyNumberFormat="1" applyFont="1" applyFill="1" applyBorder="1" applyAlignment="1" applyProtection="1">
      <alignment horizontal="right"/>
      <protection locked="0"/>
    </xf>
    <xf numFmtId="0" fontId="32" fillId="10" borderId="1" xfId="34" applyFill="1" applyBorder="1"/>
    <xf numFmtId="0" fontId="32" fillId="0" borderId="0" xfId="34"/>
    <xf numFmtId="0" fontId="32" fillId="0" borderId="1" xfId="34" applyBorder="1"/>
    <xf numFmtId="4" fontId="32" fillId="0" borderId="1" xfId="34" applyNumberFormat="1" applyBorder="1"/>
    <xf numFmtId="4" fontId="32" fillId="0" borderId="0" xfId="34" applyNumberFormat="1"/>
    <xf numFmtId="4" fontId="44" fillId="0" borderId="1" xfId="34" applyNumberFormat="1" applyFont="1" applyBorder="1"/>
    <xf numFmtId="4" fontId="44" fillId="0" borderId="0" xfId="34" applyNumberFormat="1" applyFont="1"/>
    <xf numFmtId="10" fontId="32" fillId="0" borderId="1" xfId="34" applyNumberFormat="1" applyBorder="1"/>
    <xf numFmtId="0" fontId="20" fillId="0" borderId="0" xfId="37"/>
    <xf numFmtId="0" fontId="20" fillId="0" borderId="1" xfId="37" applyBorder="1"/>
    <xf numFmtId="3" fontId="24" fillId="0" borderId="6" xfId="38" applyNumberFormat="1" applyBorder="1"/>
    <xf numFmtId="3" fontId="24" fillId="0" borderId="0" xfId="38" applyNumberFormat="1" applyAlignment="1">
      <alignment horizontal="center"/>
    </xf>
    <xf numFmtId="3" fontId="24" fillId="0" borderId="7" xfId="38" applyNumberFormat="1" applyBorder="1"/>
    <xf numFmtId="3" fontId="24" fillId="0" borderId="8" xfId="38" applyNumberFormat="1" applyBorder="1"/>
    <xf numFmtId="3" fontId="24" fillId="0" borderId="9" xfId="39" applyNumberFormat="1" applyFont="1" applyFill="1" applyBorder="1" applyAlignment="1">
      <alignment horizontal="center"/>
    </xf>
    <xf numFmtId="3" fontId="24" fillId="0" borderId="10" xfId="38" applyNumberFormat="1" applyBorder="1"/>
    <xf numFmtId="3" fontId="24" fillId="0" borderId="2" xfId="38" applyNumberFormat="1" applyBorder="1" applyAlignment="1">
      <alignment wrapText="1"/>
    </xf>
    <xf numFmtId="3" fontId="24" fillId="0" borderId="1" xfId="38" applyNumberFormat="1" applyBorder="1" applyAlignment="1">
      <alignment horizontal="center" wrapText="1"/>
    </xf>
    <xf numFmtId="3" fontId="24" fillId="0" borderId="1" xfId="38" applyNumberFormat="1" applyBorder="1" applyAlignment="1">
      <alignment wrapText="1"/>
    </xf>
    <xf numFmtId="3" fontId="24" fillId="0" borderId="1" xfId="38" applyNumberFormat="1" applyBorder="1" applyAlignment="1">
      <alignment horizontal="center"/>
    </xf>
    <xf numFmtId="3" fontId="24" fillId="0" borderId="1" xfId="38" applyNumberFormat="1" applyBorder="1"/>
    <xf numFmtId="3" fontId="25" fillId="0" borderId="1" xfId="38" applyNumberFormat="1" applyFont="1" applyBorder="1" applyAlignment="1">
      <alignment wrapText="1"/>
    </xf>
    <xf numFmtId="3" fontId="25" fillId="0" borderId="1" xfId="38" applyNumberFormat="1" applyFont="1" applyBorder="1" applyAlignment="1">
      <alignment horizontal="center"/>
    </xf>
    <xf numFmtId="3" fontId="25" fillId="0" borderId="1" xfId="39" applyNumberFormat="1" applyFont="1" applyBorder="1"/>
    <xf numFmtId="3" fontId="24" fillId="0" borderId="0" xfId="38" applyNumberFormat="1" applyAlignment="1">
      <alignment wrapText="1"/>
    </xf>
    <xf numFmtId="3" fontId="24" fillId="0" borderId="0" xfId="38" applyNumberFormat="1"/>
    <xf numFmtId="3" fontId="24" fillId="0" borderId="6" xfId="38" applyNumberFormat="1" applyBorder="1" applyAlignment="1">
      <alignment wrapText="1"/>
    </xf>
    <xf numFmtId="3" fontId="24" fillId="0" borderId="14" xfId="38" applyNumberFormat="1" applyBorder="1" applyAlignment="1">
      <alignment horizontal="center"/>
    </xf>
    <xf numFmtId="3" fontId="24" fillId="0" borderId="14" xfId="39" applyNumberFormat="1" applyFont="1" applyBorder="1"/>
    <xf numFmtId="3" fontId="25" fillId="0" borderId="2" xfId="38" applyNumberFormat="1" applyFont="1" applyBorder="1" applyAlignment="1">
      <alignment wrapText="1"/>
    </xf>
    <xf numFmtId="3" fontId="25" fillId="0" borderId="1" xfId="38" applyNumberFormat="1" applyFont="1" applyBorder="1"/>
    <xf numFmtId="0" fontId="45" fillId="0" borderId="0" xfId="37" applyFont="1"/>
    <xf numFmtId="0" fontId="20" fillId="0" borderId="6" xfId="37" applyBorder="1"/>
    <xf numFmtId="3" fontId="20" fillId="0" borderId="15" xfId="37" applyNumberFormat="1" applyBorder="1"/>
    <xf numFmtId="0" fontId="25" fillId="0" borderId="0" xfId="37" applyFont="1"/>
    <xf numFmtId="0" fontId="20" fillId="0" borderId="0" xfId="37" applyAlignment="1">
      <alignment horizontal="center"/>
    </xf>
    <xf numFmtId="3" fontId="20" fillId="0" borderId="0" xfId="37" applyNumberFormat="1"/>
    <xf numFmtId="3" fontId="24" fillId="0" borderId="2" xfId="37" applyNumberFormat="1" applyFont="1" applyBorder="1" applyAlignment="1">
      <alignment horizontal="right"/>
    </xf>
    <xf numFmtId="0" fontId="20" fillId="0" borderId="11" xfId="37" applyBorder="1"/>
    <xf numFmtId="0" fontId="20" fillId="0" borderId="11" xfId="37" applyBorder="1" applyAlignment="1">
      <alignment horizontal="center"/>
    </xf>
    <xf numFmtId="49" fontId="25" fillId="0" borderId="1" xfId="37" applyNumberFormat="1" applyFont="1" applyBorder="1" applyAlignment="1">
      <alignment horizontal="center"/>
    </xf>
    <xf numFmtId="3" fontId="20" fillId="0" borderId="0" xfId="37" applyNumberFormat="1" applyAlignment="1">
      <alignment horizontal="center"/>
    </xf>
    <xf numFmtId="3" fontId="20" fillId="0" borderId="13" xfId="37" applyNumberFormat="1" applyBorder="1"/>
    <xf numFmtId="3" fontId="20" fillId="0" borderId="7" xfId="37" applyNumberFormat="1" applyBorder="1"/>
    <xf numFmtId="3" fontId="20" fillId="0" borderId="14" xfId="37" applyNumberFormat="1" applyBorder="1"/>
    <xf numFmtId="0" fontId="24" fillId="0" borderId="6" xfId="37" applyFont="1" applyBorder="1"/>
    <xf numFmtId="0" fontId="25" fillId="0" borderId="6" xfId="37" applyFont="1" applyBorder="1"/>
    <xf numFmtId="3" fontId="25" fillId="0" borderId="0" xfId="37" applyNumberFormat="1" applyFont="1" applyAlignment="1">
      <alignment horizontal="center"/>
    </xf>
    <xf numFmtId="3" fontId="25" fillId="0" borderId="14" xfId="37" applyNumberFormat="1" applyFont="1" applyBorder="1"/>
    <xf numFmtId="0" fontId="20" fillId="0" borderId="8" xfId="37" applyBorder="1"/>
    <xf numFmtId="0" fontId="20" fillId="0" borderId="9" xfId="37" applyBorder="1"/>
    <xf numFmtId="0" fontId="20" fillId="0" borderId="9" xfId="37" applyBorder="1" applyAlignment="1">
      <alignment horizontal="center"/>
    </xf>
    <xf numFmtId="0" fontId="20" fillId="0" borderId="15" xfId="37" applyBorder="1"/>
    <xf numFmtId="3" fontId="20" fillId="0" borderId="11" xfId="37" applyNumberFormat="1" applyBorder="1"/>
    <xf numFmtId="3" fontId="20" fillId="0" borderId="6" xfId="37" applyNumberFormat="1" applyBorder="1"/>
    <xf numFmtId="168" fontId="32" fillId="0" borderId="1" xfId="2" applyNumberFormat="1" applyFont="1" applyBorder="1"/>
    <xf numFmtId="1" fontId="22" fillId="0" borderId="1" xfId="30" applyNumberFormat="1" applyBorder="1"/>
    <xf numFmtId="3" fontId="22" fillId="0" borderId="1" xfId="30" applyNumberFormat="1" applyBorder="1"/>
    <xf numFmtId="168" fontId="32" fillId="0" borderId="0" xfId="2" applyNumberFormat="1" applyFont="1" applyBorder="1"/>
    <xf numFmtId="10" fontId="32" fillId="0" borderId="0" xfId="34" applyNumberFormat="1"/>
    <xf numFmtId="0" fontId="32" fillId="6" borderId="1" xfId="34" applyFill="1" applyBorder="1"/>
    <xf numFmtId="4" fontId="32" fillId="6" borderId="1" xfId="34" applyNumberFormat="1" applyFill="1" applyBorder="1"/>
    <xf numFmtId="168" fontId="32" fillId="6" borderId="1" xfId="2" applyNumberFormat="1" applyFont="1" applyFill="1" applyBorder="1"/>
    <xf numFmtId="10" fontId="32" fillId="6" borderId="1" xfId="34" applyNumberFormat="1" applyFill="1" applyBorder="1"/>
    <xf numFmtId="0" fontId="20" fillId="0" borderId="1" xfId="37" applyBorder="1" applyAlignment="1">
      <alignment horizontal="center"/>
    </xf>
    <xf numFmtId="0" fontId="25" fillId="6" borderId="1" xfId="0" applyFont="1" applyFill="1" applyBorder="1" applyAlignment="1">
      <alignment horizontal="center"/>
    </xf>
    <xf numFmtId="0" fontId="0" fillId="6" borderId="0" xfId="0" applyFill="1"/>
    <xf numFmtId="3" fontId="0" fillId="0" borderId="0" xfId="0" applyNumberFormat="1" applyAlignment="1">
      <alignment horizontal="left" indent="2"/>
    </xf>
    <xf numFmtId="0" fontId="25" fillId="9" borderId="2" xfId="37" applyFont="1" applyFill="1" applyBorder="1"/>
    <xf numFmtId="0" fontId="20" fillId="9" borderId="11" xfId="37" applyFill="1" applyBorder="1"/>
    <xf numFmtId="0" fontId="20" fillId="9" borderId="11" xfId="37" applyFill="1" applyBorder="1" applyAlignment="1">
      <alignment horizontal="center"/>
    </xf>
    <xf numFmtId="3" fontId="25" fillId="9" borderId="1" xfId="37" applyNumberFormat="1" applyFont="1" applyFill="1" applyBorder="1" applyAlignment="1">
      <alignment horizontal="center"/>
    </xf>
    <xf numFmtId="49" fontId="25" fillId="9" borderId="1" xfId="37" applyNumberFormat="1" applyFont="1" applyFill="1" applyBorder="1" applyAlignment="1">
      <alignment horizontal="center"/>
    </xf>
    <xf numFmtId="1" fontId="20" fillId="0" borderId="1" xfId="37" applyNumberFormat="1" applyBorder="1"/>
    <xf numFmtId="0" fontId="42" fillId="6" borderId="1" xfId="37" applyFont="1" applyFill="1" applyBorder="1" applyAlignment="1">
      <alignment horizontal="center" wrapText="1"/>
    </xf>
    <xf numFmtId="0" fontId="19" fillId="0" borderId="0" xfId="40"/>
    <xf numFmtId="0" fontId="30" fillId="0" borderId="0" xfId="40" applyFont="1"/>
    <xf numFmtId="0" fontId="24" fillId="0" borderId="0" xfId="40" applyFont="1"/>
    <xf numFmtId="0" fontId="31" fillId="0" borderId="16" xfId="40" applyFont="1" applyBorder="1" applyAlignment="1" applyProtection="1">
      <alignment wrapText="1"/>
      <protection locked="0"/>
    </xf>
    <xf numFmtId="0" fontId="31" fillId="0" borderId="16" xfId="40" applyFont="1" applyBorder="1" applyAlignment="1" applyProtection="1">
      <alignment horizontal="center"/>
      <protection locked="0"/>
    </xf>
    <xf numFmtId="0" fontId="25" fillId="0" borderId="0" xfId="40" applyFont="1"/>
    <xf numFmtId="0" fontId="31" fillId="0" borderId="20" xfId="40" applyFont="1" applyBorder="1" applyAlignment="1" applyProtection="1">
      <alignment horizontal="center"/>
      <protection locked="0"/>
    </xf>
    <xf numFmtId="0" fontId="19" fillId="0" borderId="4" xfId="40" applyBorder="1"/>
    <xf numFmtId="3" fontId="31" fillId="0" borderId="16" xfId="40" applyNumberFormat="1" applyFont="1" applyBorder="1" applyAlignment="1" applyProtection="1">
      <alignment horizontal="left"/>
      <protection locked="0"/>
    </xf>
    <xf numFmtId="3" fontId="31" fillId="0" borderId="3" xfId="40" applyNumberFormat="1" applyFont="1" applyBorder="1" applyAlignment="1" applyProtection="1">
      <alignment horizontal="left"/>
      <protection locked="0"/>
    </xf>
    <xf numFmtId="3" fontId="25" fillId="0" borderId="6" xfId="40" applyNumberFormat="1" applyFont="1" applyBorder="1" applyAlignment="1" applyProtection="1">
      <alignment horizontal="left"/>
      <protection locked="0"/>
    </xf>
    <xf numFmtId="3" fontId="30" fillId="0" borderId="8" xfId="40" applyNumberFormat="1" applyFont="1" applyBorder="1" applyAlignment="1" applyProtection="1">
      <alignment horizontal="left"/>
      <protection locked="0"/>
    </xf>
    <xf numFmtId="0" fontId="30" fillId="0" borderId="16" xfId="40" applyFont="1" applyBorder="1" applyProtection="1">
      <protection locked="0"/>
    </xf>
    <xf numFmtId="0" fontId="31" fillId="0" borderId="16" xfId="40" applyFont="1" applyBorder="1" applyAlignment="1" applyProtection="1">
      <alignment horizontal="left"/>
      <protection locked="0"/>
    </xf>
    <xf numFmtId="0" fontId="31" fillId="0" borderId="16" xfId="40" applyFont="1" applyBorder="1" applyProtection="1">
      <protection locked="0"/>
    </xf>
    <xf numFmtId="0" fontId="31" fillId="0" borderId="14" xfId="40" applyFont="1" applyBorder="1" applyAlignment="1" applyProtection="1">
      <alignment horizontal="left"/>
      <protection locked="0"/>
    </xf>
    <xf numFmtId="3" fontId="31" fillId="0" borderId="17" xfId="40" applyNumberFormat="1" applyFont="1" applyBorder="1" applyAlignment="1" applyProtection="1">
      <alignment horizontal="left"/>
      <protection locked="0"/>
    </xf>
    <xf numFmtId="0" fontId="24" fillId="0" borderId="7" xfId="40" applyFont="1" applyBorder="1"/>
    <xf numFmtId="0" fontId="24" fillId="0" borderId="1" xfId="0" applyFont="1" applyBorder="1"/>
    <xf numFmtId="0" fontId="0" fillId="0" borderId="11" xfId="0" applyBorder="1"/>
    <xf numFmtId="168" fontId="0" fillId="0" borderId="0" xfId="2" applyNumberFormat="1" applyFont="1" applyAlignment="1">
      <alignment horizontal="center"/>
    </xf>
    <xf numFmtId="9" fontId="31" fillId="3" borderId="16" xfId="2" applyFont="1" applyFill="1" applyBorder="1" applyAlignment="1" applyProtection="1">
      <alignment horizontal="right" wrapText="1"/>
      <protection locked="0"/>
    </xf>
    <xf numFmtId="9" fontId="25" fillId="3" borderId="14" xfId="2" applyFont="1" applyFill="1" applyBorder="1" applyAlignment="1" applyProtection="1">
      <alignment horizontal="right"/>
      <protection locked="0"/>
    </xf>
    <xf numFmtId="9" fontId="31" fillId="3" borderId="15" xfId="2" applyFont="1" applyFill="1" applyBorder="1" applyAlignment="1" applyProtection="1">
      <alignment horizontal="right"/>
      <protection locked="0"/>
    </xf>
    <xf numFmtId="9" fontId="31" fillId="3" borderId="13" xfId="2" applyFont="1" applyFill="1" applyBorder="1" applyAlignment="1" applyProtection="1">
      <alignment horizontal="right"/>
      <protection locked="0"/>
    </xf>
    <xf numFmtId="9" fontId="31" fillId="3" borderId="6" xfId="2" applyFont="1" applyFill="1" applyBorder="1" applyAlignment="1" applyProtection="1">
      <alignment horizontal="right" wrapText="1"/>
      <protection locked="0"/>
    </xf>
    <xf numFmtId="9" fontId="25" fillId="3" borderId="6" xfId="2" applyFont="1" applyFill="1" applyBorder="1" applyAlignment="1" applyProtection="1">
      <alignment horizontal="right" wrapText="1"/>
      <protection locked="0"/>
    </xf>
    <xf numFmtId="9" fontId="31" fillId="3" borderId="8" xfId="2" applyFont="1" applyFill="1" applyBorder="1" applyAlignment="1" applyProtection="1">
      <alignment horizontal="right"/>
      <protection locked="0"/>
    </xf>
    <xf numFmtId="9" fontId="31" fillId="3" borderId="21" xfId="2" applyFont="1" applyFill="1" applyBorder="1" applyAlignment="1" applyProtection="1">
      <alignment horizontal="right" wrapText="1"/>
      <protection locked="0"/>
    </xf>
    <xf numFmtId="9" fontId="25" fillId="3" borderId="14" xfId="2" applyFont="1" applyFill="1" applyBorder="1" applyAlignment="1" applyProtection="1">
      <alignment horizontal="right" wrapText="1"/>
      <protection locked="0"/>
    </xf>
    <xf numFmtId="9" fontId="31" fillId="3" borderId="21" xfId="2" applyFont="1" applyFill="1" applyBorder="1" applyAlignment="1" applyProtection="1">
      <alignment horizontal="right"/>
      <protection locked="0"/>
    </xf>
    <xf numFmtId="9" fontId="31" fillId="3" borderId="17" xfId="2" applyFont="1" applyFill="1" applyBorder="1" applyAlignment="1" applyProtection="1">
      <alignment horizontal="right" wrapText="1"/>
      <protection locked="0"/>
    </xf>
    <xf numFmtId="9" fontId="31" fillId="3" borderId="22" xfId="2" applyFont="1" applyFill="1" applyBorder="1" applyAlignment="1" applyProtection="1">
      <alignment horizontal="right"/>
      <protection locked="0"/>
    </xf>
    <xf numFmtId="9" fontId="31" fillId="3" borderId="6" xfId="2" applyFont="1" applyFill="1" applyBorder="1" applyAlignment="1" applyProtection="1">
      <alignment horizontal="right"/>
      <protection locked="0"/>
    </xf>
    <xf numFmtId="9" fontId="25" fillId="3" borderId="3" xfId="2" applyFont="1" applyFill="1" applyBorder="1" applyAlignment="1" applyProtection="1">
      <alignment horizontal="right" wrapText="1"/>
      <protection locked="0"/>
    </xf>
    <xf numFmtId="9" fontId="31" fillId="3" borderId="8" xfId="2" applyFont="1" applyFill="1" applyBorder="1" applyAlignment="1" applyProtection="1">
      <alignment horizontal="right" wrapText="1"/>
      <protection locked="0"/>
    </xf>
    <xf numFmtId="9" fontId="31" fillId="3" borderId="3" xfId="2" applyFont="1" applyFill="1" applyBorder="1" applyAlignment="1" applyProtection="1">
      <alignment horizontal="right" wrapText="1"/>
      <protection locked="0"/>
    </xf>
    <xf numFmtId="9" fontId="30" fillId="3" borderId="8" xfId="2" applyFont="1" applyFill="1" applyBorder="1" applyAlignment="1" applyProtection="1">
      <alignment horizontal="right" wrapText="1"/>
      <protection locked="0"/>
    </xf>
    <xf numFmtId="9" fontId="30" fillId="3" borderId="6" xfId="2" applyFont="1" applyFill="1" applyBorder="1" applyAlignment="1" applyProtection="1">
      <alignment horizontal="right" wrapText="1"/>
      <protection locked="0"/>
    </xf>
    <xf numFmtId="9" fontId="31" fillId="3" borderId="13" xfId="2" applyFont="1" applyFill="1" applyBorder="1" applyAlignment="1" applyProtection="1">
      <alignment horizontal="right" wrapText="1"/>
      <protection locked="0"/>
    </xf>
    <xf numFmtId="9" fontId="31" fillId="3" borderId="15" xfId="2" applyFont="1" applyFill="1" applyBorder="1" applyAlignment="1" applyProtection="1">
      <alignment horizontal="right" wrapText="1"/>
      <protection locked="0"/>
    </xf>
    <xf numFmtId="9" fontId="31" fillId="3" borderId="17" xfId="2" applyFont="1" applyFill="1" applyBorder="1" applyAlignment="1" applyProtection="1">
      <alignment horizontal="right"/>
      <protection locked="0"/>
    </xf>
    <xf numFmtId="9" fontId="31" fillId="3" borderId="3" xfId="2" applyFont="1" applyFill="1" applyBorder="1" applyAlignment="1" applyProtection="1">
      <alignment horizontal="right"/>
      <protection locked="0"/>
    </xf>
    <xf numFmtId="9" fontId="25" fillId="3" borderId="6" xfId="2" applyFont="1" applyFill="1" applyBorder="1" applyAlignment="1" applyProtection="1">
      <alignment horizontal="right"/>
      <protection locked="0"/>
    </xf>
    <xf numFmtId="9" fontId="31" fillId="3" borderId="34" xfId="2" applyFont="1" applyFill="1" applyBorder="1" applyAlignment="1" applyProtection="1">
      <alignment horizontal="right" wrapText="1"/>
      <protection locked="0"/>
    </xf>
    <xf numFmtId="3" fontId="31" fillId="3" borderId="16" xfId="4" applyNumberFormat="1" applyFont="1" applyFill="1" applyBorder="1" applyAlignment="1" applyProtection="1">
      <alignment horizontal="center" wrapText="1"/>
      <protection locked="0"/>
    </xf>
    <xf numFmtId="9" fontId="31" fillId="3" borderId="16" xfId="2" applyFont="1" applyFill="1" applyBorder="1" applyAlignment="1" applyProtection="1">
      <alignment horizontal="center" wrapText="1"/>
      <protection locked="0"/>
    </xf>
    <xf numFmtId="3" fontId="30" fillId="5" borderId="8" xfId="30" applyNumberFormat="1" applyFont="1" applyFill="1" applyBorder="1" applyAlignment="1" applyProtection="1">
      <alignment horizontal="center" wrapText="1"/>
      <protection locked="0"/>
    </xf>
    <xf numFmtId="3" fontId="30" fillId="5" borderId="6" xfId="30" applyNumberFormat="1" applyFont="1" applyFill="1" applyBorder="1" applyProtection="1">
      <protection locked="0"/>
    </xf>
    <xf numFmtId="3" fontId="31" fillId="5" borderId="8" xfId="30" applyNumberFormat="1" applyFont="1" applyFill="1" applyBorder="1" applyProtection="1">
      <protection locked="0"/>
    </xf>
    <xf numFmtId="3" fontId="31" fillId="5" borderId="6" xfId="30" applyNumberFormat="1" applyFont="1" applyFill="1" applyBorder="1" applyProtection="1">
      <protection locked="0"/>
    </xf>
    <xf numFmtId="3" fontId="31" fillId="5" borderId="17" xfId="30" applyNumberFormat="1" applyFont="1" applyFill="1" applyBorder="1" applyProtection="1">
      <protection locked="0"/>
    </xf>
    <xf numFmtId="3" fontId="25" fillId="5" borderId="6" xfId="30" applyNumberFormat="1" applyFont="1" applyFill="1" applyBorder="1" applyProtection="1">
      <protection locked="0"/>
    </xf>
    <xf numFmtId="3" fontId="31" fillId="5" borderId="21" xfId="30" applyNumberFormat="1" applyFont="1" applyFill="1" applyBorder="1" applyProtection="1">
      <protection locked="0"/>
    </xf>
    <xf numFmtId="3" fontId="31" fillId="5" borderId="3" xfId="30" applyNumberFormat="1" applyFont="1" applyFill="1" applyBorder="1" applyProtection="1">
      <protection locked="0"/>
    </xf>
    <xf numFmtId="3" fontId="31" fillId="5" borderId="22" xfId="30" applyNumberFormat="1" applyFont="1" applyFill="1" applyBorder="1" applyProtection="1">
      <protection locked="0"/>
    </xf>
    <xf numFmtId="3" fontId="30" fillId="5" borderId="8" xfId="30" applyNumberFormat="1" applyFont="1" applyFill="1" applyBorder="1" applyAlignment="1" applyProtection="1">
      <alignment horizontal="right"/>
      <protection locked="0"/>
    </xf>
    <xf numFmtId="3" fontId="25" fillId="5" borderId="6" xfId="30" applyNumberFormat="1" applyFont="1" applyFill="1" applyBorder="1" applyAlignment="1" applyProtection="1">
      <alignment horizontal="right"/>
      <protection locked="0"/>
    </xf>
    <xf numFmtId="3" fontId="31" fillId="5" borderId="43" xfId="30" applyNumberFormat="1" applyFont="1" applyFill="1" applyBorder="1" applyProtection="1">
      <protection locked="0"/>
    </xf>
    <xf numFmtId="3" fontId="33" fillId="5" borderId="6" xfId="30" applyNumberFormat="1" applyFont="1" applyFill="1" applyBorder="1" applyAlignment="1" applyProtection="1">
      <alignment horizontal="right"/>
      <protection locked="0"/>
    </xf>
    <xf numFmtId="3" fontId="30" fillId="4" borderId="14" xfId="3" applyNumberFormat="1" applyFont="1" applyFill="1" applyBorder="1" applyAlignment="1" applyProtection="1">
      <alignment horizontal="right"/>
      <protection locked="0"/>
    </xf>
    <xf numFmtId="3" fontId="31" fillId="4" borderId="14" xfId="30" applyNumberFormat="1" applyFont="1" applyFill="1" applyBorder="1" applyAlignment="1" applyProtection="1">
      <alignment horizontal="right"/>
      <protection locked="0"/>
    </xf>
    <xf numFmtId="3" fontId="31" fillId="4" borderId="16" xfId="30" applyNumberFormat="1" applyFont="1" applyFill="1" applyBorder="1" applyAlignment="1" applyProtection="1">
      <alignment horizontal="right"/>
      <protection locked="0"/>
    </xf>
    <xf numFmtId="3" fontId="31" fillId="4" borderId="16" xfId="30" applyNumberFormat="1" applyFont="1" applyFill="1" applyBorder="1" applyAlignment="1" applyProtection="1">
      <alignment horizontal="center"/>
      <protection locked="0"/>
    </xf>
    <xf numFmtId="3" fontId="25" fillId="4" borderId="14" xfId="30" applyNumberFormat="1" applyFont="1" applyFill="1" applyBorder="1" applyAlignment="1" applyProtection="1">
      <alignment horizontal="right"/>
      <protection locked="0"/>
    </xf>
    <xf numFmtId="3" fontId="31" fillId="4" borderId="20" xfId="30" applyNumberFormat="1" applyFont="1" applyFill="1" applyBorder="1" applyAlignment="1" applyProtection="1">
      <alignment horizontal="right"/>
      <protection locked="0"/>
    </xf>
    <xf numFmtId="3" fontId="31" fillId="4" borderId="13" xfId="30" applyNumberFormat="1" applyFont="1" applyFill="1" applyBorder="1" applyAlignment="1" applyProtection="1">
      <alignment horizontal="right"/>
      <protection locked="0"/>
    </xf>
    <xf numFmtId="3" fontId="30" fillId="4" borderId="15" xfId="30" applyNumberFormat="1" applyFont="1" applyFill="1" applyBorder="1" applyAlignment="1" applyProtection="1">
      <alignment horizontal="right"/>
      <protection locked="0"/>
    </xf>
    <xf numFmtId="3" fontId="30" fillId="4" borderId="14" xfId="30" applyNumberFormat="1" applyFont="1" applyFill="1" applyBorder="1" applyAlignment="1" applyProtection="1">
      <alignment horizontal="right"/>
      <protection locked="0"/>
    </xf>
    <xf numFmtId="3" fontId="24" fillId="4" borderId="14" xfId="30" applyNumberFormat="1" applyFont="1" applyFill="1" applyBorder="1" applyAlignment="1" applyProtection="1">
      <alignment horizontal="right"/>
      <protection locked="0"/>
    </xf>
    <xf numFmtId="3" fontId="31" fillId="4" borderId="19" xfId="30" applyNumberFormat="1" applyFont="1" applyFill="1" applyBorder="1" applyAlignment="1" applyProtection="1">
      <alignment horizontal="right"/>
      <protection locked="0"/>
    </xf>
    <xf numFmtId="3" fontId="31" fillId="4" borderId="34" xfId="30" applyNumberFormat="1" applyFont="1" applyFill="1" applyBorder="1" applyAlignment="1" applyProtection="1">
      <alignment horizontal="center"/>
      <protection locked="0"/>
    </xf>
    <xf numFmtId="3" fontId="33" fillId="4" borderId="14" xfId="30" applyNumberFormat="1" applyFont="1" applyFill="1" applyBorder="1" applyAlignment="1" applyProtection="1">
      <alignment horizontal="right"/>
      <protection locked="0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 indent="1"/>
    </xf>
    <xf numFmtId="0" fontId="47" fillId="0" borderId="0" xfId="0" applyFont="1"/>
    <xf numFmtId="0" fontId="24" fillId="0" borderId="1" xfId="0" applyFont="1" applyBorder="1" applyAlignment="1">
      <alignment horizontal="left" indent="3"/>
    </xf>
    <xf numFmtId="0" fontId="0" fillId="0" borderId="5" xfId="0" applyBorder="1" applyAlignment="1">
      <alignment horizontal="center"/>
    </xf>
    <xf numFmtId="3" fontId="24" fillId="0" borderId="0" xfId="38" applyNumberFormat="1" applyAlignment="1">
      <alignment horizontal="center" wrapText="1"/>
    </xf>
    <xf numFmtId="3" fontId="25" fillId="0" borderId="0" xfId="39" applyNumberFormat="1" applyFont="1" applyBorder="1"/>
    <xf numFmtId="3" fontId="25" fillId="0" borderId="0" xfId="38" applyNumberFormat="1" applyFont="1" applyAlignment="1">
      <alignment horizontal="center"/>
    </xf>
    <xf numFmtId="166" fontId="31" fillId="0" borderId="20" xfId="30" applyNumberFormat="1" applyFont="1" applyBorder="1" applyAlignment="1" applyProtection="1">
      <alignment horizontal="center" wrapText="1"/>
      <protection locked="0"/>
    </xf>
    <xf numFmtId="10" fontId="30" fillId="4" borderId="14" xfId="2" applyNumberFormat="1" applyFont="1" applyFill="1" applyBorder="1" applyAlignment="1" applyProtection="1">
      <alignment horizontal="right"/>
      <protection locked="0"/>
    </xf>
    <xf numFmtId="0" fontId="22" fillId="0" borderId="23" xfId="30" applyBorder="1"/>
    <xf numFmtId="3" fontId="30" fillId="3" borderId="17" xfId="30" applyNumberFormat="1" applyFont="1" applyFill="1" applyBorder="1" applyAlignment="1" applyProtection="1">
      <alignment horizontal="center"/>
      <protection locked="0"/>
    </xf>
    <xf numFmtId="3" fontId="30" fillId="3" borderId="17" xfId="30" applyNumberFormat="1" applyFont="1" applyFill="1" applyBorder="1" applyProtection="1">
      <protection locked="0"/>
    </xf>
    <xf numFmtId="0" fontId="18" fillId="0" borderId="0" xfId="47" applyAlignment="1">
      <alignment horizontal="center"/>
    </xf>
    <xf numFmtId="0" fontId="18" fillId="0" borderId="0" xfId="47"/>
    <xf numFmtId="41" fontId="18" fillId="0" borderId="0" xfId="47" applyNumberFormat="1"/>
    <xf numFmtId="0" fontId="18" fillId="0" borderId="1" xfId="47" applyBorder="1"/>
    <xf numFmtId="41" fontId="18" fillId="0" borderId="1" xfId="47" applyNumberFormat="1" applyBorder="1"/>
    <xf numFmtId="2" fontId="18" fillId="0" borderId="1" xfId="47" applyNumberFormat="1" applyBorder="1"/>
    <xf numFmtId="41" fontId="42" fillId="0" borderId="1" xfId="47" applyNumberFormat="1" applyFont="1" applyBorder="1"/>
    <xf numFmtId="1" fontId="18" fillId="0" borderId="1" xfId="47" applyNumberFormat="1" applyBorder="1"/>
    <xf numFmtId="166" fontId="18" fillId="0" borderId="1" xfId="47" applyNumberFormat="1" applyBorder="1"/>
    <xf numFmtId="1" fontId="18" fillId="0" borderId="1" xfId="47" applyNumberFormat="1" applyBorder="1" applyAlignment="1">
      <alignment horizontal="center"/>
    </xf>
    <xf numFmtId="0" fontId="42" fillId="0" borderId="1" xfId="47" applyFont="1" applyBorder="1"/>
    <xf numFmtId="1" fontId="42" fillId="0" borderId="1" xfId="47" applyNumberFormat="1" applyFont="1" applyBorder="1"/>
    <xf numFmtId="0" fontId="31" fillId="0" borderId="1" xfId="50" applyFont="1" applyBorder="1" applyAlignment="1" applyProtection="1">
      <alignment horizontal="left"/>
      <protection locked="0"/>
    </xf>
    <xf numFmtId="0" fontId="31" fillId="0" borderId="1" xfId="50" applyFont="1" applyBorder="1" applyProtection="1">
      <protection locked="0"/>
    </xf>
    <xf numFmtId="2" fontId="18" fillId="0" borderId="0" xfId="47" applyNumberFormat="1"/>
    <xf numFmtId="166" fontId="18" fillId="0" borderId="0" xfId="47" applyNumberFormat="1"/>
    <xf numFmtId="0" fontId="49" fillId="0" borderId="0" xfId="47" applyFont="1"/>
    <xf numFmtId="167" fontId="18" fillId="0" borderId="0" xfId="47" applyNumberFormat="1"/>
    <xf numFmtId="179" fontId="0" fillId="0" borderId="0" xfId="49" applyNumberFormat="1" applyFont="1"/>
    <xf numFmtId="180" fontId="0" fillId="0" borderId="0" xfId="49" applyNumberFormat="1" applyFont="1"/>
    <xf numFmtId="49" fontId="51" fillId="0" borderId="0" xfId="47" applyNumberFormat="1" applyFont="1"/>
    <xf numFmtId="0" fontId="42" fillId="0" borderId="0" xfId="47" applyFont="1"/>
    <xf numFmtId="172" fontId="51" fillId="0" borderId="1" xfId="47" applyNumberFormat="1" applyFont="1" applyBorder="1" applyAlignment="1">
      <alignment horizontal="center" vertical="center" wrapText="1"/>
    </xf>
    <xf numFmtId="0" fontId="51" fillId="0" borderId="1" xfId="47" applyFont="1" applyBorder="1" applyAlignment="1">
      <alignment horizontal="center" vertical="center" wrapText="1"/>
    </xf>
    <xf numFmtId="49" fontId="51" fillId="0" borderId="1" xfId="47" applyNumberFormat="1" applyFont="1" applyBorder="1" applyAlignment="1">
      <alignment horizontal="center" vertical="center" wrapText="1"/>
    </xf>
    <xf numFmtId="49" fontId="51" fillId="0" borderId="1" xfId="47" applyNumberFormat="1" applyFont="1" applyBorder="1" applyAlignment="1">
      <alignment horizontal="center" vertical="center"/>
    </xf>
    <xf numFmtId="0" fontId="51" fillId="0" borderId="1" xfId="47" applyFont="1" applyBorder="1" applyAlignment="1">
      <alignment horizontal="center" vertical="center"/>
    </xf>
    <xf numFmtId="0" fontId="52" fillId="0" borderId="0" xfId="47" applyFont="1"/>
    <xf numFmtId="172" fontId="53" fillId="0" borderId="1" xfId="47" applyNumberFormat="1" applyFont="1" applyBorder="1" applyAlignment="1" applyProtection="1">
      <alignment horizontal="center" wrapText="1"/>
      <protection locked="0"/>
    </xf>
    <xf numFmtId="0" fontId="53" fillId="0" borderId="1" xfId="47" applyFont="1" applyBorder="1" applyAlignment="1">
      <alignment horizontal="center" wrapText="1"/>
    </xf>
    <xf numFmtId="0" fontId="42" fillId="0" borderId="0" xfId="47" applyFont="1" applyAlignment="1">
      <alignment horizontal="center"/>
    </xf>
    <xf numFmtId="1" fontId="42" fillId="0" borderId="0" xfId="47" applyNumberFormat="1" applyFont="1"/>
    <xf numFmtId="1" fontId="18" fillId="0" borderId="0" xfId="47" applyNumberFormat="1"/>
    <xf numFmtId="2" fontId="42" fillId="0" borderId="0" xfId="47" applyNumberFormat="1" applyFont="1"/>
    <xf numFmtId="183" fontId="18" fillId="0" borderId="0" xfId="47" applyNumberFormat="1"/>
    <xf numFmtId="49" fontId="51" fillId="0" borderId="0" xfId="47" applyNumberFormat="1" applyFont="1" applyAlignment="1">
      <alignment wrapText="1"/>
    </xf>
    <xf numFmtId="172" fontId="55" fillId="0" borderId="1" xfId="51" applyNumberFormat="1" applyFont="1" applyFill="1" applyBorder="1" applyAlignment="1" applyProtection="1">
      <alignment horizontal="left"/>
    </xf>
    <xf numFmtId="49" fontId="53" fillId="0" borderId="1" xfId="47" applyNumberFormat="1" applyFont="1" applyBorder="1" applyAlignment="1">
      <alignment wrapText="1"/>
    </xf>
    <xf numFmtId="0" fontId="18" fillId="0" borderId="1" xfId="47" applyBorder="1" applyAlignment="1">
      <alignment horizontal="center" vertical="center" wrapText="1"/>
    </xf>
    <xf numFmtId="49" fontId="53" fillId="0" borderId="1" xfId="47" applyNumberFormat="1" applyFont="1" applyBorder="1" applyAlignment="1">
      <alignment horizontal="left"/>
    </xf>
    <xf numFmtId="0" fontId="53" fillId="0" borderId="1" xfId="47" applyFont="1" applyBorder="1" applyAlignment="1">
      <alignment horizontal="left"/>
    </xf>
    <xf numFmtId="0" fontId="53" fillId="0" borderId="1" xfId="47" applyFont="1" applyBorder="1" applyAlignment="1">
      <alignment horizontal="center" vertical="center" wrapText="1"/>
    </xf>
    <xf numFmtId="0" fontId="56" fillId="9" borderId="32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center" vertical="center"/>
    </xf>
    <xf numFmtId="0" fontId="57" fillId="0" borderId="32" xfId="0" applyFont="1" applyBorder="1" applyAlignment="1">
      <alignment horizontal="center" vertical="center" wrapText="1"/>
    </xf>
    <xf numFmtId="0" fontId="58" fillId="0" borderId="32" xfId="0" applyFont="1" applyBorder="1" applyAlignment="1">
      <alignment horizontal="center" vertical="center" wrapText="1"/>
    </xf>
    <xf numFmtId="0" fontId="56" fillId="9" borderId="44" xfId="0" applyFont="1" applyFill="1" applyBorder="1" applyAlignment="1">
      <alignment horizontal="center" vertical="center" wrapText="1"/>
    </xf>
    <xf numFmtId="0" fontId="0" fillId="0" borderId="32" xfId="0" applyBorder="1"/>
    <xf numFmtId="0" fontId="30" fillId="0" borderId="37" xfId="30" applyFont="1" applyBorder="1" applyAlignment="1" applyProtection="1">
      <alignment horizontal="left"/>
      <protection locked="0"/>
    </xf>
    <xf numFmtId="0" fontId="30" fillId="0" borderId="37" xfId="30" applyFont="1" applyBorder="1" applyAlignment="1" applyProtection="1">
      <alignment horizontal="center"/>
      <protection locked="0"/>
    </xf>
    <xf numFmtId="170" fontId="30" fillId="0" borderId="37" xfId="4" applyNumberFormat="1" applyFont="1" applyFill="1" applyBorder="1" applyAlignment="1" applyProtection="1">
      <alignment horizontal="center"/>
      <protection locked="0"/>
    </xf>
    <xf numFmtId="3" fontId="30" fillId="3" borderId="37" xfId="4" applyNumberFormat="1" applyFont="1" applyFill="1" applyBorder="1" applyAlignment="1" applyProtection="1">
      <alignment horizontal="right"/>
      <protection locked="0"/>
    </xf>
    <xf numFmtId="3" fontId="30" fillId="3" borderId="45" xfId="30" applyNumberFormat="1" applyFont="1" applyFill="1" applyBorder="1" applyAlignment="1" applyProtection="1">
      <alignment horizontal="right" wrapText="1"/>
      <protection locked="0"/>
    </xf>
    <xf numFmtId="3" fontId="30" fillId="3" borderId="37" xfId="30" applyNumberFormat="1" applyFont="1" applyFill="1" applyBorder="1" applyAlignment="1" applyProtection="1">
      <alignment horizontal="right"/>
      <protection locked="0"/>
    </xf>
    <xf numFmtId="3" fontId="30" fillId="5" borderId="37" xfId="30" applyNumberFormat="1" applyFont="1" applyFill="1" applyBorder="1" applyProtection="1">
      <protection locked="0"/>
    </xf>
    <xf numFmtId="4" fontId="0" fillId="0" borderId="0" xfId="0" applyNumberFormat="1"/>
    <xf numFmtId="0" fontId="31" fillId="0" borderId="0" xfId="30" applyFont="1" applyAlignment="1" applyProtection="1">
      <alignment horizontal="center"/>
      <protection locked="0"/>
    </xf>
    <xf numFmtId="0" fontId="31" fillId="0" borderId="0" xfId="30" applyFont="1" applyProtection="1">
      <protection locked="0"/>
    </xf>
    <xf numFmtId="3" fontId="31" fillId="3" borderId="0" xfId="30" applyNumberFormat="1" applyFont="1" applyFill="1" applyAlignment="1" applyProtection="1">
      <alignment horizontal="right"/>
      <protection locked="0"/>
    </xf>
    <xf numFmtId="3" fontId="31" fillId="5" borderId="0" xfId="30" applyNumberFormat="1" applyFont="1" applyFill="1" applyProtection="1">
      <protection locked="0"/>
    </xf>
    <xf numFmtId="0" fontId="18" fillId="0" borderId="1" xfId="47" applyBorder="1" applyAlignment="1">
      <alignment horizontal="left"/>
    </xf>
    <xf numFmtId="3" fontId="31" fillId="0" borderId="0" xfId="30" applyNumberFormat="1" applyFont="1" applyAlignment="1" applyProtection="1">
      <alignment horizontal="left"/>
      <protection locked="0"/>
    </xf>
    <xf numFmtId="4" fontId="31" fillId="3" borderId="16" xfId="30" applyNumberFormat="1" applyFont="1" applyFill="1" applyBorder="1" applyAlignment="1" applyProtection="1">
      <alignment horizontal="right"/>
      <protection locked="0"/>
    </xf>
    <xf numFmtId="2" fontId="57" fillId="0" borderId="32" xfId="0" applyNumberFormat="1" applyFont="1" applyBorder="1" applyAlignment="1">
      <alignment horizontal="center" vertical="center"/>
    </xf>
    <xf numFmtId="1" fontId="20" fillId="0" borderId="0" xfId="37" applyNumberFormat="1"/>
    <xf numFmtId="41" fontId="18" fillId="0" borderId="3" xfId="47" applyNumberFormat="1" applyBorder="1"/>
    <xf numFmtId="41" fontId="18" fillId="0" borderId="4" xfId="47" applyNumberFormat="1" applyBorder="1"/>
    <xf numFmtId="41" fontId="18" fillId="0" borderId="5" xfId="47" applyNumberFormat="1" applyBorder="1"/>
    <xf numFmtId="41" fontId="18" fillId="0" borderId="6" xfId="47" applyNumberFormat="1" applyBorder="1"/>
    <xf numFmtId="41" fontId="18" fillId="0" borderId="7" xfId="47" applyNumberFormat="1" applyBorder="1"/>
    <xf numFmtId="41" fontId="18" fillId="0" borderId="8" xfId="47" applyNumberFormat="1" applyBorder="1"/>
    <xf numFmtId="41" fontId="18" fillId="0" borderId="9" xfId="47" applyNumberFormat="1" applyBorder="1"/>
    <xf numFmtId="41" fontId="18" fillId="0" borderId="10" xfId="47" applyNumberFormat="1" applyBorder="1"/>
    <xf numFmtId="0" fontId="25" fillId="6" borderId="1" xfId="0" applyFont="1" applyFill="1" applyBorder="1" applyAlignment="1">
      <alignment horizontal="center" wrapText="1"/>
    </xf>
    <xf numFmtId="3" fontId="30" fillId="5" borderId="3" xfId="30" applyNumberFormat="1" applyFont="1" applyFill="1" applyBorder="1" applyAlignment="1" applyProtection="1">
      <alignment horizontal="center"/>
      <protection locked="0"/>
    </xf>
    <xf numFmtId="0" fontId="31" fillId="0" borderId="50" xfId="30" applyFont="1" applyBorder="1" applyAlignment="1" applyProtection="1">
      <alignment horizontal="justify" vertical="center" wrapText="1"/>
      <protection locked="0"/>
    </xf>
    <xf numFmtId="0" fontId="30" fillId="0" borderId="48" xfId="30" applyFont="1" applyBorder="1" applyAlignment="1" applyProtection="1">
      <alignment horizontal="justify" vertical="center" wrapText="1"/>
      <protection locked="0"/>
    </xf>
    <xf numFmtId="171" fontId="31" fillId="3" borderId="25" xfId="1" applyNumberFormat="1" applyFont="1" applyFill="1" applyBorder="1" applyAlignment="1" applyProtection="1">
      <alignment horizontal="right"/>
      <protection locked="0"/>
    </xf>
    <xf numFmtId="3" fontId="18" fillId="0" borderId="0" xfId="47" applyNumberFormat="1"/>
    <xf numFmtId="172" fontId="18" fillId="0" borderId="0" xfId="47" applyNumberFormat="1"/>
    <xf numFmtId="0" fontId="30" fillId="0" borderId="20" xfId="30" applyFont="1" applyBorder="1" applyProtection="1">
      <protection locked="0"/>
    </xf>
    <xf numFmtId="3" fontId="31" fillId="0" borderId="52" xfId="30" applyNumberFormat="1" applyFont="1" applyBorder="1" applyAlignment="1" applyProtection="1">
      <alignment horizontal="left"/>
      <protection locked="0"/>
    </xf>
    <xf numFmtId="0" fontId="31" fillId="0" borderId="52" xfId="30" applyFont="1" applyBorder="1" applyAlignment="1" applyProtection="1">
      <alignment horizontal="center"/>
      <protection locked="0"/>
    </xf>
    <xf numFmtId="3" fontId="31" fillId="3" borderId="52" xfId="30" applyNumberFormat="1" applyFont="1" applyFill="1" applyBorder="1" applyAlignment="1" applyProtection="1">
      <alignment horizontal="right"/>
      <protection locked="0"/>
    </xf>
    <xf numFmtId="3" fontId="31" fillId="3" borderId="53" xfId="30" applyNumberFormat="1" applyFont="1" applyFill="1" applyBorder="1" applyAlignment="1" applyProtection="1">
      <alignment horizontal="right"/>
      <protection locked="0"/>
    </xf>
    <xf numFmtId="3" fontId="31" fillId="5" borderId="53" xfId="30" applyNumberFormat="1" applyFont="1" applyFill="1" applyBorder="1" applyProtection="1">
      <protection locked="0"/>
    </xf>
    <xf numFmtId="3" fontId="31" fillId="4" borderId="52" xfId="30" applyNumberFormat="1" applyFont="1" applyFill="1" applyBorder="1" applyAlignment="1" applyProtection="1">
      <alignment horizontal="right"/>
      <protection locked="0"/>
    </xf>
    <xf numFmtId="0" fontId="29" fillId="0" borderId="0" xfId="30" applyFont="1" applyAlignment="1">
      <alignment horizontal="left"/>
    </xf>
    <xf numFmtId="192" fontId="0" fillId="0" borderId="0" xfId="1" applyNumberFormat="1" applyFont="1" applyFill="1" applyBorder="1" applyAlignment="1">
      <alignment horizontal="center"/>
    </xf>
    <xf numFmtId="0" fontId="25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 indent="1"/>
    </xf>
    <xf numFmtId="192" fontId="0" fillId="0" borderId="0" xfId="0" applyNumberFormat="1" applyAlignment="1">
      <alignment horizontal="left"/>
    </xf>
    <xf numFmtId="0" fontId="57" fillId="0" borderId="1" xfId="0" applyFont="1" applyBorder="1" applyAlignment="1">
      <alignment horizontal="center" vertical="center"/>
    </xf>
    <xf numFmtId="183" fontId="0" fillId="0" borderId="1" xfId="0" applyNumberFormat="1" applyBorder="1"/>
    <xf numFmtId="3" fontId="25" fillId="6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left" indent="2"/>
    </xf>
    <xf numFmtId="0" fontId="38" fillId="0" borderId="0" xfId="0" applyFont="1"/>
    <xf numFmtId="0" fontId="37" fillId="0" borderId="0" xfId="0" applyFont="1" applyAlignment="1">
      <alignment horizontal="left" indent="3"/>
    </xf>
    <xf numFmtId="0" fontId="57" fillId="14" borderId="32" xfId="0" applyFont="1" applyFill="1" applyBorder="1" applyAlignment="1">
      <alignment horizontal="center" vertical="center" wrapText="1"/>
    </xf>
    <xf numFmtId="0" fontId="57" fillId="13" borderId="3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2" fontId="0" fillId="0" borderId="1" xfId="0" applyNumberFormat="1" applyBorder="1"/>
    <xf numFmtId="1" fontId="0" fillId="0" borderId="0" xfId="0" applyNumberFormat="1"/>
    <xf numFmtId="3" fontId="0" fillId="8" borderId="32" xfId="0" applyNumberFormat="1" applyFill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169" fontId="0" fillId="0" borderId="1" xfId="1" applyNumberFormat="1" applyFont="1" applyFill="1" applyBorder="1" applyAlignment="1">
      <alignment horizontal="center"/>
    </xf>
    <xf numFmtId="2" fontId="0" fillId="0" borderId="0" xfId="0" applyNumberFormat="1"/>
    <xf numFmtId="0" fontId="24" fillId="0" borderId="0" xfId="0" applyFont="1"/>
    <xf numFmtId="1" fontId="0" fillId="0" borderId="1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25" fillId="0" borderId="0" xfId="0" applyFont="1" applyAlignment="1">
      <alignment horizontal="left" indent="3"/>
    </xf>
    <xf numFmtId="17" fontId="51" fillId="0" borderId="0" xfId="35" applyNumberFormat="1" applyFont="1" applyAlignment="1" applyProtection="1">
      <alignment horizontal="center" vertical="center"/>
      <protection locked="0"/>
    </xf>
    <xf numFmtId="0" fontId="33" fillId="0" borderId="0" xfId="0" applyFont="1"/>
    <xf numFmtId="4" fontId="0" fillId="0" borderId="1" xfId="0" applyNumberFormat="1" applyBorder="1"/>
    <xf numFmtId="0" fontId="25" fillId="6" borderId="1" xfId="0" applyFont="1" applyFill="1" applyBorder="1" applyAlignment="1">
      <alignment horizontal="left"/>
    </xf>
    <xf numFmtId="194" fontId="24" fillId="0" borderId="1" xfId="0" applyNumberFormat="1" applyFont="1" applyBorder="1"/>
    <xf numFmtId="0" fontId="25" fillId="0" borderId="0" xfId="0" applyFont="1" applyAlignment="1">
      <alignment horizontal="center" vertical="center"/>
    </xf>
    <xf numFmtId="9" fontId="0" fillId="0" borderId="1" xfId="2" applyFont="1" applyBorder="1"/>
    <xf numFmtId="9" fontId="0" fillId="0" borderId="1" xfId="1" applyNumberFormat="1" applyFont="1" applyBorder="1" applyAlignment="1">
      <alignment horizontal="center"/>
    </xf>
    <xf numFmtId="0" fontId="24" fillId="0" borderId="0" xfId="42"/>
    <xf numFmtId="17" fontId="24" fillId="0" borderId="1" xfId="42" applyNumberFormat="1" applyBorder="1" applyAlignment="1">
      <alignment horizontal="center"/>
    </xf>
    <xf numFmtId="0" fontId="24" fillId="0" borderId="1" xfId="42" applyBorder="1" applyAlignment="1">
      <alignment horizontal="center"/>
    </xf>
    <xf numFmtId="0" fontId="24" fillId="0" borderId="1" xfId="42" applyBorder="1"/>
    <xf numFmtId="2" fontId="24" fillId="0" borderId="0" xfId="42" applyNumberFormat="1"/>
    <xf numFmtId="166" fontId="24" fillId="0" borderId="1" xfId="42" applyNumberFormat="1" applyBorder="1" applyAlignment="1">
      <alignment horizontal="center"/>
    </xf>
    <xf numFmtId="17" fontId="24" fillId="0" borderId="0" xfId="42" applyNumberFormat="1"/>
    <xf numFmtId="166" fontId="0" fillId="0" borderId="1" xfId="0" applyNumberFormat="1" applyBorder="1" applyAlignment="1">
      <alignment horizontal="center"/>
    </xf>
    <xf numFmtId="0" fontId="37" fillId="9" borderId="1" xfId="0" applyFont="1" applyFill="1" applyBorder="1" applyAlignment="1">
      <alignment horizontal="center"/>
    </xf>
    <xf numFmtId="0" fontId="38" fillId="0" borderId="1" xfId="0" applyFont="1" applyBorder="1"/>
    <xf numFmtId="168" fontId="0" fillId="0" borderId="1" xfId="2" applyNumberFormat="1" applyFont="1" applyBorder="1" applyAlignment="1">
      <alignment horizontal="center"/>
    </xf>
    <xf numFmtId="169" fontId="24" fillId="0" borderId="1" xfId="1" applyNumberFormat="1" applyFont="1" applyFill="1" applyBorder="1" applyAlignment="1">
      <alignment horizontal="right"/>
    </xf>
    <xf numFmtId="183" fontId="24" fillId="0" borderId="1" xfId="1" applyNumberFormat="1" applyFont="1" applyFill="1" applyBorder="1" applyAlignment="1">
      <alignment horizontal="right"/>
    </xf>
    <xf numFmtId="0" fontId="87" fillId="0" borderId="0" xfId="0" applyFont="1" applyAlignment="1">
      <alignment horizontal="left" indent="3"/>
    </xf>
    <xf numFmtId="0" fontId="18" fillId="0" borderId="6" xfId="47" applyBorder="1"/>
    <xf numFmtId="0" fontId="18" fillId="0" borderId="0" xfId="47" applyAlignment="1">
      <alignment wrapText="1"/>
    </xf>
    <xf numFmtId="0" fontId="18" fillId="0" borderId="8" xfId="47" applyBorder="1"/>
    <xf numFmtId="0" fontId="18" fillId="0" borderId="9" xfId="47" applyBorder="1" applyAlignment="1">
      <alignment wrapText="1"/>
    </xf>
    <xf numFmtId="0" fontId="18" fillId="0" borderId="9" xfId="47" applyBorder="1" applyAlignment="1">
      <alignment horizontal="center"/>
    </xf>
    <xf numFmtId="173" fontId="38" fillId="0" borderId="1" xfId="6" applyFont="1" applyBorder="1" applyAlignment="1">
      <alignment horizontal="left" vertical="center"/>
    </xf>
    <xf numFmtId="41" fontId="42" fillId="0" borderId="1" xfId="48" applyFont="1" applyFill="1" applyBorder="1"/>
    <xf numFmtId="0" fontId="18" fillId="0" borderId="3" xfId="47" applyBorder="1"/>
    <xf numFmtId="0" fontId="18" fillId="0" borderId="4" xfId="47" applyBorder="1"/>
    <xf numFmtId="0" fontId="18" fillId="0" borderId="5" xfId="47" applyBorder="1"/>
    <xf numFmtId="167" fontId="18" fillId="0" borderId="1" xfId="47" applyNumberFormat="1" applyBorder="1"/>
    <xf numFmtId="0" fontId="25" fillId="0" borderId="1" xfId="53" applyFont="1" applyBorder="1" applyAlignment="1">
      <alignment horizontal="center" vertical="top" wrapText="1"/>
    </xf>
    <xf numFmtId="182" fontId="18" fillId="0" borderId="1" xfId="47" applyNumberFormat="1" applyBorder="1"/>
    <xf numFmtId="183" fontId="18" fillId="0" borderId="1" xfId="47" applyNumberFormat="1" applyBorder="1"/>
    <xf numFmtId="0" fontId="0" fillId="0" borderId="1" xfId="0" quotePrefix="1" applyBorder="1" applyAlignment="1">
      <alignment horizontal="center"/>
    </xf>
    <xf numFmtId="0" fontId="47" fillId="0" borderId="15" xfId="0" applyFont="1" applyBorder="1" applyAlignment="1">
      <alignment horizontal="left" indent="2"/>
    </xf>
    <xf numFmtId="0" fontId="56" fillId="6" borderId="32" xfId="0" applyFont="1" applyFill="1" applyBorder="1" applyAlignment="1">
      <alignment horizontal="center" vertical="center" wrapText="1"/>
    </xf>
    <xf numFmtId="0" fontId="0" fillId="6" borderId="13" xfId="0" applyFill="1" applyBorder="1"/>
    <xf numFmtId="0" fontId="24" fillId="6" borderId="1" xfId="0" applyFont="1" applyFill="1" applyBorder="1"/>
    <xf numFmtId="3" fontId="0" fillId="0" borderId="1" xfId="0" applyNumberFormat="1" applyBorder="1"/>
    <xf numFmtId="3" fontId="31" fillId="0" borderId="1" xfId="4" applyNumberFormat="1" applyFont="1" applyFill="1" applyBorder="1" applyAlignment="1" applyProtection="1">
      <alignment horizontal="center" wrapText="1"/>
      <protection locked="0"/>
    </xf>
    <xf numFmtId="10" fontId="0" fillId="0" borderId="1" xfId="2" applyNumberFormat="1" applyFont="1" applyBorder="1"/>
    <xf numFmtId="10" fontId="0" fillId="0" borderId="1" xfId="0" applyNumberFormat="1" applyBorder="1"/>
    <xf numFmtId="164" fontId="0" fillId="0" borderId="1" xfId="1" applyFont="1" applyBorder="1"/>
    <xf numFmtId="2" fontId="0" fillId="0" borderId="32" xfId="0" applyNumberFormat="1" applyBorder="1"/>
    <xf numFmtId="4" fontId="84" fillId="8" borderId="0" xfId="0" applyNumberFormat="1" applyFont="1" applyFill="1" applyAlignment="1">
      <alignment horizontal="center"/>
    </xf>
    <xf numFmtId="0" fontId="37" fillId="9" borderId="1" xfId="0" applyFont="1" applyFill="1" applyBorder="1"/>
    <xf numFmtId="17" fontId="85" fillId="8" borderId="1" xfId="35" applyNumberFormat="1" applyFont="1" applyFill="1" applyBorder="1" applyAlignment="1" applyProtection="1">
      <alignment horizontal="center" vertical="center"/>
      <protection locked="0"/>
    </xf>
    <xf numFmtId="0" fontId="89" fillId="0" borderId="1" xfId="0" applyFont="1" applyBorder="1" applyAlignment="1">
      <alignment horizontal="left" vertical="center"/>
    </xf>
    <xf numFmtId="0" fontId="89" fillId="0" borderId="0" xfId="0" applyFont="1" applyAlignment="1">
      <alignment horizontal="left" vertical="center"/>
    </xf>
    <xf numFmtId="193" fontId="0" fillId="0" borderId="0" xfId="0" applyNumberFormat="1"/>
    <xf numFmtId="0" fontId="25" fillId="8" borderId="1" xfId="0" applyFont="1" applyFill="1" applyBorder="1"/>
    <xf numFmtId="0" fontId="25" fillId="8" borderId="11" xfId="0" applyFont="1" applyFill="1" applyBorder="1"/>
    <xf numFmtId="0" fontId="0" fillId="0" borderId="0" xfId="0" applyAlignment="1">
      <alignment horizontal="right"/>
    </xf>
    <xf numFmtId="167" fontId="0" fillId="0" borderId="1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93" fontId="0" fillId="0" borderId="0" xfId="0" applyNumberFormat="1" applyAlignment="1">
      <alignment horizontal="center"/>
    </xf>
    <xf numFmtId="2" fontId="22" fillId="0" borderId="0" xfId="30" applyNumberFormat="1"/>
    <xf numFmtId="174" fontId="22" fillId="0" borderId="0" xfId="30" applyNumberFormat="1"/>
    <xf numFmtId="172" fontId="31" fillId="3" borderId="20" xfId="30" applyNumberFormat="1" applyFont="1" applyFill="1" applyBorder="1" applyAlignment="1" applyProtection="1">
      <alignment horizontal="right"/>
      <protection locked="0"/>
    </xf>
    <xf numFmtId="4" fontId="31" fillId="3" borderId="20" xfId="30" applyNumberFormat="1" applyFont="1" applyFill="1" applyBorder="1" applyAlignment="1" applyProtection="1">
      <alignment horizontal="right"/>
      <protection locked="0"/>
    </xf>
    <xf numFmtId="0" fontId="25" fillId="0" borderId="1" xfId="0" applyFont="1" applyBorder="1"/>
    <xf numFmtId="1" fontId="25" fillId="0" borderId="1" xfId="0" applyNumberFormat="1" applyFont="1" applyBorder="1"/>
    <xf numFmtId="0" fontId="0" fillId="0" borderId="0" xfId="0" applyAlignment="1">
      <alignment wrapText="1"/>
    </xf>
    <xf numFmtId="0" fontId="43" fillId="0" borderId="1" xfId="0" applyFont="1" applyBorder="1"/>
    <xf numFmtId="0" fontId="91" fillId="0" borderId="1" xfId="0" applyFont="1" applyBorder="1" applyAlignment="1">
      <alignment horizontal="left" vertical="center"/>
    </xf>
    <xf numFmtId="0" fontId="84" fillId="0" borderId="0" xfId="0" applyFont="1"/>
    <xf numFmtId="4" fontId="33" fillId="0" borderId="0" xfId="30" applyNumberFormat="1" applyFont="1" applyAlignment="1" applyProtection="1">
      <alignment horizontal="right"/>
      <protection locked="0"/>
    </xf>
    <xf numFmtId="196" fontId="20" fillId="0" borderId="0" xfId="37" applyNumberFormat="1"/>
    <xf numFmtId="41" fontId="25" fillId="0" borderId="0" xfId="46" applyFont="1"/>
    <xf numFmtId="167" fontId="0" fillId="0" borderId="32" xfId="0" applyNumberFormat="1" applyBorder="1"/>
    <xf numFmtId="0" fontId="94" fillId="0" borderId="0" xfId="125"/>
    <xf numFmtId="182" fontId="20" fillId="0" borderId="0" xfId="37" applyNumberFormat="1"/>
    <xf numFmtId="168" fontId="25" fillId="0" borderId="0" xfId="2" applyNumberFormat="1" applyFont="1"/>
    <xf numFmtId="9" fontId="25" fillId="0" borderId="1" xfId="2" applyFont="1" applyBorder="1"/>
    <xf numFmtId="0" fontId="25" fillId="0" borderId="8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25" fillId="0" borderId="75" xfId="0" applyFont="1" applyBorder="1" applyAlignment="1">
      <alignment horizontal="left" vertical="center"/>
    </xf>
    <xf numFmtId="0" fontId="42" fillId="0" borderId="64" xfId="35" applyFont="1" applyBorder="1"/>
    <xf numFmtId="0" fontId="42" fillId="0" borderId="40" xfId="35" applyFont="1" applyBorder="1"/>
    <xf numFmtId="0" fontId="25" fillId="0" borderId="42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168" fontId="0" fillId="0" borderId="0" xfId="2" applyNumberFormat="1" applyFont="1"/>
    <xf numFmtId="49" fontId="69" fillId="0" borderId="32" xfId="239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2" fontId="97" fillId="0" borderId="0" xfId="239" applyNumberFormat="1" applyFont="1" applyAlignment="1">
      <alignment wrapText="1"/>
    </xf>
    <xf numFmtId="49" fontId="69" fillId="0" borderId="0" xfId="239" applyNumberFormat="1" applyFont="1" applyAlignment="1">
      <alignment horizontal="center" vertical="center" wrapText="1"/>
    </xf>
    <xf numFmtId="0" fontId="51" fillId="0" borderId="13" xfId="47" applyFont="1" applyBorder="1" applyAlignment="1">
      <alignment horizontal="center" vertical="center" wrapText="1"/>
    </xf>
    <xf numFmtId="172" fontId="51" fillId="0" borderId="13" xfId="47" quotePrefix="1" applyNumberFormat="1" applyFont="1" applyBorder="1" applyAlignment="1">
      <alignment horizontal="center" vertical="center" wrapText="1"/>
    </xf>
    <xf numFmtId="0" fontId="53" fillId="0" borderId="0" xfId="47" applyFont="1"/>
    <xf numFmtId="0" fontId="53" fillId="0" borderId="0" xfId="47" applyFont="1" applyAlignment="1">
      <alignment horizontal="center" wrapText="1"/>
    </xf>
    <xf numFmtId="181" fontId="53" fillId="0" borderId="0" xfId="47" applyNumberFormat="1" applyFont="1" applyAlignment="1">
      <alignment horizontal="center" wrapText="1"/>
    </xf>
    <xf numFmtId="3" fontId="53" fillId="0" borderId="1" xfId="47" applyNumberFormat="1" applyFont="1" applyBorder="1" applyAlignment="1" applyProtection="1">
      <alignment horizontal="center" wrapText="1"/>
      <protection locked="0"/>
    </xf>
    <xf numFmtId="3" fontId="53" fillId="0" borderId="1" xfId="47" applyNumberFormat="1" applyFont="1" applyBorder="1" applyAlignment="1" applyProtection="1">
      <alignment horizontal="center" vertical="center" wrapText="1"/>
      <protection locked="0"/>
    </xf>
    <xf numFmtId="0" fontId="93" fillId="0" borderId="1" xfId="42" applyFont="1" applyBorder="1" applyAlignment="1">
      <alignment horizontal="center" vertical="center" wrapText="1"/>
    </xf>
    <xf numFmtId="0" fontId="25" fillId="0" borderId="1" xfId="42" applyFont="1" applyBorder="1"/>
    <xf numFmtId="0" fontId="25" fillId="0" borderId="1" xfId="42" applyFont="1" applyBorder="1" applyAlignment="1">
      <alignment horizontal="center"/>
    </xf>
    <xf numFmtId="2" fontId="25" fillId="0" borderId="0" xfId="42" applyNumberFormat="1" applyFont="1" applyAlignment="1">
      <alignment horizontal="center"/>
    </xf>
    <xf numFmtId="0" fontId="25" fillId="0" borderId="0" xfId="42" applyFont="1" applyAlignment="1">
      <alignment horizontal="center"/>
    </xf>
    <xf numFmtId="1" fontId="24" fillId="0" borderId="1" xfId="42" applyNumberFormat="1" applyBorder="1" applyAlignment="1">
      <alignment horizontal="center"/>
    </xf>
    <xf numFmtId="168" fontId="31" fillId="0" borderId="51" xfId="2" applyNumberFormat="1" applyFont="1" applyFill="1" applyBorder="1" applyAlignment="1" applyProtection="1">
      <alignment horizontal="center" vertical="center" wrapText="1"/>
      <protection locked="0"/>
    </xf>
    <xf numFmtId="9" fontId="31" fillId="0" borderId="51" xfId="2" applyFont="1" applyFill="1" applyBorder="1" applyAlignment="1" applyProtection="1">
      <alignment horizontal="center" vertical="center" wrapText="1"/>
      <protection locked="0"/>
    </xf>
    <xf numFmtId="192" fontId="31" fillId="0" borderId="51" xfId="1" applyNumberFormat="1" applyFont="1" applyFill="1" applyBorder="1" applyAlignment="1" applyProtection="1">
      <alignment horizontal="center" vertical="center" wrapText="1"/>
      <protection locked="0"/>
    </xf>
    <xf numFmtId="0" fontId="30" fillId="0" borderId="49" xfId="30" applyFont="1" applyBorder="1" applyAlignment="1" applyProtection="1">
      <alignment horizontal="center" vertical="center" wrapText="1"/>
      <protection locked="0"/>
    </xf>
    <xf numFmtId="3" fontId="57" fillId="13" borderId="32" xfId="46" applyNumberFormat="1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/>
    </xf>
    <xf numFmtId="0" fontId="24" fillId="0" borderId="1" xfId="0" applyFont="1" applyBorder="1" applyAlignment="1">
      <alignment horizontal="center" wrapText="1"/>
    </xf>
    <xf numFmtId="3" fontId="18" fillId="0" borderId="1" xfId="47" applyNumberFormat="1" applyBorder="1"/>
    <xf numFmtId="171" fontId="0" fillId="0" borderId="1" xfId="49" applyNumberFormat="1" applyFont="1" applyFill="1" applyBorder="1" applyAlignment="1">
      <alignment horizontal="center"/>
    </xf>
    <xf numFmtId="3" fontId="20" fillId="0" borderId="1" xfId="37" applyNumberFormat="1" applyBorder="1"/>
    <xf numFmtId="3" fontId="25" fillId="0" borderId="1" xfId="37" applyNumberFormat="1" applyFont="1" applyBorder="1" applyAlignment="1">
      <alignment horizontal="center"/>
    </xf>
    <xf numFmtId="172" fontId="0" fillId="0" borderId="0" xfId="0" applyNumberFormat="1"/>
    <xf numFmtId="0" fontId="24" fillId="8" borderId="1" xfId="0" applyFont="1" applyFill="1" applyBorder="1" applyAlignment="1">
      <alignment horizontal="center"/>
    </xf>
    <xf numFmtId="0" fontId="25" fillId="8" borderId="1" xfId="0" applyFont="1" applyFill="1" applyBorder="1" applyAlignment="1">
      <alignment horizontal="right"/>
    </xf>
    <xf numFmtId="3" fontId="25" fillId="8" borderId="1" xfId="0" applyNumberFormat="1" applyFont="1" applyFill="1" applyBorder="1" applyAlignment="1">
      <alignment horizontal="center"/>
    </xf>
    <xf numFmtId="0" fontId="24" fillId="8" borderId="0" xfId="0" applyFont="1" applyFill="1"/>
    <xf numFmtId="3" fontId="24" fillId="0" borderId="1" xfId="0" applyNumberFormat="1" applyFont="1" applyBorder="1" applyAlignment="1">
      <alignment horizontal="center"/>
    </xf>
    <xf numFmtId="166" fontId="83" fillId="0" borderId="1" xfId="0" applyNumberFormat="1" applyFont="1" applyBorder="1" applyAlignment="1">
      <alignment horizontal="center"/>
    </xf>
    <xf numFmtId="0" fontId="25" fillId="0" borderId="0" xfId="0" applyFont="1"/>
    <xf numFmtId="0" fontId="99" fillId="0" borderId="0" xfId="42" applyFont="1"/>
    <xf numFmtId="3" fontId="24" fillId="0" borderId="0" xfId="42" applyNumberFormat="1"/>
    <xf numFmtId="9" fontId="0" fillId="0" borderId="0" xfId="2" applyFont="1"/>
    <xf numFmtId="197" fontId="0" fillId="0" borderId="0" xfId="2" applyNumberFormat="1" applyFont="1"/>
    <xf numFmtId="1" fontId="24" fillId="0" borderId="0" xfId="42" applyNumberFormat="1"/>
    <xf numFmtId="0" fontId="24" fillId="6" borderId="0" xfId="42" applyFill="1"/>
    <xf numFmtId="182" fontId="24" fillId="6" borderId="0" xfId="42" applyNumberFormat="1" applyFill="1"/>
    <xf numFmtId="9" fontId="24" fillId="0" borderId="0" xfId="42" applyNumberFormat="1"/>
    <xf numFmtId="197" fontId="24" fillId="0" borderId="0" xfId="2" applyNumberFormat="1" applyFont="1"/>
    <xf numFmtId="0" fontId="25" fillId="9" borderId="2" xfId="0" applyFont="1" applyFill="1" applyBorder="1" applyAlignment="1">
      <alignment horizontal="left"/>
    </xf>
    <xf numFmtId="0" fontId="25" fillId="9" borderId="1" xfId="0" applyFont="1" applyFill="1" applyBorder="1" applyAlignment="1">
      <alignment horizontal="left"/>
    </xf>
    <xf numFmtId="17" fontId="88" fillId="7" borderId="1" xfId="35" applyNumberFormat="1" applyFont="1" applyFill="1" applyBorder="1" applyAlignment="1" applyProtection="1">
      <alignment horizontal="left" vertical="center"/>
      <protection locked="0"/>
    </xf>
    <xf numFmtId="0" fontId="25" fillId="9" borderId="68" xfId="0" applyFont="1" applyFill="1" applyBorder="1" applyAlignment="1">
      <alignment horizontal="left"/>
    </xf>
    <xf numFmtId="0" fontId="100" fillId="0" borderId="1" xfId="262" applyFont="1" applyBorder="1" applyAlignment="1">
      <alignment horizontal="right"/>
    </xf>
    <xf numFmtId="0" fontId="98" fillId="0" borderId="1" xfId="261" applyBorder="1"/>
    <xf numFmtId="0" fontId="100" fillId="0" borderId="0" xfId="262" applyFont="1" applyAlignment="1">
      <alignment horizontal="right" wrapText="1"/>
    </xf>
    <xf numFmtId="0" fontId="101" fillId="0" borderId="32" xfId="0" applyFont="1" applyBorder="1" applyAlignment="1">
      <alignment horizontal="justify" vertical="center" wrapText="1"/>
    </xf>
    <xf numFmtId="0" fontId="101" fillId="0" borderId="71" xfId="0" applyFont="1" applyBorder="1" applyAlignment="1">
      <alignment horizontal="justify" vertical="center" wrapText="1"/>
    </xf>
    <xf numFmtId="0" fontId="102" fillId="0" borderId="63" xfId="0" applyFont="1" applyBorder="1" applyAlignment="1">
      <alignment horizontal="justify" vertical="center" wrapText="1"/>
    </xf>
    <xf numFmtId="0" fontId="102" fillId="0" borderId="76" xfId="0" applyFont="1" applyBorder="1" applyAlignment="1">
      <alignment horizontal="justify" vertical="center" wrapText="1"/>
    </xf>
    <xf numFmtId="195" fontId="83" fillId="0" borderId="1" xfId="42" applyNumberFormat="1" applyFont="1" applyBorder="1" applyAlignment="1">
      <alignment horizontal="center"/>
    </xf>
    <xf numFmtId="198" fontId="83" fillId="0" borderId="1" xfId="0" applyNumberFormat="1" applyFont="1" applyBorder="1" applyAlignment="1">
      <alignment horizontal="center"/>
    </xf>
    <xf numFmtId="0" fontId="25" fillId="0" borderId="0" xfId="30" applyFont="1" applyAlignment="1" applyProtection="1">
      <alignment horizontal="center"/>
      <protection locked="0"/>
    </xf>
    <xf numFmtId="0" fontId="25" fillId="6" borderId="0" xfId="0" applyFont="1" applyFill="1" applyAlignment="1">
      <alignment horizontal="center" wrapText="1"/>
    </xf>
    <xf numFmtId="4" fontId="24" fillId="0" borderId="0" xfId="42" applyNumberFormat="1"/>
    <xf numFmtId="0" fontId="67" fillId="0" borderId="76" xfId="0" applyFont="1" applyBorder="1" applyAlignment="1">
      <alignment horizontal="left" vertical="center" wrapText="1"/>
    </xf>
    <xf numFmtId="0" fontId="24" fillId="0" borderId="32" xfId="0" applyFont="1" applyBorder="1"/>
    <xf numFmtId="166" fontId="98" fillId="0" borderId="1" xfId="261" applyNumberFormat="1" applyBorder="1"/>
    <xf numFmtId="1" fontId="98" fillId="0" borderId="1" xfId="261" applyNumberFormat="1" applyBorder="1"/>
    <xf numFmtId="0" fontId="24" fillId="0" borderId="0" xfId="0" quotePrefix="1" applyFont="1"/>
    <xf numFmtId="1" fontId="24" fillId="0" borderId="0" xfId="0" applyNumberFormat="1" applyFont="1"/>
    <xf numFmtId="173" fontId="24" fillId="0" borderId="0" xfId="6" applyFont="1" applyAlignment="1">
      <alignment horizontal="center" vertical="center"/>
    </xf>
    <xf numFmtId="173" fontId="24" fillId="0" borderId="0" xfId="6" applyFont="1" applyAlignment="1">
      <alignment horizontal="left" vertical="center"/>
    </xf>
    <xf numFmtId="172" fontId="24" fillId="0" borderId="0" xfId="6" applyNumberFormat="1" applyFont="1" applyAlignment="1">
      <alignment vertical="center"/>
    </xf>
    <xf numFmtId="3" fontId="24" fillId="0" borderId="0" xfId="6" applyNumberFormat="1" applyFont="1" applyAlignment="1">
      <alignment vertical="center"/>
    </xf>
    <xf numFmtId="0" fontId="25" fillId="2" borderId="11" xfId="0" applyFont="1" applyFill="1" applyBorder="1"/>
    <xf numFmtId="1" fontId="57" fillId="0" borderId="32" xfId="0" applyNumberFormat="1" applyFont="1" applyBorder="1" applyAlignment="1">
      <alignment horizontal="center" vertical="center"/>
    </xf>
    <xf numFmtId="0" fontId="18" fillId="8" borderId="0" xfId="47" applyFill="1"/>
    <xf numFmtId="0" fontId="18" fillId="0" borderId="14" xfId="47" applyBorder="1"/>
    <xf numFmtId="195" fontId="83" fillId="0" borderId="0" xfId="261" applyNumberFormat="1" applyFont="1" applyAlignment="1">
      <alignment horizontal="right"/>
    </xf>
    <xf numFmtId="0" fontId="24" fillId="0" borderId="14" xfId="30" applyFont="1" applyBorder="1" applyAlignment="1" applyProtection="1">
      <alignment horizontal="center"/>
      <protection locked="0"/>
    </xf>
    <xf numFmtId="0" fontId="24" fillId="0" borderId="14" xfId="30" applyFont="1" applyBorder="1" applyAlignment="1" applyProtection="1">
      <alignment horizontal="center" wrapText="1"/>
      <protection locked="0"/>
    </xf>
    <xf numFmtId="3" fontId="24" fillId="3" borderId="14" xfId="30" applyNumberFormat="1" applyFont="1" applyFill="1" applyBorder="1" applyAlignment="1" applyProtection="1">
      <alignment horizontal="right" wrapText="1"/>
      <protection locked="0"/>
    </xf>
    <xf numFmtId="9" fontId="24" fillId="3" borderId="14" xfId="2" applyFont="1" applyFill="1" applyBorder="1" applyAlignment="1" applyProtection="1">
      <alignment horizontal="right" wrapText="1"/>
      <protection locked="0"/>
    </xf>
    <xf numFmtId="3" fontId="24" fillId="3" borderId="14" xfId="30" applyNumberFormat="1" applyFont="1" applyFill="1" applyBorder="1" applyAlignment="1" applyProtection="1">
      <alignment horizontal="right"/>
      <protection locked="0"/>
    </xf>
    <xf numFmtId="9" fontId="24" fillId="3" borderId="6" xfId="2" applyFont="1" applyFill="1" applyBorder="1" applyAlignment="1" applyProtection="1">
      <alignment horizontal="right"/>
      <protection locked="0"/>
    </xf>
    <xf numFmtId="0" fontId="24" fillId="0" borderId="0" xfId="30" applyFont="1"/>
    <xf numFmtId="3" fontId="24" fillId="3" borderId="6" xfId="30" applyNumberFormat="1" applyFont="1" applyFill="1" applyBorder="1" applyAlignment="1" applyProtection="1">
      <alignment horizontal="right"/>
      <protection locked="0"/>
    </xf>
    <xf numFmtId="0" fontId="7" fillId="0" borderId="0" xfId="516"/>
    <xf numFmtId="0" fontId="7" fillId="0" borderId="79" xfId="516" applyBorder="1"/>
    <xf numFmtId="0" fontId="7" fillId="0" borderId="80" xfId="516" applyBorder="1"/>
    <xf numFmtId="0" fontId="30" fillId="0" borderId="46" xfId="517" applyFont="1" applyBorder="1" applyAlignment="1" applyProtection="1">
      <alignment horizontal="center" wrapText="1"/>
      <protection locked="0"/>
    </xf>
    <xf numFmtId="0" fontId="30" fillId="4" borderId="46" xfId="517" applyFont="1" applyFill="1" applyBorder="1" applyAlignment="1" applyProtection="1">
      <alignment horizontal="center" wrapText="1"/>
      <protection locked="0"/>
    </xf>
    <xf numFmtId="0" fontId="7" fillId="0" borderId="78" xfId="516" applyBorder="1"/>
    <xf numFmtId="0" fontId="30" fillId="0" borderId="15" xfId="517" applyFont="1" applyBorder="1" applyAlignment="1" applyProtection="1">
      <alignment horizontal="center" wrapText="1"/>
      <protection locked="0"/>
    </xf>
    <xf numFmtId="0" fontId="30" fillId="4" borderId="15" xfId="517" applyFont="1" applyFill="1" applyBorder="1" applyAlignment="1" applyProtection="1">
      <alignment horizontal="center" wrapText="1"/>
      <protection locked="0"/>
    </xf>
    <xf numFmtId="3" fontId="30" fillId="46" borderId="13" xfId="517" applyNumberFormat="1" applyFont="1" applyFill="1" applyBorder="1" applyAlignment="1" applyProtection="1">
      <alignment horizontal="center" wrapText="1"/>
      <protection locked="0"/>
    </xf>
    <xf numFmtId="3" fontId="30" fillId="47" borderId="14" xfId="517" applyNumberFormat="1" applyFont="1" applyFill="1" applyBorder="1" applyAlignment="1" applyProtection="1">
      <alignment horizontal="center" wrapText="1"/>
      <protection locked="0"/>
    </xf>
    <xf numFmtId="3" fontId="30" fillId="46" borderId="14" xfId="517" applyNumberFormat="1" applyFont="1" applyFill="1" applyBorder="1" applyAlignment="1" applyProtection="1">
      <alignment horizontal="center"/>
      <protection locked="0"/>
    </xf>
    <xf numFmtId="3" fontId="30" fillId="47" borderId="14" xfId="517" applyNumberFormat="1" applyFont="1" applyFill="1" applyBorder="1" applyAlignment="1" applyProtection="1">
      <alignment horizontal="center"/>
      <protection locked="0"/>
    </xf>
    <xf numFmtId="3" fontId="30" fillId="48" borderId="6" xfId="517" applyNumberFormat="1" applyFont="1" applyFill="1" applyBorder="1" applyAlignment="1" applyProtection="1">
      <alignment horizontal="center" wrapText="1"/>
      <protection locked="0"/>
    </xf>
    <xf numFmtId="0" fontId="115" fillId="4" borderId="86" xfId="518" applyFont="1" applyFill="1" applyBorder="1"/>
    <xf numFmtId="0" fontId="116" fillId="4" borderId="87" xfId="518" applyFont="1" applyFill="1" applyBorder="1"/>
    <xf numFmtId="0" fontId="68" fillId="0" borderId="88" xfId="516" applyFont="1" applyBorder="1"/>
    <xf numFmtId="0" fontId="68" fillId="0" borderId="89" xfId="516" applyFont="1" applyBorder="1"/>
    <xf numFmtId="3" fontId="68" fillId="46" borderId="89" xfId="516" applyNumberFormat="1" applyFont="1" applyFill="1" applyBorder="1"/>
    <xf numFmtId="3" fontId="68" fillId="0" borderId="89" xfId="516" applyNumberFormat="1" applyFont="1" applyBorder="1"/>
    <xf numFmtId="3" fontId="68" fillId="47" borderId="89" xfId="516" applyNumberFormat="1" applyFont="1" applyFill="1" applyBorder="1"/>
    <xf numFmtId="3" fontId="68" fillId="48" borderId="90" xfId="516" applyNumberFormat="1" applyFont="1" applyFill="1" applyBorder="1"/>
    <xf numFmtId="0" fontId="117" fillId="0" borderId="91" xfId="516" applyFont="1" applyBorder="1" applyAlignment="1">
      <alignment horizontal="center"/>
    </xf>
    <xf numFmtId="0" fontId="67" fillId="4" borderId="92" xfId="518" applyFont="1" applyFill="1" applyBorder="1" applyAlignment="1">
      <alignment wrapText="1"/>
    </xf>
    <xf numFmtId="0" fontId="67" fillId="4" borderId="93" xfId="518" applyFont="1" applyFill="1" applyBorder="1"/>
    <xf numFmtId="0" fontId="7" fillId="0" borderId="94" xfId="516" applyBorder="1" applyAlignment="1">
      <alignment horizontal="center"/>
    </xf>
    <xf numFmtId="0" fontId="7" fillId="0" borderId="95" xfId="516" applyBorder="1"/>
    <xf numFmtId="3" fontId="0" fillId="46" borderId="95" xfId="519" applyNumberFormat="1" applyFont="1" applyFill="1" applyBorder="1"/>
    <xf numFmtId="3" fontId="7" fillId="46" borderId="95" xfId="516" applyNumberFormat="1" applyFill="1" applyBorder="1"/>
    <xf numFmtId="3" fontId="7" fillId="0" borderId="95" xfId="516" applyNumberFormat="1" applyBorder="1"/>
    <xf numFmtId="3" fontId="7" fillId="47" borderId="95" xfId="516" applyNumberFormat="1" applyFill="1" applyBorder="1"/>
    <xf numFmtId="3" fontId="7" fillId="48" borderId="96" xfId="516" applyNumberFormat="1" applyFill="1" applyBorder="1"/>
    <xf numFmtId="0" fontId="7" fillId="0" borderId="97" xfId="516" applyBorder="1" applyAlignment="1">
      <alignment horizontal="center"/>
    </xf>
    <xf numFmtId="0" fontId="25" fillId="0" borderId="76" xfId="517" applyFont="1" applyBorder="1" applyAlignment="1" applyProtection="1">
      <alignment horizontal="left"/>
      <protection locked="0"/>
    </xf>
    <xf numFmtId="0" fontId="7" fillId="0" borderId="76" xfId="518" applyBorder="1"/>
    <xf numFmtId="0" fontId="7" fillId="0" borderId="98" xfId="516" applyBorder="1" applyAlignment="1">
      <alignment horizontal="center"/>
    </xf>
    <xf numFmtId="0" fontId="7" fillId="0" borderId="99" xfId="516" applyBorder="1"/>
    <xf numFmtId="3" fontId="7" fillId="46" borderId="99" xfId="516" applyNumberFormat="1" applyFill="1" applyBorder="1"/>
    <xf numFmtId="3" fontId="7" fillId="0" borderId="99" xfId="516" applyNumberFormat="1" applyBorder="1"/>
    <xf numFmtId="3" fontId="7" fillId="47" borderId="99" xfId="516" applyNumberFormat="1" applyFill="1" applyBorder="1"/>
    <xf numFmtId="3" fontId="42" fillId="48" borderId="100" xfId="516" applyNumberFormat="1" applyFont="1" applyFill="1" applyBorder="1"/>
    <xf numFmtId="0" fontId="7" fillId="0" borderId="101" xfId="516" applyBorder="1" applyAlignment="1">
      <alignment horizontal="center"/>
    </xf>
    <xf numFmtId="3" fontId="118" fillId="4" borderId="95" xfId="518" applyNumberFormat="1" applyFont="1" applyFill="1" applyBorder="1"/>
    <xf numFmtId="0" fontId="67" fillId="0" borderId="92" xfId="518" applyFont="1" applyBorder="1"/>
    <xf numFmtId="3" fontId="67" fillId="4" borderId="95" xfId="518" applyNumberFormat="1" applyFont="1" applyFill="1" applyBorder="1"/>
    <xf numFmtId="0" fontId="67" fillId="4" borderId="92" xfId="518" applyFont="1" applyFill="1" applyBorder="1"/>
    <xf numFmtId="0" fontId="115" fillId="4" borderId="102" xfId="518" applyFont="1" applyFill="1" applyBorder="1"/>
    <xf numFmtId="0" fontId="67" fillId="4" borderId="102" xfId="518" applyFont="1" applyFill="1" applyBorder="1"/>
    <xf numFmtId="3" fontId="42" fillId="47" borderId="99" xfId="516" applyNumberFormat="1" applyFont="1" applyFill="1" applyBorder="1"/>
    <xf numFmtId="3" fontId="67" fillId="4" borderId="99" xfId="518" applyNumberFormat="1" applyFont="1" applyFill="1" applyBorder="1"/>
    <xf numFmtId="0" fontId="67" fillId="4" borderId="86" xfId="518" applyFont="1" applyFill="1" applyBorder="1"/>
    <xf numFmtId="0" fontId="7" fillId="0" borderId="88" xfId="516" applyBorder="1" applyAlignment="1">
      <alignment horizontal="center"/>
    </xf>
    <xf numFmtId="0" fontId="7" fillId="0" borderId="89" xfId="516" applyBorder="1"/>
    <xf numFmtId="3" fontId="7" fillId="46" borderId="89" xfId="516" applyNumberFormat="1" applyFill="1" applyBorder="1"/>
    <xf numFmtId="3" fontId="7" fillId="0" borderId="89" xfId="516" applyNumberFormat="1" applyBorder="1"/>
    <xf numFmtId="3" fontId="7" fillId="47" borderId="89" xfId="516" applyNumberFormat="1" applyFill="1" applyBorder="1"/>
    <xf numFmtId="3" fontId="118" fillId="4" borderId="89" xfId="518" applyNumberFormat="1" applyFont="1" applyFill="1" applyBorder="1"/>
    <xf numFmtId="3" fontId="7" fillId="48" borderId="90" xfId="516" applyNumberFormat="1" applyFill="1" applyBorder="1"/>
    <xf numFmtId="0" fontId="7" fillId="0" borderId="91" xfId="516" applyBorder="1" applyAlignment="1">
      <alignment horizontal="center"/>
    </xf>
    <xf numFmtId="0" fontId="115" fillId="4" borderId="103" xfId="518" applyFont="1" applyFill="1" applyBorder="1"/>
    <xf numFmtId="0" fontId="67" fillId="4" borderId="103" xfId="518" applyFont="1" applyFill="1" applyBorder="1"/>
    <xf numFmtId="0" fontId="7" fillId="0" borderId="104" xfId="516" applyBorder="1" applyAlignment="1">
      <alignment horizontal="center"/>
    </xf>
    <xf numFmtId="0" fontId="7" fillId="0" borderId="105" xfId="516" applyBorder="1"/>
    <xf numFmtId="3" fontId="7" fillId="46" borderId="105" xfId="516" applyNumberFormat="1" applyFill="1" applyBorder="1"/>
    <xf numFmtId="3" fontId="7" fillId="0" borderId="105" xfId="516" applyNumberFormat="1" applyBorder="1"/>
    <xf numFmtId="3" fontId="7" fillId="47" borderId="105" xfId="516" applyNumberFormat="1" applyFill="1" applyBorder="1"/>
    <xf numFmtId="3" fontId="118" fillId="4" borderId="105" xfId="518" applyNumberFormat="1" applyFont="1" applyFill="1" applyBorder="1"/>
    <xf numFmtId="3" fontId="7" fillId="48" borderId="106" xfId="516" applyNumberFormat="1" applyFill="1" applyBorder="1"/>
    <xf numFmtId="0" fontId="7" fillId="0" borderId="107" xfId="516" applyBorder="1" applyAlignment="1">
      <alignment horizontal="center"/>
    </xf>
    <xf numFmtId="0" fontId="115" fillId="0" borderId="92" xfId="516" applyFont="1" applyBorder="1"/>
    <xf numFmtId="0" fontId="115" fillId="4" borderId="92" xfId="518" applyFont="1" applyFill="1" applyBorder="1"/>
    <xf numFmtId="0" fontId="42" fillId="0" borderId="94" xfId="516" applyFont="1" applyBorder="1" applyAlignment="1">
      <alignment horizontal="center"/>
    </xf>
    <xf numFmtId="0" fontId="42" fillId="0" borderId="95" xfId="516" applyFont="1" applyBorder="1"/>
    <xf numFmtId="3" fontId="42" fillId="46" borderId="95" xfId="516" applyNumberFormat="1" applyFont="1" applyFill="1" applyBorder="1"/>
    <xf numFmtId="3" fontId="42" fillId="0" borderId="95" xfId="516" applyNumberFormat="1" applyFont="1" applyBorder="1"/>
    <xf numFmtId="3" fontId="42" fillId="47" borderId="95" xfId="516" applyNumberFormat="1" applyFont="1" applyFill="1" applyBorder="1"/>
    <xf numFmtId="3" fontId="42" fillId="48" borderId="96" xfId="516" applyNumberFormat="1" applyFont="1" applyFill="1" applyBorder="1"/>
    <xf numFmtId="3" fontId="0" fillId="47" borderId="95" xfId="519" applyNumberFormat="1" applyFont="1" applyFill="1" applyBorder="1"/>
    <xf numFmtId="0" fontId="7" fillId="0" borderId="92" xfId="516" applyBorder="1"/>
    <xf numFmtId="0" fontId="67" fillId="0" borderId="102" xfId="518" applyFont="1" applyBorder="1"/>
    <xf numFmtId="3" fontId="7" fillId="48" borderId="100" xfId="516" applyNumberFormat="1" applyFill="1" applyBorder="1"/>
    <xf numFmtId="0" fontId="42" fillId="0" borderId="108" xfId="516" applyFont="1" applyBorder="1" applyAlignment="1">
      <alignment horizontal="center" vertical="center"/>
    </xf>
    <xf numFmtId="0" fontId="115" fillId="0" borderId="32" xfId="516" applyFont="1" applyBorder="1"/>
    <xf numFmtId="0" fontId="67" fillId="4" borderId="32" xfId="518" applyFont="1" applyFill="1" applyBorder="1"/>
    <xf numFmtId="0" fontId="7" fillId="0" borderId="77" xfId="516" applyBorder="1" applyAlignment="1">
      <alignment horizontal="center"/>
    </xf>
    <xf numFmtId="0" fontId="7" fillId="0" borderId="38" xfId="516" applyBorder="1"/>
    <xf numFmtId="3" fontId="7" fillId="46" borderId="38" xfId="516" applyNumberFormat="1" applyFill="1" applyBorder="1"/>
    <xf numFmtId="3" fontId="7" fillId="0" borderId="38" xfId="516" applyNumberFormat="1" applyBorder="1"/>
    <xf numFmtId="3" fontId="7" fillId="47" borderId="38" xfId="516" applyNumberFormat="1" applyFill="1" applyBorder="1"/>
    <xf numFmtId="3" fontId="7" fillId="48" borderId="69" xfId="516" applyNumberFormat="1" applyFill="1" applyBorder="1"/>
    <xf numFmtId="0" fontId="7" fillId="0" borderId="39" xfId="516" applyBorder="1" applyAlignment="1">
      <alignment horizontal="center"/>
    </xf>
    <xf numFmtId="0" fontId="7" fillId="0" borderId="32" xfId="516" applyBorder="1"/>
    <xf numFmtId="0" fontId="42" fillId="0" borderId="78" xfId="516" applyFont="1" applyBorder="1" applyAlignment="1">
      <alignment horizontal="center" vertical="center"/>
    </xf>
    <xf numFmtId="0" fontId="115" fillId="0" borderId="76" xfId="516" applyFont="1" applyBorder="1"/>
    <xf numFmtId="0" fontId="67" fillId="4" borderId="76" xfId="518" applyFont="1" applyFill="1" applyBorder="1"/>
    <xf numFmtId="0" fontId="7" fillId="0" borderId="47" xfId="516" applyBorder="1"/>
    <xf numFmtId="3" fontId="7" fillId="46" borderId="47" xfId="516" applyNumberFormat="1" applyFill="1" applyBorder="1"/>
    <xf numFmtId="3" fontId="7" fillId="0" borderId="47" xfId="516" applyNumberFormat="1" applyBorder="1"/>
    <xf numFmtId="3" fontId="7" fillId="47" borderId="47" xfId="516" applyNumberFormat="1" applyFill="1" applyBorder="1"/>
    <xf numFmtId="0" fontId="7" fillId="0" borderId="109" xfId="516" applyBorder="1" applyAlignment="1">
      <alignment horizontal="center"/>
    </xf>
    <xf numFmtId="0" fontId="7" fillId="0" borderId="76" xfId="516" applyBorder="1"/>
    <xf numFmtId="0" fontId="42" fillId="0" borderId="110" xfId="516" applyFont="1" applyBorder="1" applyAlignment="1">
      <alignment horizontal="center" vertical="center"/>
    </xf>
    <xf numFmtId="0" fontId="115" fillId="4" borderId="76" xfId="518" applyFont="1" applyFill="1" applyBorder="1"/>
    <xf numFmtId="0" fontId="7" fillId="0" borderId="111" xfId="516" applyBorder="1" applyAlignment="1">
      <alignment horizontal="center"/>
    </xf>
    <xf numFmtId="0" fontId="30" fillId="0" borderId="14" xfId="517" applyFont="1" applyBorder="1" applyAlignment="1" applyProtection="1">
      <alignment horizontal="center"/>
      <protection locked="0"/>
    </xf>
    <xf numFmtId="0" fontId="7" fillId="0" borderId="103" xfId="516" applyBorder="1"/>
    <xf numFmtId="2" fontId="31" fillId="0" borderId="14" xfId="517" applyNumberFormat="1" applyFont="1" applyBorder="1" applyAlignment="1" applyProtection="1">
      <alignment horizontal="center"/>
      <protection locked="0"/>
    </xf>
    <xf numFmtId="3" fontId="31" fillId="0" borderId="16" xfId="517" applyNumberFormat="1" applyFont="1" applyBorder="1" applyAlignment="1" applyProtection="1">
      <alignment horizontal="left"/>
      <protection locked="0"/>
    </xf>
    <xf numFmtId="3" fontId="7" fillId="48" borderId="112" xfId="516" applyNumberFormat="1" applyFill="1" applyBorder="1"/>
    <xf numFmtId="3" fontId="31" fillId="0" borderId="19" xfId="517" applyNumberFormat="1" applyFont="1" applyBorder="1" applyAlignment="1" applyProtection="1">
      <alignment horizontal="left"/>
      <protection locked="0"/>
    </xf>
    <xf numFmtId="0" fontId="7" fillId="0" borderId="113" xfId="516" applyBorder="1" applyAlignment="1">
      <alignment horizontal="center"/>
    </xf>
    <xf numFmtId="0" fontId="7" fillId="0" borderId="93" xfId="516" applyBorder="1"/>
    <xf numFmtId="0" fontId="7" fillId="0" borderId="114" xfId="516" applyBorder="1"/>
    <xf numFmtId="3" fontId="7" fillId="46" borderId="114" xfId="516" applyNumberFormat="1" applyFill="1" applyBorder="1"/>
    <xf numFmtId="3" fontId="7" fillId="0" borderId="114" xfId="516" applyNumberFormat="1" applyBorder="1"/>
    <xf numFmtId="3" fontId="7" fillId="47" borderId="114" xfId="516" applyNumberFormat="1" applyFill="1" applyBorder="1"/>
    <xf numFmtId="0" fontId="7" fillId="0" borderId="115" xfId="516" applyBorder="1" applyAlignment="1">
      <alignment horizontal="center"/>
    </xf>
    <xf numFmtId="3" fontId="42" fillId="0" borderId="0" xfId="516" applyNumberFormat="1" applyFont="1"/>
    <xf numFmtId="3" fontId="7" fillId="0" borderId="0" xfId="516" applyNumberFormat="1"/>
    <xf numFmtId="0" fontId="42" fillId="0" borderId="0" xfId="516" applyFont="1"/>
    <xf numFmtId="168" fontId="0" fillId="0" borderId="0" xfId="521" applyNumberFormat="1" applyFont="1"/>
    <xf numFmtId="9" fontId="0" fillId="0" borderId="0" xfId="521" applyFont="1"/>
    <xf numFmtId="0" fontId="7" fillId="0" borderId="0" xfId="520"/>
    <xf numFmtId="0" fontId="7" fillId="0" borderId="79" xfId="520" applyBorder="1"/>
    <xf numFmtId="0" fontId="7" fillId="0" borderId="80" xfId="520" applyBorder="1"/>
    <xf numFmtId="0" fontId="7" fillId="0" borderId="78" xfId="520" applyBorder="1"/>
    <xf numFmtId="0" fontId="68" fillId="0" borderId="88" xfId="520" applyFont="1" applyBorder="1"/>
    <xf numFmtId="0" fontId="68" fillId="0" borderId="89" xfId="520" applyFont="1" applyBorder="1"/>
    <xf numFmtId="3" fontId="68" fillId="46" borderId="89" xfId="520" applyNumberFormat="1" applyFont="1" applyFill="1" applyBorder="1"/>
    <xf numFmtId="3" fontId="68" fillId="0" borderId="89" xfId="520" applyNumberFormat="1" applyFont="1" applyBorder="1"/>
    <xf numFmtId="3" fontId="68" fillId="47" borderId="89" xfId="520" applyNumberFormat="1" applyFont="1" applyFill="1" applyBorder="1"/>
    <xf numFmtId="3" fontId="68" fillId="48" borderId="90" xfId="520" applyNumberFormat="1" applyFont="1" applyFill="1" applyBorder="1"/>
    <xf numFmtId="0" fontId="117" fillId="0" borderId="91" xfId="520" applyFont="1" applyBorder="1" applyAlignment="1">
      <alignment horizontal="center"/>
    </xf>
    <xf numFmtId="0" fontId="7" fillId="0" borderId="94" xfId="520" applyBorder="1" applyAlignment="1">
      <alignment horizontal="center"/>
    </xf>
    <xf numFmtId="0" fontId="7" fillId="0" borderId="95" xfId="520" applyBorder="1"/>
    <xf numFmtId="3" fontId="7" fillId="46" borderId="95" xfId="520" applyNumberFormat="1" applyFill="1" applyBorder="1"/>
    <xf numFmtId="3" fontId="7" fillId="0" borderId="95" xfId="520" applyNumberFormat="1" applyBorder="1"/>
    <xf numFmtId="3" fontId="7" fillId="47" borderId="95" xfId="520" applyNumberFormat="1" applyFill="1" applyBorder="1"/>
    <xf numFmtId="1" fontId="7" fillId="48" borderId="96" xfId="520" applyNumberFormat="1" applyFill="1" applyBorder="1"/>
    <xf numFmtId="0" fontId="7" fillId="0" borderId="97" xfId="520" applyBorder="1" applyAlignment="1">
      <alignment horizontal="center"/>
    </xf>
    <xf numFmtId="0" fontId="7" fillId="0" borderId="98" xfId="520" applyBorder="1" applyAlignment="1">
      <alignment horizontal="center"/>
    </xf>
    <xf numFmtId="0" fontId="7" fillId="0" borderId="99" xfId="520" applyBorder="1"/>
    <xf numFmtId="3" fontId="7" fillId="46" borderId="99" xfId="520" applyNumberFormat="1" applyFill="1" applyBorder="1"/>
    <xf numFmtId="3" fontId="7" fillId="0" borderId="99" xfId="520" applyNumberFormat="1" applyBorder="1"/>
    <xf numFmtId="3" fontId="7" fillId="47" borderId="99" xfId="520" applyNumberFormat="1" applyFill="1" applyBorder="1"/>
    <xf numFmtId="1" fontId="42" fillId="48" borderId="100" xfId="520" applyNumberFormat="1" applyFont="1" applyFill="1" applyBorder="1"/>
    <xf numFmtId="0" fontId="7" fillId="0" borderId="101" xfId="520" applyBorder="1" applyAlignment="1">
      <alignment horizontal="center"/>
    </xf>
    <xf numFmtId="3" fontId="42" fillId="47" borderId="99" xfId="520" applyNumberFormat="1" applyFont="1" applyFill="1" applyBorder="1"/>
    <xf numFmtId="0" fontId="7" fillId="0" borderId="88" xfId="520" applyBorder="1" applyAlignment="1">
      <alignment horizontal="center"/>
    </xf>
    <xf numFmtId="0" fontId="7" fillId="0" borderId="89" xfId="520" applyBorder="1"/>
    <xf numFmtId="3" fontId="7" fillId="46" borderId="89" xfId="520" applyNumberFormat="1" applyFill="1" applyBorder="1"/>
    <xf numFmtId="3" fontId="7" fillId="0" borderId="89" xfId="520" applyNumberFormat="1" applyBorder="1"/>
    <xf numFmtId="3" fontId="7" fillId="47" borderId="89" xfId="520" applyNumberFormat="1" applyFill="1" applyBorder="1"/>
    <xf numFmtId="1" fontId="7" fillId="48" borderId="90" xfId="520" applyNumberFormat="1" applyFill="1" applyBorder="1"/>
    <xf numFmtId="0" fontId="7" fillId="0" borderId="91" xfId="520" applyBorder="1" applyAlignment="1">
      <alignment horizontal="center"/>
    </xf>
    <xf numFmtId="0" fontId="7" fillId="0" borderId="104" xfId="520" applyBorder="1" applyAlignment="1">
      <alignment horizontal="center"/>
    </xf>
    <xf numFmtId="0" fontId="7" fillId="0" borderId="105" xfId="520" applyBorder="1"/>
    <xf numFmtId="3" fontId="7" fillId="46" borderId="105" xfId="520" applyNumberFormat="1" applyFill="1" applyBorder="1"/>
    <xf numFmtId="3" fontId="7" fillId="0" borderId="105" xfId="520" applyNumberFormat="1" applyBorder="1"/>
    <xf numFmtId="3" fontId="7" fillId="47" borderId="105" xfId="520" applyNumberFormat="1" applyFill="1" applyBorder="1"/>
    <xf numFmtId="1" fontId="7" fillId="48" borderId="106" xfId="520" applyNumberFormat="1" applyFill="1" applyBorder="1"/>
    <xf numFmtId="0" fontId="7" fillId="0" borderId="107" xfId="520" applyBorder="1" applyAlignment="1">
      <alignment horizontal="center"/>
    </xf>
    <xf numFmtId="3" fontId="7" fillId="0" borderId="0" xfId="520" applyNumberFormat="1"/>
    <xf numFmtId="0" fontId="115" fillId="0" borderId="92" xfId="520" applyFont="1" applyBorder="1"/>
    <xf numFmtId="0" fontId="42" fillId="0" borderId="94" xfId="520" applyFont="1" applyBorder="1" applyAlignment="1">
      <alignment horizontal="center"/>
    </xf>
    <xf numFmtId="0" fontId="42" fillId="0" borderId="95" xfId="520" applyFont="1" applyBorder="1"/>
    <xf numFmtId="3" fontId="42" fillId="46" borderId="95" xfId="520" applyNumberFormat="1" applyFont="1" applyFill="1" applyBorder="1"/>
    <xf numFmtId="3" fontId="42" fillId="0" borderId="95" xfId="520" applyNumberFormat="1" applyFont="1" applyBorder="1"/>
    <xf numFmtId="3" fontId="42" fillId="47" borderId="95" xfId="520" applyNumberFormat="1" applyFont="1" applyFill="1" applyBorder="1"/>
    <xf numFmtId="1" fontId="42" fillId="48" borderId="96" xfId="520" applyNumberFormat="1" applyFont="1" applyFill="1" applyBorder="1"/>
    <xf numFmtId="0" fontId="7" fillId="0" borderId="92" xfId="520" applyBorder="1"/>
    <xf numFmtId="1" fontId="7" fillId="48" borderId="100" xfId="520" applyNumberFormat="1" applyFill="1" applyBorder="1"/>
    <xf numFmtId="0" fontId="42" fillId="0" borderId="108" xfId="520" applyFont="1" applyBorder="1" applyAlignment="1">
      <alignment horizontal="center" vertical="center"/>
    </xf>
    <xf numFmtId="0" fontId="115" fillId="0" borderId="32" xfId="520" applyFont="1" applyBorder="1"/>
    <xf numFmtId="0" fontId="7" fillId="0" borderId="77" xfId="520" applyBorder="1" applyAlignment="1">
      <alignment horizontal="center"/>
    </xf>
    <xf numFmtId="0" fontId="7" fillId="0" borderId="38" xfId="520" applyBorder="1"/>
    <xf numFmtId="3" fontId="7" fillId="46" borderId="38" xfId="520" applyNumberFormat="1" applyFill="1" applyBorder="1"/>
    <xf numFmtId="3" fontId="7" fillId="0" borderId="38" xfId="520" applyNumberFormat="1" applyBorder="1"/>
    <xf numFmtId="3" fontId="7" fillId="47" borderId="38" xfId="520" applyNumberFormat="1" applyFill="1" applyBorder="1"/>
    <xf numFmtId="1" fontId="7" fillId="48" borderId="69" xfId="520" applyNumberFormat="1" applyFill="1" applyBorder="1"/>
    <xf numFmtId="0" fontId="7" fillId="0" borderId="39" xfId="520" applyBorder="1" applyAlignment="1">
      <alignment horizontal="center"/>
    </xf>
    <xf numFmtId="0" fontId="7" fillId="0" borderId="32" xfId="520" applyBorder="1"/>
    <xf numFmtId="0" fontId="42" fillId="0" borderId="78" xfId="520" applyFont="1" applyBorder="1" applyAlignment="1">
      <alignment horizontal="center" vertical="center"/>
    </xf>
    <xf numFmtId="0" fontId="115" fillId="0" borderId="76" xfId="520" applyFont="1" applyBorder="1"/>
    <xf numFmtId="0" fontId="7" fillId="0" borderId="47" xfId="520" applyBorder="1"/>
    <xf numFmtId="3" fontId="7" fillId="46" borderId="47" xfId="520" applyNumberFormat="1" applyFill="1" applyBorder="1"/>
    <xf numFmtId="3" fontId="7" fillId="0" borderId="47" xfId="520" applyNumberFormat="1" applyBorder="1"/>
    <xf numFmtId="3" fontId="7" fillId="47" borderId="47" xfId="520" applyNumberFormat="1" applyFill="1" applyBorder="1"/>
    <xf numFmtId="0" fontId="7" fillId="0" borderId="109" xfId="520" applyBorder="1" applyAlignment="1">
      <alignment horizontal="center"/>
    </xf>
    <xf numFmtId="0" fontId="7" fillId="0" borderId="76" xfId="520" applyBorder="1"/>
    <xf numFmtId="0" fontId="42" fillId="0" borderId="110" xfId="520" applyFont="1" applyBorder="1" applyAlignment="1">
      <alignment horizontal="center" vertical="center"/>
    </xf>
    <xf numFmtId="0" fontId="7" fillId="0" borderId="111" xfId="520" applyBorder="1" applyAlignment="1">
      <alignment horizontal="center"/>
    </xf>
    <xf numFmtId="3" fontId="42" fillId="48" borderId="100" xfId="520" applyNumberFormat="1" applyFont="1" applyFill="1" applyBorder="1"/>
    <xf numFmtId="0" fontId="7" fillId="0" borderId="103" xfId="520" applyBorder="1"/>
    <xf numFmtId="3" fontId="7" fillId="48" borderId="106" xfId="520" applyNumberFormat="1" applyFill="1" applyBorder="1"/>
    <xf numFmtId="3" fontId="7" fillId="48" borderId="96" xfId="520" applyNumberFormat="1" applyFill="1" applyBorder="1"/>
    <xf numFmtId="3" fontId="7" fillId="48" borderId="100" xfId="520" applyNumberFormat="1" applyFill="1" applyBorder="1"/>
    <xf numFmtId="3" fontId="42" fillId="48" borderId="96" xfId="520" applyNumberFormat="1" applyFont="1" applyFill="1" applyBorder="1"/>
    <xf numFmtId="0" fontId="7" fillId="0" borderId="93" xfId="520" applyBorder="1"/>
    <xf numFmtId="0" fontId="7" fillId="0" borderId="115" xfId="520" applyBorder="1" applyAlignment="1">
      <alignment horizontal="center"/>
    </xf>
    <xf numFmtId="3" fontId="7" fillId="48" borderId="90" xfId="520" applyNumberFormat="1" applyFill="1" applyBorder="1"/>
    <xf numFmtId="3" fontId="42" fillId="0" borderId="0" xfId="520" applyNumberFormat="1" applyFont="1"/>
    <xf numFmtId="0" fontId="42" fillId="0" borderId="0" xfId="520" applyFont="1"/>
    <xf numFmtId="3" fontId="7" fillId="48" borderId="69" xfId="520" applyNumberFormat="1" applyFill="1" applyBorder="1"/>
    <xf numFmtId="41" fontId="0" fillId="0" borderId="0" xfId="519" applyFont="1"/>
    <xf numFmtId="1" fontId="7" fillId="0" borderId="0" xfId="520" applyNumberFormat="1"/>
    <xf numFmtId="41" fontId="7" fillId="0" borderId="0" xfId="520" applyNumberFormat="1"/>
    <xf numFmtId="9" fontId="7" fillId="0" borderId="0" xfId="520" applyNumberFormat="1"/>
    <xf numFmtId="10" fontId="7" fillId="0" borderId="0" xfId="520" applyNumberFormat="1"/>
    <xf numFmtId="0" fontId="42" fillId="0" borderId="1" xfId="520" applyFont="1" applyBorder="1"/>
    <xf numFmtId="0" fontId="7" fillId="0" borderId="1" xfId="520" applyBorder="1"/>
    <xf numFmtId="0" fontId="7" fillId="0" borderId="1" xfId="518" applyBorder="1" applyAlignment="1">
      <alignment horizontal="left"/>
    </xf>
    <xf numFmtId="1" fontId="42" fillId="0" borderId="1" xfId="520" applyNumberFormat="1" applyFont="1" applyBorder="1"/>
    <xf numFmtId="41" fontId="0" fillId="0" borderId="1" xfId="519" applyFont="1" applyBorder="1"/>
    <xf numFmtId="1" fontId="7" fillId="0" borderId="1" xfId="520" applyNumberFormat="1" applyBorder="1"/>
    <xf numFmtId="41" fontId="7" fillId="0" borderId="1" xfId="520" applyNumberFormat="1" applyBorder="1"/>
    <xf numFmtId="166" fontId="7" fillId="0" borderId="1" xfId="520" applyNumberFormat="1" applyBorder="1"/>
    <xf numFmtId="41" fontId="42" fillId="0" borderId="1" xfId="520" applyNumberFormat="1" applyFont="1" applyBorder="1"/>
    <xf numFmtId="0" fontId="42" fillId="0" borderId="13" xfId="520" applyFont="1" applyBorder="1"/>
    <xf numFmtId="0" fontId="7" fillId="0" borderId="0" xfId="518" applyAlignment="1">
      <alignment horizontal="left"/>
    </xf>
    <xf numFmtId="41" fontId="42" fillId="0" borderId="13" xfId="520" applyNumberFormat="1" applyFont="1" applyBorder="1"/>
    <xf numFmtId="0" fontId="42" fillId="0" borderId="1" xfId="518" applyFont="1" applyBorder="1" applyAlignment="1">
      <alignment horizontal="left"/>
    </xf>
    <xf numFmtId="4" fontId="119" fillId="49" borderId="1" xfId="520" applyNumberFormat="1" applyFont="1" applyFill="1" applyBorder="1" applyAlignment="1">
      <alignment horizontal="center" vertical="center"/>
    </xf>
    <xf numFmtId="0" fontId="119" fillId="49" borderId="1" xfId="520" applyFont="1" applyFill="1" applyBorder="1" applyAlignment="1">
      <alignment horizontal="center" vertical="center"/>
    </xf>
    <xf numFmtId="3" fontId="119" fillId="49" borderId="1" xfId="520" applyNumberFormat="1" applyFont="1" applyFill="1" applyBorder="1" applyAlignment="1">
      <alignment horizontal="center" vertical="center"/>
    </xf>
    <xf numFmtId="3" fontId="119" fillId="49" borderId="1" xfId="520" applyNumberFormat="1" applyFont="1" applyFill="1" applyBorder="1" applyAlignment="1">
      <alignment horizontal="center" wrapText="1"/>
    </xf>
    <xf numFmtId="41" fontId="31" fillId="0" borderId="0" xfId="519" applyFont="1" applyFill="1" applyBorder="1"/>
    <xf numFmtId="0" fontId="30" fillId="0" borderId="33" xfId="520" applyFont="1" applyBorder="1" applyAlignment="1">
      <alignment horizontal="right"/>
    </xf>
    <xf numFmtId="0" fontId="30" fillId="8" borderId="33" xfId="520" applyFont="1" applyFill="1" applyBorder="1"/>
    <xf numFmtId="3" fontId="31" fillId="8" borderId="33" xfId="520" applyNumberFormat="1" applyFont="1" applyFill="1" applyBorder="1" applyAlignment="1">
      <alignment horizontal="center"/>
    </xf>
    <xf numFmtId="4" fontId="31" fillId="8" borderId="33" xfId="520" applyNumberFormat="1" applyFont="1" applyFill="1" applyBorder="1"/>
    <xf numFmtId="41" fontId="31" fillId="0" borderId="116" xfId="519" applyFont="1" applyFill="1" applyBorder="1"/>
    <xf numFmtId="0" fontId="7" fillId="8" borderId="0" xfId="520" applyFill="1"/>
    <xf numFmtId="0" fontId="30" fillId="0" borderId="117" xfId="520" applyFont="1" applyBorder="1" applyAlignment="1">
      <alignment horizontal="right"/>
    </xf>
    <xf numFmtId="202" fontId="31" fillId="0" borderId="33" xfId="519" applyNumberFormat="1" applyFont="1" applyFill="1" applyBorder="1"/>
    <xf numFmtId="202" fontId="30" fillId="0" borderId="33" xfId="519" applyNumberFormat="1" applyFont="1" applyFill="1" applyBorder="1"/>
    <xf numFmtId="0" fontId="31" fillId="0" borderId="117" xfId="520" applyFont="1" applyBorder="1" applyAlignment="1">
      <alignment horizontal="right"/>
    </xf>
    <xf numFmtId="0" fontId="31" fillId="8" borderId="33" xfId="520" applyFont="1" applyFill="1" applyBorder="1"/>
    <xf numFmtId="202" fontId="31" fillId="0" borderId="0" xfId="519" applyNumberFormat="1" applyFont="1" applyFill="1" applyBorder="1"/>
    <xf numFmtId="0" fontId="110" fillId="0" borderId="1" xfId="520" applyFont="1" applyBorder="1" applyAlignment="1">
      <alignment horizontal="center" vertical="center" wrapText="1"/>
    </xf>
    <xf numFmtId="0" fontId="111" fillId="0" borderId="1" xfId="520" applyFont="1" applyBorder="1" applyAlignment="1">
      <alignment horizontal="center" vertical="center" wrapText="1"/>
    </xf>
    <xf numFmtId="0" fontId="111" fillId="0" borderId="1" xfId="520" applyFont="1" applyBorder="1" applyAlignment="1">
      <alignment vertical="center" wrapText="1"/>
    </xf>
    <xf numFmtId="0" fontId="7" fillId="0" borderId="1" xfId="520" applyBorder="1" applyAlignment="1">
      <alignment horizontal="center"/>
    </xf>
    <xf numFmtId="3" fontId="111" fillId="0" borderId="1" xfId="520" applyNumberFormat="1" applyFont="1" applyBorder="1" applyAlignment="1">
      <alignment horizontal="center" vertical="center" wrapText="1"/>
    </xf>
    <xf numFmtId="41" fontId="31" fillId="0" borderId="33" xfId="519" applyFont="1" applyFill="1" applyBorder="1"/>
    <xf numFmtId="0" fontId="31" fillId="0" borderId="33" xfId="520" applyFont="1" applyBorder="1" applyAlignment="1">
      <alignment horizontal="right"/>
    </xf>
    <xf numFmtId="0" fontId="31" fillId="8" borderId="14" xfId="520" applyFont="1" applyFill="1" applyBorder="1"/>
    <xf numFmtId="0" fontId="100" fillId="0" borderId="1" xfId="520" applyFont="1" applyBorder="1"/>
    <xf numFmtId="0" fontId="110" fillId="0" borderId="1" xfId="520" applyFont="1" applyBorder="1" applyAlignment="1">
      <alignment vertical="center" wrapText="1"/>
    </xf>
    <xf numFmtId="3" fontId="112" fillId="0" borderId="1" xfId="520" applyNumberFormat="1" applyFont="1" applyBorder="1" applyAlignment="1">
      <alignment horizontal="center"/>
    </xf>
    <xf numFmtId="0" fontId="30" fillId="0" borderId="6" xfId="520" applyFont="1" applyBorder="1" applyAlignment="1">
      <alignment horizontal="right"/>
    </xf>
    <xf numFmtId="0" fontId="31" fillId="0" borderId="6" xfId="520" applyFont="1" applyBorder="1" applyAlignment="1">
      <alignment horizontal="right"/>
    </xf>
    <xf numFmtId="0" fontId="113" fillId="8" borderId="0" xfId="520" applyFont="1" applyFill="1" applyAlignment="1">
      <alignment vertical="center" wrapText="1"/>
    </xf>
    <xf numFmtId="3" fontId="114" fillId="8" borderId="0" xfId="520" applyNumberFormat="1" applyFont="1" applyFill="1" applyAlignment="1">
      <alignment vertical="center" wrapText="1"/>
    </xf>
    <xf numFmtId="4" fontId="31" fillId="0" borderId="33" xfId="520" applyNumberFormat="1" applyFont="1" applyBorder="1"/>
    <xf numFmtId="202" fontId="42" fillId="0" borderId="0" xfId="520" applyNumberFormat="1" applyFont="1"/>
    <xf numFmtId="43" fontId="7" fillId="0" borderId="0" xfId="520" applyNumberFormat="1"/>
    <xf numFmtId="0" fontId="30" fillId="8" borderId="33" xfId="520" applyFont="1" applyFill="1" applyBorder="1" applyAlignment="1">
      <alignment horizontal="left" wrapText="1"/>
    </xf>
    <xf numFmtId="3" fontId="31" fillId="8" borderId="14" xfId="520" applyNumberFormat="1" applyFont="1" applyFill="1" applyBorder="1" applyAlignment="1">
      <alignment horizontal="center"/>
    </xf>
    <xf numFmtId="41" fontId="31" fillId="8" borderId="33" xfId="519" applyFont="1" applyFill="1" applyBorder="1"/>
    <xf numFmtId="203" fontId="31" fillId="8" borderId="33" xfId="519" applyNumberFormat="1" applyFont="1" applyFill="1" applyBorder="1"/>
    <xf numFmtId="0" fontId="42" fillId="0" borderId="2" xfId="520" applyFont="1" applyBorder="1"/>
    <xf numFmtId="41" fontId="0" fillId="0" borderId="0" xfId="519" applyFont="1" applyBorder="1"/>
    <xf numFmtId="2" fontId="7" fillId="0" borderId="0" xfId="520" applyNumberFormat="1"/>
    <xf numFmtId="0" fontId="30" fillId="12" borderId="11" xfId="520" applyFont="1" applyFill="1" applyBorder="1" applyAlignment="1">
      <alignment vertical="center"/>
    </xf>
    <xf numFmtId="0" fontId="30" fillId="12" borderId="12" xfId="520" applyFont="1" applyFill="1" applyBorder="1" applyAlignment="1">
      <alignment vertical="center"/>
    </xf>
    <xf numFmtId="0" fontId="7" fillId="0" borderId="6" xfId="520" applyBorder="1"/>
    <xf numFmtId="0" fontId="31" fillId="0" borderId="0" xfId="520" applyFont="1"/>
    <xf numFmtId="167" fontId="31" fillId="0" borderId="0" xfId="520" applyNumberFormat="1" applyFont="1" applyAlignment="1">
      <alignment horizontal="left" indent="3"/>
    </xf>
    <xf numFmtId="2" fontId="31" fillId="0" borderId="0" xfId="520" applyNumberFormat="1" applyFont="1"/>
    <xf numFmtId="2" fontId="31" fillId="0" borderId="7" xfId="520" applyNumberFormat="1" applyFont="1" applyBorder="1"/>
    <xf numFmtId="0" fontId="30" fillId="0" borderId="6" xfId="520" applyFont="1" applyBorder="1"/>
    <xf numFmtId="167" fontId="31" fillId="0" borderId="0" xfId="520" applyNumberFormat="1" applyFont="1"/>
    <xf numFmtId="0" fontId="31" fillId="0" borderId="7" xfId="520" applyFont="1" applyBorder="1"/>
    <xf numFmtId="0" fontId="24" fillId="0" borderId="0" xfId="520" applyFont="1"/>
    <xf numFmtId="167" fontId="30" fillId="0" borderId="9" xfId="520" applyNumberFormat="1" applyFont="1" applyBorder="1"/>
    <xf numFmtId="0" fontId="31" fillId="0" borderId="9" xfId="520" applyFont="1" applyBorder="1"/>
    <xf numFmtId="167" fontId="30" fillId="0" borderId="10" xfId="520" applyNumberFormat="1" applyFont="1" applyBorder="1"/>
    <xf numFmtId="0" fontId="31" fillId="0" borderId="6" xfId="520" applyFont="1" applyBorder="1"/>
    <xf numFmtId="2" fontId="30" fillId="0" borderId="10" xfId="520" applyNumberFormat="1" applyFont="1" applyBorder="1"/>
    <xf numFmtId="0" fontId="30" fillId="0" borderId="3" xfId="520" applyFont="1" applyBorder="1"/>
    <xf numFmtId="0" fontId="31" fillId="0" borderId="4" xfId="520" applyFont="1" applyBorder="1"/>
    <xf numFmtId="0" fontId="31" fillId="0" borderId="5" xfId="520" applyFont="1" applyBorder="1"/>
    <xf numFmtId="0" fontId="7" fillId="12" borderId="2" xfId="520" applyFill="1" applyBorder="1"/>
    <xf numFmtId="0" fontId="7" fillId="12" borderId="11" xfId="520" applyFill="1" applyBorder="1"/>
    <xf numFmtId="0" fontId="25" fillId="12" borderId="11" xfId="520" applyFont="1" applyFill="1" applyBorder="1" applyAlignment="1">
      <alignment horizontal="right"/>
    </xf>
    <xf numFmtId="2" fontId="25" fillId="12" borderId="12" xfId="520" applyNumberFormat="1" applyFont="1" applyFill="1" applyBorder="1"/>
    <xf numFmtId="0" fontId="7" fillId="0" borderId="9" xfId="520" applyBorder="1"/>
    <xf numFmtId="2" fontId="42" fillId="0" borderId="0" xfId="520" applyNumberFormat="1" applyFont="1"/>
    <xf numFmtId="0" fontId="7" fillId="0" borderId="0" xfId="520" applyAlignment="1">
      <alignment horizontal="right"/>
    </xf>
    <xf numFmtId="202" fontId="0" fillId="0" borderId="0" xfId="519" applyNumberFormat="1" applyFont="1"/>
    <xf numFmtId="0" fontId="51" fillId="0" borderId="1" xfId="520" applyFont="1" applyBorder="1" applyAlignment="1">
      <alignment horizontal="center"/>
    </xf>
    <xf numFmtId="0" fontId="42" fillId="0" borderId="1" xfId="520" applyFont="1" applyBorder="1" applyAlignment="1">
      <alignment horizontal="center"/>
    </xf>
    <xf numFmtId="0" fontId="7" fillId="0" borderId="0" xfId="520" applyAlignment="1">
      <alignment horizontal="left"/>
    </xf>
    <xf numFmtId="3" fontId="31" fillId="0" borderId="0" xfId="3" applyNumberFormat="1" applyFont="1" applyAlignment="1" applyProtection="1">
      <alignment horizontal="right"/>
      <protection locked="0"/>
    </xf>
    <xf numFmtId="3" fontId="31" fillId="4" borderId="0" xfId="3" applyNumberFormat="1" applyFont="1" applyFill="1" applyAlignment="1" applyProtection="1">
      <alignment horizontal="right"/>
      <protection locked="0"/>
    </xf>
    <xf numFmtId="3" fontId="31" fillId="4" borderId="14" xfId="3" applyNumberFormat="1" applyFont="1" applyFill="1" applyBorder="1" applyAlignment="1" applyProtection="1">
      <alignment horizontal="right"/>
      <protection locked="0"/>
    </xf>
    <xf numFmtId="0" fontId="116" fillId="4" borderId="86" xfId="518" applyFont="1" applyFill="1" applyBorder="1"/>
    <xf numFmtId="0" fontId="31" fillId="0" borderId="89" xfId="30" applyFont="1" applyBorder="1" applyAlignment="1" applyProtection="1">
      <alignment horizontal="center" wrapText="1"/>
      <protection locked="0"/>
    </xf>
    <xf numFmtId="3" fontId="31" fillId="3" borderId="89" xfId="30" applyNumberFormat="1" applyFont="1" applyFill="1" applyBorder="1" applyAlignment="1" applyProtection="1">
      <alignment horizontal="right" wrapText="1"/>
      <protection locked="0"/>
    </xf>
    <xf numFmtId="3" fontId="31" fillId="3" borderId="90" xfId="30" applyNumberFormat="1" applyFont="1" applyFill="1" applyBorder="1" applyAlignment="1" applyProtection="1">
      <alignment horizontal="right" wrapText="1"/>
      <protection locked="0"/>
    </xf>
    <xf numFmtId="3" fontId="31" fillId="3" borderId="89" xfId="30" applyNumberFormat="1" applyFont="1" applyFill="1" applyBorder="1" applyAlignment="1" applyProtection="1">
      <alignment horizontal="right"/>
      <protection locked="0"/>
    </xf>
    <xf numFmtId="3" fontId="31" fillId="0" borderId="118" xfId="30" applyNumberFormat="1" applyFont="1" applyBorder="1" applyAlignment="1" applyProtection="1">
      <alignment horizontal="right"/>
      <protection locked="0"/>
    </xf>
    <xf numFmtId="3" fontId="31" fillId="4" borderId="118" xfId="30" applyNumberFormat="1" applyFont="1" applyFill="1" applyBorder="1" applyAlignment="1" applyProtection="1">
      <alignment horizontal="right"/>
      <protection locked="0"/>
    </xf>
    <xf numFmtId="3" fontId="31" fillId="5" borderId="90" xfId="30" applyNumberFormat="1" applyFont="1" applyFill="1" applyBorder="1" applyProtection="1">
      <protection locked="0"/>
    </xf>
    <xf numFmtId="3" fontId="31" fillId="4" borderId="91" xfId="30" applyNumberFormat="1" applyFont="1" applyFill="1" applyBorder="1" applyAlignment="1" applyProtection="1">
      <alignment horizontal="right"/>
      <protection locked="0"/>
    </xf>
    <xf numFmtId="0" fontId="31" fillId="0" borderId="95" xfId="30" applyFont="1" applyBorder="1" applyAlignment="1" applyProtection="1">
      <alignment horizontal="center" wrapText="1"/>
      <protection locked="0"/>
    </xf>
    <xf numFmtId="3" fontId="31" fillId="3" borderId="95" xfId="30" applyNumberFormat="1" applyFont="1" applyFill="1" applyBorder="1" applyAlignment="1" applyProtection="1">
      <alignment horizontal="right" wrapText="1"/>
      <protection locked="0"/>
    </xf>
    <xf numFmtId="3" fontId="31" fillId="3" borderId="96" xfId="30" applyNumberFormat="1" applyFont="1" applyFill="1" applyBorder="1" applyAlignment="1" applyProtection="1">
      <alignment horizontal="right" wrapText="1"/>
      <protection locked="0"/>
    </xf>
    <xf numFmtId="3" fontId="31" fillId="3" borderId="95" xfId="30" applyNumberFormat="1" applyFont="1" applyFill="1" applyBorder="1" applyAlignment="1" applyProtection="1">
      <alignment horizontal="right"/>
      <protection locked="0"/>
    </xf>
    <xf numFmtId="3" fontId="31" fillId="0" borderId="119" xfId="30" applyNumberFormat="1" applyFont="1" applyBorder="1" applyAlignment="1" applyProtection="1">
      <alignment horizontal="right"/>
      <protection locked="0"/>
    </xf>
    <xf numFmtId="3" fontId="31" fillId="4" borderId="119" xfId="30" applyNumberFormat="1" applyFont="1" applyFill="1" applyBorder="1" applyAlignment="1" applyProtection="1">
      <alignment horizontal="right"/>
      <protection locked="0"/>
    </xf>
    <xf numFmtId="3" fontId="31" fillId="5" borderId="96" xfId="30" applyNumberFormat="1" applyFont="1" applyFill="1" applyBorder="1" applyProtection="1">
      <protection locked="0"/>
    </xf>
    <xf numFmtId="3" fontId="31" fillId="4" borderId="97" xfId="30" applyNumberFormat="1" applyFont="1" applyFill="1" applyBorder="1" applyAlignment="1" applyProtection="1">
      <alignment horizontal="right"/>
      <protection locked="0"/>
    </xf>
    <xf numFmtId="3" fontId="31" fillId="3" borderId="95" xfId="4" applyNumberFormat="1" applyFont="1" applyFill="1" applyBorder="1" applyAlignment="1" applyProtection="1">
      <alignment horizontal="right" wrapText="1"/>
      <protection locked="0"/>
    </xf>
    <xf numFmtId="0" fontId="31" fillId="0" borderId="95" xfId="30" applyFont="1" applyBorder="1" applyAlignment="1" applyProtection="1">
      <alignment horizontal="center"/>
      <protection locked="0"/>
    </xf>
    <xf numFmtId="3" fontId="31" fillId="0" borderId="97" xfId="30" applyNumberFormat="1" applyFont="1" applyBorder="1" applyAlignment="1" applyProtection="1">
      <alignment horizontal="center"/>
      <protection locked="0"/>
    </xf>
    <xf numFmtId="3" fontId="31" fillId="3" borderId="96" xfId="4" applyNumberFormat="1" applyFont="1" applyFill="1" applyBorder="1" applyAlignment="1" applyProtection="1">
      <alignment horizontal="right" wrapText="1"/>
      <protection locked="0"/>
    </xf>
    <xf numFmtId="3" fontId="31" fillId="0" borderId="97" xfId="30" applyNumberFormat="1" applyFont="1" applyBorder="1" applyAlignment="1" applyProtection="1">
      <alignment horizontal="right"/>
      <protection locked="0"/>
    </xf>
    <xf numFmtId="170" fontId="25" fillId="0" borderId="95" xfId="4" applyNumberFormat="1" applyFont="1" applyFill="1" applyBorder="1" applyAlignment="1" applyProtection="1">
      <alignment horizontal="center"/>
      <protection locked="0"/>
    </xf>
    <xf numFmtId="3" fontId="25" fillId="3" borderId="95" xfId="4" applyNumberFormat="1" applyFont="1" applyFill="1" applyBorder="1" applyAlignment="1" applyProtection="1">
      <alignment horizontal="right"/>
      <protection locked="0"/>
    </xf>
    <xf numFmtId="3" fontId="25" fillId="3" borderId="96" xfId="30" applyNumberFormat="1" applyFont="1" applyFill="1" applyBorder="1" applyAlignment="1" applyProtection="1">
      <alignment horizontal="right" wrapText="1"/>
      <protection locked="0"/>
    </xf>
    <xf numFmtId="3" fontId="25" fillId="3" borderId="95" xfId="30" applyNumberFormat="1" applyFont="1" applyFill="1" applyBorder="1" applyAlignment="1" applyProtection="1">
      <alignment horizontal="right"/>
      <protection locked="0"/>
    </xf>
    <xf numFmtId="3" fontId="25" fillId="5" borderId="96" xfId="30" applyNumberFormat="1" applyFont="1" applyFill="1" applyBorder="1" applyProtection="1">
      <protection locked="0"/>
    </xf>
    <xf numFmtId="3" fontId="25" fillId="0" borderId="97" xfId="30" applyNumberFormat="1" applyFont="1" applyBorder="1" applyAlignment="1" applyProtection="1">
      <alignment horizontal="right"/>
      <protection locked="0"/>
    </xf>
    <xf numFmtId="3" fontId="31" fillId="3" borderId="96" xfId="30" applyNumberFormat="1" applyFont="1" applyFill="1" applyBorder="1" applyAlignment="1" applyProtection="1">
      <alignment horizontal="right"/>
      <protection locked="0"/>
    </xf>
    <xf numFmtId="0" fontId="31" fillId="0" borderId="99" xfId="30" applyFont="1" applyBorder="1" applyAlignment="1" applyProtection="1">
      <alignment horizontal="center"/>
      <protection locked="0"/>
    </xf>
    <xf numFmtId="3" fontId="31" fillId="3" borderId="99" xfId="4" applyNumberFormat="1" applyFont="1" applyFill="1" applyBorder="1" applyAlignment="1" applyProtection="1">
      <alignment horizontal="right" wrapText="1"/>
      <protection locked="0"/>
    </xf>
    <xf numFmtId="3" fontId="31" fillId="3" borderId="100" xfId="30" applyNumberFormat="1" applyFont="1" applyFill="1" applyBorder="1" applyAlignment="1" applyProtection="1">
      <alignment horizontal="right" wrapText="1"/>
      <protection locked="0"/>
    </xf>
    <xf numFmtId="3" fontId="31" fillId="3" borderId="99" xfId="30" applyNumberFormat="1" applyFont="1" applyFill="1" applyBorder="1" applyAlignment="1" applyProtection="1">
      <alignment horizontal="right"/>
      <protection locked="0"/>
    </xf>
    <xf numFmtId="3" fontId="31" fillId="0" borderId="120" xfId="4" applyNumberFormat="1" applyFont="1" applyFill="1" applyBorder="1" applyAlignment="1" applyProtection="1">
      <alignment horizontal="center" wrapText="1"/>
      <protection locked="0"/>
    </xf>
    <xf numFmtId="3" fontId="31" fillId="4" borderId="120" xfId="4" applyNumberFormat="1" applyFont="1" applyFill="1" applyBorder="1" applyAlignment="1" applyProtection="1">
      <alignment horizontal="right" wrapText="1"/>
      <protection locked="0"/>
    </xf>
    <xf numFmtId="3" fontId="31" fillId="5" borderId="100" xfId="30" applyNumberFormat="1" applyFont="1" applyFill="1" applyBorder="1" applyProtection="1">
      <protection locked="0"/>
    </xf>
    <xf numFmtId="3" fontId="31" fillId="0" borderId="101" xfId="30" applyNumberFormat="1" applyFont="1" applyBorder="1" applyAlignment="1" applyProtection="1">
      <alignment horizontal="right"/>
      <protection locked="0"/>
    </xf>
    <xf numFmtId="0" fontId="31" fillId="0" borderId="105" xfId="30" applyFont="1" applyBorder="1" applyAlignment="1" applyProtection="1">
      <alignment horizontal="center"/>
      <protection locked="0"/>
    </xf>
    <xf numFmtId="3" fontId="31" fillId="3" borderId="105" xfId="4" applyNumberFormat="1" applyFont="1" applyFill="1" applyBorder="1" applyAlignment="1" applyProtection="1">
      <alignment horizontal="right" wrapText="1"/>
      <protection locked="0"/>
    </xf>
    <xf numFmtId="3" fontId="31" fillId="3" borderId="105" xfId="30" applyNumberFormat="1" applyFont="1" applyFill="1" applyBorder="1" applyAlignment="1" applyProtection="1">
      <alignment horizontal="right"/>
      <protection locked="0"/>
    </xf>
    <xf numFmtId="3" fontId="31" fillId="5" borderId="106" xfId="30" applyNumberFormat="1" applyFont="1" applyFill="1" applyBorder="1" applyProtection="1">
      <protection locked="0"/>
    </xf>
    <xf numFmtId="3" fontId="31" fillId="4" borderId="107" xfId="30" applyNumberFormat="1" applyFont="1" applyFill="1" applyBorder="1" applyAlignment="1" applyProtection="1">
      <alignment horizontal="right"/>
      <protection locked="0"/>
    </xf>
    <xf numFmtId="0" fontId="25" fillId="0" borderId="102" xfId="517" applyFont="1" applyBorder="1" applyAlignment="1" applyProtection="1">
      <alignment horizontal="left"/>
      <protection locked="0"/>
    </xf>
    <xf numFmtId="0" fontId="7" fillId="0" borderId="102" xfId="518" applyBorder="1"/>
    <xf numFmtId="0" fontId="31" fillId="0" borderId="99" xfId="30" applyFont="1" applyBorder="1" applyAlignment="1" applyProtection="1">
      <alignment horizontal="center" wrapText="1"/>
      <protection locked="0"/>
    </xf>
    <xf numFmtId="3" fontId="31" fillId="4" borderId="101" xfId="4" applyNumberFormat="1" applyFont="1" applyFill="1" applyBorder="1" applyAlignment="1" applyProtection="1">
      <alignment horizontal="center" wrapText="1"/>
      <protection locked="0"/>
    </xf>
    <xf numFmtId="0" fontId="31" fillId="0" borderId="84" xfId="30" applyFont="1" applyBorder="1" applyAlignment="1" applyProtection="1">
      <alignment horizontal="center"/>
      <protection locked="0"/>
    </xf>
    <xf numFmtId="0" fontId="31" fillId="0" borderId="65" xfId="30" applyFont="1" applyBorder="1" applyAlignment="1" applyProtection="1">
      <alignment horizontal="center"/>
      <protection locked="0"/>
    </xf>
    <xf numFmtId="0" fontId="67" fillId="4" borderId="121" xfId="518" applyFont="1" applyFill="1" applyBorder="1"/>
    <xf numFmtId="0" fontId="7" fillId="0" borderId="122" xfId="516" applyBorder="1" applyAlignment="1">
      <alignment horizontal="center"/>
    </xf>
    <xf numFmtId="0" fontId="31" fillId="0" borderId="123" xfId="30" applyFont="1" applyBorder="1" applyAlignment="1" applyProtection="1">
      <alignment horizontal="center"/>
      <protection locked="0"/>
    </xf>
    <xf numFmtId="3" fontId="31" fillId="3" borderId="123" xfId="4" applyNumberFormat="1" applyFont="1" applyFill="1" applyBorder="1" applyAlignment="1" applyProtection="1">
      <alignment horizontal="right" wrapText="1"/>
      <protection locked="0"/>
    </xf>
    <xf numFmtId="3" fontId="31" fillId="3" borderId="123" xfId="30" applyNumberFormat="1" applyFont="1" applyFill="1" applyBorder="1" applyAlignment="1" applyProtection="1">
      <alignment horizontal="right"/>
      <protection locked="0"/>
    </xf>
    <xf numFmtId="3" fontId="31" fillId="5" borderId="124" xfId="30" applyNumberFormat="1" applyFont="1" applyFill="1" applyBorder="1" applyProtection="1">
      <protection locked="0"/>
    </xf>
    <xf numFmtId="3" fontId="31" fillId="4" borderId="123" xfId="30" applyNumberFormat="1" applyFont="1" applyFill="1" applyBorder="1" applyAlignment="1" applyProtection="1">
      <alignment horizontal="center"/>
      <protection locked="0"/>
    </xf>
    <xf numFmtId="3" fontId="31" fillId="4" borderId="95" xfId="30" applyNumberFormat="1" applyFont="1" applyFill="1" applyBorder="1" applyAlignment="1" applyProtection="1">
      <alignment horizontal="center"/>
      <protection locked="0"/>
    </xf>
    <xf numFmtId="3" fontId="25" fillId="4" borderId="95" xfId="30" applyNumberFormat="1" applyFont="1" applyFill="1" applyBorder="1" applyAlignment="1" applyProtection="1">
      <alignment horizontal="right"/>
      <protection locked="0"/>
    </xf>
    <xf numFmtId="0" fontId="25" fillId="0" borderId="114" xfId="30" applyFont="1" applyBorder="1" applyAlignment="1" applyProtection="1">
      <alignment horizontal="center"/>
      <protection locked="0"/>
    </xf>
    <xf numFmtId="170" fontId="25" fillId="0" borderId="114" xfId="4" applyNumberFormat="1" applyFont="1" applyFill="1" applyBorder="1" applyAlignment="1" applyProtection="1">
      <alignment horizontal="center"/>
      <protection locked="0"/>
    </xf>
    <xf numFmtId="3" fontId="25" fillId="3" borderId="114" xfId="4" applyNumberFormat="1" applyFont="1" applyFill="1" applyBorder="1" applyAlignment="1" applyProtection="1">
      <alignment horizontal="right"/>
      <protection locked="0"/>
    </xf>
    <xf numFmtId="3" fontId="25" fillId="3" borderId="114" xfId="30" applyNumberFormat="1" applyFont="1" applyFill="1" applyBorder="1" applyAlignment="1" applyProtection="1">
      <alignment horizontal="right" wrapText="1"/>
      <protection locked="0"/>
    </xf>
    <xf numFmtId="3" fontId="25" fillId="3" borderId="114" xfId="30" applyNumberFormat="1" applyFont="1" applyFill="1" applyBorder="1" applyAlignment="1" applyProtection="1">
      <alignment horizontal="right"/>
      <protection locked="0"/>
    </xf>
    <xf numFmtId="3" fontId="25" fillId="5" borderId="112" xfId="30" applyNumberFormat="1" applyFont="1" applyFill="1" applyBorder="1" applyProtection="1">
      <protection locked="0"/>
    </xf>
    <xf numFmtId="3" fontId="30" fillId="4" borderId="125" xfId="30" applyNumberFormat="1" applyFont="1" applyFill="1" applyBorder="1" applyAlignment="1" applyProtection="1">
      <alignment horizontal="right"/>
      <protection locked="0"/>
    </xf>
    <xf numFmtId="0" fontId="31" fillId="0" borderId="3" xfId="30" applyFont="1" applyBorder="1" applyAlignment="1" applyProtection="1">
      <alignment horizontal="center"/>
      <protection locked="0"/>
    </xf>
    <xf numFmtId="166" fontId="30" fillId="0" borderId="6" xfId="30" applyNumberFormat="1" applyFont="1" applyBorder="1" applyAlignment="1" applyProtection="1">
      <alignment horizontal="center"/>
      <protection locked="0"/>
    </xf>
    <xf numFmtId="0" fontId="31" fillId="0" borderId="6" xfId="30" applyFont="1" applyBorder="1" applyAlignment="1" applyProtection="1">
      <alignment horizontal="center"/>
      <protection locked="0"/>
    </xf>
    <xf numFmtId="2" fontId="25" fillId="0" borderId="6" xfId="30" applyNumberFormat="1" applyFont="1" applyBorder="1" applyAlignment="1" applyProtection="1">
      <alignment horizontal="center"/>
      <protection locked="0"/>
    </xf>
    <xf numFmtId="2" fontId="30" fillId="0" borderId="8" xfId="30" applyNumberFormat="1" applyFont="1" applyBorder="1" applyAlignment="1" applyProtection="1">
      <alignment horizontal="center"/>
      <protection locked="0"/>
    </xf>
    <xf numFmtId="0" fontId="115" fillId="4" borderId="126" xfId="518" applyFont="1" applyFill="1" applyBorder="1"/>
    <xf numFmtId="0" fontId="115" fillId="0" borderId="97" xfId="516" applyFont="1" applyBorder="1"/>
    <xf numFmtId="0" fontId="67" fillId="0" borderId="97" xfId="518" applyFont="1" applyBorder="1"/>
    <xf numFmtId="0" fontId="115" fillId="4" borderId="97" xfId="518" applyFont="1" applyFill="1" applyBorder="1"/>
    <xf numFmtId="0" fontId="25" fillId="0" borderId="125" xfId="30" applyFont="1" applyBorder="1" applyAlignment="1" applyProtection="1">
      <alignment horizontal="left"/>
      <protection locked="0"/>
    </xf>
    <xf numFmtId="3" fontId="30" fillId="3" borderId="99" xfId="4" applyNumberFormat="1" applyFont="1" applyFill="1" applyBorder="1" applyAlignment="1" applyProtection="1">
      <alignment horizontal="right" wrapText="1"/>
      <protection locked="0"/>
    </xf>
    <xf numFmtId="3" fontId="30" fillId="5" borderId="100" xfId="30" applyNumberFormat="1" applyFont="1" applyFill="1" applyBorder="1" applyProtection="1">
      <protection locked="0"/>
    </xf>
    <xf numFmtId="3" fontId="24" fillId="3" borderId="95" xfId="30" applyNumberFormat="1" applyFont="1" applyFill="1" applyBorder="1" applyAlignment="1" applyProtection="1">
      <alignment horizontal="right"/>
      <protection locked="0"/>
    </xf>
    <xf numFmtId="3" fontId="24" fillId="5" borderId="96" xfId="30" applyNumberFormat="1" applyFont="1" applyFill="1" applyBorder="1" applyProtection="1">
      <protection locked="0"/>
    </xf>
    <xf numFmtId="3" fontId="30" fillId="3" borderId="99" xfId="30" applyNumberFormat="1" applyFont="1" applyFill="1" applyBorder="1" applyAlignment="1" applyProtection="1">
      <alignment horizontal="right"/>
      <protection locked="0"/>
    </xf>
    <xf numFmtId="41" fontId="7" fillId="0" borderId="0" xfId="516" applyNumberFormat="1"/>
    <xf numFmtId="41" fontId="31" fillId="0" borderId="16" xfId="30" applyNumberFormat="1" applyFont="1" applyBorder="1" applyAlignment="1" applyProtection="1">
      <alignment horizontal="center" wrapText="1"/>
      <protection locked="0"/>
    </xf>
    <xf numFmtId="0" fontId="120" fillId="0" borderId="0" xfId="0" applyFont="1" applyAlignment="1">
      <alignment horizontal="center"/>
    </xf>
    <xf numFmtId="0" fontId="120" fillId="0" borderId="1" xfId="0" applyFont="1" applyBorder="1" applyAlignment="1">
      <alignment horizontal="center"/>
    </xf>
    <xf numFmtId="0" fontId="109" fillId="0" borderId="1" xfId="0" applyFont="1" applyBorder="1"/>
    <xf numFmtId="3" fontId="109" fillId="0" borderId="1" xfId="0" applyNumberFormat="1" applyFont="1" applyBorder="1" applyAlignment="1">
      <alignment horizontal="center"/>
    </xf>
    <xf numFmtId="0" fontId="109" fillId="0" borderId="12" xfId="0" applyFont="1" applyBorder="1"/>
    <xf numFmtId="0" fontId="109" fillId="50" borderId="1" xfId="0" applyFont="1" applyFill="1" applyBorder="1"/>
    <xf numFmtId="3" fontId="109" fillId="50" borderId="1" xfId="0" applyNumberFormat="1" applyFont="1" applyFill="1" applyBorder="1" applyAlignment="1">
      <alignment horizontal="center"/>
    </xf>
    <xf numFmtId="3" fontId="24" fillId="0" borderId="13" xfId="0" applyNumberFormat="1" applyFont="1" applyBorder="1" applyAlignment="1">
      <alignment horizontal="center"/>
    </xf>
    <xf numFmtId="3" fontId="24" fillId="0" borderId="15" xfId="0" applyNumberFormat="1" applyFont="1" applyBorder="1" applyAlignment="1">
      <alignment horizontal="center"/>
    </xf>
    <xf numFmtId="192" fontId="24" fillId="0" borderId="0" xfId="1" applyNumberFormat="1" applyFont="1" applyFill="1" applyBorder="1" applyAlignment="1">
      <alignment horizontal="center"/>
    </xf>
    <xf numFmtId="169" fontId="24" fillId="0" borderId="0" xfId="1" applyNumberFormat="1" applyFont="1" applyFill="1" applyBorder="1" applyAlignment="1">
      <alignment horizontal="center"/>
    </xf>
    <xf numFmtId="2" fontId="24" fillId="0" borderId="1" xfId="0" applyNumberFormat="1" applyFont="1" applyBorder="1"/>
    <xf numFmtId="2" fontId="24" fillId="0" borderId="0" xfId="0" applyNumberFormat="1" applyFont="1"/>
    <xf numFmtId="3" fontId="24" fillId="0" borderId="12" xfId="0" applyNumberFormat="1" applyFont="1" applyBorder="1" applyAlignment="1">
      <alignment horizontal="center"/>
    </xf>
    <xf numFmtId="168" fontId="24" fillId="0" borderId="1" xfId="2" applyNumberFormat="1" applyFont="1" applyBorder="1" applyAlignment="1">
      <alignment horizontal="center"/>
    </xf>
    <xf numFmtId="10" fontId="24" fillId="0" borderId="1" xfId="2" applyNumberFormat="1" applyFont="1" applyBorder="1"/>
    <xf numFmtId="10" fontId="24" fillId="0" borderId="1" xfId="0" applyNumberFormat="1" applyFont="1" applyBorder="1"/>
    <xf numFmtId="164" fontId="24" fillId="0" borderId="1" xfId="1" applyFont="1" applyBorder="1"/>
    <xf numFmtId="3" fontId="67" fillId="0" borderId="1" xfId="0" applyNumberFormat="1" applyFont="1" applyBorder="1" applyAlignment="1">
      <alignment horizontal="center"/>
    </xf>
    <xf numFmtId="0" fontId="7" fillId="0" borderId="0" xfId="522"/>
    <xf numFmtId="0" fontId="25" fillId="9" borderId="1" xfId="522" applyFont="1" applyFill="1" applyBorder="1"/>
    <xf numFmtId="0" fontId="7" fillId="0" borderId="0" xfId="522" applyAlignment="1">
      <alignment horizontal="center"/>
    </xf>
    <xf numFmtId="3" fontId="7" fillId="0" borderId="0" xfId="522" applyNumberFormat="1" applyAlignment="1">
      <alignment horizontal="center"/>
    </xf>
    <xf numFmtId="0" fontId="35" fillId="0" borderId="0" xfId="0" applyFont="1" applyAlignment="1">
      <alignment horizontal="center"/>
    </xf>
    <xf numFmtId="0" fontId="42" fillId="11" borderId="1" xfId="520" applyFont="1" applyFill="1" applyBorder="1" applyAlignment="1">
      <alignment horizontal="center"/>
    </xf>
    <xf numFmtId="0" fontId="7" fillId="0" borderId="0" xfId="520" applyAlignment="1">
      <alignment horizontal="center"/>
    </xf>
    <xf numFmtId="0" fontId="25" fillId="0" borderId="0" xfId="37" applyFont="1" applyAlignment="1">
      <alignment horizontal="center"/>
    </xf>
    <xf numFmtId="0" fontId="20" fillId="0" borderId="0" xfId="37" applyAlignment="1">
      <alignment horizontal="left"/>
    </xf>
    <xf numFmtId="0" fontId="54" fillId="0" borderId="0" xfId="47" applyFont="1" applyAlignment="1">
      <alignment horizontal="center"/>
    </xf>
    <xf numFmtId="0" fontId="0" fillId="0" borderId="1" xfId="0" applyBorder="1" applyAlignment="1">
      <alignment horizontal="center"/>
    </xf>
    <xf numFmtId="0" fontId="18" fillId="0" borderId="1" xfId="47" applyBorder="1" applyAlignment="1">
      <alignment horizontal="center"/>
    </xf>
    <xf numFmtId="0" fontId="42" fillId="0" borderId="1" xfId="47" applyFont="1" applyBorder="1" applyAlignment="1">
      <alignment horizontal="center"/>
    </xf>
    <xf numFmtId="0" fontId="30" fillId="0" borderId="14" xfId="517" applyFont="1" applyBorder="1" applyAlignment="1" applyProtection="1">
      <alignment horizontal="center" vertical="center" wrapText="1"/>
      <protection locked="0"/>
    </xf>
    <xf numFmtId="0" fontId="30" fillId="0" borderId="46" xfId="517" applyFont="1" applyBorder="1" applyAlignment="1" applyProtection="1">
      <alignment horizontal="center" vertical="center" wrapText="1"/>
      <protection locked="0"/>
    </xf>
    <xf numFmtId="0" fontId="30" fillId="0" borderId="8" xfId="520" applyFont="1" applyBorder="1" applyAlignment="1">
      <alignment horizontal="right"/>
    </xf>
    <xf numFmtId="0" fontId="30" fillId="0" borderId="9" xfId="520" applyFont="1" applyBorder="1" applyAlignment="1">
      <alignment horizontal="right"/>
    </xf>
    <xf numFmtId="3" fontId="7" fillId="0" borderId="1" xfId="520" applyNumberFormat="1" applyBorder="1" applyAlignment="1">
      <alignment horizontal="center"/>
    </xf>
    <xf numFmtId="204" fontId="7" fillId="0" borderId="1" xfId="520" applyNumberFormat="1" applyBorder="1" applyAlignment="1">
      <alignment horizontal="center"/>
    </xf>
    <xf numFmtId="0" fontId="24" fillId="0" borderId="13" xfId="0" applyFont="1" applyBorder="1"/>
    <xf numFmtId="0" fontId="24" fillId="8" borderId="1" xfId="0" applyFont="1" applyFill="1" applyBorder="1"/>
    <xf numFmtId="0" fontId="47" fillId="0" borderId="15" xfId="0" applyFont="1" applyBorder="1"/>
    <xf numFmtId="0" fontId="0" fillId="0" borderId="13" xfId="0" quotePrefix="1" applyBorder="1" applyAlignment="1">
      <alignment horizontal="center"/>
    </xf>
    <xf numFmtId="167" fontId="24" fillId="0" borderId="1" xfId="0" applyNumberFormat="1" applyFont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left"/>
    </xf>
    <xf numFmtId="172" fontId="7" fillId="0" borderId="1" xfId="520" applyNumberFormat="1" applyBorder="1" applyAlignment="1">
      <alignment horizontal="center"/>
    </xf>
    <xf numFmtId="0" fontId="7" fillId="0" borderId="0" xfId="40" applyFont="1"/>
    <xf numFmtId="0" fontId="7" fillId="0" borderId="0" xfId="30" applyFont="1"/>
    <xf numFmtId="0" fontId="7" fillId="0" borderId="1" xfId="30" applyFont="1" applyBorder="1"/>
    <xf numFmtId="0" fontId="7" fillId="0" borderId="0" xfId="37" applyFont="1"/>
    <xf numFmtId="3" fontId="7" fillId="0" borderId="0" xfId="37" applyNumberFormat="1" applyFont="1"/>
    <xf numFmtId="17" fontId="7" fillId="0" borderId="0" xfId="37" applyNumberFormat="1" applyFont="1"/>
    <xf numFmtId="9" fontId="7" fillId="0" borderId="1" xfId="2" applyFont="1" applyBorder="1"/>
    <xf numFmtId="0" fontId="7" fillId="0" borderId="1" xfId="47" applyFont="1" applyBorder="1"/>
    <xf numFmtId="192" fontId="7" fillId="0" borderId="1" xfId="1" applyNumberFormat="1" applyFont="1" applyBorder="1" applyAlignment="1">
      <alignment horizontal="center"/>
    </xf>
    <xf numFmtId="0" fontId="7" fillId="0" borderId="0" xfId="47" applyFont="1"/>
    <xf numFmtId="171" fontId="7" fillId="0" borderId="0" xfId="1" applyNumberFormat="1" applyFont="1"/>
    <xf numFmtId="171" fontId="7" fillId="0" borderId="1" xfId="1" applyNumberFormat="1" applyFont="1" applyFill="1" applyBorder="1"/>
    <xf numFmtId="0" fontId="7" fillId="0" borderId="4" xfId="47" applyFont="1" applyBorder="1"/>
    <xf numFmtId="171" fontId="7" fillId="0" borderId="0" xfId="1" applyNumberFormat="1" applyFont="1" applyFill="1"/>
    <xf numFmtId="191" fontId="7" fillId="0" borderId="0" xfId="47" applyNumberFormat="1" applyFont="1"/>
    <xf numFmtId="49" fontId="7" fillId="0" borderId="0" xfId="47" applyNumberFormat="1" applyFont="1" applyProtection="1">
      <protection locked="0"/>
    </xf>
    <xf numFmtId="0" fontId="7" fillId="0" borderId="7" xfId="47" applyFont="1" applyBorder="1"/>
    <xf numFmtId="191" fontId="7" fillId="0" borderId="9" xfId="47" applyNumberFormat="1" applyFont="1" applyBorder="1"/>
    <xf numFmtId="49" fontId="7" fillId="0" borderId="9" xfId="47" applyNumberFormat="1" applyFont="1" applyBorder="1" applyProtection="1">
      <protection locked="0"/>
    </xf>
    <xf numFmtId="0" fontId="7" fillId="0" borderId="10" xfId="47" applyFont="1" applyBorder="1"/>
    <xf numFmtId="0" fontId="6" fillId="0" borderId="0" xfId="523"/>
    <xf numFmtId="0" fontId="38" fillId="0" borderId="80" xfId="523" applyFont="1" applyBorder="1" applyAlignment="1">
      <alignment horizontal="center"/>
    </xf>
    <xf numFmtId="0" fontId="6" fillId="0" borderId="78" xfId="523" applyBorder="1"/>
    <xf numFmtId="0" fontId="38" fillId="0" borderId="127" xfId="523" applyFont="1" applyBorder="1" applyAlignment="1">
      <alignment horizontal="center"/>
    </xf>
    <xf numFmtId="0" fontId="121" fillId="0" borderId="79" xfId="523" applyFont="1" applyBorder="1"/>
    <xf numFmtId="0" fontId="121" fillId="0" borderId="78" xfId="523" applyFont="1" applyBorder="1"/>
    <xf numFmtId="0" fontId="121" fillId="0" borderId="110" xfId="523" applyFont="1" applyBorder="1"/>
    <xf numFmtId="0" fontId="38" fillId="0" borderId="87" xfId="523" applyFont="1" applyBorder="1" applyAlignment="1">
      <alignment horizontal="center" vertical="center"/>
    </xf>
    <xf numFmtId="0" fontId="38" fillId="0" borderId="44" xfId="523" applyFont="1" applyBorder="1" applyAlignment="1">
      <alignment horizontal="center" vertical="center"/>
    </xf>
    <xf numFmtId="0" fontId="38" fillId="0" borderId="66" xfId="523" applyFont="1" applyBorder="1" applyAlignment="1">
      <alignment horizontal="center"/>
    </xf>
    <xf numFmtId="0" fontId="38" fillId="0" borderId="67" xfId="523" applyFont="1" applyBorder="1" applyAlignment="1">
      <alignment horizontal="center" vertical="justify"/>
    </xf>
    <xf numFmtId="0" fontId="38" fillId="0" borderId="128" xfId="523" applyFont="1" applyBorder="1" applyAlignment="1">
      <alignment horizontal="center" vertical="center"/>
    </xf>
    <xf numFmtId="0" fontId="38" fillId="0" borderId="72" xfId="523" applyFont="1" applyBorder="1" applyAlignment="1">
      <alignment horizontal="center"/>
    </xf>
    <xf numFmtId="0" fontId="38" fillId="0" borderId="9" xfId="523" applyFont="1" applyBorder="1" applyAlignment="1">
      <alignment horizontal="center" vertical="justify"/>
    </xf>
    <xf numFmtId="0" fontId="38" fillId="0" borderId="15" xfId="523" applyFont="1" applyBorder="1" applyAlignment="1">
      <alignment horizontal="center" vertical="center"/>
    </xf>
    <xf numFmtId="0" fontId="38" fillId="0" borderId="78" xfId="523" applyFont="1" applyBorder="1" applyAlignment="1">
      <alignment horizontal="center"/>
    </xf>
    <xf numFmtId="0" fontId="38" fillId="0" borderId="0" xfId="523" applyFont="1" applyAlignment="1">
      <alignment horizontal="center" vertical="justify"/>
    </xf>
    <xf numFmtId="0" fontId="38" fillId="0" borderId="14" xfId="523" applyFont="1" applyBorder="1" applyAlignment="1">
      <alignment horizontal="center" vertical="center"/>
    </xf>
    <xf numFmtId="0" fontId="38" fillId="0" borderId="129" xfId="523" applyFont="1" applyBorder="1" applyAlignment="1">
      <alignment horizontal="left"/>
    </xf>
    <xf numFmtId="0" fontId="121" fillId="0" borderId="4" xfId="523" applyFont="1" applyBorder="1" applyAlignment="1">
      <alignment horizontal="center" vertical="justify"/>
    </xf>
    <xf numFmtId="3" fontId="38" fillId="0" borderId="13" xfId="524" applyNumberFormat="1" applyFont="1" applyFill="1" applyBorder="1" applyAlignment="1">
      <alignment horizontal="center"/>
    </xf>
    <xf numFmtId="0" fontId="38" fillId="0" borderId="78" xfId="523" applyFont="1" applyBorder="1" applyAlignment="1">
      <alignment horizontal="left"/>
    </xf>
    <xf numFmtId="0" fontId="121" fillId="0" borderId="0" xfId="523" applyFont="1" applyAlignment="1">
      <alignment horizontal="center" vertical="justify"/>
    </xf>
    <xf numFmtId="3" fontId="38" fillId="0" borderId="14" xfId="524" applyNumberFormat="1" applyFont="1" applyFill="1" applyBorder="1" applyAlignment="1">
      <alignment horizontal="center"/>
    </xf>
    <xf numFmtId="9" fontId="38" fillId="0" borderId="14" xfId="525" applyFont="1" applyFill="1" applyBorder="1" applyAlignment="1">
      <alignment horizontal="center"/>
    </xf>
    <xf numFmtId="0" fontId="38" fillId="0" borderId="74" xfId="523" applyFont="1" applyBorder="1" applyAlignment="1">
      <alignment horizontal="left"/>
    </xf>
    <xf numFmtId="171" fontId="38" fillId="0" borderId="130" xfId="524" applyNumberFormat="1" applyFont="1" applyBorder="1" applyAlignment="1">
      <alignment horizontal="center"/>
    </xf>
    <xf numFmtId="171" fontId="121" fillId="0" borderId="41" xfId="524" applyNumberFormat="1" applyFont="1" applyBorder="1" applyAlignment="1">
      <alignment horizontal="left"/>
    </xf>
    <xf numFmtId="0" fontId="24" fillId="4" borderId="32" xfId="523" applyFont="1" applyFill="1" applyBorder="1" applyAlignment="1">
      <alignment horizontal="right"/>
    </xf>
    <xf numFmtId="0" fontId="38" fillId="0" borderId="68" xfId="523" applyFont="1" applyBorder="1" applyAlignment="1">
      <alignment horizontal="left"/>
    </xf>
    <xf numFmtId="171" fontId="38" fillId="0" borderId="71" xfId="524" applyNumberFormat="1" applyFont="1" applyBorder="1" applyAlignment="1">
      <alignment horizontal="center"/>
    </xf>
    <xf numFmtId="3" fontId="38" fillId="0" borderId="131" xfId="524" applyNumberFormat="1" applyFont="1" applyBorder="1" applyAlignment="1">
      <alignment horizontal="right"/>
    </xf>
    <xf numFmtId="0" fontId="122" fillId="7" borderId="44" xfId="523" applyFont="1" applyFill="1" applyBorder="1" applyAlignment="1">
      <alignment horizontal="left"/>
    </xf>
    <xf numFmtId="0" fontId="24" fillId="4" borderId="132" xfId="523" applyFont="1" applyFill="1" applyBorder="1"/>
    <xf numFmtId="0" fontId="121" fillId="0" borderId="132" xfId="523" applyFont="1" applyBorder="1" applyAlignment="1">
      <alignment horizontal="left"/>
    </xf>
    <xf numFmtId="171" fontId="38" fillId="0" borderId="133" xfId="524" applyNumberFormat="1" applyFont="1" applyBorder="1" applyAlignment="1">
      <alignment horizontal="center"/>
    </xf>
    <xf numFmtId="3" fontId="38" fillId="0" borderId="89" xfId="524" applyNumberFormat="1" applyFont="1" applyFill="1" applyBorder="1" applyAlignment="1">
      <alignment horizontal="right"/>
    </xf>
    <xf numFmtId="168" fontId="0" fillId="0" borderId="0" xfId="525" applyNumberFormat="1" applyFont="1"/>
    <xf numFmtId="3" fontId="38" fillId="0" borderId="6" xfId="524" applyNumberFormat="1" applyFont="1" applyFill="1" applyBorder="1" applyAlignment="1">
      <alignment horizontal="right"/>
    </xf>
    <xf numFmtId="0" fontId="122" fillId="4" borderId="44" xfId="523" applyFont="1" applyFill="1" applyBorder="1" applyAlignment="1">
      <alignment horizontal="right"/>
    </xf>
    <xf numFmtId="0" fontId="67" fillId="4" borderId="134" xfId="523" applyFont="1" applyFill="1" applyBorder="1"/>
    <xf numFmtId="0" fontId="121" fillId="0" borderId="135" xfId="523" applyFont="1" applyBorder="1" applyAlignment="1">
      <alignment horizontal="left"/>
    </xf>
    <xf numFmtId="171" fontId="38" fillId="0" borderId="136" xfId="524" applyNumberFormat="1" applyFont="1" applyFill="1" applyBorder="1" applyAlignment="1">
      <alignment horizontal="center"/>
    </xf>
    <xf numFmtId="3" fontId="38" fillId="0" borderId="105" xfId="524" applyNumberFormat="1" applyFont="1" applyFill="1" applyBorder="1" applyAlignment="1">
      <alignment horizontal="right"/>
    </xf>
    <xf numFmtId="41" fontId="0" fillId="0" borderId="0" xfId="526" applyFont="1"/>
    <xf numFmtId="0" fontId="122" fillId="4" borderId="93" xfId="523" applyFont="1" applyFill="1" applyBorder="1"/>
    <xf numFmtId="9" fontId="121" fillId="0" borderId="137" xfId="523" applyNumberFormat="1" applyFont="1" applyBorder="1" applyAlignment="1">
      <alignment horizontal="right"/>
    </xf>
    <xf numFmtId="3" fontId="38" fillId="0" borderId="95" xfId="524" applyNumberFormat="1" applyFont="1" applyFill="1" applyBorder="1" applyAlignment="1">
      <alignment horizontal="right"/>
    </xf>
    <xf numFmtId="0" fontId="121" fillId="0" borderId="137" xfId="523" applyFont="1" applyBorder="1" applyAlignment="1">
      <alignment horizontal="left"/>
    </xf>
    <xf numFmtId="0" fontId="118" fillId="7" borderId="93" xfId="523" applyFont="1" applyFill="1" applyBorder="1" applyAlignment="1">
      <alignment horizontal="left"/>
    </xf>
    <xf numFmtId="0" fontId="118" fillId="4" borderId="137" xfId="523" applyFont="1" applyFill="1" applyBorder="1"/>
    <xf numFmtId="0" fontId="121" fillId="0" borderId="137" xfId="523" applyFont="1" applyBorder="1" applyAlignment="1">
      <alignment horizontal="center" vertical="justify"/>
    </xf>
    <xf numFmtId="0" fontId="118" fillId="4" borderId="93" xfId="523" applyFont="1" applyFill="1" applyBorder="1"/>
    <xf numFmtId="0" fontId="67" fillId="4" borderId="93" xfId="523" applyFont="1" applyFill="1" applyBorder="1"/>
    <xf numFmtId="0" fontId="121" fillId="0" borderId="137" xfId="523" applyFont="1" applyBorder="1" applyAlignment="1">
      <alignment horizontal="center"/>
    </xf>
    <xf numFmtId="0" fontId="67" fillId="4" borderId="137" xfId="523" applyFont="1" applyFill="1" applyBorder="1"/>
    <xf numFmtId="0" fontId="67" fillId="4" borderId="93" xfId="523" applyFont="1" applyFill="1" applyBorder="1" applyAlignment="1">
      <alignment horizontal="left"/>
    </xf>
    <xf numFmtId="0" fontId="67" fillId="0" borderId="137" xfId="523" applyFont="1" applyBorder="1"/>
    <xf numFmtId="3" fontId="121" fillId="0" borderId="95" xfId="524" applyNumberFormat="1" applyFont="1" applyFill="1" applyBorder="1" applyAlignment="1">
      <alignment horizontal="right"/>
    </xf>
    <xf numFmtId="0" fontId="123" fillId="4" borderId="93" xfId="523" applyFont="1" applyFill="1" applyBorder="1" applyAlignment="1">
      <alignment horizontal="left"/>
    </xf>
    <xf numFmtId="0" fontId="67" fillId="4" borderId="110" xfId="523" applyFont="1" applyFill="1" applyBorder="1"/>
    <xf numFmtId="0" fontId="121" fillId="0" borderId="110" xfId="523" applyFont="1" applyBorder="1" applyAlignment="1">
      <alignment horizontal="center" vertical="justify"/>
    </xf>
    <xf numFmtId="171" fontId="38" fillId="0" borderId="63" xfId="524" applyNumberFormat="1" applyFont="1" applyFill="1" applyBorder="1" applyAlignment="1">
      <alignment horizontal="center"/>
    </xf>
    <xf numFmtId="3" fontId="38" fillId="0" borderId="99" xfId="524" applyNumberFormat="1" applyFont="1" applyFill="1" applyBorder="1" applyAlignment="1">
      <alignment horizontal="right"/>
    </xf>
    <xf numFmtId="0" fontId="124" fillId="7" borderId="87" xfId="523" applyFont="1" applyFill="1" applyBorder="1" applyAlignment="1">
      <alignment horizontal="left"/>
    </xf>
    <xf numFmtId="0" fontId="24" fillId="4" borderId="78" xfId="523" applyFont="1" applyFill="1" applyBorder="1"/>
    <xf numFmtId="0" fontId="121" fillId="0" borderId="78" xfId="523" applyFont="1" applyBorder="1" applyAlignment="1">
      <alignment horizontal="left"/>
    </xf>
    <xf numFmtId="3" fontId="38" fillId="0" borderId="14" xfId="524" applyNumberFormat="1" applyFont="1" applyBorder="1" applyAlignment="1">
      <alignment horizontal="right"/>
    </xf>
    <xf numFmtId="0" fontId="124" fillId="4" borderId="93" xfId="523" applyFont="1" applyFill="1" applyBorder="1"/>
    <xf numFmtId="3" fontId="38" fillId="0" borderId="0" xfId="524" applyNumberFormat="1" applyFont="1" applyFill="1" applyBorder="1" applyAlignment="1">
      <alignment horizontal="right"/>
    </xf>
    <xf numFmtId="0" fontId="67" fillId="8" borderId="134" xfId="523" applyFont="1" applyFill="1" applyBorder="1"/>
    <xf numFmtId="0" fontId="121" fillId="8" borderId="137" xfId="523" applyFont="1" applyFill="1" applyBorder="1" applyAlignment="1">
      <alignment horizontal="center" vertical="justify"/>
    </xf>
    <xf numFmtId="171" fontId="38" fillId="8" borderId="136" xfId="524" applyNumberFormat="1" applyFont="1" applyFill="1" applyBorder="1" applyAlignment="1">
      <alignment horizontal="center"/>
    </xf>
    <xf numFmtId="3" fontId="121" fillId="8" borderId="95" xfId="524" applyNumberFormat="1" applyFont="1" applyFill="1" applyBorder="1" applyAlignment="1">
      <alignment horizontal="right"/>
    </xf>
    <xf numFmtId="0" fontId="121" fillId="0" borderId="72" xfId="523" applyFont="1" applyBorder="1" applyAlignment="1">
      <alignment horizontal="left"/>
    </xf>
    <xf numFmtId="171" fontId="38" fillId="0" borderId="138" xfId="524" applyNumberFormat="1" applyFont="1" applyBorder="1" applyAlignment="1">
      <alignment horizontal="center"/>
    </xf>
    <xf numFmtId="171" fontId="38" fillId="0" borderId="139" xfId="524" applyNumberFormat="1" applyFont="1" applyBorder="1" applyAlignment="1">
      <alignment horizontal="center"/>
    </xf>
    <xf numFmtId="0" fontId="24" fillId="7" borderId="140" xfId="523" applyFont="1" applyFill="1" applyBorder="1" applyAlignment="1">
      <alignment horizontal="left"/>
    </xf>
    <xf numFmtId="0" fontId="24" fillId="4" borderId="72" xfId="523" applyFont="1" applyFill="1" applyBorder="1"/>
    <xf numFmtId="3" fontId="38" fillId="0" borderId="15" xfId="524" applyNumberFormat="1" applyFont="1" applyBorder="1" applyAlignment="1">
      <alignment horizontal="right"/>
    </xf>
    <xf numFmtId="0" fontId="24" fillId="4" borderId="44" xfId="523" applyFont="1" applyFill="1" applyBorder="1"/>
    <xf numFmtId="0" fontId="24" fillId="4" borderId="135" xfId="523" applyFont="1" applyFill="1" applyBorder="1"/>
    <xf numFmtId="171" fontId="38" fillId="0" borderId="141" xfId="524" applyNumberFormat="1" applyFont="1" applyBorder="1" applyAlignment="1">
      <alignment horizontal="center"/>
    </xf>
    <xf numFmtId="3" fontId="38" fillId="0" borderId="105" xfId="524" applyNumberFormat="1" applyFont="1" applyBorder="1" applyAlignment="1">
      <alignment horizontal="right"/>
    </xf>
    <xf numFmtId="0" fontId="24" fillId="4" borderId="93" xfId="523" applyFont="1" applyFill="1" applyBorder="1" applyAlignment="1">
      <alignment horizontal="right"/>
    </xf>
    <xf numFmtId="171" fontId="38" fillId="0" borderId="136" xfId="524" applyNumberFormat="1" applyFont="1" applyBorder="1" applyAlignment="1">
      <alignment horizontal="center"/>
    </xf>
    <xf numFmtId="3" fontId="38" fillId="0" borderId="95" xfId="524" applyNumberFormat="1" applyFont="1" applyBorder="1" applyAlignment="1">
      <alignment horizontal="right"/>
    </xf>
    <xf numFmtId="0" fontId="125" fillId="0" borderId="93" xfId="523" applyFont="1" applyBorder="1" applyAlignment="1">
      <alignment horizontal="right"/>
    </xf>
    <xf numFmtId="9" fontId="121" fillId="0" borderId="137" xfId="525" applyFont="1" applyBorder="1" applyAlignment="1">
      <alignment horizontal="right"/>
    </xf>
    <xf numFmtId="0" fontId="125" fillId="0" borderId="93" xfId="523" applyFont="1" applyBorder="1"/>
    <xf numFmtId="0" fontId="67" fillId="4" borderId="78" xfId="523" applyFont="1" applyFill="1" applyBorder="1"/>
    <xf numFmtId="0" fontId="125" fillId="7" borderId="103" xfId="523" applyFont="1" applyFill="1" applyBorder="1" applyAlignment="1">
      <alignment horizontal="left"/>
    </xf>
    <xf numFmtId="0" fontId="24" fillId="4" borderId="44" xfId="523" applyFont="1" applyFill="1" applyBorder="1" applyAlignment="1">
      <alignment horizontal="left"/>
    </xf>
    <xf numFmtId="0" fontId="67" fillId="4" borderId="87" xfId="523" applyFont="1" applyFill="1" applyBorder="1"/>
    <xf numFmtId="0" fontId="67" fillId="4" borderId="132" xfId="523" applyFont="1" applyFill="1" applyBorder="1"/>
    <xf numFmtId="3" fontId="38" fillId="0" borderId="89" xfId="524" applyNumberFormat="1" applyFont="1" applyBorder="1" applyAlignment="1">
      <alignment horizontal="right"/>
    </xf>
    <xf numFmtId="0" fontId="67" fillId="7" borderId="102" xfId="523" applyFont="1" applyFill="1" applyBorder="1" applyAlignment="1">
      <alignment horizontal="left"/>
    </xf>
    <xf numFmtId="0" fontId="24" fillId="4" borderId="110" xfId="523" applyFont="1" applyFill="1" applyBorder="1"/>
    <xf numFmtId="0" fontId="121" fillId="0" borderId="110" xfId="523" applyFont="1" applyBorder="1" applyAlignment="1">
      <alignment horizontal="left"/>
    </xf>
    <xf numFmtId="171" fontId="38" fillId="0" borderId="63" xfId="524" applyNumberFormat="1" applyFont="1" applyBorder="1" applyAlignment="1">
      <alignment horizontal="center"/>
    </xf>
    <xf numFmtId="3" fontId="38" fillId="0" borderId="47" xfId="524" applyNumberFormat="1" applyFont="1" applyBorder="1" applyAlignment="1">
      <alignment horizontal="right"/>
    </xf>
    <xf numFmtId="3" fontId="38" fillId="0" borderId="114" xfId="524" applyNumberFormat="1" applyFont="1" applyFill="1" applyBorder="1"/>
    <xf numFmtId="0" fontId="24" fillId="0" borderId="93" xfId="523" applyFont="1" applyBorder="1"/>
    <xf numFmtId="0" fontId="67" fillId="0" borderId="92" xfId="523" applyFont="1" applyBorder="1"/>
    <xf numFmtId="168" fontId="67" fillId="0" borderId="134" xfId="525" applyNumberFormat="1" applyFont="1" applyFill="1" applyBorder="1"/>
    <xf numFmtId="0" fontId="67" fillId="0" borderId="92" xfId="523" applyFont="1" applyBorder="1" applyAlignment="1">
      <alignment horizontal="left"/>
    </xf>
    <xf numFmtId="3" fontId="38" fillId="12" borderId="114" xfId="524" applyNumberFormat="1" applyFont="1" applyFill="1" applyBorder="1"/>
    <xf numFmtId="3" fontId="38" fillId="0" borderId="114" xfId="524" applyNumberFormat="1" applyFont="1" applyFill="1" applyBorder="1" applyAlignment="1">
      <alignment horizontal="right"/>
    </xf>
    <xf numFmtId="0" fontId="24" fillId="0" borderId="142" xfId="523" applyFont="1" applyBorder="1"/>
    <xf numFmtId="0" fontId="67" fillId="0" borderId="93" xfId="523" applyFont="1" applyBorder="1"/>
    <xf numFmtId="168" fontId="67" fillId="0" borderId="143" xfId="525" applyNumberFormat="1" applyFont="1" applyFill="1" applyBorder="1"/>
    <xf numFmtId="171" fontId="38" fillId="0" borderId="144" xfId="524" applyNumberFormat="1" applyFont="1" applyBorder="1" applyAlignment="1">
      <alignment horizontal="center"/>
    </xf>
    <xf numFmtId="0" fontId="24" fillId="4" borderId="108" xfId="523" applyFont="1" applyFill="1" applyBorder="1"/>
    <xf numFmtId="0" fontId="24" fillId="4" borderId="92" xfId="523" applyFont="1" applyFill="1" applyBorder="1"/>
    <xf numFmtId="168" fontId="67" fillId="8" borderId="135" xfId="525" applyNumberFormat="1" applyFont="1" applyFill="1" applyBorder="1"/>
    <xf numFmtId="0" fontId="24" fillId="4" borderId="137" xfId="523" applyFont="1" applyFill="1" applyBorder="1"/>
    <xf numFmtId="9" fontId="67" fillId="8" borderId="135" xfId="525" applyFont="1" applyFill="1" applyBorder="1"/>
    <xf numFmtId="3" fontId="38" fillId="4" borderId="95" xfId="524" applyNumberFormat="1" applyFont="1" applyFill="1" applyBorder="1"/>
    <xf numFmtId="0" fontId="6" fillId="4" borderId="137" xfId="523" applyFill="1" applyBorder="1"/>
    <xf numFmtId="9" fontId="67" fillId="8" borderId="134" xfId="525" applyFont="1" applyFill="1" applyBorder="1"/>
    <xf numFmtId="3" fontId="38" fillId="4" borderId="125" xfId="524" applyNumberFormat="1" applyFont="1" applyFill="1" applyBorder="1"/>
    <xf numFmtId="0" fontId="6" fillId="4" borderId="76" xfId="523" applyFill="1" applyBorder="1"/>
    <xf numFmtId="205" fontId="24" fillId="4" borderId="74" xfId="523" applyNumberFormat="1" applyFont="1" applyFill="1" applyBorder="1" applyAlignment="1">
      <alignment horizontal="center"/>
    </xf>
    <xf numFmtId="192" fontId="38" fillId="4" borderId="41" xfId="523" applyNumberFormat="1" applyFont="1" applyFill="1" applyBorder="1"/>
    <xf numFmtId="0" fontId="115" fillId="4" borderId="0" xfId="523" applyFont="1" applyFill="1"/>
    <xf numFmtId="0" fontId="25" fillId="4" borderId="0" xfId="523" applyFont="1" applyFill="1"/>
    <xf numFmtId="0" fontId="126" fillId="0" borderId="80" xfId="523" applyFont="1" applyBorder="1" applyAlignment="1">
      <alignment horizontal="left"/>
    </xf>
    <xf numFmtId="171" fontId="36" fillId="0" borderId="80" xfId="524" applyNumberFormat="1" applyFont="1" applyBorder="1" applyAlignment="1">
      <alignment horizontal="center"/>
    </xf>
    <xf numFmtId="3" fontId="36" fillId="0" borderId="80" xfId="524" applyNumberFormat="1" applyFont="1" applyBorder="1" applyAlignment="1">
      <alignment horizontal="center"/>
    </xf>
    <xf numFmtId="0" fontId="42" fillId="0" borderId="0" xfId="523" applyFont="1"/>
    <xf numFmtId="0" fontId="25" fillId="0" borderId="0" xfId="523" applyFont="1"/>
    <xf numFmtId="0" fontId="126" fillId="0" borderId="0" xfId="523" applyFont="1" applyAlignment="1">
      <alignment horizontal="left"/>
    </xf>
    <xf numFmtId="171" fontId="36" fillId="0" borderId="0" xfId="524" applyNumberFormat="1" applyFont="1" applyFill="1" applyBorder="1" applyAlignment="1">
      <alignment horizontal="center"/>
    </xf>
    <xf numFmtId="0" fontId="121" fillId="0" borderId="0" xfId="523" applyFont="1" applyAlignment="1">
      <alignment horizontal="left"/>
    </xf>
    <xf numFmtId="171" fontId="38" fillId="0" borderId="0" xfId="524" applyNumberFormat="1" applyFont="1" applyFill="1" applyBorder="1" applyAlignment="1">
      <alignment horizontal="center"/>
    </xf>
    <xf numFmtId="3" fontId="121" fillId="0" borderId="0" xfId="524" applyNumberFormat="1" applyFont="1" applyFill="1" applyBorder="1" applyAlignment="1">
      <alignment horizontal="center"/>
    </xf>
    <xf numFmtId="0" fontId="25" fillId="0" borderId="2" xfId="523" applyFont="1" applyBorder="1"/>
    <xf numFmtId="14" fontId="67" fillId="4" borderId="11" xfId="523" applyNumberFormat="1" applyFont="1" applyFill="1" applyBorder="1"/>
    <xf numFmtId="0" fontId="6" fillId="0" borderId="12" xfId="523" applyBorder="1"/>
    <xf numFmtId="0" fontId="24" fillId="0" borderId="3" xfId="523" applyFont="1" applyBorder="1"/>
    <xf numFmtId="4" fontId="6" fillId="0" borderId="0" xfId="523" applyNumberFormat="1" applyAlignment="1">
      <alignment horizontal="center"/>
    </xf>
    <xf numFmtId="0" fontId="6" fillId="0" borderId="5" xfId="523" applyBorder="1"/>
    <xf numFmtId="202" fontId="121" fillId="0" borderId="0" xfId="526" applyNumberFormat="1" applyFont="1" applyFill="1" applyBorder="1" applyAlignment="1">
      <alignment horizontal="center"/>
    </xf>
    <xf numFmtId="206" fontId="24" fillId="0" borderId="8" xfId="523" applyNumberFormat="1" applyFont="1" applyBorder="1"/>
    <xf numFmtId="49" fontId="6" fillId="0" borderId="10" xfId="523" applyNumberFormat="1" applyBorder="1" applyProtection="1">
      <protection locked="0"/>
    </xf>
    <xf numFmtId="0" fontId="24" fillId="0" borderId="2" xfId="523" applyFont="1" applyBorder="1"/>
    <xf numFmtId="183" fontId="6" fillId="0" borderId="11" xfId="523" applyNumberFormat="1" applyBorder="1" applyAlignment="1">
      <alignment horizontal="center"/>
    </xf>
    <xf numFmtId="4" fontId="6" fillId="0" borderId="11" xfId="523" applyNumberFormat="1" applyBorder="1" applyAlignment="1">
      <alignment horizontal="center"/>
    </xf>
    <xf numFmtId="0" fontId="121" fillId="0" borderId="0" xfId="523" applyFont="1"/>
    <xf numFmtId="0" fontId="36" fillId="0" borderId="0" xfId="523" applyFont="1" applyAlignment="1">
      <alignment horizontal="left" vertical="justify"/>
    </xf>
    <xf numFmtId="3" fontId="36" fillId="0" borderId="0" xfId="524" applyNumberFormat="1" applyFont="1" applyFill="1" applyBorder="1" applyAlignment="1">
      <alignment horizontal="center"/>
    </xf>
    <xf numFmtId="0" fontId="25" fillId="0" borderId="0" xfId="523" applyFont="1" applyAlignment="1">
      <alignment horizontal="left" vertical="justify"/>
    </xf>
    <xf numFmtId="171" fontId="25" fillId="0" borderId="0" xfId="524" applyNumberFormat="1" applyFont="1" applyBorder="1" applyAlignment="1">
      <alignment horizontal="center"/>
    </xf>
    <xf numFmtId="3" fontId="25" fillId="0" borderId="0" xfId="524" applyNumberFormat="1" applyFont="1" applyBorder="1" applyAlignment="1">
      <alignment horizontal="center"/>
    </xf>
    <xf numFmtId="3" fontId="6" fillId="0" borderId="0" xfId="523" applyNumberFormat="1"/>
    <xf numFmtId="192" fontId="6" fillId="0" borderId="0" xfId="523" applyNumberFormat="1"/>
    <xf numFmtId="169" fontId="0" fillId="0" borderId="0" xfId="524" applyNumberFormat="1" applyFont="1" applyAlignment="1">
      <alignment horizontal="center"/>
    </xf>
    <xf numFmtId="9" fontId="0" fillId="0" borderId="0" xfId="525" applyFont="1"/>
    <xf numFmtId="3" fontId="0" fillId="0" borderId="0" xfId="524" applyNumberFormat="1" applyFont="1" applyAlignment="1"/>
    <xf numFmtId="168" fontId="6" fillId="0" borderId="0" xfId="523" applyNumberFormat="1"/>
    <xf numFmtId="1" fontId="127" fillId="0" borderId="0" xfId="523" applyNumberFormat="1" applyFont="1" applyAlignment="1">
      <alignment vertical="center"/>
    </xf>
    <xf numFmtId="0" fontId="127" fillId="4" borderId="0" xfId="523" applyFont="1" applyFill="1"/>
    <xf numFmtId="4" fontId="127" fillId="0" borderId="0" xfId="523" applyNumberFormat="1" applyFont="1"/>
    <xf numFmtId="4" fontId="127" fillId="4" borderId="0" xfId="523" applyNumberFormat="1" applyFont="1" applyFill="1"/>
    <xf numFmtId="172" fontId="6" fillId="4" borderId="0" xfId="523" applyNumberFormat="1" applyFill="1"/>
    <xf numFmtId="0" fontId="92" fillId="4" borderId="0" xfId="523" applyFont="1" applyFill="1"/>
    <xf numFmtId="1" fontId="25" fillId="0" borderId="0" xfId="523" applyNumberFormat="1" applyFont="1" applyAlignment="1">
      <alignment vertical="center"/>
    </xf>
    <xf numFmtId="0" fontId="24" fillId="4" borderId="0" xfId="523" applyFont="1" applyFill="1"/>
    <xf numFmtId="0" fontId="128" fillId="0" borderId="0" xfId="523" applyFont="1" applyAlignment="1">
      <alignment vertical="center"/>
    </xf>
    <xf numFmtId="4" fontId="35" fillId="0" borderId="0" xfId="523" applyNumberFormat="1" applyFont="1" applyAlignment="1">
      <alignment vertical="center"/>
    </xf>
    <xf numFmtId="0" fontId="35" fillId="0" borderId="0" xfId="523" applyFont="1" applyAlignment="1">
      <alignment vertical="center"/>
    </xf>
    <xf numFmtId="172" fontId="35" fillId="0" borderId="0" xfId="523" applyNumberFormat="1" applyFont="1" applyAlignment="1">
      <alignment vertical="center"/>
    </xf>
    <xf numFmtId="0" fontId="35" fillId="4" borderId="0" xfId="523" applyFont="1" applyFill="1" applyAlignment="1">
      <alignment vertical="center"/>
    </xf>
    <xf numFmtId="0" fontId="129" fillId="4" borderId="0" xfId="523" applyFont="1" applyFill="1"/>
    <xf numFmtId="0" fontId="6" fillId="4" borderId="0" xfId="523" applyFill="1"/>
    <xf numFmtId="14" fontId="127" fillId="4" borderId="0" xfId="523" applyNumberFormat="1" applyFont="1" applyFill="1"/>
    <xf numFmtId="4" fontId="35" fillId="4" borderId="0" xfId="523" applyNumberFormat="1" applyFont="1" applyFill="1" applyAlignment="1">
      <alignment vertical="center"/>
    </xf>
    <xf numFmtId="172" fontId="35" fillId="4" borderId="0" xfId="523" applyNumberFormat="1" applyFont="1" applyFill="1" applyAlignment="1">
      <alignment vertical="center"/>
    </xf>
    <xf numFmtId="14" fontId="6" fillId="4" borderId="0" xfId="523" applyNumberFormat="1" applyFill="1" applyAlignment="1">
      <alignment horizontal="left"/>
    </xf>
    <xf numFmtId="4" fontId="6" fillId="0" borderId="0" xfId="523" applyNumberFormat="1"/>
    <xf numFmtId="1" fontId="35" fillId="0" borderId="0" xfId="523" applyNumberFormat="1" applyFont="1" applyAlignment="1">
      <alignment horizontal="center" vertical="center"/>
    </xf>
    <xf numFmtId="0" fontId="35" fillId="4" borderId="0" xfId="523" applyFont="1" applyFill="1" applyAlignment="1">
      <alignment horizontal="center"/>
    </xf>
    <xf numFmtId="0" fontId="24" fillId="4" borderId="0" xfId="523" applyFont="1" applyFill="1" applyAlignment="1">
      <alignment horizontal="left"/>
    </xf>
    <xf numFmtId="0" fontId="6" fillId="4" borderId="0" xfId="523" applyFill="1" applyAlignment="1">
      <alignment horizontal="left"/>
    </xf>
    <xf numFmtId="1" fontId="24" fillId="0" borderId="0" xfId="523" applyNumberFormat="1" applyFont="1" applyAlignment="1">
      <alignment vertical="center"/>
    </xf>
    <xf numFmtId="0" fontId="25" fillId="4" borderId="0" xfId="523" applyFont="1" applyFill="1" applyAlignment="1">
      <alignment horizontal="center"/>
    </xf>
    <xf numFmtId="4" fontId="24" fillId="0" borderId="0" xfId="523" applyNumberFormat="1" applyFont="1"/>
    <xf numFmtId="4" fontId="24" fillId="4" borderId="0" xfId="523" applyNumberFormat="1" applyFont="1" applyFill="1"/>
    <xf numFmtId="0" fontId="36" fillId="4" borderId="79" xfId="523" applyFont="1" applyFill="1" applyBorder="1" applyAlignment="1">
      <alignment horizontal="left"/>
    </xf>
    <xf numFmtId="4" fontId="36" fillId="0" borderId="80" xfId="523" applyNumberFormat="1" applyFont="1" applyBorder="1" applyAlignment="1">
      <alignment horizontal="left"/>
    </xf>
    <xf numFmtId="4" fontId="36" fillId="4" borderId="80" xfId="523" applyNumberFormat="1" applyFont="1" applyFill="1" applyBorder="1" applyAlignment="1">
      <alignment horizontal="left"/>
    </xf>
    <xf numFmtId="0" fontId="36" fillId="4" borderId="80" xfId="523" applyFont="1" applyFill="1" applyBorder="1" applyAlignment="1">
      <alignment horizontal="left"/>
    </xf>
    <xf numFmtId="172" fontId="36" fillId="4" borderId="80" xfId="523" applyNumberFormat="1" applyFont="1" applyFill="1" applyBorder="1" applyAlignment="1">
      <alignment horizontal="left"/>
    </xf>
    <xf numFmtId="0" fontId="36" fillId="4" borderId="145" xfId="523" applyFont="1" applyFill="1" applyBorder="1" applyAlignment="1">
      <alignment horizontal="left"/>
    </xf>
    <xf numFmtId="0" fontId="38" fillId="4" borderId="0" xfId="523" applyFont="1" applyFill="1"/>
    <xf numFmtId="0" fontId="36" fillId="4" borderId="78" xfId="523" applyFont="1" applyFill="1" applyBorder="1" applyAlignment="1">
      <alignment horizontal="left"/>
    </xf>
    <xf numFmtId="4" fontId="36" fillId="0" borderId="0" xfId="523" applyNumberFormat="1" applyFont="1" applyAlignment="1">
      <alignment horizontal="left"/>
    </xf>
    <xf numFmtId="4" fontId="36" fillId="4" borderId="0" xfId="523" applyNumberFormat="1" applyFont="1" applyFill="1" applyAlignment="1">
      <alignment horizontal="left"/>
    </xf>
    <xf numFmtId="0" fontId="36" fillId="4" borderId="0" xfId="523" applyFont="1" applyFill="1" applyAlignment="1">
      <alignment horizontal="left"/>
    </xf>
    <xf numFmtId="172" fontId="36" fillId="4" borderId="0" xfId="523" applyNumberFormat="1" applyFont="1" applyFill="1" applyAlignment="1">
      <alignment horizontal="left"/>
    </xf>
    <xf numFmtId="0" fontId="36" fillId="4" borderId="139" xfId="523" applyFont="1" applyFill="1" applyBorder="1" applyAlignment="1">
      <alignment horizontal="left"/>
    </xf>
    <xf numFmtId="0" fontId="36" fillId="4" borderId="110" xfId="523" applyFont="1" applyFill="1" applyBorder="1" applyAlignment="1">
      <alignment horizontal="left"/>
    </xf>
    <xf numFmtId="4" fontId="36" fillId="0" borderId="127" xfId="523" applyNumberFormat="1" applyFont="1" applyBorder="1" applyAlignment="1">
      <alignment horizontal="left"/>
    </xf>
    <xf numFmtId="0" fontId="36" fillId="0" borderId="127" xfId="523" applyFont="1" applyBorder="1" applyAlignment="1">
      <alignment horizontal="left"/>
    </xf>
    <xf numFmtId="172" fontId="36" fillId="0" borderId="127" xfId="523" applyNumberFormat="1" applyFont="1" applyBorder="1" applyAlignment="1">
      <alignment horizontal="left"/>
    </xf>
    <xf numFmtId="0" fontId="36" fillId="0" borderId="63" xfId="523" applyFont="1" applyBorder="1" applyAlignment="1">
      <alignment horizontal="left"/>
    </xf>
    <xf numFmtId="0" fontId="24" fillId="4" borderId="127" xfId="523" applyFont="1" applyFill="1" applyBorder="1"/>
    <xf numFmtId="0" fontId="38" fillId="4" borderId="63" xfId="523" applyFont="1" applyFill="1" applyBorder="1"/>
    <xf numFmtId="1" fontId="25" fillId="0" borderId="146" xfId="523" applyNumberFormat="1" applyFont="1" applyBorder="1" applyAlignment="1">
      <alignment horizontal="center" vertical="center"/>
    </xf>
    <xf numFmtId="0" fontId="25" fillId="4" borderId="14" xfId="523" applyFont="1" applyFill="1" applyBorder="1" applyAlignment="1">
      <alignment horizontal="center" vertical="center"/>
    </xf>
    <xf numFmtId="4" fontId="25" fillId="0" borderId="14" xfId="523" applyNumberFormat="1" applyFont="1" applyBorder="1" applyAlignment="1">
      <alignment horizontal="center" vertical="center"/>
    </xf>
    <xf numFmtId="0" fontId="25" fillId="0" borderId="14" xfId="523" applyFont="1" applyBorder="1" applyAlignment="1">
      <alignment horizontal="center" vertical="center"/>
    </xf>
    <xf numFmtId="172" fontId="25" fillId="0" borderId="14" xfId="523" applyNumberFormat="1" applyFont="1" applyBorder="1" applyAlignment="1">
      <alignment horizontal="center" vertical="center"/>
    </xf>
    <xf numFmtId="0" fontId="25" fillId="0" borderId="84" xfId="523" applyFont="1" applyBorder="1" applyAlignment="1">
      <alignment horizontal="center" vertical="center"/>
    </xf>
    <xf numFmtId="1" fontId="25" fillId="0" borderId="147" xfId="523" applyNumberFormat="1" applyFont="1" applyBorder="1" applyAlignment="1">
      <alignment horizontal="center" vertical="center"/>
    </xf>
    <xf numFmtId="0" fontId="25" fillId="4" borderId="148" xfId="523" applyFont="1" applyFill="1" applyBorder="1" applyAlignment="1">
      <alignment horizontal="center" vertical="center"/>
    </xf>
    <xf numFmtId="4" fontId="25" fillId="0" borderId="148" xfId="523" applyNumberFormat="1" applyFont="1" applyBorder="1" applyAlignment="1">
      <alignment horizontal="center" vertical="center"/>
    </xf>
    <xf numFmtId="0" fontId="25" fillId="0" borderId="148" xfId="523" applyFont="1" applyBorder="1" applyAlignment="1">
      <alignment horizontal="center" vertical="center"/>
    </xf>
    <xf numFmtId="172" fontId="25" fillId="0" borderId="148" xfId="523" applyNumberFormat="1" applyFont="1" applyBorder="1" applyAlignment="1">
      <alignment horizontal="center" vertical="center"/>
    </xf>
    <xf numFmtId="0" fontId="25" fillId="0" borderId="149" xfId="523" applyFont="1" applyBorder="1" applyAlignment="1">
      <alignment horizontal="center" vertical="center"/>
    </xf>
    <xf numFmtId="0" fontId="25" fillId="4" borderId="150" xfId="523" applyFont="1" applyFill="1" applyBorder="1" applyAlignment="1">
      <alignment horizontal="center"/>
    </xf>
    <xf numFmtId="0" fontId="25" fillId="4" borderId="151" xfId="523" applyFont="1" applyFill="1" applyBorder="1" applyAlignment="1">
      <alignment horizontal="center"/>
    </xf>
    <xf numFmtId="1" fontId="24" fillId="0" borderId="153" xfId="523" applyNumberFormat="1" applyFont="1" applyBorder="1" applyAlignment="1">
      <alignment horizontal="center" vertical="center"/>
    </xf>
    <xf numFmtId="0" fontId="36" fillId="4" borderId="154" xfId="523" applyFont="1" applyFill="1" applyBorder="1" applyAlignment="1">
      <alignment horizontal="center" wrapText="1"/>
    </xf>
    <xf numFmtId="0" fontId="24" fillId="4" borderId="154" xfId="523" applyFont="1" applyFill="1" applyBorder="1" applyAlignment="1">
      <alignment horizontal="center"/>
    </xf>
    <xf numFmtId="4" fontId="24" fillId="0" borderId="154" xfId="523" applyNumberFormat="1" applyFont="1" applyBorder="1" applyAlignment="1">
      <alignment horizontal="center"/>
    </xf>
    <xf numFmtId="4" fontId="24" fillId="4" borderId="155" xfId="523" applyNumberFormat="1" applyFont="1" applyFill="1" applyBorder="1" applyAlignment="1">
      <alignment horizontal="right"/>
    </xf>
    <xf numFmtId="192" fontId="24" fillId="4" borderId="155" xfId="523" applyNumberFormat="1" applyFont="1" applyFill="1" applyBorder="1" applyAlignment="1">
      <alignment horizontal="right"/>
    </xf>
    <xf numFmtId="172" fontId="6" fillId="4" borderId="155" xfId="523" applyNumberFormat="1" applyFill="1" applyBorder="1" applyAlignment="1">
      <alignment horizontal="right"/>
    </xf>
    <xf numFmtId="192" fontId="24" fillId="4" borderId="156" xfId="523" applyNumberFormat="1" applyFont="1" applyFill="1" applyBorder="1" applyAlignment="1">
      <alignment horizontal="right"/>
    </xf>
    <xf numFmtId="192" fontId="24" fillId="4" borderId="7" xfId="523" applyNumberFormat="1" applyFont="1" applyFill="1" applyBorder="1"/>
    <xf numFmtId="192" fontId="24" fillId="4" borderId="14" xfId="523" applyNumberFormat="1" applyFont="1" applyFill="1" applyBorder="1"/>
    <xf numFmtId="192" fontId="24" fillId="4" borderId="84" xfId="523" applyNumberFormat="1" applyFont="1" applyFill="1" applyBorder="1"/>
    <xf numFmtId="192" fontId="24" fillId="4" borderId="0" xfId="523" applyNumberFormat="1" applyFont="1" applyFill="1"/>
    <xf numFmtId="1" fontId="25" fillId="0" borderId="157" xfId="523" applyNumberFormat="1" applyFont="1" applyBorder="1" applyAlignment="1">
      <alignment horizontal="center" vertical="center"/>
    </xf>
    <xf numFmtId="0" fontId="25" fillId="4" borderId="33" xfId="523" applyFont="1" applyFill="1" applyBorder="1" applyAlignment="1">
      <alignment horizontal="left"/>
    </xf>
    <xf numFmtId="0" fontId="6" fillId="4" borderId="33" xfId="523" applyFill="1" applyBorder="1" applyAlignment="1">
      <alignment horizontal="center"/>
    </xf>
    <xf numFmtId="4" fontId="6" fillId="0" borderId="33" xfId="523" applyNumberFormat="1" applyBorder="1" applyAlignment="1">
      <alignment horizontal="center"/>
    </xf>
    <xf numFmtId="4" fontId="24" fillId="4" borderId="33" xfId="527" applyNumberFormat="1" applyFill="1" applyBorder="1" applyAlignment="1">
      <alignment horizontal="center"/>
    </xf>
    <xf numFmtId="3" fontId="24" fillId="4" borderId="33" xfId="527" applyNumberFormat="1" applyFill="1" applyBorder="1" applyAlignment="1">
      <alignment horizontal="center"/>
    </xf>
    <xf numFmtId="172" fontId="0" fillId="4" borderId="33" xfId="527" applyNumberFormat="1" applyFont="1" applyFill="1" applyBorder="1" applyAlignment="1">
      <alignment horizontal="center"/>
    </xf>
    <xf numFmtId="3" fontId="24" fillId="4" borderId="158" xfId="527" applyNumberFormat="1" applyFill="1" applyBorder="1" applyAlignment="1">
      <alignment horizontal="center"/>
    </xf>
    <xf numFmtId="9" fontId="24" fillId="4" borderId="159" xfId="525" applyFont="1" applyFill="1" applyBorder="1"/>
    <xf numFmtId="9" fontId="24" fillId="4" borderId="160" xfId="525" applyFont="1" applyFill="1" applyBorder="1"/>
    <xf numFmtId="9" fontId="24" fillId="0" borderId="160" xfId="525" applyFont="1" applyFill="1" applyBorder="1" applyAlignment="1">
      <alignment horizontal="center"/>
    </xf>
    <xf numFmtId="192" fontId="24" fillId="4" borderId="161" xfId="523" applyNumberFormat="1" applyFont="1" applyFill="1" applyBorder="1"/>
    <xf numFmtId="1" fontId="6" fillId="0" borderId="157" xfId="523" applyNumberFormat="1" applyBorder="1" applyAlignment="1">
      <alignment horizontal="center" vertical="center"/>
    </xf>
    <xf numFmtId="0" fontId="6" fillId="0" borderId="33" xfId="523" applyBorder="1" applyAlignment="1">
      <alignment horizontal="left"/>
    </xf>
    <xf numFmtId="0" fontId="6" fillId="0" borderId="33" xfId="523" applyBorder="1" applyAlignment="1">
      <alignment horizontal="center"/>
    </xf>
    <xf numFmtId="3" fontId="6" fillId="0" borderId="33" xfId="523" applyNumberFormat="1" applyBorder="1" applyAlignment="1">
      <alignment horizontal="right"/>
    </xf>
    <xf numFmtId="4" fontId="24" fillId="4" borderId="33" xfId="527" applyNumberFormat="1" applyFill="1" applyBorder="1" applyAlignment="1">
      <alignment horizontal="center" vertical="center"/>
    </xf>
    <xf numFmtId="3" fontId="0" fillId="4" borderId="33" xfId="527" applyNumberFormat="1" applyFont="1" applyFill="1" applyBorder="1" applyAlignment="1">
      <alignment horizontal="center" vertical="center"/>
    </xf>
    <xf numFmtId="3" fontId="24" fillId="4" borderId="33" xfId="527" applyNumberFormat="1" applyFill="1" applyBorder="1" applyAlignment="1">
      <alignment horizontal="center" vertical="center"/>
    </xf>
    <xf numFmtId="172" fontId="24" fillId="4" borderId="33" xfId="527" applyNumberFormat="1" applyFill="1" applyBorder="1" applyAlignment="1">
      <alignment horizontal="center" vertical="center"/>
    </xf>
    <xf numFmtId="9" fontId="24" fillId="0" borderId="159" xfId="525" applyFont="1" applyFill="1" applyBorder="1"/>
    <xf numFmtId="9" fontId="24" fillId="0" borderId="160" xfId="525" applyFont="1" applyFill="1" applyBorder="1"/>
    <xf numFmtId="192" fontId="24" fillId="0" borderId="161" xfId="523" applyNumberFormat="1" applyFont="1" applyBorder="1"/>
    <xf numFmtId="192" fontId="24" fillId="0" borderId="0" xfId="523" applyNumberFormat="1" applyFont="1"/>
    <xf numFmtId="0" fontId="24" fillId="0" borderId="0" xfId="523" applyFont="1"/>
    <xf numFmtId="4" fontId="24" fillId="4" borderId="33" xfId="527" applyNumberFormat="1" applyFill="1" applyBorder="1" applyAlignment="1">
      <alignment horizontal="right"/>
    </xf>
    <xf numFmtId="172" fontId="24" fillId="7" borderId="33" xfId="527" applyNumberFormat="1" applyFill="1" applyBorder="1" applyAlignment="1">
      <alignment horizontal="center"/>
    </xf>
    <xf numFmtId="4" fontId="24" fillId="4" borderId="162" xfId="527" applyNumberFormat="1" applyFill="1" applyBorder="1" applyAlignment="1">
      <alignment horizontal="right"/>
    </xf>
    <xf numFmtId="9" fontId="0" fillId="0" borderId="159" xfId="525" applyFont="1" applyFill="1" applyBorder="1"/>
    <xf numFmtId="9" fontId="0" fillId="0" borderId="160" xfId="525" applyFont="1" applyFill="1" applyBorder="1"/>
    <xf numFmtId="192" fontId="6" fillId="0" borderId="161" xfId="523" applyNumberFormat="1" applyBorder="1"/>
    <xf numFmtId="1" fontId="6" fillId="0" borderId="33" xfId="523" applyNumberFormat="1" applyBorder="1" applyAlignment="1">
      <alignment horizontal="left" vertical="center"/>
    </xf>
    <xf numFmtId="3" fontId="24" fillId="4" borderId="33" xfId="527" applyNumberFormat="1" applyFill="1" applyBorder="1" applyAlignment="1">
      <alignment horizontal="right"/>
    </xf>
    <xf numFmtId="172" fontId="0" fillId="4" borderId="33" xfId="527" applyNumberFormat="1" applyFont="1" applyFill="1" applyBorder="1" applyAlignment="1">
      <alignment horizontal="right"/>
    </xf>
    <xf numFmtId="9" fontId="0" fillId="0" borderId="163" xfId="525" applyFont="1" applyFill="1" applyBorder="1"/>
    <xf numFmtId="9" fontId="24" fillId="4" borderId="163" xfId="525" applyFont="1" applyFill="1" applyBorder="1"/>
    <xf numFmtId="9" fontId="24" fillId="0" borderId="163" xfId="525" applyFont="1" applyFill="1" applyBorder="1" applyAlignment="1">
      <alignment horizontal="center"/>
    </xf>
    <xf numFmtId="192" fontId="6" fillId="0" borderId="164" xfId="523" applyNumberFormat="1" applyBorder="1"/>
    <xf numFmtId="1" fontId="42" fillId="0" borderId="33" xfId="523" applyNumberFormat="1" applyFont="1" applyBorder="1" applyAlignment="1">
      <alignment horizontal="left" vertical="center"/>
    </xf>
    <xf numFmtId="0" fontId="25" fillId="0" borderId="33" xfId="523" applyFont="1" applyBorder="1" applyAlignment="1">
      <alignment horizontal="left"/>
    </xf>
    <xf numFmtId="0" fontId="6" fillId="0" borderId="33" xfId="523" applyBorder="1" applyAlignment="1">
      <alignment horizontal="left" wrapText="1"/>
    </xf>
    <xf numFmtId="3" fontId="24" fillId="0" borderId="33" xfId="527" applyNumberFormat="1" applyBorder="1" applyAlignment="1">
      <alignment horizontal="center"/>
    </xf>
    <xf numFmtId="172" fontId="24" fillId="0" borderId="33" xfId="527" applyNumberFormat="1" applyBorder="1" applyAlignment="1">
      <alignment horizontal="center"/>
    </xf>
    <xf numFmtId="3" fontId="24" fillId="0" borderId="158" xfId="527" applyNumberFormat="1" applyBorder="1" applyAlignment="1">
      <alignment horizontal="center"/>
    </xf>
    <xf numFmtId="192" fontId="25" fillId="46" borderId="0" xfId="523" applyNumberFormat="1" applyFont="1" applyFill="1"/>
    <xf numFmtId="193" fontId="6" fillId="0" borderId="0" xfId="523" applyNumberFormat="1"/>
    <xf numFmtId="0" fontId="67" fillId="0" borderId="33" xfId="523" applyFont="1" applyBorder="1" applyAlignment="1">
      <alignment horizontal="center"/>
    </xf>
    <xf numFmtId="172" fontId="6" fillId="0" borderId="33" xfId="523" applyNumberFormat="1" applyBorder="1" applyAlignment="1">
      <alignment horizontal="right"/>
    </xf>
    <xf numFmtId="172" fontId="24" fillId="4" borderId="33" xfId="527" applyNumberFormat="1" applyFill="1" applyBorder="1" applyAlignment="1">
      <alignment horizontal="center"/>
    </xf>
    <xf numFmtId="0" fontId="89" fillId="0" borderId="33" xfId="523" applyFont="1" applyBorder="1" applyAlignment="1">
      <alignment horizontal="left"/>
    </xf>
    <xf numFmtId="0" fontId="131" fillId="0" borderId="33" xfId="523" applyFont="1" applyBorder="1" applyAlignment="1">
      <alignment horizontal="left"/>
    </xf>
    <xf numFmtId="4" fontId="6" fillId="0" borderId="33" xfId="523" applyNumberFormat="1" applyBorder="1" applyAlignment="1">
      <alignment horizontal="right"/>
    </xf>
    <xf numFmtId="0" fontId="6" fillId="0" borderId="79" xfId="523" applyBorder="1"/>
    <xf numFmtId="0" fontId="6" fillId="0" borderId="80" xfId="523" applyBorder="1"/>
    <xf numFmtId="0" fontId="6" fillId="0" borderId="145" xfId="523" applyBorder="1"/>
    <xf numFmtId="1" fontId="25" fillId="46" borderId="157" xfId="523" applyNumberFormat="1" applyFont="1" applyFill="1" applyBorder="1" applyAlignment="1">
      <alignment horizontal="center" vertical="center"/>
    </xf>
    <xf numFmtId="0" fontId="25" fillId="46" borderId="33" xfId="523" applyFont="1" applyFill="1" applyBorder="1" applyAlignment="1">
      <alignment horizontal="left"/>
    </xf>
    <xf numFmtId="0" fontId="6" fillId="46" borderId="33" xfId="523" applyFill="1" applyBorder="1" applyAlignment="1">
      <alignment horizontal="center"/>
    </xf>
    <xf numFmtId="3" fontId="6" fillId="46" borderId="33" xfId="523" applyNumberFormat="1" applyFill="1" applyBorder="1" applyAlignment="1">
      <alignment horizontal="right"/>
    </xf>
    <xf numFmtId="4" fontId="24" fillId="46" borderId="33" xfId="527" applyNumberFormat="1" applyFill="1" applyBorder="1" applyAlignment="1">
      <alignment horizontal="center"/>
    </xf>
    <xf numFmtId="3" fontId="24" fillId="46" borderId="33" xfId="527" applyNumberFormat="1" applyFill="1" applyBorder="1" applyAlignment="1">
      <alignment horizontal="center"/>
    </xf>
    <xf numFmtId="172" fontId="24" fillId="46" borderId="33" xfId="527" applyNumberFormat="1" applyFill="1" applyBorder="1" applyAlignment="1">
      <alignment horizontal="center"/>
    </xf>
    <xf numFmtId="3" fontId="24" fillId="46" borderId="158" xfId="527" applyNumberFormat="1" applyFill="1" applyBorder="1" applyAlignment="1">
      <alignment horizontal="center"/>
    </xf>
    <xf numFmtId="9" fontId="24" fillId="46" borderId="159" xfId="525" applyFont="1" applyFill="1" applyBorder="1"/>
    <xf numFmtId="9" fontId="24" fillId="46" borderId="160" xfId="525" applyFont="1" applyFill="1" applyBorder="1"/>
    <xf numFmtId="9" fontId="24" fillId="46" borderId="160" xfId="525" applyFont="1" applyFill="1" applyBorder="1" applyAlignment="1">
      <alignment horizontal="center"/>
    </xf>
    <xf numFmtId="192" fontId="6" fillId="46" borderId="161" xfId="523" applyNumberFormat="1" applyFill="1" applyBorder="1"/>
    <xf numFmtId="192" fontId="24" fillId="46" borderId="0" xfId="523" applyNumberFormat="1" applyFont="1" applyFill="1"/>
    <xf numFmtId="0" fontId="6" fillId="0" borderId="139" xfId="523" applyBorder="1"/>
    <xf numFmtId="0" fontId="6" fillId="0" borderId="110" xfId="523" applyBorder="1"/>
    <xf numFmtId="0" fontId="6" fillId="0" borderId="127" xfId="523" applyBorder="1"/>
    <xf numFmtId="0" fontId="6" fillId="0" borderId="63" xfId="523" applyBorder="1"/>
    <xf numFmtId="0" fontId="25" fillId="0" borderId="33" xfId="523" applyFont="1" applyBorder="1" applyAlignment="1">
      <alignment horizontal="center"/>
    </xf>
    <xf numFmtId="9" fontId="25" fillId="0" borderId="159" xfId="525" applyFont="1" applyFill="1" applyBorder="1"/>
    <xf numFmtId="9" fontId="25" fillId="0" borderId="160" xfId="525" applyFont="1" applyFill="1" applyBorder="1"/>
    <xf numFmtId="192" fontId="25" fillId="0" borderId="161" xfId="523" applyNumberFormat="1" applyFont="1" applyBorder="1"/>
    <xf numFmtId="192" fontId="25" fillId="0" borderId="0" xfId="523" applyNumberFormat="1" applyFont="1"/>
    <xf numFmtId="1" fontId="6" fillId="46" borderId="157" xfId="523" applyNumberFormat="1" applyFill="1" applyBorder="1" applyAlignment="1">
      <alignment horizontal="center" vertical="center"/>
    </xf>
    <xf numFmtId="0" fontId="6" fillId="46" borderId="33" xfId="523" applyFill="1" applyBorder="1" applyAlignment="1">
      <alignment horizontal="left"/>
    </xf>
    <xf numFmtId="192" fontId="24" fillId="46" borderId="161" xfId="523" applyNumberFormat="1" applyFont="1" applyFill="1" applyBorder="1"/>
    <xf numFmtId="0" fontId="25" fillId="46" borderId="33" xfId="523" applyFont="1" applyFill="1" applyBorder="1" applyAlignment="1">
      <alignment horizontal="center"/>
    </xf>
    <xf numFmtId="9" fontId="25" fillId="46" borderId="159" xfId="525" applyFont="1" applyFill="1" applyBorder="1"/>
    <xf numFmtId="9" fontId="25" fillId="46" borderId="160" xfId="525" applyFont="1" applyFill="1" applyBorder="1"/>
    <xf numFmtId="192" fontId="25" fillId="46" borderId="161" xfId="523" applyNumberFormat="1" applyFont="1" applyFill="1" applyBorder="1"/>
    <xf numFmtId="0" fontId="6" fillId="7" borderId="0" xfId="523" applyFill="1"/>
    <xf numFmtId="4" fontId="6" fillId="46" borderId="33" xfId="523" applyNumberFormat="1" applyFill="1" applyBorder="1" applyAlignment="1">
      <alignment horizontal="right"/>
    </xf>
    <xf numFmtId="4" fontId="24" fillId="46" borderId="33" xfId="527" applyNumberFormat="1" applyFill="1" applyBorder="1" applyAlignment="1">
      <alignment horizontal="right"/>
    </xf>
    <xf numFmtId="3" fontId="0" fillId="46" borderId="33" xfId="527" applyNumberFormat="1" applyFont="1" applyFill="1" applyBorder="1" applyAlignment="1">
      <alignment horizontal="center" vertical="center"/>
    </xf>
    <xf numFmtId="3" fontId="24" fillId="46" borderId="33" xfId="527" applyNumberFormat="1" applyFill="1" applyBorder="1" applyAlignment="1">
      <alignment horizontal="center" vertical="center"/>
    </xf>
    <xf numFmtId="172" fontId="24" fillId="46" borderId="33" xfId="527" applyNumberFormat="1" applyFill="1" applyBorder="1" applyAlignment="1">
      <alignment horizontal="center" vertical="center"/>
    </xf>
    <xf numFmtId="2" fontId="6" fillId="0" borderId="0" xfId="523" applyNumberFormat="1"/>
    <xf numFmtId="1" fontId="24" fillId="46" borderId="157" xfId="523" applyNumberFormat="1" applyFont="1" applyFill="1" applyBorder="1" applyAlignment="1">
      <alignment horizontal="center" vertical="center"/>
    </xf>
    <xf numFmtId="0" fontId="24" fillId="46" borderId="33" xfId="523" applyFont="1" applyFill="1" applyBorder="1" applyAlignment="1">
      <alignment horizontal="center"/>
    </xf>
    <xf numFmtId="172" fontId="24" fillId="46" borderId="33" xfId="527" applyNumberFormat="1" applyFill="1" applyBorder="1" applyAlignment="1">
      <alignment horizontal="right"/>
    </xf>
    <xf numFmtId="9" fontId="0" fillId="46" borderId="163" xfId="525" applyFont="1" applyFill="1" applyBorder="1"/>
    <xf numFmtId="9" fontId="24" fillId="46" borderId="163" xfId="525" applyFont="1" applyFill="1" applyBorder="1"/>
    <xf numFmtId="9" fontId="24" fillId="46" borderId="163" xfId="525" applyFont="1" applyFill="1" applyBorder="1" applyAlignment="1">
      <alignment horizontal="center"/>
    </xf>
    <xf numFmtId="192" fontId="6" fillId="46" borderId="164" xfId="523" applyNumberFormat="1" applyFill="1" applyBorder="1"/>
    <xf numFmtId="0" fontId="24" fillId="46" borderId="0" xfId="523" applyFont="1" applyFill="1"/>
    <xf numFmtId="4" fontId="24" fillId="46" borderId="33" xfId="527" applyNumberFormat="1" applyFill="1" applyBorder="1" applyAlignment="1">
      <alignment horizontal="center" vertical="center"/>
    </xf>
    <xf numFmtId="1" fontId="42" fillId="46" borderId="157" xfId="523" applyNumberFormat="1" applyFont="1" applyFill="1" applyBorder="1" applyAlignment="1">
      <alignment horizontal="center" vertical="center"/>
    </xf>
    <xf numFmtId="0" fontId="42" fillId="46" borderId="33" xfId="523" applyFont="1" applyFill="1" applyBorder="1" applyAlignment="1">
      <alignment horizontal="left"/>
    </xf>
    <xf numFmtId="192" fontId="24" fillId="46" borderId="164" xfId="523" applyNumberFormat="1" applyFont="1" applyFill="1" applyBorder="1"/>
    <xf numFmtId="3" fontId="31" fillId="8" borderId="1" xfId="523" applyNumberFormat="1" applyFont="1" applyFill="1" applyBorder="1" applyAlignment="1">
      <alignment horizontal="center"/>
    </xf>
    <xf numFmtId="41" fontId="31" fillId="8" borderId="1" xfId="526" applyFont="1" applyFill="1" applyBorder="1"/>
    <xf numFmtId="202" fontId="31" fillId="0" borderId="1" xfId="526" applyNumberFormat="1" applyFont="1" applyFill="1" applyBorder="1"/>
    <xf numFmtId="202" fontId="30" fillId="0" borderId="1" xfId="526" applyNumberFormat="1" applyFont="1" applyFill="1" applyBorder="1"/>
    <xf numFmtId="203" fontId="31" fillId="8" borderId="1" xfId="526" applyNumberFormat="1" applyFont="1" applyFill="1" applyBorder="1"/>
    <xf numFmtId="1" fontId="24" fillId="0" borderId="157" xfId="523" applyNumberFormat="1" applyFont="1" applyBorder="1" applyAlignment="1">
      <alignment horizontal="center" vertical="center"/>
    </xf>
    <xf numFmtId="0" fontId="24" fillId="0" borderId="33" xfId="523" applyFont="1" applyBorder="1" applyAlignment="1">
      <alignment horizontal="center"/>
    </xf>
    <xf numFmtId="172" fontId="24" fillId="4" borderId="33" xfId="527" applyNumberFormat="1" applyFill="1" applyBorder="1" applyAlignment="1">
      <alignment horizontal="right"/>
    </xf>
    <xf numFmtId="3" fontId="6" fillId="51" borderId="33" xfId="523" applyNumberFormat="1" applyFill="1" applyBorder="1" applyAlignment="1">
      <alignment horizontal="right"/>
    </xf>
    <xf numFmtId="4" fontId="24" fillId="51" borderId="33" xfId="527" applyNumberFormat="1" applyFill="1" applyBorder="1" applyAlignment="1">
      <alignment horizontal="center"/>
    </xf>
    <xf numFmtId="3" fontId="24" fillId="51" borderId="33" xfId="527" applyNumberFormat="1" applyFill="1" applyBorder="1" applyAlignment="1">
      <alignment horizontal="center"/>
    </xf>
    <xf numFmtId="172" fontId="24" fillId="51" borderId="33" xfId="527" applyNumberFormat="1" applyFill="1" applyBorder="1" applyAlignment="1">
      <alignment horizontal="center"/>
    </xf>
    <xf numFmtId="0" fontId="6" fillId="0" borderId="1" xfId="528" applyBorder="1" applyAlignment="1">
      <alignment horizontal="left"/>
    </xf>
    <xf numFmtId="9" fontId="24" fillId="0" borderId="163" xfId="525" applyFont="1" applyFill="1" applyBorder="1"/>
    <xf numFmtId="192" fontId="24" fillId="0" borderId="164" xfId="523" applyNumberFormat="1" applyFont="1" applyBorder="1"/>
    <xf numFmtId="3" fontId="24" fillId="51" borderId="158" xfId="527" applyNumberFormat="1" applyFill="1" applyBorder="1" applyAlignment="1">
      <alignment horizontal="center"/>
    </xf>
    <xf numFmtId="4" fontId="6" fillId="51" borderId="33" xfId="523" applyNumberFormat="1" applyFill="1" applyBorder="1" applyAlignment="1">
      <alignment horizontal="right"/>
    </xf>
    <xf numFmtId="0" fontId="67" fillId="0" borderId="33" xfId="523" applyFont="1" applyBorder="1" applyAlignment="1">
      <alignment horizontal="left"/>
    </xf>
    <xf numFmtId="9" fontId="67" fillId="0" borderId="160" xfId="525" applyFont="1" applyFill="1" applyBorder="1"/>
    <xf numFmtId="192" fontId="67" fillId="0" borderId="161" xfId="523" applyNumberFormat="1" applyFont="1" applyBorder="1"/>
    <xf numFmtId="0" fontId="67" fillId="0" borderId="0" xfId="523" applyFont="1"/>
    <xf numFmtId="0" fontId="67" fillId="0" borderId="165" xfId="523" applyFont="1" applyBorder="1" applyAlignment="1">
      <alignment horizontal="left"/>
    </xf>
    <xf numFmtId="9" fontId="132" fillId="0" borderId="163" xfId="525" applyFont="1" applyFill="1" applyBorder="1"/>
    <xf numFmtId="9" fontId="132" fillId="4" borderId="163" xfId="525" applyFont="1" applyFill="1" applyBorder="1"/>
    <xf numFmtId="9" fontId="132" fillId="0" borderId="163" xfId="525" applyFont="1" applyFill="1" applyBorder="1" applyAlignment="1">
      <alignment horizontal="center"/>
    </xf>
    <xf numFmtId="192" fontId="132" fillId="0" borderId="164" xfId="523" applyNumberFormat="1" applyFont="1" applyBorder="1"/>
    <xf numFmtId="1" fontId="25" fillId="0" borderId="33" xfId="523" applyNumberFormat="1" applyFont="1" applyBorder="1" applyAlignment="1">
      <alignment horizontal="left" vertical="center"/>
    </xf>
    <xf numFmtId="0" fontId="115" fillId="0" borderId="33" xfId="523" applyFont="1" applyBorder="1" applyAlignment="1">
      <alignment horizontal="center"/>
    </xf>
    <xf numFmtId="0" fontId="115" fillId="0" borderId="0" xfId="523" applyFont="1"/>
    <xf numFmtId="1" fontId="38" fillId="52" borderId="166" xfId="523" applyNumberFormat="1" applyFont="1" applyFill="1" applyBorder="1" applyAlignment="1">
      <alignment horizontal="center" vertical="center"/>
    </xf>
    <xf numFmtId="0" fontId="36" fillId="52" borderId="167" xfId="523" applyFont="1" applyFill="1" applyBorder="1" applyAlignment="1">
      <alignment horizontal="right"/>
    </xf>
    <xf numFmtId="0" fontId="38" fillId="52" borderId="167" xfId="523" applyFont="1" applyFill="1" applyBorder="1" applyAlignment="1">
      <alignment horizontal="center"/>
    </xf>
    <xf numFmtId="4" fontId="38" fillId="52" borderId="167" xfId="523" applyNumberFormat="1" applyFont="1" applyFill="1" applyBorder="1" applyAlignment="1">
      <alignment horizontal="center"/>
    </xf>
    <xf numFmtId="192" fontId="36" fillId="52" borderId="167" xfId="523" applyNumberFormat="1" applyFont="1" applyFill="1" applyBorder="1" applyAlignment="1">
      <alignment horizontal="center"/>
    </xf>
    <xf numFmtId="192" fontId="38" fillId="52" borderId="167" xfId="523" applyNumberFormat="1" applyFont="1" applyFill="1" applyBorder="1" applyAlignment="1">
      <alignment horizontal="center"/>
    </xf>
    <xf numFmtId="172" fontId="38" fillId="52" borderId="167" xfId="523" applyNumberFormat="1" applyFont="1" applyFill="1" applyBorder="1" applyAlignment="1">
      <alignment horizontal="center"/>
    </xf>
    <xf numFmtId="192" fontId="36" fillId="52" borderId="168" xfId="523" applyNumberFormat="1" applyFont="1" applyFill="1" applyBorder="1" applyAlignment="1">
      <alignment horizontal="center"/>
    </xf>
    <xf numFmtId="192" fontId="36" fillId="52" borderId="169" xfId="523" applyNumberFormat="1" applyFont="1" applyFill="1" applyBorder="1" applyAlignment="1">
      <alignment horizontal="center"/>
    </xf>
    <xf numFmtId="192" fontId="38" fillId="52" borderId="170" xfId="523" applyNumberFormat="1" applyFont="1" applyFill="1" applyBorder="1"/>
    <xf numFmtId="192" fontId="38" fillId="52" borderId="171" xfId="523" applyNumberFormat="1" applyFont="1" applyFill="1" applyBorder="1"/>
    <xf numFmtId="1" fontId="25" fillId="7" borderId="166" xfId="523" applyNumberFormat="1" applyFont="1" applyFill="1" applyBorder="1" applyAlignment="1">
      <alignment horizontal="center" vertical="center"/>
    </xf>
    <xf numFmtId="1" fontId="25" fillId="7" borderId="167" xfId="523" applyNumberFormat="1" applyFont="1" applyFill="1" applyBorder="1" applyAlignment="1">
      <alignment horizontal="left" vertical="center"/>
    </xf>
    <xf numFmtId="0" fontId="115" fillId="7" borderId="167" xfId="523" applyFont="1" applyFill="1" applyBorder="1" applyAlignment="1">
      <alignment horizontal="center"/>
    </xf>
    <xf numFmtId="4" fontId="115" fillId="7" borderId="167" xfId="523" applyNumberFormat="1" applyFont="1" applyFill="1" applyBorder="1" applyAlignment="1">
      <alignment horizontal="right"/>
    </xf>
    <xf numFmtId="4" fontId="25" fillId="7" borderId="167" xfId="527" applyNumberFormat="1" applyFont="1" applyFill="1" applyBorder="1" applyAlignment="1">
      <alignment horizontal="right"/>
    </xf>
    <xf numFmtId="3" fontId="25" fillId="7" borderId="167" xfId="527" applyNumberFormat="1" applyFont="1" applyFill="1" applyBorder="1" applyAlignment="1">
      <alignment horizontal="right"/>
    </xf>
    <xf numFmtId="172" fontId="25" fillId="7" borderId="167" xfId="527" applyNumberFormat="1" applyFont="1" applyFill="1" applyBorder="1" applyAlignment="1">
      <alignment horizontal="right"/>
    </xf>
    <xf numFmtId="3" fontId="25" fillId="7" borderId="168" xfId="527" applyNumberFormat="1" applyFont="1" applyFill="1" applyBorder="1" applyAlignment="1">
      <alignment horizontal="right"/>
    </xf>
    <xf numFmtId="9" fontId="24" fillId="4" borderId="172" xfId="525" applyFont="1" applyFill="1" applyBorder="1"/>
    <xf numFmtId="9" fontId="24" fillId="4" borderId="170" xfId="525" applyFont="1" applyFill="1" applyBorder="1"/>
    <xf numFmtId="9" fontId="24" fillId="0" borderId="170" xfId="525" applyFont="1" applyFill="1" applyBorder="1" applyAlignment="1">
      <alignment horizontal="center"/>
    </xf>
    <xf numFmtId="192" fontId="6" fillId="0" borderId="171" xfId="523" applyNumberFormat="1" applyBorder="1"/>
    <xf numFmtId="1" fontId="6" fillId="7" borderId="157" xfId="523" applyNumberFormat="1" applyFill="1" applyBorder="1" applyAlignment="1">
      <alignment horizontal="center" vertical="center"/>
    </xf>
    <xf numFmtId="1" fontId="6" fillId="7" borderId="33" xfId="523" applyNumberFormat="1" applyFill="1" applyBorder="1" applyAlignment="1">
      <alignment horizontal="left" vertical="center"/>
    </xf>
    <xf numFmtId="0" fontId="67" fillId="7" borderId="33" xfId="523" applyFont="1" applyFill="1" applyBorder="1" applyAlignment="1">
      <alignment horizontal="center"/>
    </xf>
    <xf numFmtId="4" fontId="67" fillId="7" borderId="33" xfId="523" applyNumberFormat="1" applyFont="1" applyFill="1" applyBorder="1" applyAlignment="1">
      <alignment horizontal="right"/>
    </xf>
    <xf numFmtId="4" fontId="24" fillId="7" borderId="33" xfId="527" applyNumberFormat="1" applyFill="1" applyBorder="1" applyAlignment="1">
      <alignment horizontal="right"/>
    </xf>
    <xf numFmtId="3" fontId="24" fillId="7" borderId="33" xfId="527" applyNumberFormat="1" applyFill="1" applyBorder="1" applyAlignment="1">
      <alignment horizontal="right"/>
    </xf>
    <xf numFmtId="172" fontId="0" fillId="7" borderId="33" xfId="527" applyNumberFormat="1" applyFont="1" applyFill="1" applyBorder="1" applyAlignment="1">
      <alignment horizontal="right"/>
    </xf>
    <xf numFmtId="3" fontId="24" fillId="7" borderId="158" xfId="527" applyNumberFormat="1" applyFill="1" applyBorder="1" applyAlignment="1">
      <alignment horizontal="center"/>
    </xf>
    <xf numFmtId="9" fontId="24" fillId="4" borderId="173" xfId="525" applyFont="1" applyFill="1" applyBorder="1"/>
    <xf numFmtId="1" fontId="6" fillId="7" borderId="174" xfId="523" applyNumberFormat="1" applyFill="1" applyBorder="1" applyAlignment="1">
      <alignment horizontal="center" vertical="center"/>
    </xf>
    <xf numFmtId="1" fontId="6" fillId="7" borderId="165" xfId="523" applyNumberFormat="1" applyFill="1" applyBorder="1" applyAlignment="1">
      <alignment horizontal="left" vertical="center"/>
    </xf>
    <xf numFmtId="0" fontId="67" fillId="7" borderId="165" xfId="523" applyFont="1" applyFill="1" applyBorder="1" applyAlignment="1">
      <alignment horizontal="center"/>
    </xf>
    <xf numFmtId="4" fontId="67" fillId="7" borderId="165" xfId="523" applyNumberFormat="1" applyFont="1" applyFill="1" applyBorder="1" applyAlignment="1">
      <alignment horizontal="right"/>
    </xf>
    <xf numFmtId="4" fontId="24" fillId="7" borderId="165" xfId="527" applyNumberFormat="1" applyFill="1" applyBorder="1" applyAlignment="1">
      <alignment horizontal="right"/>
    </xf>
    <xf numFmtId="3" fontId="24" fillId="7" borderId="165" xfId="527" applyNumberFormat="1" applyFill="1" applyBorder="1" applyAlignment="1">
      <alignment horizontal="right"/>
    </xf>
    <xf numFmtId="172" fontId="0" fillId="7" borderId="165" xfId="527" applyNumberFormat="1" applyFont="1" applyFill="1" applyBorder="1" applyAlignment="1">
      <alignment horizontal="right"/>
    </xf>
    <xf numFmtId="3" fontId="24" fillId="7" borderId="175" xfId="527" applyNumberFormat="1" applyFill="1" applyBorder="1" applyAlignment="1">
      <alignment horizontal="center"/>
    </xf>
    <xf numFmtId="9" fontId="24" fillId="4" borderId="176" xfId="525" applyFont="1" applyFill="1" applyBorder="1"/>
    <xf numFmtId="9" fontId="24" fillId="0" borderId="177" xfId="525" applyFont="1" applyFill="1" applyBorder="1"/>
    <xf numFmtId="9" fontId="24" fillId="4" borderId="177" xfId="525" applyFont="1" applyFill="1" applyBorder="1"/>
    <xf numFmtId="9" fontId="24" fillId="0" borderId="177" xfId="525" applyFont="1" applyFill="1" applyBorder="1" applyAlignment="1">
      <alignment horizontal="center"/>
    </xf>
    <xf numFmtId="192" fontId="6" fillId="0" borderId="178" xfId="523" applyNumberFormat="1" applyBorder="1"/>
    <xf numFmtId="1" fontId="38" fillId="7" borderId="77" xfId="523" applyNumberFormat="1" applyFont="1" applyFill="1" applyBorder="1" applyAlignment="1">
      <alignment horizontal="center" vertical="center"/>
    </xf>
    <xf numFmtId="0" fontId="36" fillId="7" borderId="38" xfId="523" applyFont="1" applyFill="1" applyBorder="1" applyAlignment="1">
      <alignment horizontal="right"/>
    </xf>
    <xf numFmtId="0" fontId="38" fillId="7" borderId="38" xfId="523" applyFont="1" applyFill="1" applyBorder="1" applyAlignment="1">
      <alignment horizontal="center"/>
    </xf>
    <xf numFmtId="4" fontId="38" fillId="7" borderId="38" xfId="523" applyNumberFormat="1" applyFont="1" applyFill="1" applyBorder="1" applyAlignment="1">
      <alignment horizontal="center"/>
    </xf>
    <xf numFmtId="192" fontId="38" fillId="7" borderId="38" xfId="523" applyNumberFormat="1" applyFont="1" applyFill="1" applyBorder="1" applyAlignment="1">
      <alignment horizontal="center"/>
    </xf>
    <xf numFmtId="172" fontId="38" fillId="7" borderId="38" xfId="523" applyNumberFormat="1" applyFont="1" applyFill="1" applyBorder="1" applyAlignment="1">
      <alignment horizontal="center"/>
    </xf>
    <xf numFmtId="192" fontId="36" fillId="7" borderId="39" xfId="523" applyNumberFormat="1" applyFont="1" applyFill="1" applyBorder="1" applyAlignment="1">
      <alignment horizontal="center"/>
    </xf>
    <xf numFmtId="192" fontId="38" fillId="6" borderId="77" xfId="523" applyNumberFormat="1" applyFont="1" applyFill="1" applyBorder="1"/>
    <xf numFmtId="192" fontId="38" fillId="6" borderId="38" xfId="523" applyNumberFormat="1" applyFont="1" applyFill="1" applyBorder="1"/>
    <xf numFmtId="192" fontId="38" fillId="6" borderId="39" xfId="523" applyNumberFormat="1" applyFont="1" applyFill="1" applyBorder="1"/>
    <xf numFmtId="192" fontId="38" fillId="6" borderId="0" xfId="523" applyNumberFormat="1" applyFont="1" applyFill="1"/>
    <xf numFmtId="1" fontId="127" fillId="7" borderId="0" xfId="523" applyNumberFormat="1" applyFont="1" applyFill="1" applyAlignment="1">
      <alignment vertical="center"/>
    </xf>
    <xf numFmtId="0" fontId="127" fillId="7" borderId="0" xfId="523" applyFont="1" applyFill="1"/>
    <xf numFmtId="4" fontId="127" fillId="7" borderId="0" xfId="523" applyNumberFormat="1" applyFont="1" applyFill="1"/>
    <xf numFmtId="172" fontId="6" fillId="7" borderId="0" xfId="523" applyNumberFormat="1" applyFill="1"/>
    <xf numFmtId="192" fontId="36" fillId="7" borderId="38" xfId="523" applyNumberFormat="1" applyFont="1" applyFill="1" applyBorder="1" applyAlignment="1">
      <alignment horizontal="center"/>
    </xf>
    <xf numFmtId="192" fontId="36" fillId="4" borderId="77" xfId="523" applyNumberFormat="1" applyFont="1" applyFill="1" applyBorder="1" applyAlignment="1">
      <alignment horizontal="center"/>
    </xf>
    <xf numFmtId="192" fontId="38" fillId="4" borderId="38" xfId="523" applyNumberFormat="1" applyFont="1" applyFill="1" applyBorder="1"/>
    <xf numFmtId="192" fontId="38" fillId="4" borderId="39" xfId="523" applyNumberFormat="1" applyFont="1" applyFill="1" applyBorder="1"/>
    <xf numFmtId="192" fontId="38" fillId="4" borderId="0" xfId="523" applyNumberFormat="1" applyFont="1" applyFill="1"/>
    <xf numFmtId="1" fontId="38" fillId="7" borderId="0" xfId="523" applyNumberFormat="1" applyFont="1" applyFill="1" applyAlignment="1">
      <alignment horizontal="center" vertical="center"/>
    </xf>
    <xf numFmtId="0" fontId="36" fillId="7" borderId="0" xfId="523" applyFont="1" applyFill="1" applyAlignment="1">
      <alignment horizontal="right"/>
    </xf>
    <xf numFmtId="0" fontId="38" fillId="7" borderId="0" xfId="523" applyFont="1" applyFill="1" applyAlignment="1">
      <alignment horizontal="center"/>
    </xf>
    <xf numFmtId="4" fontId="38" fillId="7" borderId="0" xfId="523" applyNumberFormat="1" applyFont="1" applyFill="1" applyAlignment="1">
      <alignment horizontal="center"/>
    </xf>
    <xf numFmtId="192" fontId="36" fillId="7" borderId="0" xfId="523" applyNumberFormat="1" applyFont="1" applyFill="1" applyAlignment="1">
      <alignment horizontal="center"/>
    </xf>
    <xf numFmtId="192" fontId="38" fillId="7" borderId="0" xfId="523" applyNumberFormat="1" applyFont="1" applyFill="1" applyAlignment="1">
      <alignment horizontal="center"/>
    </xf>
    <xf numFmtId="172" fontId="38" fillId="7" borderId="0" xfId="523" applyNumberFormat="1" applyFont="1" applyFill="1" applyAlignment="1">
      <alignment horizontal="center"/>
    </xf>
    <xf numFmtId="192" fontId="36" fillId="4" borderId="0" xfId="523" applyNumberFormat="1" applyFont="1" applyFill="1" applyAlignment="1">
      <alignment horizontal="center"/>
    </xf>
    <xf numFmtId="1" fontId="38" fillId="0" borderId="0" xfId="523" applyNumberFormat="1" applyFont="1" applyAlignment="1">
      <alignment horizontal="center" vertical="center"/>
    </xf>
    <xf numFmtId="0" fontId="36" fillId="0" borderId="0" xfId="523" applyFont="1" applyAlignment="1">
      <alignment horizontal="right"/>
    </xf>
    <xf numFmtId="0" fontId="38" fillId="0" borderId="0" xfId="523" applyFont="1" applyAlignment="1">
      <alignment horizontal="center"/>
    </xf>
    <xf numFmtId="4" fontId="38" fillId="0" borderId="0" xfId="523" applyNumberFormat="1" applyFont="1" applyAlignment="1">
      <alignment horizontal="center"/>
    </xf>
    <xf numFmtId="192" fontId="36" fillId="0" borderId="0" xfId="523" applyNumberFormat="1" applyFont="1" applyAlignment="1">
      <alignment horizontal="center"/>
    </xf>
    <xf numFmtId="192" fontId="38" fillId="0" borderId="0" xfId="523" applyNumberFormat="1" applyFont="1" applyAlignment="1">
      <alignment horizontal="center"/>
    </xf>
    <xf numFmtId="172" fontId="38" fillId="0" borderId="0" xfId="523" applyNumberFormat="1" applyFont="1" applyAlignment="1">
      <alignment horizontal="center"/>
    </xf>
    <xf numFmtId="41" fontId="127" fillId="4" borderId="0" xfId="526" applyFont="1" applyFill="1"/>
    <xf numFmtId="207" fontId="127" fillId="0" borderId="0" xfId="523" applyNumberFormat="1" applyFont="1"/>
    <xf numFmtId="172" fontId="127" fillId="0" borderId="0" xfId="523" applyNumberFormat="1" applyFont="1"/>
    <xf numFmtId="192" fontId="67" fillId="0" borderId="159" xfId="523" applyNumberFormat="1" applyFont="1" applyBorder="1"/>
    <xf numFmtId="192" fontId="67" fillId="0" borderId="160" xfId="523" applyNumberFormat="1" applyFont="1" applyBorder="1"/>
    <xf numFmtId="1" fontId="127" fillId="0" borderId="0" xfId="528" applyNumberFormat="1" applyFont="1" applyAlignment="1">
      <alignment vertical="center"/>
    </xf>
    <xf numFmtId="0" fontId="127" fillId="4" borderId="0" xfId="528" applyFont="1" applyFill="1"/>
    <xf numFmtId="4" fontId="127" fillId="0" borderId="0" xfId="528" applyNumberFormat="1" applyFont="1"/>
    <xf numFmtId="4" fontId="127" fillId="4" borderId="0" xfId="528" applyNumberFormat="1" applyFont="1" applyFill="1"/>
    <xf numFmtId="172" fontId="6" fillId="4" borderId="0" xfId="528" applyNumberFormat="1" applyFill="1"/>
    <xf numFmtId="0" fontId="6" fillId="0" borderId="0" xfId="528"/>
    <xf numFmtId="0" fontId="92" fillId="4" borderId="0" xfId="528" applyFont="1" applyFill="1"/>
    <xf numFmtId="1" fontId="25" fillId="0" borderId="0" xfId="528" applyNumberFormat="1" applyFont="1" applyAlignment="1">
      <alignment vertical="center"/>
    </xf>
    <xf numFmtId="0" fontId="24" fillId="4" borderId="0" xfId="528" applyFont="1" applyFill="1"/>
    <xf numFmtId="0" fontId="128" fillId="0" borderId="0" xfId="528" applyFont="1" applyAlignment="1">
      <alignment vertical="center"/>
    </xf>
    <xf numFmtId="4" fontId="35" fillId="0" borderId="0" xfId="528" applyNumberFormat="1" applyFont="1" applyAlignment="1">
      <alignment vertical="center"/>
    </xf>
    <xf numFmtId="0" fontId="35" fillId="0" borderId="0" xfId="528" applyFont="1" applyAlignment="1">
      <alignment vertical="center"/>
    </xf>
    <xf numFmtId="172" fontId="35" fillId="0" borderId="0" xfId="528" applyNumberFormat="1" applyFont="1" applyAlignment="1">
      <alignment vertical="center"/>
    </xf>
    <xf numFmtId="0" fontId="35" fillId="4" borderId="0" xfId="528" applyFont="1" applyFill="1" applyAlignment="1">
      <alignment vertical="center"/>
    </xf>
    <xf numFmtId="0" fontId="129" fillId="4" borderId="0" xfId="528" applyFont="1" applyFill="1"/>
    <xf numFmtId="0" fontId="6" fillId="4" borderId="0" xfId="528" applyFill="1"/>
    <xf numFmtId="14" fontId="127" fillId="4" borderId="0" xfId="528" applyNumberFormat="1" applyFont="1" applyFill="1"/>
    <xf numFmtId="4" fontId="35" fillId="4" borderId="0" xfId="528" applyNumberFormat="1" applyFont="1" applyFill="1" applyAlignment="1">
      <alignment vertical="center"/>
    </xf>
    <xf numFmtId="172" fontId="35" fillId="4" borderId="0" xfId="528" applyNumberFormat="1" applyFont="1" applyFill="1" applyAlignment="1">
      <alignment vertical="center"/>
    </xf>
    <xf numFmtId="14" fontId="6" fillId="4" borderId="0" xfId="528" applyNumberFormat="1" applyFill="1" applyAlignment="1">
      <alignment horizontal="left"/>
    </xf>
    <xf numFmtId="4" fontId="6" fillId="0" borderId="0" xfId="528" applyNumberFormat="1"/>
    <xf numFmtId="1" fontId="35" fillId="0" borderId="0" xfId="528" applyNumberFormat="1" applyFont="1" applyAlignment="1">
      <alignment horizontal="center" vertical="center"/>
    </xf>
    <xf numFmtId="0" fontId="35" fillId="4" borderId="0" xfId="528" applyFont="1" applyFill="1" applyAlignment="1">
      <alignment horizontal="center"/>
    </xf>
    <xf numFmtId="0" fontId="24" fillId="4" borderId="0" xfId="528" applyFont="1" applyFill="1" applyAlignment="1">
      <alignment horizontal="left"/>
    </xf>
    <xf numFmtId="0" fontId="6" fillId="4" borderId="0" xfId="528" applyFill="1" applyAlignment="1">
      <alignment horizontal="left"/>
    </xf>
    <xf numFmtId="1" fontId="24" fillId="0" borderId="0" xfId="528" applyNumberFormat="1" applyFont="1" applyAlignment="1">
      <alignment vertical="center"/>
    </xf>
    <xf numFmtId="0" fontId="25" fillId="4" borderId="0" xfId="528" applyFont="1" applyFill="1" applyAlignment="1">
      <alignment horizontal="center"/>
    </xf>
    <xf numFmtId="4" fontId="24" fillId="0" borderId="0" xfId="528" applyNumberFormat="1" applyFont="1"/>
    <xf numFmtId="4" fontId="24" fillId="4" borderId="0" xfId="528" applyNumberFormat="1" applyFont="1" applyFill="1"/>
    <xf numFmtId="0" fontId="36" fillId="4" borderId="79" xfId="528" applyFont="1" applyFill="1" applyBorder="1" applyAlignment="1">
      <alignment horizontal="left"/>
    </xf>
    <xf numFmtId="4" fontId="36" fillId="0" borderId="80" xfId="528" applyNumberFormat="1" applyFont="1" applyBorder="1" applyAlignment="1">
      <alignment horizontal="left"/>
    </xf>
    <xf numFmtId="4" fontId="36" fillId="4" borderId="80" xfId="528" applyNumberFormat="1" applyFont="1" applyFill="1" applyBorder="1" applyAlignment="1">
      <alignment horizontal="left"/>
    </xf>
    <xf numFmtId="0" fontId="36" fillId="4" borderId="80" xfId="528" applyFont="1" applyFill="1" applyBorder="1" applyAlignment="1">
      <alignment horizontal="left"/>
    </xf>
    <xf numFmtId="172" fontId="36" fillId="4" borderId="80" xfId="528" applyNumberFormat="1" applyFont="1" applyFill="1" applyBorder="1" applyAlignment="1">
      <alignment horizontal="left"/>
    </xf>
    <xf numFmtId="0" fontId="36" fillId="4" borderId="145" xfId="528" applyFont="1" applyFill="1" applyBorder="1" applyAlignment="1">
      <alignment horizontal="left"/>
    </xf>
    <xf numFmtId="0" fontId="36" fillId="4" borderId="0" xfId="528" applyFont="1" applyFill="1" applyAlignment="1">
      <alignment horizontal="center" vertical="center"/>
    </xf>
    <xf numFmtId="0" fontId="38" fillId="4" borderId="0" xfId="528" applyFont="1" applyFill="1"/>
    <xf numFmtId="0" fontId="36" fillId="4" borderId="78" xfId="528" applyFont="1" applyFill="1" applyBorder="1" applyAlignment="1">
      <alignment horizontal="left"/>
    </xf>
    <xf numFmtId="4" fontId="36" fillId="0" borderId="0" xfId="528" applyNumberFormat="1" applyFont="1" applyAlignment="1">
      <alignment horizontal="left"/>
    </xf>
    <xf numFmtId="4" fontId="36" fillId="4" borderId="0" xfId="528" applyNumberFormat="1" applyFont="1" applyFill="1" applyAlignment="1">
      <alignment horizontal="left"/>
    </xf>
    <xf numFmtId="0" fontId="36" fillId="4" borderId="0" xfId="528" applyFont="1" applyFill="1" applyAlignment="1">
      <alignment horizontal="left"/>
    </xf>
    <xf numFmtId="172" fontId="36" fillId="4" borderId="0" xfId="528" applyNumberFormat="1" applyFont="1" applyFill="1" applyAlignment="1">
      <alignment horizontal="left"/>
    </xf>
    <xf numFmtId="0" fontId="36" fillId="4" borderId="139" xfId="528" applyFont="1" applyFill="1" applyBorder="1" applyAlignment="1">
      <alignment horizontal="left"/>
    </xf>
    <xf numFmtId="0" fontId="36" fillId="4" borderId="110" xfId="528" applyFont="1" applyFill="1" applyBorder="1" applyAlignment="1">
      <alignment horizontal="left"/>
    </xf>
    <xf numFmtId="4" fontId="36" fillId="0" borderId="127" xfId="528" applyNumberFormat="1" applyFont="1" applyBorder="1" applyAlignment="1">
      <alignment horizontal="left"/>
    </xf>
    <xf numFmtId="0" fontId="36" fillId="0" borderId="127" xfId="528" applyFont="1" applyBorder="1" applyAlignment="1">
      <alignment horizontal="left"/>
    </xf>
    <xf numFmtId="172" fontId="36" fillId="0" borderId="127" xfId="528" applyNumberFormat="1" applyFont="1" applyBorder="1" applyAlignment="1">
      <alignment horizontal="left"/>
    </xf>
    <xf numFmtId="0" fontId="36" fillId="0" borderId="63" xfId="528" applyFont="1" applyBorder="1" applyAlignment="1">
      <alignment horizontal="left"/>
    </xf>
    <xf numFmtId="0" fontId="24" fillId="4" borderId="127" xfId="528" applyFont="1" applyFill="1" applyBorder="1"/>
    <xf numFmtId="0" fontId="38" fillId="4" borderId="63" xfId="528" applyFont="1" applyFill="1" applyBorder="1"/>
    <xf numFmtId="1" fontId="25" fillId="0" borderId="146" xfId="528" applyNumberFormat="1" applyFont="1" applyBorder="1" applyAlignment="1">
      <alignment horizontal="center" vertical="center"/>
    </xf>
    <xf numFmtId="0" fontId="25" fillId="4" borderId="14" xfId="528" applyFont="1" applyFill="1" applyBorder="1" applyAlignment="1">
      <alignment horizontal="center" vertical="center"/>
    </xf>
    <xf numFmtId="4" fontId="25" fillId="0" borderId="14" xfId="528" applyNumberFormat="1" applyFont="1" applyBorder="1" applyAlignment="1">
      <alignment horizontal="center" vertical="center"/>
    </xf>
    <xf numFmtId="0" fontId="25" fillId="0" borderId="14" xfId="528" applyFont="1" applyBorder="1" applyAlignment="1">
      <alignment horizontal="center" vertical="center"/>
    </xf>
    <xf numFmtId="172" fontId="25" fillId="0" borderId="14" xfId="528" applyNumberFormat="1" applyFont="1" applyBorder="1" applyAlignment="1">
      <alignment horizontal="center" vertical="center"/>
    </xf>
    <xf numFmtId="0" fontId="25" fillId="0" borderId="84" xfId="528" applyFont="1" applyBorder="1" applyAlignment="1">
      <alignment horizontal="center" vertical="center"/>
    </xf>
    <xf numFmtId="1" fontId="25" fillId="0" borderId="147" xfId="528" applyNumberFormat="1" applyFont="1" applyBorder="1" applyAlignment="1">
      <alignment horizontal="center" vertical="center"/>
    </xf>
    <xf numFmtId="0" fontId="25" fillId="4" borderId="148" xfId="528" applyFont="1" applyFill="1" applyBorder="1" applyAlignment="1">
      <alignment horizontal="center" vertical="center"/>
    </xf>
    <xf numFmtId="4" fontId="25" fillId="0" borderId="148" xfId="528" applyNumberFormat="1" applyFont="1" applyBorder="1" applyAlignment="1">
      <alignment horizontal="center" vertical="center"/>
    </xf>
    <xf numFmtId="0" fontId="25" fillId="0" borderId="148" xfId="528" applyFont="1" applyBorder="1" applyAlignment="1">
      <alignment horizontal="center" vertical="center"/>
    </xf>
    <xf numFmtId="172" fontId="25" fillId="0" borderId="148" xfId="528" applyNumberFormat="1" applyFont="1" applyBorder="1" applyAlignment="1">
      <alignment horizontal="center" vertical="center"/>
    </xf>
    <xf numFmtId="0" fontId="25" fillId="0" borderId="149" xfId="528" applyFont="1" applyBorder="1" applyAlignment="1">
      <alignment horizontal="center" vertical="center"/>
    </xf>
    <xf numFmtId="0" fontId="25" fillId="4" borderId="150" xfId="528" applyFont="1" applyFill="1" applyBorder="1" applyAlignment="1">
      <alignment horizontal="center"/>
    </xf>
    <xf numFmtId="0" fontId="25" fillId="4" borderId="151" xfId="528" applyFont="1" applyFill="1" applyBorder="1" applyAlignment="1">
      <alignment horizontal="center"/>
    </xf>
    <xf numFmtId="1" fontId="24" fillId="0" borderId="153" xfId="528" applyNumberFormat="1" applyFont="1" applyBorder="1" applyAlignment="1">
      <alignment horizontal="center" vertical="center"/>
    </xf>
    <xf numFmtId="0" fontId="36" fillId="4" borderId="154" xfId="528" applyFont="1" applyFill="1" applyBorder="1" applyAlignment="1">
      <alignment horizontal="center" wrapText="1"/>
    </xf>
    <xf numFmtId="0" fontId="24" fillId="4" borderId="154" xfId="528" applyFont="1" applyFill="1" applyBorder="1" applyAlignment="1">
      <alignment horizontal="center"/>
    </xf>
    <xf numFmtId="4" fontId="24" fillId="0" borderId="154" xfId="528" applyNumberFormat="1" applyFont="1" applyBorder="1" applyAlignment="1">
      <alignment horizontal="center"/>
    </xf>
    <xf numFmtId="4" fontId="24" fillId="4" borderId="155" xfId="528" applyNumberFormat="1" applyFont="1" applyFill="1" applyBorder="1" applyAlignment="1">
      <alignment horizontal="right"/>
    </xf>
    <xf numFmtId="192" fontId="24" fillId="4" borderId="155" xfId="528" applyNumberFormat="1" applyFont="1" applyFill="1" applyBorder="1" applyAlignment="1">
      <alignment horizontal="right"/>
    </xf>
    <xf numFmtId="172" fontId="6" fillId="4" borderId="155" xfId="528" applyNumberFormat="1" applyFill="1" applyBorder="1" applyAlignment="1">
      <alignment horizontal="right"/>
    </xf>
    <xf numFmtId="192" fontId="24" fillId="4" borderId="156" xfId="528" applyNumberFormat="1" applyFont="1" applyFill="1" applyBorder="1" applyAlignment="1">
      <alignment horizontal="right"/>
    </xf>
    <xf numFmtId="192" fontId="24" fillId="4" borderId="7" xfId="528" applyNumberFormat="1" applyFont="1" applyFill="1" applyBorder="1"/>
    <xf numFmtId="192" fontId="24" fillId="4" borderId="14" xfId="528" applyNumberFormat="1" applyFont="1" applyFill="1" applyBorder="1"/>
    <xf numFmtId="192" fontId="24" fillId="4" borderId="84" xfId="528" applyNumberFormat="1" applyFont="1" applyFill="1" applyBorder="1"/>
    <xf numFmtId="192" fontId="24" fillId="4" borderId="0" xfId="528" applyNumberFormat="1" applyFont="1" applyFill="1"/>
    <xf numFmtId="1" fontId="25" fillId="0" borderId="157" xfId="528" applyNumberFormat="1" applyFont="1" applyBorder="1" applyAlignment="1">
      <alignment horizontal="center" vertical="center"/>
    </xf>
    <xf numFmtId="0" fontId="25" fillId="4" borderId="33" xfId="528" applyFont="1" applyFill="1" applyBorder="1" applyAlignment="1">
      <alignment horizontal="left"/>
    </xf>
    <xf numFmtId="0" fontId="6" fillId="4" borderId="33" xfId="528" applyFill="1" applyBorder="1" applyAlignment="1">
      <alignment horizontal="center"/>
    </xf>
    <xf numFmtId="4" fontId="6" fillId="0" borderId="33" xfId="528" applyNumberFormat="1" applyBorder="1" applyAlignment="1">
      <alignment horizontal="center"/>
    </xf>
    <xf numFmtId="192" fontId="24" fillId="4" borderId="161" xfId="528" applyNumberFormat="1" applyFont="1" applyFill="1" applyBorder="1"/>
    <xf numFmtId="1" fontId="6" fillId="0" borderId="157" xfId="528" applyNumberFormat="1" applyBorder="1" applyAlignment="1">
      <alignment horizontal="center" vertical="center"/>
    </xf>
    <xf numFmtId="0" fontId="6" fillId="0" borderId="33" xfId="528" applyBorder="1" applyAlignment="1">
      <alignment horizontal="left"/>
    </xf>
    <xf numFmtId="0" fontId="6" fillId="0" borderId="33" xfId="528" applyBorder="1" applyAlignment="1">
      <alignment horizontal="center"/>
    </xf>
    <xf numFmtId="3" fontId="6" fillId="0" borderId="33" xfId="528" applyNumberFormat="1" applyBorder="1" applyAlignment="1">
      <alignment horizontal="right"/>
    </xf>
    <xf numFmtId="192" fontId="24" fillId="0" borderId="161" xfId="528" applyNumberFormat="1" applyFont="1" applyBorder="1"/>
    <xf numFmtId="192" fontId="24" fillId="0" borderId="0" xfId="528" applyNumberFormat="1" applyFont="1"/>
    <xf numFmtId="0" fontId="24" fillId="0" borderId="0" xfId="528" applyFont="1"/>
    <xf numFmtId="192" fontId="6" fillId="0" borderId="161" xfId="528" applyNumberFormat="1" applyBorder="1"/>
    <xf numFmtId="1" fontId="6" fillId="0" borderId="33" xfId="528" applyNumberFormat="1" applyBorder="1" applyAlignment="1">
      <alignment horizontal="left" vertical="center"/>
    </xf>
    <xf numFmtId="192" fontId="6" fillId="0" borderId="164" xfId="528" applyNumberFormat="1" applyBorder="1"/>
    <xf numFmtId="1" fontId="133" fillId="0" borderId="33" xfId="528" applyNumberFormat="1" applyFont="1" applyBorder="1" applyAlignment="1">
      <alignment horizontal="left" vertical="center"/>
    </xf>
    <xf numFmtId="0" fontId="25" fillId="0" borderId="33" xfId="528" applyFont="1" applyBorder="1" applyAlignment="1">
      <alignment horizontal="left"/>
    </xf>
    <xf numFmtId="0" fontId="6" fillId="0" borderId="33" xfId="528" applyBorder="1" applyAlignment="1">
      <alignment horizontal="left" wrapText="1"/>
    </xf>
    <xf numFmtId="192" fontId="25" fillId="46" borderId="0" xfId="528" applyNumberFormat="1" applyFont="1" applyFill="1"/>
    <xf numFmtId="193" fontId="6" fillId="0" borderId="0" xfId="528" applyNumberFormat="1"/>
    <xf numFmtId="0" fontId="67" fillId="0" borderId="33" xfId="528" applyFont="1" applyBorder="1" applyAlignment="1">
      <alignment horizontal="center"/>
    </xf>
    <xf numFmtId="172" fontId="6" fillId="0" borderId="33" xfId="528" applyNumberFormat="1" applyBorder="1" applyAlignment="1">
      <alignment horizontal="right"/>
    </xf>
    <xf numFmtId="4" fontId="6" fillId="0" borderId="33" xfId="528" applyNumberFormat="1" applyBorder="1" applyAlignment="1">
      <alignment horizontal="right"/>
    </xf>
    <xf numFmtId="0" fontId="25" fillId="0" borderId="0" xfId="528" applyFont="1"/>
    <xf numFmtId="0" fontId="89" fillId="0" borderId="33" xfId="528" applyFont="1" applyBorder="1" applyAlignment="1">
      <alignment horizontal="left"/>
    </xf>
    <xf numFmtId="0" fontId="131" fillId="0" borderId="33" xfId="528" applyFont="1" applyBorder="1" applyAlignment="1">
      <alignment horizontal="left"/>
    </xf>
    <xf numFmtId="1" fontId="25" fillId="46" borderId="157" xfId="528" applyNumberFormat="1" applyFont="1" applyFill="1" applyBorder="1" applyAlignment="1">
      <alignment horizontal="center" vertical="center"/>
    </xf>
    <xf numFmtId="0" fontId="25" fillId="46" borderId="33" xfId="528" applyFont="1" applyFill="1" applyBorder="1" applyAlignment="1">
      <alignment horizontal="left"/>
    </xf>
    <xf numFmtId="0" fontId="6" fillId="46" borderId="33" xfId="528" applyFill="1" applyBorder="1" applyAlignment="1">
      <alignment horizontal="center"/>
    </xf>
    <xf numFmtId="3" fontId="6" fillId="46" borderId="33" xfId="528" applyNumberFormat="1" applyFill="1" applyBorder="1" applyAlignment="1">
      <alignment horizontal="right"/>
    </xf>
    <xf numFmtId="192" fontId="6" fillId="46" borderId="161" xfId="528" applyNumberFormat="1" applyFill="1" applyBorder="1"/>
    <xf numFmtId="192" fontId="24" fillId="46" borderId="0" xfId="528" applyNumberFormat="1" applyFont="1" applyFill="1"/>
    <xf numFmtId="4" fontId="6" fillId="46" borderId="33" xfId="528" applyNumberFormat="1" applyFill="1" applyBorder="1" applyAlignment="1">
      <alignment horizontal="right"/>
    </xf>
    <xf numFmtId="3" fontId="24" fillId="46" borderId="33" xfId="527" applyNumberFormat="1" applyFill="1" applyBorder="1" applyAlignment="1">
      <alignment horizontal="right"/>
    </xf>
    <xf numFmtId="192" fontId="24" fillId="46" borderId="161" xfId="528" applyNumberFormat="1" applyFont="1" applyFill="1" applyBorder="1"/>
    <xf numFmtId="0" fontId="25" fillId="46" borderId="33" xfId="528" applyFont="1" applyFill="1" applyBorder="1" applyAlignment="1">
      <alignment horizontal="center"/>
    </xf>
    <xf numFmtId="192" fontId="25" fillId="46" borderId="161" xfId="528" applyNumberFormat="1" applyFont="1" applyFill="1" applyBorder="1"/>
    <xf numFmtId="1" fontId="6" fillId="46" borderId="157" xfId="528" applyNumberFormat="1" applyFill="1" applyBorder="1" applyAlignment="1">
      <alignment horizontal="center" vertical="center"/>
    </xf>
    <xf numFmtId="0" fontId="6" fillId="46" borderId="33" xfId="528" applyFill="1" applyBorder="1" applyAlignment="1">
      <alignment horizontal="left"/>
    </xf>
    <xf numFmtId="1" fontId="24" fillId="46" borderId="157" xfId="528" applyNumberFormat="1" applyFont="1" applyFill="1" applyBorder="1" applyAlignment="1">
      <alignment horizontal="center" vertical="center"/>
    </xf>
    <xf numFmtId="0" fontId="24" fillId="46" borderId="33" xfId="528" applyFont="1" applyFill="1" applyBorder="1" applyAlignment="1">
      <alignment horizontal="center"/>
    </xf>
    <xf numFmtId="192" fontId="6" fillId="46" borderId="164" xfId="528" applyNumberFormat="1" applyFill="1" applyBorder="1"/>
    <xf numFmtId="1" fontId="42" fillId="46" borderId="157" xfId="528" applyNumberFormat="1" applyFont="1" applyFill="1" applyBorder="1" applyAlignment="1">
      <alignment horizontal="center" vertical="center"/>
    </xf>
    <xf numFmtId="0" fontId="42" fillId="46" borderId="33" xfId="528" applyFont="1" applyFill="1" applyBorder="1" applyAlignment="1">
      <alignment horizontal="left"/>
    </xf>
    <xf numFmtId="192" fontId="24" fillId="46" borderId="164" xfId="528" applyNumberFormat="1" applyFont="1" applyFill="1" applyBorder="1"/>
    <xf numFmtId="0" fontId="133" fillId="46" borderId="33" xfId="528" applyFont="1" applyFill="1" applyBorder="1" applyAlignment="1">
      <alignment horizontal="left"/>
    </xf>
    <xf numFmtId="1" fontId="24" fillId="0" borderId="157" xfId="528" applyNumberFormat="1" applyFont="1" applyBorder="1" applyAlignment="1">
      <alignment horizontal="center" vertical="center"/>
    </xf>
    <xf numFmtId="0" fontId="24" fillId="0" borderId="33" xfId="528" applyFont="1" applyBorder="1" applyAlignment="1">
      <alignment horizontal="center"/>
    </xf>
    <xf numFmtId="3" fontId="6" fillId="51" borderId="33" xfId="528" applyNumberFormat="1" applyFill="1" applyBorder="1" applyAlignment="1">
      <alignment horizontal="right"/>
    </xf>
    <xf numFmtId="192" fontId="24" fillId="0" borderId="164" xfId="528" applyNumberFormat="1" applyFont="1" applyBorder="1"/>
    <xf numFmtId="4" fontId="6" fillId="51" borderId="33" xfId="528" applyNumberFormat="1" applyFill="1" applyBorder="1" applyAlignment="1">
      <alignment horizontal="right"/>
    </xf>
    <xf numFmtId="0" fontId="67" fillId="0" borderId="33" xfId="528" applyFont="1" applyBorder="1" applyAlignment="1">
      <alignment horizontal="left"/>
    </xf>
    <xf numFmtId="192" fontId="67" fillId="0" borderId="161" xfId="528" applyNumberFormat="1" applyFont="1" applyBorder="1"/>
    <xf numFmtId="0" fontId="67" fillId="0" borderId="0" xfId="528" applyFont="1"/>
    <xf numFmtId="0" fontId="67" fillId="0" borderId="165" xfId="528" applyFont="1" applyBorder="1" applyAlignment="1">
      <alignment horizontal="left"/>
    </xf>
    <xf numFmtId="192" fontId="132" fillId="0" borderId="164" xfId="528" applyNumberFormat="1" applyFont="1" applyBorder="1"/>
    <xf numFmtId="1" fontId="25" fillId="0" borderId="33" xfId="528" applyNumberFormat="1" applyFont="1" applyBorder="1" applyAlignment="1">
      <alignment horizontal="left" vertical="center"/>
    </xf>
    <xf numFmtId="0" fontId="115" fillId="0" borderId="33" xfId="528" applyFont="1" applyBorder="1" applyAlignment="1">
      <alignment horizontal="center"/>
    </xf>
    <xf numFmtId="0" fontId="115" fillId="0" borderId="0" xfId="528" applyFont="1"/>
    <xf numFmtId="1" fontId="38" fillId="52" borderId="166" xfId="528" applyNumberFormat="1" applyFont="1" applyFill="1" applyBorder="1" applyAlignment="1">
      <alignment horizontal="center" vertical="center"/>
    </xf>
    <xf numFmtId="0" fontId="36" fillId="52" borderId="167" xfId="528" applyFont="1" applyFill="1" applyBorder="1" applyAlignment="1">
      <alignment horizontal="right"/>
    </xf>
    <xf numFmtId="0" fontId="38" fillId="52" borderId="167" xfId="528" applyFont="1" applyFill="1" applyBorder="1" applyAlignment="1">
      <alignment horizontal="center"/>
    </xf>
    <xf numFmtId="4" fontId="38" fillId="52" borderId="167" xfId="528" applyNumberFormat="1" applyFont="1" applyFill="1" applyBorder="1" applyAlignment="1">
      <alignment horizontal="center"/>
    </xf>
    <xf numFmtId="192" fontId="36" fillId="52" borderId="167" xfId="528" applyNumberFormat="1" applyFont="1" applyFill="1" applyBorder="1" applyAlignment="1">
      <alignment horizontal="center"/>
    </xf>
    <xf numFmtId="192" fontId="38" fillId="52" borderId="167" xfId="528" applyNumberFormat="1" applyFont="1" applyFill="1" applyBorder="1" applyAlignment="1">
      <alignment horizontal="center"/>
    </xf>
    <xf numFmtId="192" fontId="36" fillId="52" borderId="168" xfId="528" applyNumberFormat="1" applyFont="1" applyFill="1" applyBorder="1" applyAlignment="1">
      <alignment horizontal="center"/>
    </xf>
    <xf numFmtId="192" fontId="36" fillId="52" borderId="169" xfId="528" applyNumberFormat="1" applyFont="1" applyFill="1" applyBorder="1" applyAlignment="1">
      <alignment horizontal="center"/>
    </xf>
    <xf numFmtId="192" fontId="38" fillId="52" borderId="170" xfId="528" applyNumberFormat="1" applyFont="1" applyFill="1" applyBorder="1"/>
    <xf numFmtId="192" fontId="38" fillId="52" borderId="171" xfId="528" applyNumberFormat="1" applyFont="1" applyFill="1" applyBorder="1"/>
    <xf numFmtId="1" fontId="25" fillId="7" borderId="166" xfId="528" applyNumberFormat="1" applyFont="1" applyFill="1" applyBorder="1" applyAlignment="1">
      <alignment horizontal="center" vertical="center"/>
    </xf>
    <xf numFmtId="1" fontId="25" fillId="7" borderId="167" xfId="528" applyNumberFormat="1" applyFont="1" applyFill="1" applyBorder="1" applyAlignment="1">
      <alignment horizontal="left" vertical="center"/>
    </xf>
    <xf numFmtId="0" fontId="115" fillId="7" borderId="167" xfId="528" applyFont="1" applyFill="1" applyBorder="1" applyAlignment="1">
      <alignment horizontal="center"/>
    </xf>
    <xf numFmtId="4" fontId="115" fillId="7" borderId="167" xfId="528" applyNumberFormat="1" applyFont="1" applyFill="1" applyBorder="1" applyAlignment="1">
      <alignment horizontal="right"/>
    </xf>
    <xf numFmtId="192" fontId="6" fillId="0" borderId="171" xfId="528" applyNumberFormat="1" applyBorder="1"/>
    <xf numFmtId="1" fontId="6" fillId="7" borderId="157" xfId="528" applyNumberFormat="1" applyFill="1" applyBorder="1" applyAlignment="1">
      <alignment horizontal="center" vertical="center"/>
    </xf>
    <xf numFmtId="1" fontId="6" fillId="7" borderId="33" xfId="528" applyNumberFormat="1" applyFill="1" applyBorder="1" applyAlignment="1">
      <alignment horizontal="left" vertical="center"/>
    </xf>
    <xf numFmtId="0" fontId="67" fillId="7" borderId="33" xfId="528" applyFont="1" applyFill="1" applyBorder="1" applyAlignment="1">
      <alignment horizontal="center"/>
    </xf>
    <xf numFmtId="4" fontId="67" fillId="7" borderId="33" xfId="528" applyNumberFormat="1" applyFont="1" applyFill="1" applyBorder="1" applyAlignment="1">
      <alignment horizontal="right"/>
    </xf>
    <xf numFmtId="3" fontId="0" fillId="7" borderId="33" xfId="527" applyNumberFormat="1" applyFont="1" applyFill="1" applyBorder="1" applyAlignment="1">
      <alignment horizontal="right"/>
    </xf>
    <xf numFmtId="1" fontId="6" fillId="7" borderId="174" xfId="528" applyNumberFormat="1" applyFill="1" applyBorder="1" applyAlignment="1">
      <alignment horizontal="center" vertical="center"/>
    </xf>
    <xf numFmtId="1" fontId="6" fillId="7" borderId="165" xfId="528" applyNumberFormat="1" applyFill="1" applyBorder="1" applyAlignment="1">
      <alignment horizontal="left" vertical="center"/>
    </xf>
    <xf numFmtId="0" fontId="67" fillId="7" borderId="165" xfId="528" applyFont="1" applyFill="1" applyBorder="1" applyAlignment="1">
      <alignment horizontal="center"/>
    </xf>
    <xf numFmtId="4" fontId="67" fillId="7" borderId="165" xfId="528" applyNumberFormat="1" applyFont="1" applyFill="1" applyBorder="1" applyAlignment="1">
      <alignment horizontal="right"/>
    </xf>
    <xf numFmtId="3" fontId="0" fillId="7" borderId="165" xfId="527" applyNumberFormat="1" applyFont="1" applyFill="1" applyBorder="1" applyAlignment="1">
      <alignment horizontal="right"/>
    </xf>
    <xf numFmtId="192" fontId="6" fillId="0" borderId="178" xfId="528" applyNumberFormat="1" applyBorder="1"/>
    <xf numFmtId="1" fontId="38" fillId="7" borderId="77" xfId="528" applyNumberFormat="1" applyFont="1" applyFill="1" applyBorder="1" applyAlignment="1">
      <alignment horizontal="center" vertical="center"/>
    </xf>
    <xf numFmtId="0" fontId="36" fillId="7" borderId="38" xfId="528" applyFont="1" applyFill="1" applyBorder="1" applyAlignment="1">
      <alignment horizontal="right"/>
    </xf>
    <xf numFmtId="0" fontId="38" fillId="7" borderId="38" xfId="528" applyFont="1" applyFill="1" applyBorder="1" applyAlignment="1">
      <alignment horizontal="center"/>
    </xf>
    <xf numFmtId="4" fontId="38" fillId="7" borderId="38" xfId="528" applyNumberFormat="1" applyFont="1" applyFill="1" applyBorder="1" applyAlignment="1">
      <alignment horizontal="center"/>
    </xf>
    <xf numFmtId="192" fontId="38" fillId="7" borderId="38" xfId="528" applyNumberFormat="1" applyFont="1" applyFill="1" applyBorder="1" applyAlignment="1">
      <alignment horizontal="center"/>
    </xf>
    <xf numFmtId="192" fontId="36" fillId="7" borderId="39" xfId="528" applyNumberFormat="1" applyFont="1" applyFill="1" applyBorder="1" applyAlignment="1">
      <alignment horizontal="center"/>
    </xf>
    <xf numFmtId="192" fontId="38" fillId="6" borderId="77" xfId="528" applyNumberFormat="1" applyFont="1" applyFill="1" applyBorder="1"/>
    <xf numFmtId="192" fontId="38" fillId="6" borderId="38" xfId="528" applyNumberFormat="1" applyFont="1" applyFill="1" applyBorder="1"/>
    <xf numFmtId="192" fontId="38" fillId="6" borderId="39" xfId="528" applyNumberFormat="1" applyFont="1" applyFill="1" applyBorder="1"/>
    <xf numFmtId="192" fontId="38" fillId="6" borderId="0" xfId="528" applyNumberFormat="1" applyFont="1" applyFill="1"/>
    <xf numFmtId="1" fontId="127" fillId="7" borderId="0" xfId="528" applyNumberFormat="1" applyFont="1" applyFill="1" applyAlignment="1">
      <alignment vertical="center"/>
    </xf>
    <xf numFmtId="0" fontId="127" fillId="7" borderId="0" xfId="528" applyFont="1" applyFill="1"/>
    <xf numFmtId="4" fontId="127" fillId="7" borderId="0" xfId="528" applyNumberFormat="1" applyFont="1" applyFill="1"/>
    <xf numFmtId="0" fontId="6" fillId="7" borderId="0" xfId="528" applyFill="1"/>
    <xf numFmtId="192" fontId="36" fillId="7" borderId="38" xfId="528" applyNumberFormat="1" applyFont="1" applyFill="1" applyBorder="1" applyAlignment="1">
      <alignment horizontal="center"/>
    </xf>
    <xf numFmtId="192" fontId="36" fillId="4" borderId="77" xfId="528" applyNumberFormat="1" applyFont="1" applyFill="1" applyBorder="1" applyAlignment="1">
      <alignment horizontal="center"/>
    </xf>
    <xf numFmtId="192" fontId="38" fillId="4" borderId="38" xfId="528" applyNumberFormat="1" applyFont="1" applyFill="1" applyBorder="1"/>
    <xf numFmtId="192" fontId="38" fillId="4" borderId="39" xfId="528" applyNumberFormat="1" applyFont="1" applyFill="1" applyBorder="1"/>
    <xf numFmtId="192" fontId="38" fillId="4" borderId="0" xfId="528" applyNumberFormat="1" applyFont="1" applyFill="1"/>
    <xf numFmtId="1" fontId="38" fillId="7" borderId="0" xfId="528" applyNumberFormat="1" applyFont="1" applyFill="1" applyAlignment="1">
      <alignment horizontal="center" vertical="center"/>
    </xf>
    <xf numFmtId="0" fontId="36" fillId="7" borderId="0" xfId="528" applyFont="1" applyFill="1" applyAlignment="1">
      <alignment horizontal="right"/>
    </xf>
    <xf numFmtId="0" fontId="38" fillId="7" borderId="0" xfId="528" applyFont="1" applyFill="1" applyAlignment="1">
      <alignment horizontal="center"/>
    </xf>
    <xf numFmtId="4" fontId="38" fillId="7" borderId="0" xfId="528" applyNumberFormat="1" applyFont="1" applyFill="1" applyAlignment="1">
      <alignment horizontal="center"/>
    </xf>
    <xf numFmtId="192" fontId="36" fillId="7" borderId="0" xfId="528" applyNumberFormat="1" applyFont="1" applyFill="1" applyAlignment="1">
      <alignment horizontal="center"/>
    </xf>
    <xf numFmtId="192" fontId="38" fillId="7" borderId="0" xfId="528" applyNumberFormat="1" applyFont="1" applyFill="1" applyAlignment="1">
      <alignment horizontal="center"/>
    </xf>
    <xf numFmtId="192" fontId="36" fillId="4" borderId="0" xfId="528" applyNumberFormat="1" applyFont="1" applyFill="1" applyAlignment="1">
      <alignment horizontal="center"/>
    </xf>
    <xf numFmtId="1" fontId="38" fillId="0" borderId="0" xfId="528" applyNumberFormat="1" applyFont="1" applyAlignment="1">
      <alignment horizontal="center" vertical="center"/>
    </xf>
    <xf numFmtId="0" fontId="36" fillId="0" borderId="0" xfId="528" applyFont="1" applyAlignment="1">
      <alignment horizontal="right"/>
    </xf>
    <xf numFmtId="0" fontId="38" fillId="0" borderId="0" xfId="528" applyFont="1" applyAlignment="1">
      <alignment horizontal="center"/>
    </xf>
    <xf numFmtId="4" fontId="38" fillId="0" borderId="0" xfId="528" applyNumberFormat="1" applyFont="1" applyAlignment="1">
      <alignment horizontal="center"/>
    </xf>
    <xf numFmtId="192" fontId="36" fillId="0" borderId="0" xfId="528" applyNumberFormat="1" applyFont="1" applyAlignment="1">
      <alignment horizontal="center"/>
    </xf>
    <xf numFmtId="192" fontId="38" fillId="0" borderId="0" xfId="528" applyNumberFormat="1" applyFont="1" applyAlignment="1">
      <alignment horizontal="center"/>
    </xf>
    <xf numFmtId="172" fontId="38" fillId="0" borderId="0" xfId="528" applyNumberFormat="1" applyFont="1" applyAlignment="1">
      <alignment horizontal="center"/>
    </xf>
    <xf numFmtId="207" fontId="127" fillId="0" borderId="0" xfId="528" applyNumberFormat="1" applyFont="1"/>
    <xf numFmtId="172" fontId="127" fillId="0" borderId="0" xfId="528" applyNumberFormat="1" applyFont="1"/>
    <xf numFmtId="192" fontId="67" fillId="0" borderId="159" xfId="528" applyNumberFormat="1" applyFont="1" applyBorder="1"/>
    <xf numFmtId="192" fontId="67" fillId="0" borderId="160" xfId="528" applyNumberFormat="1" applyFont="1" applyBorder="1"/>
    <xf numFmtId="192" fontId="6" fillId="4" borderId="155" xfId="528" applyNumberFormat="1" applyFill="1" applyBorder="1" applyAlignment="1">
      <alignment horizontal="right"/>
    </xf>
    <xf numFmtId="3" fontId="0" fillId="4" borderId="33" xfId="527" applyNumberFormat="1" applyFont="1" applyFill="1" applyBorder="1" applyAlignment="1">
      <alignment horizontal="center"/>
    </xf>
    <xf numFmtId="3" fontId="0" fillId="4" borderId="33" xfId="527" applyNumberFormat="1" applyFont="1" applyFill="1" applyBorder="1" applyAlignment="1">
      <alignment horizontal="right"/>
    </xf>
    <xf numFmtId="3" fontId="0" fillId="46" borderId="33" xfId="527" applyNumberFormat="1" applyFont="1" applyFill="1" applyBorder="1" applyAlignment="1">
      <alignment horizontal="right"/>
    </xf>
    <xf numFmtId="3" fontId="6" fillId="0" borderId="0" xfId="528" applyNumberFormat="1"/>
    <xf numFmtId="4" fontId="119" fillId="49" borderId="1" xfId="529" applyNumberFormat="1" applyFont="1" applyFill="1" applyBorder="1" applyAlignment="1">
      <alignment horizontal="center" vertical="center"/>
    </xf>
    <xf numFmtId="0" fontId="119" fillId="49" borderId="1" xfId="529" applyFont="1" applyFill="1" applyBorder="1" applyAlignment="1">
      <alignment horizontal="center" vertical="center"/>
    </xf>
    <xf numFmtId="3" fontId="119" fillId="49" borderId="1" xfId="529" applyNumberFormat="1" applyFont="1" applyFill="1" applyBorder="1" applyAlignment="1">
      <alignment horizontal="center" vertical="center"/>
    </xf>
    <xf numFmtId="3" fontId="119" fillId="49" borderId="1" xfId="529" applyNumberFormat="1" applyFont="1" applyFill="1" applyBorder="1" applyAlignment="1">
      <alignment horizontal="center" wrapText="1"/>
    </xf>
    <xf numFmtId="41" fontId="31" fillId="0" borderId="0" xfId="530" applyFont="1" applyFill="1" applyBorder="1"/>
    <xf numFmtId="0" fontId="6" fillId="0" borderId="0" xfId="529"/>
    <xf numFmtId="9" fontId="0" fillId="0" borderId="0" xfId="531" applyFont="1"/>
    <xf numFmtId="0" fontId="30" fillId="0" borderId="33" xfId="529" applyFont="1" applyBorder="1" applyAlignment="1">
      <alignment horizontal="right"/>
    </xf>
    <xf numFmtId="0" fontId="30" fillId="8" borderId="33" xfId="529" applyFont="1" applyFill="1" applyBorder="1"/>
    <xf numFmtId="3" fontId="31" fillId="8" borderId="33" xfId="529" applyNumberFormat="1" applyFont="1" applyFill="1" applyBorder="1" applyAlignment="1">
      <alignment horizontal="center"/>
    </xf>
    <xf numFmtId="4" fontId="31" fillId="8" borderId="33" xfId="529" applyNumberFormat="1" applyFont="1" applyFill="1" applyBorder="1"/>
    <xf numFmtId="41" fontId="31" fillId="0" borderId="116" xfId="530" applyFont="1" applyFill="1" applyBorder="1"/>
    <xf numFmtId="0" fontId="6" fillId="8" borderId="0" xfId="529" applyFill="1"/>
    <xf numFmtId="0" fontId="30" fillId="0" borderId="117" xfId="529" applyFont="1" applyBorder="1" applyAlignment="1">
      <alignment horizontal="right"/>
    </xf>
    <xf numFmtId="202" fontId="31" fillId="0" borderId="33" xfId="530" applyNumberFormat="1" applyFont="1" applyFill="1" applyBorder="1"/>
    <xf numFmtId="202" fontId="30" fillId="0" borderId="33" xfId="530" applyNumberFormat="1" applyFont="1" applyFill="1" applyBorder="1"/>
    <xf numFmtId="41" fontId="0" fillId="0" borderId="0" xfId="530" applyFont="1"/>
    <xf numFmtId="0" fontId="31" fillId="0" borderId="117" xfId="529" applyFont="1" applyBorder="1" applyAlignment="1">
      <alignment horizontal="right"/>
    </xf>
    <xf numFmtId="0" fontId="31" fillId="8" borderId="33" xfId="529" applyFont="1" applyFill="1" applyBorder="1"/>
    <xf numFmtId="202" fontId="31" fillId="0" borderId="0" xfId="530" applyNumberFormat="1" applyFont="1" applyFill="1" applyBorder="1"/>
    <xf numFmtId="0" fontId="110" fillId="0" borderId="1" xfId="529" applyFont="1" applyBorder="1" applyAlignment="1">
      <alignment horizontal="center" vertical="center" wrapText="1"/>
    </xf>
    <xf numFmtId="0" fontId="111" fillId="0" borderId="1" xfId="529" applyFont="1" applyBorder="1" applyAlignment="1">
      <alignment horizontal="center" vertical="center" wrapText="1"/>
    </xf>
    <xf numFmtId="0" fontId="111" fillId="0" borderId="1" xfId="529" applyFont="1" applyBorder="1" applyAlignment="1">
      <alignment vertical="center" wrapText="1"/>
    </xf>
    <xf numFmtId="0" fontId="6" fillId="0" borderId="1" xfId="529" applyBorder="1" applyAlignment="1">
      <alignment horizontal="center"/>
    </xf>
    <xf numFmtId="3" fontId="111" fillId="0" borderId="1" xfId="529" applyNumberFormat="1" applyFont="1" applyBorder="1" applyAlignment="1">
      <alignment horizontal="center" vertical="center" wrapText="1"/>
    </xf>
    <xf numFmtId="0" fontId="100" fillId="0" borderId="1" xfId="529" applyFont="1" applyBorder="1"/>
    <xf numFmtId="0" fontId="110" fillId="0" borderId="1" xfId="529" applyFont="1" applyBorder="1" applyAlignment="1">
      <alignment vertical="center" wrapText="1"/>
    </xf>
    <xf numFmtId="3" fontId="112" fillId="0" borderId="1" xfId="529" applyNumberFormat="1" applyFont="1" applyBorder="1" applyAlignment="1">
      <alignment horizontal="center"/>
    </xf>
    <xf numFmtId="0" fontId="42" fillId="0" borderId="1" xfId="529" applyFont="1" applyBorder="1"/>
    <xf numFmtId="0" fontId="6" fillId="0" borderId="1" xfId="529" applyBorder="1"/>
    <xf numFmtId="1" fontId="42" fillId="0" borderId="1" xfId="529" applyNumberFormat="1" applyFont="1" applyBorder="1"/>
    <xf numFmtId="41" fontId="0" fillId="0" borderId="1" xfId="530" applyFont="1" applyBorder="1"/>
    <xf numFmtId="1" fontId="6" fillId="0" borderId="1" xfId="529" applyNumberFormat="1" applyBorder="1"/>
    <xf numFmtId="41" fontId="6" fillId="0" borderId="1" xfId="529" applyNumberFormat="1" applyBorder="1"/>
    <xf numFmtId="166" fontId="6" fillId="0" borderId="1" xfId="529" applyNumberFormat="1" applyBorder="1"/>
    <xf numFmtId="41" fontId="42" fillId="0" borderId="1" xfId="529" applyNumberFormat="1" applyFont="1" applyBorder="1"/>
    <xf numFmtId="0" fontId="42" fillId="0" borderId="13" xfId="529" applyFont="1" applyBorder="1"/>
    <xf numFmtId="0" fontId="6" fillId="0" borderId="0" xfId="528" applyAlignment="1">
      <alignment horizontal="left"/>
    </xf>
    <xf numFmtId="41" fontId="42" fillId="0" borderId="13" xfId="529" applyNumberFormat="1" applyFont="1" applyBorder="1"/>
    <xf numFmtId="41" fontId="6" fillId="0" borderId="0" xfId="529" applyNumberFormat="1"/>
    <xf numFmtId="0" fontId="42" fillId="0" borderId="0" xfId="529" applyFont="1"/>
    <xf numFmtId="0" fontId="42" fillId="0" borderId="1" xfId="528" applyFont="1" applyBorder="1" applyAlignment="1">
      <alignment horizontal="left"/>
    </xf>
    <xf numFmtId="0" fontId="6" fillId="0" borderId="0" xfId="529" applyAlignment="1">
      <alignment horizontal="center"/>
    </xf>
    <xf numFmtId="0" fontId="85" fillId="12" borderId="0" xfId="529" applyFont="1" applyFill="1"/>
    <xf numFmtId="0" fontId="134" fillId="12" borderId="0" xfId="529" applyFont="1" applyFill="1"/>
    <xf numFmtId="0" fontId="49" fillId="12" borderId="0" xfId="529" applyFont="1" applyFill="1"/>
    <xf numFmtId="0" fontId="6" fillId="0" borderId="0" xfId="529" applyAlignment="1">
      <alignment horizontal="right"/>
    </xf>
    <xf numFmtId="0" fontId="6" fillId="8" borderId="0" xfId="529" applyFill="1" applyAlignment="1">
      <alignment horizontal="left"/>
    </xf>
    <xf numFmtId="0" fontId="6" fillId="8" borderId="0" xfId="529" applyFill="1" applyAlignment="1">
      <alignment horizontal="right"/>
    </xf>
    <xf numFmtId="0" fontId="6" fillId="0" borderId="0" xfId="529" applyAlignment="1">
      <alignment horizontal="left"/>
    </xf>
    <xf numFmtId="0" fontId="6" fillId="8" borderId="0" xfId="529" applyFill="1" applyAlignment="1">
      <alignment horizontal="center"/>
    </xf>
    <xf numFmtId="2" fontId="6" fillId="0" borderId="0" xfId="529" applyNumberFormat="1"/>
    <xf numFmtId="166" fontId="6" fillId="0" borderId="0" xfId="529" applyNumberFormat="1"/>
    <xf numFmtId="166" fontId="0" fillId="0" borderId="0" xfId="530" applyNumberFormat="1" applyFont="1"/>
    <xf numFmtId="203" fontId="6" fillId="0" borderId="0" xfId="529" applyNumberFormat="1"/>
    <xf numFmtId="203" fontId="0" fillId="0" borderId="0" xfId="530" applyNumberFormat="1" applyFont="1"/>
    <xf numFmtId="0" fontId="6" fillId="12" borderId="0" xfId="529" applyFill="1"/>
    <xf numFmtId="41" fontId="0" fillId="12" borderId="0" xfId="530" applyFont="1" applyFill="1"/>
    <xf numFmtId="3" fontId="6" fillId="0" borderId="0" xfId="529" applyNumberFormat="1"/>
    <xf numFmtId="0" fontId="111" fillId="0" borderId="0" xfId="529" applyFont="1" applyAlignment="1">
      <alignment vertical="center" wrapText="1"/>
    </xf>
    <xf numFmtId="0" fontId="42" fillId="0" borderId="0" xfId="529" applyFont="1" applyAlignment="1">
      <alignment horizontal="left"/>
    </xf>
    <xf numFmtId="41" fontId="42" fillId="0" borderId="1" xfId="530" applyFont="1" applyBorder="1"/>
    <xf numFmtId="0" fontId="6" fillId="0" borderId="33" xfId="529" applyBorder="1" applyAlignment="1">
      <alignment horizontal="left"/>
    </xf>
    <xf numFmtId="208" fontId="6" fillId="0" borderId="0" xfId="529" applyNumberFormat="1"/>
    <xf numFmtId="0" fontId="42" fillId="0" borderId="0" xfId="516" applyFont="1" applyAlignment="1">
      <alignment horizontal="center" vertical="center"/>
    </xf>
    <xf numFmtId="0" fontId="7" fillId="0" borderId="44" xfId="516" applyBorder="1"/>
    <xf numFmtId="0" fontId="7" fillId="0" borderId="146" xfId="516" applyBorder="1" applyAlignment="1">
      <alignment horizontal="center"/>
    </xf>
    <xf numFmtId="0" fontId="7" fillId="0" borderId="14" xfId="516" applyBorder="1"/>
    <xf numFmtId="0" fontId="42" fillId="0" borderId="0" xfId="520" applyFont="1" applyAlignment="1">
      <alignment horizontal="center" vertical="center"/>
    </xf>
    <xf numFmtId="0" fontId="7" fillId="0" borderId="44" xfId="520" applyBorder="1"/>
    <xf numFmtId="0" fontId="7" fillId="0" borderId="146" xfId="520" applyBorder="1" applyAlignment="1">
      <alignment horizontal="center"/>
    </xf>
    <xf numFmtId="0" fontId="7" fillId="0" borderId="14" xfId="520" applyBorder="1"/>
    <xf numFmtId="0" fontId="25" fillId="4" borderId="132" xfId="523" applyFont="1" applyFill="1" applyBorder="1"/>
    <xf numFmtId="0" fontId="115" fillId="4" borderId="78" xfId="518" applyFont="1" applyFill="1" applyBorder="1"/>
    <xf numFmtId="0" fontId="115" fillId="4" borderId="134" xfId="523" applyFont="1" applyFill="1" applyBorder="1"/>
    <xf numFmtId="0" fontId="25" fillId="4" borderId="78" xfId="523" applyFont="1" applyFill="1" applyBorder="1"/>
    <xf numFmtId="0" fontId="115" fillId="0" borderId="137" xfId="523" applyFont="1" applyBorder="1"/>
    <xf numFmtId="0" fontId="25" fillId="4" borderId="110" xfId="523" applyFont="1" applyFill="1" applyBorder="1"/>
    <xf numFmtId="0" fontId="115" fillId="4" borderId="132" xfId="523" applyFont="1" applyFill="1" applyBorder="1"/>
    <xf numFmtId="0" fontId="115" fillId="4" borderId="137" xfId="523" applyFont="1" applyFill="1" applyBorder="1"/>
    <xf numFmtId="3" fontId="25" fillId="0" borderId="0" xfId="30" applyNumberFormat="1" applyFont="1" applyAlignment="1" applyProtection="1">
      <alignment horizontal="left"/>
      <protection locked="0"/>
    </xf>
    <xf numFmtId="0" fontId="25" fillId="0" borderId="7" xfId="30" applyFont="1" applyBorder="1" applyAlignment="1" applyProtection="1">
      <alignment horizontal="center"/>
      <protection locked="0"/>
    </xf>
    <xf numFmtId="0" fontId="115" fillId="0" borderId="78" xfId="523" applyFont="1" applyBorder="1"/>
    <xf numFmtId="0" fontId="67" fillId="0" borderId="6" xfId="518" applyFont="1" applyBorder="1"/>
    <xf numFmtId="0" fontId="67" fillId="4" borderId="0" xfId="518" applyFont="1" applyFill="1"/>
    <xf numFmtId="0" fontId="7" fillId="0" borderId="7" xfId="516" applyBorder="1" applyAlignment="1">
      <alignment horizontal="center"/>
    </xf>
    <xf numFmtId="3" fontId="30" fillId="3" borderId="95" xfId="4" applyNumberFormat="1" applyFont="1" applyFill="1" applyBorder="1" applyAlignment="1" applyProtection="1">
      <alignment horizontal="right" wrapText="1"/>
      <protection locked="0"/>
    </xf>
    <xf numFmtId="3" fontId="30" fillId="5" borderId="124" xfId="30" applyNumberFormat="1" applyFont="1" applyFill="1" applyBorder="1" applyProtection="1">
      <protection locked="0"/>
    </xf>
    <xf numFmtId="3" fontId="30" fillId="5" borderId="21" xfId="30" applyNumberFormat="1" applyFont="1" applyFill="1" applyBorder="1" applyProtection="1">
      <protection locked="0"/>
    </xf>
    <xf numFmtId="0" fontId="25" fillId="9" borderId="1" xfId="532" applyFont="1" applyFill="1" applyBorder="1"/>
    <xf numFmtId="0" fontId="5" fillId="0" borderId="0" xfId="516" applyFont="1"/>
    <xf numFmtId="0" fontId="24" fillId="0" borderId="1" xfId="0" quotePrefix="1" applyFont="1" applyBorder="1" applyAlignment="1">
      <alignment horizontal="center"/>
    </xf>
    <xf numFmtId="1" fontId="9" fillId="0" borderId="1" xfId="496" applyNumberFormat="1" applyFill="1" applyBorder="1" applyAlignment="1">
      <alignment horizontal="center"/>
    </xf>
    <xf numFmtId="3" fontId="30" fillId="0" borderId="1" xfId="517" applyNumberFormat="1" applyFont="1" applyBorder="1" applyAlignment="1" applyProtection="1">
      <alignment horizontal="right"/>
      <protection locked="0"/>
    </xf>
    <xf numFmtId="3" fontId="30" fillId="4" borderId="1" xfId="517" applyNumberFormat="1" applyFont="1" applyFill="1" applyBorder="1" applyAlignment="1" applyProtection="1">
      <alignment horizontal="right"/>
      <protection locked="0"/>
    </xf>
    <xf numFmtId="3" fontId="31" fillId="0" borderId="1" xfId="517" applyNumberFormat="1" applyFont="1" applyBorder="1" applyAlignment="1" applyProtection="1">
      <alignment horizontal="right"/>
      <protection locked="0"/>
    </xf>
    <xf numFmtId="3" fontId="31" fillId="4" borderId="1" xfId="517" applyNumberFormat="1" applyFont="1" applyFill="1" applyBorder="1" applyAlignment="1" applyProtection="1">
      <alignment horizontal="right"/>
      <protection locked="0"/>
    </xf>
    <xf numFmtId="3" fontId="31" fillId="4" borderId="1" xfId="517" applyNumberFormat="1" applyFont="1" applyFill="1" applyBorder="1" applyAlignment="1" applyProtection="1">
      <alignment horizontal="center"/>
      <protection locked="0"/>
    </xf>
    <xf numFmtId="3" fontId="25" fillId="0" borderId="1" xfId="517" applyNumberFormat="1" applyFont="1" applyBorder="1" applyAlignment="1" applyProtection="1">
      <alignment horizontal="right"/>
      <protection locked="0"/>
    </xf>
    <xf numFmtId="3" fontId="25" fillId="4" borderId="1" xfId="517" applyNumberFormat="1" applyFont="1" applyFill="1" applyBorder="1" applyAlignment="1" applyProtection="1">
      <alignment horizontal="right"/>
      <protection locked="0"/>
    </xf>
    <xf numFmtId="3" fontId="31" fillId="0" borderId="1" xfId="517" applyNumberFormat="1" applyFont="1" applyBorder="1" applyAlignment="1" applyProtection="1">
      <alignment horizontal="center"/>
      <protection locked="0"/>
    </xf>
    <xf numFmtId="3" fontId="24" fillId="0" borderId="1" xfId="517" applyNumberFormat="1" applyFont="1" applyBorder="1" applyAlignment="1" applyProtection="1">
      <alignment horizontal="right"/>
      <protection locked="0"/>
    </xf>
    <xf numFmtId="168" fontId="24" fillId="7" borderId="1" xfId="2" applyNumberFormat="1" applyFill="1" applyBorder="1" applyAlignment="1">
      <alignment horizontal="center"/>
    </xf>
    <xf numFmtId="0" fontId="4" fillId="0" borderId="1" xfId="30" applyFont="1" applyBorder="1"/>
    <xf numFmtId="0" fontId="4" fillId="0" borderId="1" xfId="37" applyFont="1" applyBorder="1"/>
    <xf numFmtId="9" fontId="4" fillId="0" borderId="1" xfId="2" applyFont="1" applyBorder="1"/>
    <xf numFmtId="171" fontId="57" fillId="13" borderId="32" xfId="0" applyNumberFormat="1" applyFont="1" applyFill="1" applyBorder="1" applyAlignment="1">
      <alignment horizontal="center" vertical="center" wrapText="1"/>
    </xf>
    <xf numFmtId="41" fontId="57" fillId="14" borderId="32" xfId="46" applyFont="1" applyFill="1" applyBorder="1" applyAlignment="1">
      <alignment horizontal="center" vertical="center" wrapText="1"/>
    </xf>
    <xf numFmtId="41" fontId="0" fillId="0" borderId="0" xfId="46" applyFont="1"/>
    <xf numFmtId="0" fontId="25" fillId="0" borderId="0" xfId="42" applyFont="1" applyAlignment="1">
      <alignment horizontal="right" vertical="center" wrapText="1"/>
    </xf>
    <xf numFmtId="0" fontId="24" fillId="0" borderId="0" xfId="42" applyAlignment="1">
      <alignment vertical="center" wrapText="1"/>
    </xf>
    <xf numFmtId="0" fontId="24" fillId="0" borderId="0" xfId="42" applyAlignment="1">
      <alignment horizontal="center" vertical="center" wrapText="1"/>
    </xf>
    <xf numFmtId="195" fontId="83" fillId="0" borderId="0" xfId="528" applyNumberFormat="1" applyFont="1" applyAlignment="1">
      <alignment horizontal="right"/>
    </xf>
    <xf numFmtId="209" fontId="83" fillId="0" borderId="1" xfId="0" applyNumberFormat="1" applyFont="1" applyBorder="1" applyAlignment="1">
      <alignment horizontal="center"/>
    </xf>
    <xf numFmtId="0" fontId="25" fillId="11" borderId="1" xfId="42" applyFont="1" applyFill="1" applyBorder="1" applyAlignment="1">
      <alignment horizontal="center"/>
    </xf>
    <xf numFmtId="0" fontId="42" fillId="0" borderId="179" xfId="35" applyFont="1" applyBorder="1"/>
    <xf numFmtId="0" fontId="121" fillId="0" borderId="0" xfId="0" applyFont="1"/>
    <xf numFmtId="0" fontId="116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171" fontId="126" fillId="0" borderId="0" xfId="1" applyNumberFormat="1" applyFont="1" applyAlignment="1">
      <alignment horizontal="center"/>
    </xf>
    <xf numFmtId="171" fontId="0" fillId="0" borderId="1" xfId="0" applyNumberFormat="1" applyBorder="1"/>
    <xf numFmtId="210" fontId="4" fillId="8" borderId="0" xfId="533" applyNumberFormat="1" applyFill="1"/>
    <xf numFmtId="166" fontId="4" fillId="8" borderId="0" xfId="534" applyNumberFormat="1" applyFill="1"/>
    <xf numFmtId="0" fontId="25" fillId="9" borderId="71" xfId="0" applyFont="1" applyFill="1" applyBorder="1" applyAlignment="1">
      <alignment horizontal="center"/>
    </xf>
    <xf numFmtId="4" fontId="25" fillId="8" borderId="72" xfId="0" applyNumberFormat="1" applyFont="1" applyFill="1" applyBorder="1" applyAlignment="1">
      <alignment horizontal="center"/>
    </xf>
    <xf numFmtId="182" fontId="0" fillId="0" borderId="73" xfId="0" applyNumberFormat="1" applyBorder="1" applyAlignment="1">
      <alignment horizontal="center"/>
    </xf>
    <xf numFmtId="2" fontId="25" fillId="0" borderId="73" xfId="0" applyNumberFormat="1" applyFont="1" applyBorder="1" applyAlignment="1">
      <alignment horizontal="center"/>
    </xf>
    <xf numFmtId="2" fontId="0" fillId="0" borderId="73" xfId="0" applyNumberFormat="1" applyBorder="1" applyAlignment="1">
      <alignment horizontal="center"/>
    </xf>
    <xf numFmtId="167" fontId="0" fillId="0" borderId="74" xfId="0" applyNumberFormat="1" applyBorder="1" applyAlignment="1">
      <alignment horizontal="center"/>
    </xf>
    <xf numFmtId="4" fontId="25" fillId="8" borderId="10" xfId="0" applyNumberFormat="1" applyFont="1" applyFill="1" applyBorder="1" applyAlignment="1">
      <alignment horizontal="center"/>
    </xf>
    <xf numFmtId="182" fontId="0" fillId="0" borderId="12" xfId="0" applyNumberFormat="1" applyBorder="1" applyAlignment="1">
      <alignment horizontal="center"/>
    </xf>
    <xf numFmtId="2" fontId="25" fillId="0" borderId="12" xfId="0" applyNumberFormat="1" applyFon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67" fontId="0" fillId="0" borderId="180" xfId="0" applyNumberFormat="1" applyBorder="1" applyAlignment="1">
      <alignment horizontal="center"/>
    </xf>
    <xf numFmtId="4" fontId="25" fillId="8" borderId="15" xfId="0" applyNumberFormat="1" applyFont="1" applyFill="1" applyBorder="1" applyAlignment="1">
      <alignment horizontal="center"/>
    </xf>
    <xf numFmtId="182" fontId="0" fillId="0" borderId="1" xfId="0" applyNumberFormat="1" applyBorder="1" applyAlignment="1">
      <alignment horizontal="center"/>
    </xf>
    <xf numFmtId="2" fontId="2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7" fontId="0" fillId="0" borderId="41" xfId="0" applyNumberFormat="1" applyBorder="1" applyAlignment="1">
      <alignment horizontal="center"/>
    </xf>
    <xf numFmtId="168" fontId="0" fillId="0" borderId="72" xfId="2" applyNumberFormat="1" applyFont="1" applyBorder="1" applyAlignment="1">
      <alignment horizontal="center"/>
    </xf>
    <xf numFmtId="168" fontId="0" fillId="0" borderId="10" xfId="2" applyNumberFormat="1" applyFont="1" applyBorder="1" applyAlignment="1">
      <alignment horizontal="center"/>
    </xf>
    <xf numFmtId="168" fontId="0" fillId="0" borderId="128" xfId="2" applyNumberFormat="1" applyFont="1" applyBorder="1" applyAlignment="1">
      <alignment horizontal="center"/>
    </xf>
    <xf numFmtId="168" fontId="0" fillId="0" borderId="15" xfId="2" applyNumberFormat="1" applyFont="1" applyBorder="1" applyAlignment="1">
      <alignment horizontal="center"/>
    </xf>
    <xf numFmtId="0" fontId="25" fillId="9" borderId="110" xfId="0" applyFont="1" applyFill="1" applyBorder="1"/>
    <xf numFmtId="0" fontId="25" fillId="9" borderId="110" xfId="0" applyFont="1" applyFill="1" applyBorder="1" applyAlignment="1">
      <alignment horizontal="center"/>
    </xf>
    <xf numFmtId="0" fontId="25" fillId="9" borderId="47" xfId="0" applyFont="1" applyFill="1" applyBorder="1" applyAlignment="1">
      <alignment horizontal="center"/>
    </xf>
    <xf numFmtId="0" fontId="25" fillId="9" borderId="63" xfId="0" applyFont="1" applyFill="1" applyBorder="1" applyAlignment="1">
      <alignment horizontal="center"/>
    </xf>
    <xf numFmtId="0" fontId="25" fillId="9" borderId="181" xfId="0" applyFont="1" applyFill="1" applyBorder="1" applyAlignment="1">
      <alignment horizontal="center"/>
    </xf>
    <xf numFmtId="0" fontId="25" fillId="9" borderId="68" xfId="0" applyFont="1" applyFill="1" applyBorder="1"/>
    <xf numFmtId="0" fontId="25" fillId="9" borderId="68" xfId="0" applyFont="1" applyFill="1" applyBorder="1" applyAlignment="1">
      <alignment horizontal="center" wrapText="1"/>
    </xf>
    <xf numFmtId="0" fontId="25" fillId="9" borderId="38" xfId="0" applyFont="1" applyFill="1" applyBorder="1" applyAlignment="1">
      <alignment horizontal="center"/>
    </xf>
    <xf numFmtId="0" fontId="25" fillId="9" borderId="1" xfId="522" applyFont="1" applyFill="1" applyBorder="1" applyAlignment="1">
      <alignment horizontal="center"/>
    </xf>
    <xf numFmtId="0" fontId="25" fillId="9" borderId="1" xfId="532" applyFont="1" applyFill="1" applyBorder="1" applyAlignment="1">
      <alignment horizontal="center"/>
    </xf>
    <xf numFmtId="193" fontId="0" fillId="0" borderId="1" xfId="0" applyNumberFormat="1" applyBorder="1" applyAlignment="1">
      <alignment horizontal="center"/>
    </xf>
    <xf numFmtId="3" fontId="24" fillId="0" borderId="1" xfId="42" applyNumberFormat="1" applyBorder="1" applyAlignment="1">
      <alignment horizontal="center"/>
    </xf>
    <xf numFmtId="3" fontId="24" fillId="0" borderId="0" xfId="42" applyNumberFormat="1" applyAlignment="1">
      <alignment horizontal="center"/>
    </xf>
    <xf numFmtId="3" fontId="0" fillId="0" borderId="1" xfId="1" applyNumberFormat="1" applyFont="1" applyBorder="1" applyAlignment="1">
      <alignment horizontal="center"/>
    </xf>
    <xf numFmtId="3" fontId="24" fillId="0" borderId="1" xfId="1" applyNumberFormat="1" applyFont="1" applyBorder="1" applyAlignment="1">
      <alignment horizontal="center"/>
    </xf>
    <xf numFmtId="192" fontId="25" fillId="0" borderId="1" xfId="1" applyNumberFormat="1" applyFont="1" applyBorder="1" applyAlignment="1">
      <alignment horizontal="center"/>
    </xf>
    <xf numFmtId="0" fontId="30" fillId="6" borderId="1" xfId="0" applyFont="1" applyFill="1" applyBorder="1" applyAlignment="1">
      <alignment horizontal="center" wrapText="1"/>
    </xf>
    <xf numFmtId="0" fontId="3" fillId="0" borderId="0" xfId="47" applyFont="1"/>
    <xf numFmtId="0" fontId="42" fillId="0" borderId="0" xfId="520" applyFont="1" applyAlignment="1">
      <alignment horizontal="center"/>
    </xf>
    <xf numFmtId="0" fontId="30" fillId="6" borderId="12" xfId="0" applyFont="1" applyFill="1" applyBorder="1" applyAlignment="1">
      <alignment horizontal="center" wrapText="1"/>
    </xf>
    <xf numFmtId="0" fontId="0" fillId="0" borderId="12" xfId="0" applyBorder="1"/>
    <xf numFmtId="0" fontId="115" fillId="4" borderId="1" xfId="518" applyFont="1" applyFill="1" applyBorder="1"/>
    <xf numFmtId="0" fontId="67" fillId="4" borderId="1" xfId="518" applyFont="1" applyFill="1" applyBorder="1" applyAlignment="1">
      <alignment wrapText="1"/>
    </xf>
    <xf numFmtId="0" fontId="25" fillId="0" borderId="1" xfId="517" applyFont="1" applyBorder="1" applyAlignment="1" applyProtection="1">
      <alignment horizontal="left"/>
      <protection locked="0"/>
    </xf>
    <xf numFmtId="0" fontId="67" fillId="0" borderId="1" xfId="518" applyFont="1" applyBorder="1"/>
    <xf numFmtId="0" fontId="67" fillId="4" borderId="1" xfId="518" applyFont="1" applyFill="1" applyBorder="1"/>
    <xf numFmtId="0" fontId="25" fillId="0" borderId="1" xfId="30" applyFont="1" applyBorder="1" applyAlignment="1" applyProtection="1">
      <alignment horizontal="left"/>
      <protection locked="0"/>
    </xf>
    <xf numFmtId="0" fontId="30" fillId="0" borderId="1" xfId="30" applyFont="1" applyBorder="1" applyAlignment="1" applyProtection="1">
      <alignment wrapText="1"/>
      <protection locked="0"/>
    </xf>
    <xf numFmtId="3" fontId="31" fillId="0" borderId="1" xfId="30" applyNumberFormat="1" applyFont="1" applyBorder="1" applyAlignment="1" applyProtection="1">
      <alignment horizontal="left"/>
      <protection locked="0"/>
    </xf>
    <xf numFmtId="0" fontId="31" fillId="0" borderId="1" xfId="30" applyFont="1" applyBorder="1" applyAlignment="1" applyProtection="1">
      <alignment wrapText="1"/>
      <protection locked="0"/>
    </xf>
    <xf numFmtId="3" fontId="30" fillId="0" borderId="1" xfId="30" applyNumberFormat="1" applyFont="1" applyBorder="1" applyAlignment="1" applyProtection="1">
      <alignment horizontal="left"/>
      <protection locked="0"/>
    </xf>
    <xf numFmtId="0" fontId="115" fillId="0" borderId="1" xfId="516" applyFont="1" applyBorder="1"/>
    <xf numFmtId="0" fontId="30" fillId="0" borderId="1" xfId="30" applyFont="1" applyBorder="1" applyAlignment="1" applyProtection="1">
      <alignment horizontal="left"/>
      <protection locked="0"/>
    </xf>
    <xf numFmtId="3" fontId="25" fillId="0" borderId="1" xfId="30" applyNumberFormat="1" applyFont="1" applyBorder="1" applyAlignment="1" applyProtection="1">
      <alignment horizontal="left"/>
      <protection locked="0"/>
    </xf>
    <xf numFmtId="0" fontId="25" fillId="4" borderId="1" xfId="523" applyFont="1" applyFill="1" applyBorder="1"/>
    <xf numFmtId="0" fontId="67" fillId="4" borderId="1" xfId="523" applyFont="1" applyFill="1" applyBorder="1"/>
    <xf numFmtId="0" fontId="115" fillId="4" borderId="1" xfId="523" applyFont="1" applyFill="1" applyBorder="1"/>
    <xf numFmtId="0" fontId="115" fillId="0" borderId="1" xfId="523" applyFont="1" applyBorder="1"/>
    <xf numFmtId="0" fontId="67" fillId="8" borderId="1" xfId="523" applyFont="1" applyFill="1" applyBorder="1"/>
    <xf numFmtId="0" fontId="30" fillId="0" borderId="1" xfId="30" applyFont="1" applyBorder="1" applyAlignment="1" applyProtection="1">
      <alignment horizontal="center"/>
      <protection locked="0"/>
    </xf>
    <xf numFmtId="0" fontId="30" fillId="0" borderId="1" xfId="30" applyFont="1" applyBorder="1" applyProtection="1">
      <protection locked="0"/>
    </xf>
    <xf numFmtId="2" fontId="31" fillId="0" borderId="1" xfId="30" applyNumberFormat="1" applyFont="1" applyBorder="1" applyAlignment="1" applyProtection="1">
      <alignment horizontal="center"/>
      <protection locked="0"/>
    </xf>
    <xf numFmtId="0" fontId="31" fillId="0" borderId="1" xfId="40" applyFont="1" applyBorder="1" applyAlignment="1" applyProtection="1">
      <alignment horizontal="left"/>
      <protection locked="0"/>
    </xf>
    <xf numFmtId="0" fontId="31" fillId="0" borderId="1" xfId="40" applyFont="1" applyBorder="1" applyAlignment="1" applyProtection="1">
      <alignment wrapText="1"/>
      <protection locked="0"/>
    </xf>
    <xf numFmtId="0" fontId="31" fillId="0" borderId="1" xfId="40" applyFont="1" applyBorder="1" applyProtection="1">
      <protection locked="0"/>
    </xf>
    <xf numFmtId="3" fontId="31" fillId="0" borderId="1" xfId="40" applyNumberFormat="1" applyFont="1" applyBorder="1" applyAlignment="1" applyProtection="1">
      <alignment horizontal="left"/>
      <protection locked="0"/>
    </xf>
    <xf numFmtId="2" fontId="25" fillId="0" borderId="1" xfId="30" applyNumberFormat="1" applyFont="1" applyBorder="1" applyAlignment="1" applyProtection="1">
      <alignment horizontal="center"/>
      <protection locked="0"/>
    </xf>
    <xf numFmtId="3" fontId="25" fillId="0" borderId="1" xfId="40" applyNumberFormat="1" applyFont="1" applyBorder="1" applyAlignment="1" applyProtection="1">
      <alignment horizontal="left"/>
      <protection locked="0"/>
    </xf>
    <xf numFmtId="2" fontId="30" fillId="0" borderId="1" xfId="30" applyNumberFormat="1" applyFont="1" applyBorder="1" applyAlignment="1" applyProtection="1">
      <alignment horizontal="center"/>
      <protection locked="0"/>
    </xf>
    <xf numFmtId="3" fontId="30" fillId="0" borderId="1" xfId="40" applyNumberFormat="1" applyFont="1" applyBorder="1" applyAlignment="1" applyProtection="1">
      <alignment horizontal="left"/>
      <protection locked="0"/>
    </xf>
    <xf numFmtId="0" fontId="30" fillId="0" borderId="1" xfId="40" applyFont="1" applyBorder="1" applyProtection="1">
      <protection locked="0"/>
    </xf>
    <xf numFmtId="0" fontId="31" fillId="0" borderId="1" xfId="30" applyFont="1" applyBorder="1" applyAlignment="1" applyProtection="1">
      <alignment horizontal="center"/>
      <protection locked="0"/>
    </xf>
    <xf numFmtId="0" fontId="25" fillId="0" borderId="1" xfId="30" applyFont="1" applyBorder="1" applyAlignment="1" applyProtection="1">
      <alignment horizontal="center"/>
      <protection locked="0"/>
    </xf>
    <xf numFmtId="166" fontId="30" fillId="0" borderId="1" xfId="30" applyNumberFormat="1" applyFont="1" applyBorder="1" applyAlignment="1" applyProtection="1">
      <alignment horizontal="center"/>
      <protection locked="0"/>
    </xf>
    <xf numFmtId="3" fontId="31" fillId="8" borderId="1" xfId="30" applyNumberFormat="1" applyFont="1" applyFill="1" applyBorder="1" applyAlignment="1" applyProtection="1">
      <alignment horizontal="left"/>
      <protection locked="0"/>
    </xf>
    <xf numFmtId="0" fontId="24" fillId="0" borderId="1" xfId="30" applyFont="1" applyBorder="1" applyAlignment="1" applyProtection="1">
      <alignment horizontal="center"/>
      <protection locked="0"/>
    </xf>
    <xf numFmtId="0" fontId="25" fillId="0" borderId="1" xfId="30" applyFont="1" applyBorder="1" applyAlignment="1" applyProtection="1">
      <alignment horizontal="left" wrapText="1"/>
      <protection locked="0"/>
    </xf>
    <xf numFmtId="0" fontId="31" fillId="0" borderId="1" xfId="30" applyFont="1" applyBorder="1" applyAlignment="1" applyProtection="1">
      <alignment horizontal="left"/>
      <protection locked="0"/>
    </xf>
    <xf numFmtId="0" fontId="31" fillId="0" borderId="1" xfId="30" applyFont="1" applyBorder="1" applyProtection="1">
      <protection locked="0"/>
    </xf>
    <xf numFmtId="0" fontId="31" fillId="0" borderId="1" xfId="30" quotePrefix="1" applyFont="1" applyBorder="1" applyAlignment="1" applyProtection="1">
      <alignment horizontal="center"/>
      <protection locked="0"/>
    </xf>
    <xf numFmtId="0" fontId="31" fillId="8" borderId="1" xfId="30" applyFont="1" applyFill="1" applyBorder="1" applyProtection="1">
      <protection locked="0"/>
    </xf>
    <xf numFmtId="0" fontId="25" fillId="0" borderId="1" xfId="30" quotePrefix="1" applyFont="1" applyBorder="1" applyAlignment="1" applyProtection="1">
      <alignment horizontal="center"/>
      <protection locked="0"/>
    </xf>
    <xf numFmtId="0" fontId="25" fillId="0" borderId="1" xfId="30" applyFont="1" applyBorder="1" applyProtection="1">
      <protection locked="0"/>
    </xf>
    <xf numFmtId="0" fontId="30" fillId="0" borderId="1" xfId="30" applyFont="1" applyBorder="1" applyAlignment="1" applyProtection="1">
      <alignment horizontal="justify" vertical="center" wrapText="1"/>
      <protection locked="0"/>
    </xf>
    <xf numFmtId="0" fontId="31" fillId="0" borderId="1" xfId="30" applyFont="1" applyBorder="1" applyAlignment="1" applyProtection="1">
      <alignment horizontal="justify" vertical="center" wrapText="1"/>
      <protection locked="0"/>
    </xf>
    <xf numFmtId="1" fontId="24" fillId="0" borderId="0" xfId="42" applyNumberFormat="1" applyAlignment="1">
      <alignment horizontal="center"/>
    </xf>
    <xf numFmtId="1" fontId="0" fillId="0" borderId="0" xfId="0" applyNumberFormat="1" applyAlignment="1">
      <alignment horizontal="center"/>
    </xf>
    <xf numFmtId="0" fontId="42" fillId="0" borderId="12" xfId="47" applyFont="1" applyBorder="1"/>
    <xf numFmtId="41" fontId="9" fillId="0" borderId="1" xfId="496" applyFill="1" applyBorder="1" applyAlignment="1">
      <alignment horizontal="center"/>
    </xf>
    <xf numFmtId="41" fontId="0" fillId="0" borderId="1" xfId="496" applyFont="1" applyFill="1" applyBorder="1" applyAlignment="1">
      <alignment horizontal="center"/>
    </xf>
    <xf numFmtId="166" fontId="18" fillId="0" borderId="1" xfId="47" applyNumberFormat="1" applyBorder="1" applyAlignment="1">
      <alignment horizontal="center"/>
    </xf>
    <xf numFmtId="41" fontId="18" fillId="0" borderId="1" xfId="47" applyNumberFormat="1" applyBorder="1" applyAlignment="1">
      <alignment horizontal="center"/>
    </xf>
    <xf numFmtId="0" fontId="31" fillId="0" borderId="1" xfId="40" applyFont="1" applyBorder="1" applyAlignment="1" applyProtection="1">
      <alignment horizontal="center"/>
      <protection locked="0"/>
    </xf>
    <xf numFmtId="0" fontId="31" fillId="0" borderId="1" xfId="40" applyFont="1" applyBorder="1" applyAlignment="1" applyProtection="1">
      <alignment horizontal="center" wrapText="1"/>
      <protection locked="0"/>
    </xf>
    <xf numFmtId="0" fontId="31" fillId="0" borderId="1" xfId="30" applyFont="1" applyBorder="1" applyAlignment="1" applyProtection="1">
      <alignment horizontal="center" wrapText="1"/>
      <protection locked="0"/>
    </xf>
    <xf numFmtId="3" fontId="31" fillId="0" borderId="1" xfId="30" applyNumberFormat="1" applyFont="1" applyBorder="1" applyAlignment="1" applyProtection="1">
      <alignment horizontal="center"/>
      <protection locked="0"/>
    </xf>
    <xf numFmtId="3" fontId="31" fillId="0" borderId="1" xfId="40" applyNumberFormat="1" applyFont="1" applyBorder="1" applyAlignment="1" applyProtection="1">
      <alignment horizontal="center"/>
      <protection locked="0"/>
    </xf>
    <xf numFmtId="4" fontId="0" fillId="0" borderId="1" xfId="0" applyNumberFormat="1" applyBorder="1" applyAlignment="1">
      <alignment horizontal="center"/>
    </xf>
    <xf numFmtId="191" fontId="25" fillId="0" borderId="1" xfId="30" applyNumberFormat="1" applyFont="1" applyBorder="1" applyAlignment="1" applyProtection="1">
      <alignment horizontal="center"/>
      <protection locked="0"/>
    </xf>
    <xf numFmtId="3" fontId="31" fillId="0" borderId="1" xfId="30" applyNumberFormat="1" applyFont="1" applyBorder="1" applyAlignment="1" applyProtection="1">
      <alignment horizontal="right"/>
      <protection locked="0"/>
    </xf>
    <xf numFmtId="4" fontId="25" fillId="0" borderId="1" xfId="30" applyNumberFormat="1" applyFont="1" applyBorder="1" applyAlignment="1" applyProtection="1">
      <alignment horizontal="center"/>
      <protection locked="0"/>
    </xf>
    <xf numFmtId="0" fontId="2" fillId="0" borderId="0" xfId="522" applyFont="1"/>
    <xf numFmtId="1" fontId="0" fillId="0" borderId="32" xfId="0" applyNumberFormat="1" applyBorder="1"/>
    <xf numFmtId="166" fontId="0" fillId="0" borderId="32" xfId="0" applyNumberFormat="1" applyBorder="1"/>
    <xf numFmtId="1" fontId="0" fillId="0" borderId="1" xfId="0" applyNumberFormat="1" applyBorder="1"/>
    <xf numFmtId="0" fontId="2" fillId="0" borderId="0" xfId="520" applyFont="1"/>
    <xf numFmtId="0" fontId="2" fillId="0" borderId="0" xfId="516" applyFont="1"/>
    <xf numFmtId="3" fontId="2" fillId="0" borderId="0" xfId="520" applyNumberFormat="1" applyFont="1"/>
    <xf numFmtId="2" fontId="31" fillId="0" borderId="3" xfId="517" applyNumberFormat="1" applyFont="1" applyBorder="1" applyAlignment="1" applyProtection="1">
      <alignment horizontal="center"/>
      <protection locked="0"/>
    </xf>
    <xf numFmtId="2" fontId="25" fillId="0" borderId="6" xfId="517" applyNumberFormat="1" applyFont="1" applyBorder="1" applyAlignment="1" applyProtection="1">
      <alignment horizontal="center"/>
      <protection locked="0"/>
    </xf>
    <xf numFmtId="2" fontId="30" fillId="0" borderId="8" xfId="517" applyNumberFormat="1" applyFont="1" applyBorder="1" applyAlignment="1" applyProtection="1">
      <alignment horizontal="center"/>
      <protection locked="0"/>
    </xf>
    <xf numFmtId="2" fontId="31" fillId="0" borderId="6" xfId="517" applyNumberFormat="1" applyFont="1" applyBorder="1" applyAlignment="1" applyProtection="1">
      <alignment horizontal="center"/>
      <protection locked="0"/>
    </xf>
    <xf numFmtId="0" fontId="30" fillId="0" borderId="6" xfId="517" applyFont="1" applyBorder="1" applyAlignment="1" applyProtection="1">
      <alignment horizontal="center"/>
      <protection locked="0"/>
    </xf>
    <xf numFmtId="0" fontId="31" fillId="0" borderId="6" xfId="517" applyFont="1" applyBorder="1" applyAlignment="1" applyProtection="1">
      <alignment horizontal="center"/>
      <protection locked="0"/>
    </xf>
    <xf numFmtId="0" fontId="31" fillId="0" borderId="3" xfId="517" applyFont="1" applyBorder="1" applyAlignment="1" applyProtection="1">
      <alignment horizontal="center"/>
      <protection locked="0"/>
    </xf>
    <xf numFmtId="0" fontId="25" fillId="0" borderId="6" xfId="517" applyFont="1" applyBorder="1" applyAlignment="1" applyProtection="1">
      <alignment horizontal="center"/>
      <protection locked="0"/>
    </xf>
    <xf numFmtId="166" fontId="30" fillId="0" borderId="6" xfId="517" applyNumberFormat="1" applyFont="1" applyBorder="1" applyAlignment="1" applyProtection="1">
      <alignment horizontal="center"/>
      <protection locked="0"/>
    </xf>
    <xf numFmtId="0" fontId="31" fillId="0" borderId="8" xfId="517" applyFont="1" applyBorder="1" applyAlignment="1" applyProtection="1">
      <alignment horizontal="center"/>
      <protection locked="0"/>
    </xf>
    <xf numFmtId="0" fontId="30" fillId="0" borderId="3" xfId="517" applyFont="1" applyBorder="1" applyAlignment="1" applyProtection="1">
      <alignment horizontal="center"/>
      <protection locked="0"/>
    </xf>
    <xf numFmtId="0" fontId="24" fillId="0" borderId="6" xfId="517" applyFont="1" applyBorder="1" applyAlignment="1" applyProtection="1">
      <alignment horizontal="center"/>
      <protection locked="0"/>
    </xf>
    <xf numFmtId="0" fontId="31" fillId="0" borderId="6" xfId="517" quotePrefix="1" applyFont="1" applyBorder="1" applyAlignment="1" applyProtection="1">
      <alignment horizontal="center"/>
      <protection locked="0"/>
    </xf>
    <xf numFmtId="0" fontId="31" fillId="0" borderId="3" xfId="517" quotePrefix="1" applyFont="1" applyBorder="1" applyAlignment="1" applyProtection="1">
      <alignment horizontal="center"/>
      <protection locked="0"/>
    </xf>
    <xf numFmtId="0" fontId="25" fillId="0" borderId="6" xfId="517" quotePrefix="1" applyFont="1" applyBorder="1" applyAlignment="1" applyProtection="1">
      <alignment horizontal="center"/>
      <protection locked="0"/>
    </xf>
    <xf numFmtId="0" fontId="31" fillId="0" borderId="8" xfId="517" quotePrefix="1" applyFont="1" applyBorder="1" applyAlignment="1" applyProtection="1">
      <alignment horizontal="center"/>
      <protection locked="0"/>
    </xf>
    <xf numFmtId="2" fontId="31" fillId="0" borderId="8" xfId="517" applyNumberFormat="1" applyFont="1" applyBorder="1" applyAlignment="1" applyProtection="1">
      <alignment horizontal="center"/>
      <protection locked="0"/>
    </xf>
    <xf numFmtId="3" fontId="42" fillId="46" borderId="114" xfId="516" applyNumberFormat="1" applyFont="1" applyFill="1" applyBorder="1"/>
    <xf numFmtId="3" fontId="31" fillId="0" borderId="0" xfId="520" applyNumberFormat="1" applyFont="1" applyAlignment="1" applyProtection="1">
      <alignment horizontal="left"/>
      <protection locked="0"/>
    </xf>
    <xf numFmtId="3" fontId="25" fillId="0" borderId="0" xfId="520" applyNumberFormat="1" applyFont="1" applyAlignment="1" applyProtection="1">
      <alignment horizontal="left"/>
      <protection locked="0"/>
    </xf>
    <xf numFmtId="3" fontId="30" fillId="0" borderId="0" xfId="520" applyNumberFormat="1" applyFont="1" applyAlignment="1" applyProtection="1">
      <alignment horizontal="left"/>
      <protection locked="0"/>
    </xf>
    <xf numFmtId="0" fontId="31" fillId="0" borderId="0" xfId="520" applyFont="1" applyAlignment="1" applyProtection="1">
      <alignment horizontal="left"/>
      <protection locked="0"/>
    </xf>
    <xf numFmtId="0" fontId="30" fillId="0" borderId="0" xfId="520" applyFont="1" applyProtection="1">
      <protection locked="0"/>
    </xf>
    <xf numFmtId="0" fontId="30" fillId="0" borderId="0" xfId="517" applyFont="1" applyAlignment="1" applyProtection="1">
      <alignment horizontal="center" vertical="center" wrapText="1"/>
      <protection locked="0"/>
    </xf>
    <xf numFmtId="0" fontId="30" fillId="0" borderId="0" xfId="517" applyFont="1" applyAlignment="1" applyProtection="1">
      <alignment horizontal="center" wrapText="1"/>
      <protection locked="0"/>
    </xf>
    <xf numFmtId="3" fontId="30" fillId="0" borderId="0" xfId="517" applyNumberFormat="1" applyFont="1" applyAlignment="1" applyProtection="1">
      <alignment horizontal="center"/>
      <protection locked="0"/>
    </xf>
    <xf numFmtId="3" fontId="30" fillId="0" borderId="0" xfId="517" applyNumberFormat="1" applyFont="1" applyAlignment="1" applyProtection="1">
      <alignment horizontal="center" wrapText="1"/>
      <protection locked="0"/>
    </xf>
    <xf numFmtId="0" fontId="116" fillId="0" borderId="0" xfId="518" applyFont="1"/>
    <xf numFmtId="0" fontId="68" fillId="0" borderId="0" xfId="520" applyFont="1"/>
    <xf numFmtId="3" fontId="68" fillId="0" borderId="0" xfId="520" applyNumberFormat="1" applyFont="1"/>
    <xf numFmtId="0" fontId="117" fillId="0" borderId="0" xfId="520" applyFont="1" applyAlignment="1">
      <alignment horizontal="center"/>
    </xf>
    <xf numFmtId="0" fontId="31" fillId="0" borderId="0" xfId="520" applyFont="1" applyAlignment="1" applyProtection="1">
      <alignment wrapText="1"/>
      <protection locked="0"/>
    </xf>
    <xf numFmtId="0" fontId="67" fillId="0" borderId="0" xfId="518" applyFont="1"/>
    <xf numFmtId="3" fontId="0" fillId="0" borderId="0" xfId="519" applyNumberFormat="1" applyFont="1" applyFill="1" applyBorder="1"/>
    <xf numFmtId="0" fontId="31" fillId="0" borderId="0" xfId="520" applyFont="1" applyProtection="1">
      <protection locked="0"/>
    </xf>
    <xf numFmtId="0" fontId="115" fillId="0" borderId="0" xfId="518" applyFont="1"/>
    <xf numFmtId="3" fontId="118" fillId="0" borderId="0" xfId="518" applyNumberFormat="1" applyFont="1"/>
    <xf numFmtId="3" fontId="67" fillId="0" borderId="0" xfId="518" applyNumberFormat="1" applyFont="1"/>
    <xf numFmtId="3" fontId="31" fillId="0" borderId="0" xfId="517" applyNumberFormat="1" applyFont="1" applyAlignment="1" applyProtection="1">
      <alignment horizontal="left"/>
      <protection locked="0"/>
    </xf>
    <xf numFmtId="3" fontId="25" fillId="0" borderId="0" xfId="517" applyNumberFormat="1" applyFont="1" applyAlignment="1" applyProtection="1">
      <alignment horizontal="left"/>
      <protection locked="0"/>
    </xf>
    <xf numFmtId="0" fontId="25" fillId="0" borderId="0" xfId="517" applyFont="1" applyAlignment="1" applyProtection="1">
      <alignment horizontal="left"/>
      <protection locked="0"/>
    </xf>
    <xf numFmtId="0" fontId="30" fillId="0" borderId="0" xfId="517" applyFont="1" applyAlignment="1" applyProtection="1">
      <alignment wrapText="1"/>
      <protection locked="0"/>
    </xf>
    <xf numFmtId="0" fontId="7" fillId="0" borderId="0" xfId="518"/>
    <xf numFmtId="0" fontId="31" fillId="0" borderId="0" xfId="517" applyFont="1" applyAlignment="1" applyProtection="1">
      <alignment wrapText="1"/>
      <protection locked="0"/>
    </xf>
    <xf numFmtId="3" fontId="30" fillId="0" borderId="0" xfId="517" applyNumberFormat="1" applyFont="1" applyAlignment="1" applyProtection="1">
      <alignment horizontal="left"/>
      <protection locked="0"/>
    </xf>
    <xf numFmtId="0" fontId="25" fillId="0" borderId="0" xfId="517" applyFont="1" applyAlignment="1" applyProtection="1">
      <alignment wrapText="1"/>
      <protection locked="0"/>
    </xf>
    <xf numFmtId="0" fontId="31" fillId="0" borderId="0" xfId="517" applyFont="1" applyAlignment="1" applyProtection="1">
      <alignment horizontal="left"/>
      <protection locked="0"/>
    </xf>
    <xf numFmtId="0" fontId="31" fillId="0" borderId="0" xfId="517" applyFont="1" applyProtection="1">
      <protection locked="0"/>
    </xf>
    <xf numFmtId="0" fontId="30" fillId="0" borderId="0" xfId="517" applyFont="1" applyProtection="1">
      <protection locked="0"/>
    </xf>
    <xf numFmtId="0" fontId="25" fillId="0" borderId="0" xfId="517" applyFont="1" applyProtection="1">
      <protection locked="0"/>
    </xf>
    <xf numFmtId="0" fontId="30" fillId="0" borderId="0" xfId="517" applyFont="1" applyAlignment="1" applyProtection="1">
      <alignment horizontal="justify" vertical="center" wrapText="1"/>
      <protection locked="0"/>
    </xf>
    <xf numFmtId="0" fontId="67" fillId="0" borderId="0" xfId="518" applyFont="1" applyAlignment="1">
      <alignment horizontal="left"/>
    </xf>
    <xf numFmtId="0" fontId="24" fillId="0" borderId="0" xfId="518" applyFont="1"/>
    <xf numFmtId="0" fontId="31" fillId="0" borderId="0" xfId="517" applyFont="1" applyAlignment="1" applyProtection="1">
      <alignment horizontal="center"/>
      <protection locked="0"/>
    </xf>
    <xf numFmtId="0" fontId="25" fillId="0" borderId="0" xfId="517" applyFont="1" applyAlignment="1" applyProtection="1">
      <alignment horizontal="justify" vertical="center" wrapText="1"/>
      <protection locked="0"/>
    </xf>
    <xf numFmtId="0" fontId="33" fillId="0" borderId="0" xfId="517" applyFont="1" applyProtection="1">
      <protection locked="0"/>
    </xf>
    <xf numFmtId="3" fontId="31" fillId="0" borderId="182" xfId="517" applyNumberFormat="1" applyFont="1" applyBorder="1" applyAlignment="1" applyProtection="1">
      <alignment horizontal="left"/>
      <protection locked="0"/>
    </xf>
    <xf numFmtId="2" fontId="31" fillId="0" borderId="0" xfId="517" applyNumberFormat="1" applyFont="1" applyAlignment="1" applyProtection="1">
      <alignment horizontal="center"/>
      <protection locked="0"/>
    </xf>
    <xf numFmtId="2" fontId="25" fillId="0" borderId="0" xfId="517" applyNumberFormat="1" applyFont="1" applyAlignment="1" applyProtection="1">
      <alignment horizontal="center"/>
      <protection locked="0"/>
    </xf>
    <xf numFmtId="2" fontId="30" fillId="0" borderId="0" xfId="517" applyNumberFormat="1" applyFont="1" applyAlignment="1" applyProtection="1">
      <alignment horizontal="center"/>
      <protection locked="0"/>
    </xf>
    <xf numFmtId="0" fontId="30" fillId="0" borderId="0" xfId="517" applyFont="1" applyAlignment="1" applyProtection="1">
      <alignment horizontal="center"/>
      <protection locked="0"/>
    </xf>
    <xf numFmtId="0" fontId="25" fillId="0" borderId="0" xfId="517" applyFont="1" applyAlignment="1" applyProtection="1">
      <alignment horizontal="center"/>
      <protection locked="0"/>
    </xf>
    <xf numFmtId="166" fontId="30" fillId="0" borderId="0" xfId="517" applyNumberFormat="1" applyFont="1" applyAlignment="1" applyProtection="1">
      <alignment horizontal="center"/>
      <protection locked="0"/>
    </xf>
    <xf numFmtId="0" fontId="24" fillId="0" borderId="0" xfId="517" applyFont="1" applyAlignment="1" applyProtection="1">
      <alignment horizontal="center"/>
      <protection locked="0"/>
    </xf>
    <xf numFmtId="0" fontId="31" fillId="0" borderId="0" xfId="517" quotePrefix="1" applyFont="1" applyAlignment="1" applyProtection="1">
      <alignment horizontal="center"/>
      <protection locked="0"/>
    </xf>
    <xf numFmtId="0" fontId="25" fillId="0" borderId="0" xfId="517" quotePrefix="1" applyFont="1" applyAlignment="1" applyProtection="1">
      <alignment horizontal="center"/>
      <protection locked="0"/>
    </xf>
    <xf numFmtId="0" fontId="7" fillId="0" borderId="0" xfId="516" applyAlignment="1">
      <alignment horizontal="center"/>
    </xf>
    <xf numFmtId="0" fontId="68" fillId="0" borderId="0" xfId="516" applyFont="1"/>
    <xf numFmtId="3" fontId="68" fillId="0" borderId="0" xfId="516" applyNumberFormat="1" applyFont="1"/>
    <xf numFmtId="0" fontId="117" fillId="0" borderId="0" xfId="516" applyFont="1" applyAlignment="1">
      <alignment horizontal="center"/>
    </xf>
    <xf numFmtId="0" fontId="42" fillId="0" borderId="0" xfId="516" applyFont="1" applyAlignment="1">
      <alignment horizontal="center"/>
    </xf>
    <xf numFmtId="0" fontId="25" fillId="0" borderId="0" xfId="30" applyFont="1" applyAlignment="1" applyProtection="1">
      <alignment horizontal="left"/>
      <protection locked="0"/>
    </xf>
    <xf numFmtId="0" fontId="30" fillId="0" borderId="0" xfId="30" applyFont="1" applyAlignment="1" applyProtection="1">
      <alignment wrapText="1"/>
      <protection locked="0"/>
    </xf>
    <xf numFmtId="0" fontId="31" fillId="0" borderId="0" xfId="30" applyFont="1" applyAlignment="1" applyProtection="1">
      <alignment horizontal="center" wrapText="1"/>
      <protection locked="0"/>
    </xf>
    <xf numFmtId="0" fontId="31" fillId="0" borderId="0" xfId="30" applyFont="1" applyAlignment="1" applyProtection="1">
      <alignment wrapText="1"/>
      <protection locked="0"/>
    </xf>
    <xf numFmtId="3" fontId="30" fillId="0" borderId="0" xfId="30" applyNumberFormat="1" applyFont="1" applyAlignment="1" applyProtection="1">
      <alignment horizontal="left"/>
      <protection locked="0"/>
    </xf>
    <xf numFmtId="0" fontId="31" fillId="0" borderId="0" xfId="40" applyFont="1" applyProtection="1">
      <protection locked="0"/>
    </xf>
    <xf numFmtId="0" fontId="31" fillId="0" borderId="0" xfId="40" applyFont="1" applyAlignment="1" applyProtection="1">
      <alignment horizontal="center"/>
      <protection locked="0"/>
    </xf>
    <xf numFmtId="0" fontId="31" fillId="0" borderId="0" xfId="40" applyFont="1" applyAlignment="1" applyProtection="1">
      <alignment horizontal="left"/>
      <protection locked="0"/>
    </xf>
    <xf numFmtId="3" fontId="31" fillId="0" borderId="0" xfId="40" applyNumberFormat="1" applyFont="1" applyAlignment="1" applyProtection="1">
      <alignment horizontal="left"/>
      <protection locked="0"/>
    </xf>
    <xf numFmtId="0" fontId="31" fillId="0" borderId="0" xfId="30" applyFont="1" applyAlignment="1" applyProtection="1">
      <alignment horizontal="left"/>
      <protection locked="0"/>
    </xf>
    <xf numFmtId="3" fontId="25" fillId="0" borderId="1" xfId="30" applyNumberFormat="1" applyFont="1" applyBorder="1" applyAlignment="1" applyProtection="1">
      <alignment horizontal="center"/>
      <protection locked="0"/>
    </xf>
    <xf numFmtId="0" fontId="25" fillId="8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1" xfId="0" applyFont="1" applyBorder="1" applyAlignment="1">
      <alignment horizontal="center" wrapText="1"/>
    </xf>
    <xf numFmtId="168" fontId="24" fillId="0" borderId="0" xfId="2" applyNumberFormat="1"/>
    <xf numFmtId="0" fontId="1" fillId="0" borderId="0" xfId="541"/>
    <xf numFmtId="0" fontId="1" fillId="0" borderId="1" xfId="541" applyBorder="1"/>
    <xf numFmtId="0" fontId="1" fillId="0" borderId="0" xfId="541" applyAlignment="1">
      <alignment horizontal="center"/>
    </xf>
    <xf numFmtId="10" fontId="1" fillId="0" borderId="1" xfId="541" applyNumberFormat="1" applyBorder="1"/>
    <xf numFmtId="10" fontId="0" fillId="0" borderId="1" xfId="542" applyNumberFormat="1" applyFont="1" applyBorder="1"/>
    <xf numFmtId="10" fontId="1" fillId="53" borderId="1" xfId="541" applyNumberFormat="1" applyFill="1" applyBorder="1"/>
    <xf numFmtId="10" fontId="0" fillId="0" borderId="0" xfId="542" applyNumberFormat="1" applyFont="1"/>
    <xf numFmtId="10" fontId="1" fillId="0" borderId="0" xfId="541" applyNumberFormat="1"/>
    <xf numFmtId="10" fontId="42" fillId="0" borderId="1" xfId="541" applyNumberFormat="1" applyFont="1" applyBorder="1"/>
    <xf numFmtId="0" fontId="0" fillId="54" borderId="0" xfId="0" applyFill="1" applyAlignment="1">
      <alignment horizontal="center"/>
    </xf>
    <xf numFmtId="3" fontId="1" fillId="0" borderId="1" xfId="153" applyNumberFormat="1" applyFont="1" applyBorder="1" applyAlignment="1">
      <alignment horizontal="center"/>
    </xf>
    <xf numFmtId="41" fontId="1" fillId="0" borderId="0" xfId="153" applyFont="1"/>
    <xf numFmtId="172" fontId="7" fillId="0" borderId="0" xfId="520" applyNumberFormat="1"/>
    <xf numFmtId="172" fontId="7" fillId="7" borderId="1" xfId="520" applyNumberFormat="1" applyFill="1" applyBorder="1" applyAlignment="1">
      <alignment horizontal="center"/>
    </xf>
    <xf numFmtId="0" fontId="1" fillId="0" borderId="0" xfId="520" applyFont="1"/>
    <xf numFmtId="166" fontId="7" fillId="0" borderId="0" xfId="520" applyNumberFormat="1"/>
    <xf numFmtId="167" fontId="7" fillId="0" borderId="0" xfId="520" applyNumberFormat="1"/>
    <xf numFmtId="0" fontId="24" fillId="0" borderId="2" xfId="0" applyFont="1" applyBorder="1" applyAlignment="1">
      <alignment horizontal="left"/>
    </xf>
    <xf numFmtId="1" fontId="24" fillId="0" borderId="2" xfId="0" applyNumberFormat="1" applyFont="1" applyBorder="1" applyAlignment="1">
      <alignment horizontal="left"/>
    </xf>
    <xf numFmtId="1" fontId="18" fillId="8" borderId="1" xfId="47" applyNumberFormat="1" applyFill="1" applyBorder="1" applyAlignment="1">
      <alignment horizontal="center"/>
    </xf>
    <xf numFmtId="0" fontId="24" fillId="0" borderId="7" xfId="0" applyFont="1" applyBorder="1" applyAlignment="1">
      <alignment horizontal="center" vertical="center" textRotation="89"/>
    </xf>
    <xf numFmtId="0" fontId="0" fillId="0" borderId="7" xfId="0" applyBorder="1" applyAlignment="1">
      <alignment horizontal="center" vertical="center" textRotation="89"/>
    </xf>
    <xf numFmtId="0" fontId="24" fillId="0" borderId="7" xfId="0" applyFont="1" applyBorder="1" applyAlignment="1">
      <alignment horizontal="center" vertical="center" textRotation="89" wrapText="1"/>
    </xf>
    <xf numFmtId="0" fontId="24" fillId="0" borderId="2" xfId="42" applyBorder="1" applyAlignment="1">
      <alignment horizontal="center"/>
    </xf>
    <xf numFmtId="0" fontId="24" fillId="0" borderId="11" xfId="42" applyBorder="1" applyAlignment="1">
      <alignment horizontal="center"/>
    </xf>
    <xf numFmtId="0" fontId="24" fillId="0" borderId="12" xfId="42" applyBorder="1" applyAlignment="1">
      <alignment horizontal="center"/>
    </xf>
    <xf numFmtId="0" fontId="25" fillId="9" borderId="79" xfId="0" applyFont="1" applyFill="1" applyBorder="1" applyAlignment="1">
      <alignment horizontal="center"/>
    </xf>
    <xf numFmtId="0" fontId="25" fillId="9" borderId="80" xfId="0" applyFont="1" applyFill="1" applyBorder="1" applyAlignment="1">
      <alignment horizontal="center"/>
    </xf>
    <xf numFmtId="0" fontId="25" fillId="9" borderId="145" xfId="0" applyFont="1" applyFill="1" applyBorder="1" applyAlignment="1">
      <alignment horizontal="center"/>
    </xf>
    <xf numFmtId="0" fontId="25" fillId="9" borderId="69" xfId="0" applyFont="1" applyFill="1" applyBorder="1" applyAlignment="1">
      <alignment horizontal="center"/>
    </xf>
    <xf numFmtId="0" fontId="25" fillId="9" borderId="70" xfId="0" applyFont="1" applyFill="1" applyBorder="1" applyAlignment="1">
      <alignment horizontal="center"/>
    </xf>
    <xf numFmtId="0" fontId="25" fillId="9" borderId="71" xfId="0" applyFont="1" applyFill="1" applyBorder="1" applyAlignment="1">
      <alignment horizontal="center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5" fillId="6" borderId="2" xfId="0" applyFont="1" applyFill="1" applyBorder="1" applyAlignment="1">
      <alignment horizontal="center"/>
    </xf>
    <xf numFmtId="0" fontId="25" fillId="6" borderId="12" xfId="0" applyFont="1" applyFill="1" applyBorder="1" applyAlignment="1">
      <alignment horizontal="center"/>
    </xf>
    <xf numFmtId="0" fontId="25" fillId="6" borderId="3" xfId="0" applyFont="1" applyFill="1" applyBorder="1" applyAlignment="1">
      <alignment horizontal="center"/>
    </xf>
    <xf numFmtId="0" fontId="25" fillId="6" borderId="5" xfId="0" applyFont="1" applyFill="1" applyBorder="1" applyAlignment="1">
      <alignment horizontal="center"/>
    </xf>
    <xf numFmtId="168" fontId="0" fillId="0" borderId="1" xfId="2" applyNumberFormat="1" applyFont="1" applyBorder="1" applyAlignment="1">
      <alignment horizontal="center"/>
    </xf>
    <xf numFmtId="0" fontId="36" fillId="0" borderId="13" xfId="0" applyFont="1" applyBorder="1" applyAlignment="1">
      <alignment horizontal="center" vertical="center" textRotation="45"/>
    </xf>
    <xf numFmtId="0" fontId="36" fillId="0" borderId="14" xfId="0" applyFont="1" applyBorder="1" applyAlignment="1">
      <alignment horizontal="center" vertical="center" textRotation="45"/>
    </xf>
    <xf numFmtId="0" fontId="36" fillId="0" borderId="15" xfId="0" applyFont="1" applyBorder="1" applyAlignment="1">
      <alignment horizontal="center" vertical="center" textRotation="45"/>
    </xf>
    <xf numFmtId="0" fontId="25" fillId="0" borderId="15" xfId="0" applyFont="1" applyBorder="1" applyAlignment="1">
      <alignment horizontal="center" vertical="center"/>
    </xf>
    <xf numFmtId="0" fontId="24" fillId="6" borderId="2" xfId="0" applyFont="1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5" fillId="0" borderId="14" xfId="30" applyFont="1" applyBorder="1" applyAlignment="1" applyProtection="1">
      <alignment horizontal="left" wrapText="1"/>
      <protection locked="0"/>
    </xf>
    <xf numFmtId="0" fontId="30" fillId="3" borderId="13" xfId="40" applyFont="1" applyFill="1" applyBorder="1" applyAlignment="1" applyProtection="1">
      <alignment horizontal="center" wrapText="1"/>
      <protection locked="0"/>
    </xf>
    <xf numFmtId="0" fontId="30" fillId="3" borderId="15" xfId="40" applyFont="1" applyFill="1" applyBorder="1" applyAlignment="1" applyProtection="1">
      <alignment horizontal="center" wrapText="1"/>
      <protection locked="0"/>
    </xf>
    <xf numFmtId="0" fontId="30" fillId="0" borderId="13" xfId="30" applyFont="1" applyBorder="1" applyAlignment="1" applyProtection="1">
      <alignment horizontal="center" vertical="center" wrapText="1"/>
      <protection locked="0"/>
    </xf>
    <xf numFmtId="0" fontId="30" fillId="0" borderId="14" xfId="30" applyFont="1" applyBorder="1" applyAlignment="1" applyProtection="1">
      <alignment horizontal="center" vertical="center" wrapText="1"/>
      <protection locked="0"/>
    </xf>
    <xf numFmtId="0" fontId="30" fillId="0" borderId="15" xfId="30" applyFont="1" applyBorder="1" applyAlignment="1" applyProtection="1">
      <alignment horizontal="center" vertical="center" wrapText="1"/>
      <protection locked="0"/>
    </xf>
    <xf numFmtId="0" fontId="29" fillId="0" borderId="0" xfId="40" applyFont="1" applyAlignment="1">
      <alignment horizontal="center"/>
    </xf>
    <xf numFmtId="0" fontId="30" fillId="9" borderId="3" xfId="40" applyFont="1" applyFill="1" applyBorder="1" applyAlignment="1" applyProtection="1">
      <alignment horizontal="center" wrapText="1"/>
      <protection locked="0"/>
    </xf>
    <xf numFmtId="0" fontId="30" fillId="9" borderId="4" xfId="40" applyFont="1" applyFill="1" applyBorder="1" applyAlignment="1" applyProtection="1">
      <alignment horizontal="center" wrapText="1"/>
      <protection locked="0"/>
    </xf>
    <xf numFmtId="0" fontId="30" fillId="9" borderId="5" xfId="40" applyFont="1" applyFill="1" applyBorder="1" applyAlignment="1" applyProtection="1">
      <alignment horizontal="center" wrapText="1"/>
      <protection locked="0"/>
    </xf>
    <xf numFmtId="0" fontId="30" fillId="9" borderId="8" xfId="40" applyFont="1" applyFill="1" applyBorder="1" applyAlignment="1" applyProtection="1">
      <alignment horizontal="center" wrapText="1"/>
      <protection locked="0"/>
    </xf>
    <xf numFmtId="0" fontId="30" fillId="9" borderId="9" xfId="40" applyFont="1" applyFill="1" applyBorder="1" applyAlignment="1" applyProtection="1">
      <alignment horizontal="center" wrapText="1"/>
      <protection locked="0"/>
    </xf>
    <xf numFmtId="0" fontId="30" fillId="9" borderId="10" xfId="40" applyFont="1" applyFill="1" applyBorder="1" applyAlignment="1" applyProtection="1">
      <alignment horizontal="center" wrapText="1"/>
      <protection locked="0"/>
    </xf>
    <xf numFmtId="0" fontId="33" fillId="0" borderId="1" xfId="42" applyFont="1" applyBorder="1" applyAlignment="1">
      <alignment horizontal="center" vertical="center"/>
    </xf>
    <xf numFmtId="0" fontId="7" fillId="6" borderId="9" xfId="30" applyFont="1" applyFill="1" applyBorder="1" applyAlignment="1">
      <alignment horizontal="center"/>
    </xf>
    <xf numFmtId="0" fontId="32" fillId="0" borderId="0" xfId="34" applyAlignment="1">
      <alignment horizontal="center"/>
    </xf>
    <xf numFmtId="0" fontId="7" fillId="0" borderId="2" xfId="30" applyFont="1" applyBorder="1" applyAlignment="1">
      <alignment horizontal="center"/>
    </xf>
    <xf numFmtId="0" fontId="7" fillId="0" borderId="11" xfId="30" applyFont="1" applyBorder="1" applyAlignment="1">
      <alignment horizontal="center"/>
    </xf>
    <xf numFmtId="0" fontId="7" fillId="0" borderId="12" xfId="30" applyFont="1" applyBorder="1" applyAlignment="1">
      <alignment horizontal="center"/>
    </xf>
    <xf numFmtId="0" fontId="25" fillId="0" borderId="6" xfId="30" applyFont="1" applyBorder="1" applyAlignment="1" applyProtection="1">
      <alignment horizontal="left" wrapText="1"/>
      <protection locked="0"/>
    </xf>
    <xf numFmtId="0" fontId="25" fillId="0" borderId="7" xfId="30" applyFont="1" applyBorder="1" applyAlignment="1" applyProtection="1">
      <alignment horizontal="left" wrapText="1"/>
      <protection locked="0"/>
    </xf>
    <xf numFmtId="0" fontId="30" fillId="4" borderId="13" xfId="30" applyFont="1" applyFill="1" applyBorder="1" applyAlignment="1" applyProtection="1">
      <alignment horizontal="center" wrapText="1"/>
      <protection locked="0"/>
    </xf>
    <xf numFmtId="0" fontId="30" fillId="4" borderId="15" xfId="30" applyFont="1" applyFill="1" applyBorder="1" applyAlignment="1" applyProtection="1">
      <alignment horizontal="center" wrapText="1"/>
      <protection locked="0"/>
    </xf>
    <xf numFmtId="0" fontId="30" fillId="3" borderId="8" xfId="30" applyFont="1" applyFill="1" applyBorder="1" applyAlignment="1" applyProtection="1">
      <alignment horizontal="center" wrapText="1"/>
      <protection locked="0"/>
    </xf>
    <xf numFmtId="0" fontId="30" fillId="3" borderId="10" xfId="30" applyFont="1" applyFill="1" applyBorder="1" applyAlignment="1" applyProtection="1">
      <alignment horizontal="center" wrapText="1"/>
      <protection locked="0"/>
    </xf>
    <xf numFmtId="0" fontId="30" fillId="3" borderId="13" xfId="30" applyFont="1" applyFill="1" applyBorder="1" applyAlignment="1" applyProtection="1">
      <alignment horizontal="center" wrapText="1"/>
      <protection locked="0"/>
    </xf>
    <xf numFmtId="0" fontId="30" fillId="3" borderId="15" xfId="30" applyFont="1" applyFill="1" applyBorder="1" applyAlignment="1" applyProtection="1">
      <alignment horizontal="center" wrapText="1"/>
      <protection locked="0"/>
    </xf>
    <xf numFmtId="3" fontId="30" fillId="4" borderId="13" xfId="3" applyNumberFormat="1" applyFont="1" applyFill="1" applyBorder="1" applyAlignment="1" applyProtection="1">
      <alignment horizontal="center" wrapText="1"/>
      <protection locked="0"/>
    </xf>
    <xf numFmtId="3" fontId="30" fillId="4" borderId="14" xfId="3" applyNumberFormat="1" applyFont="1" applyFill="1" applyBorder="1" applyAlignment="1" applyProtection="1">
      <alignment horizontal="center" wrapText="1"/>
      <protection locked="0"/>
    </xf>
    <xf numFmtId="0" fontId="29" fillId="0" borderId="0" xfId="30" applyFont="1" applyAlignment="1">
      <alignment horizontal="center"/>
    </xf>
    <xf numFmtId="0" fontId="30" fillId="3" borderId="3" xfId="30" applyFont="1" applyFill="1" applyBorder="1" applyAlignment="1" applyProtection="1">
      <alignment horizontal="center" wrapText="1"/>
      <protection locked="0"/>
    </xf>
    <xf numFmtId="0" fontId="30" fillId="3" borderId="4" xfId="30" applyFont="1" applyFill="1" applyBorder="1" applyAlignment="1" applyProtection="1">
      <alignment horizontal="center" wrapText="1"/>
      <protection locked="0"/>
    </xf>
    <xf numFmtId="0" fontId="30" fillId="3" borderId="5" xfId="30" applyFont="1" applyFill="1" applyBorder="1" applyAlignment="1" applyProtection="1">
      <alignment horizontal="center" wrapText="1"/>
      <protection locked="0"/>
    </xf>
    <xf numFmtId="0" fontId="30" fillId="3" borderId="9" xfId="30" applyFont="1" applyFill="1" applyBorder="1" applyAlignment="1" applyProtection="1">
      <alignment horizontal="center" wrapText="1"/>
      <protection locked="0"/>
    </xf>
    <xf numFmtId="3" fontId="30" fillId="5" borderId="13" xfId="30" applyNumberFormat="1" applyFont="1" applyFill="1" applyBorder="1" applyAlignment="1" applyProtection="1">
      <alignment horizontal="center"/>
      <protection locked="0"/>
    </xf>
    <xf numFmtId="3" fontId="30" fillId="5" borderId="15" xfId="30" applyNumberFormat="1" applyFont="1" applyFill="1" applyBorder="1" applyAlignment="1" applyProtection="1">
      <alignment horizontal="center"/>
      <protection locked="0"/>
    </xf>
    <xf numFmtId="3" fontId="30" fillId="0" borderId="13" xfId="3" applyNumberFormat="1" applyFont="1" applyBorder="1" applyAlignment="1" applyProtection="1">
      <alignment horizontal="center" wrapText="1"/>
      <protection locked="0"/>
    </xf>
    <xf numFmtId="3" fontId="30" fillId="0" borderId="14" xfId="3" applyNumberFormat="1" applyFont="1" applyBorder="1" applyAlignment="1" applyProtection="1">
      <alignment horizontal="center" wrapText="1"/>
      <protection locked="0"/>
    </xf>
    <xf numFmtId="0" fontId="42" fillId="11" borderId="1" xfId="520" applyFont="1" applyFill="1" applyBorder="1" applyAlignment="1">
      <alignment horizontal="center"/>
    </xf>
    <xf numFmtId="0" fontId="7" fillId="0" borderId="9" xfId="520" applyBorder="1" applyAlignment="1">
      <alignment horizontal="center"/>
    </xf>
    <xf numFmtId="0" fontId="7" fillId="0" borderId="0" xfId="520" applyAlignment="1">
      <alignment horizontal="center"/>
    </xf>
    <xf numFmtId="0" fontId="25" fillId="9" borderId="1" xfId="522" applyFont="1" applyFill="1" applyBorder="1" applyAlignment="1">
      <alignment horizontal="center"/>
    </xf>
    <xf numFmtId="0" fontId="25" fillId="9" borderId="1" xfId="532" applyFont="1" applyFill="1" applyBorder="1" applyAlignment="1">
      <alignment horizontal="center"/>
    </xf>
    <xf numFmtId="3" fontId="25" fillId="9" borderId="2" xfId="38" applyNumberFormat="1" applyFont="1" applyFill="1" applyBorder="1" applyAlignment="1">
      <alignment horizontal="center"/>
    </xf>
    <xf numFmtId="3" fontId="25" fillId="9" borderId="11" xfId="38" applyNumberFormat="1" applyFont="1" applyFill="1" applyBorder="1" applyAlignment="1">
      <alignment horizontal="center"/>
    </xf>
    <xf numFmtId="3" fontId="25" fillId="9" borderId="12" xfId="38" applyNumberFormat="1" applyFont="1" applyFill="1" applyBorder="1" applyAlignment="1">
      <alignment horizontal="center"/>
    </xf>
    <xf numFmtId="0" fontId="25" fillId="0" borderId="0" xfId="37" applyFont="1" applyAlignment="1">
      <alignment horizontal="center"/>
    </xf>
    <xf numFmtId="0" fontId="25" fillId="9" borderId="3" xfId="37" applyFont="1" applyFill="1" applyBorder="1" applyAlignment="1">
      <alignment horizontal="center" vertical="center"/>
    </xf>
    <xf numFmtId="0" fontId="25" fillId="9" borderId="4" xfId="37" applyFont="1" applyFill="1" applyBorder="1" applyAlignment="1">
      <alignment horizontal="center" vertical="center"/>
    </xf>
    <xf numFmtId="0" fontId="25" fillId="9" borderId="5" xfId="37" applyFont="1" applyFill="1" applyBorder="1" applyAlignment="1">
      <alignment horizontal="center" vertical="center"/>
    </xf>
    <xf numFmtId="0" fontId="25" fillId="9" borderId="8" xfId="37" applyFont="1" applyFill="1" applyBorder="1" applyAlignment="1">
      <alignment horizontal="center" vertical="center"/>
    </xf>
    <xf numFmtId="0" fontId="25" fillId="9" borderId="9" xfId="37" applyFont="1" applyFill="1" applyBorder="1" applyAlignment="1">
      <alignment horizontal="center" vertical="center"/>
    </xf>
    <xf numFmtId="0" fontId="25" fillId="9" borderId="10" xfId="37" applyFont="1" applyFill="1" applyBorder="1" applyAlignment="1">
      <alignment horizontal="center" vertical="center"/>
    </xf>
    <xf numFmtId="0" fontId="20" fillId="0" borderId="0" xfId="37" applyAlignment="1">
      <alignment horizontal="left"/>
    </xf>
    <xf numFmtId="0" fontId="0" fillId="6" borderId="1" xfId="0" applyFill="1" applyBorder="1" applyAlignment="1">
      <alignment horizontal="center"/>
    </xf>
    <xf numFmtId="0" fontId="54" fillId="0" borderId="0" xfId="47" applyFont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47" applyFont="1" applyBorder="1" applyAlignment="1">
      <alignment horizontal="center"/>
    </xf>
    <xf numFmtId="0" fontId="18" fillId="0" borderId="1" xfId="47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42" fillId="0" borderId="2" xfId="47" applyFont="1" applyBorder="1" applyAlignment="1">
      <alignment horizontal="center"/>
    </xf>
    <xf numFmtId="0" fontId="42" fillId="0" borderId="11" xfId="47" applyFont="1" applyBorder="1" applyAlignment="1">
      <alignment horizontal="center"/>
    </xf>
    <xf numFmtId="0" fontId="42" fillId="0" borderId="12" xfId="47" applyFont="1" applyBorder="1" applyAlignment="1">
      <alignment horizontal="center"/>
    </xf>
    <xf numFmtId="0" fontId="42" fillId="0" borderId="1" xfId="47" applyFont="1" applyBorder="1" applyAlignment="1">
      <alignment horizontal="center"/>
    </xf>
    <xf numFmtId="0" fontId="50" fillId="0" borderId="1" xfId="47" applyFont="1" applyBorder="1" applyAlignment="1">
      <alignment horizontal="center"/>
    </xf>
    <xf numFmtId="0" fontId="25" fillId="0" borderId="0" xfId="30" applyFont="1" applyAlignment="1" applyProtection="1">
      <alignment horizontal="left" wrapText="1"/>
      <protection locked="0"/>
    </xf>
    <xf numFmtId="0" fontId="30" fillId="0" borderId="0" xfId="517" applyFont="1" applyAlignment="1" applyProtection="1">
      <alignment horizontal="center" vertical="center" wrapText="1"/>
      <protection locked="0"/>
    </xf>
    <xf numFmtId="0" fontId="30" fillId="0" borderId="0" xfId="517" applyFont="1" applyAlignment="1" applyProtection="1">
      <alignment horizontal="center" wrapText="1"/>
      <protection locked="0"/>
    </xf>
    <xf numFmtId="3" fontId="30" fillId="0" borderId="0" xfId="517" applyNumberFormat="1" applyFont="1" applyAlignment="1" applyProtection="1">
      <alignment horizontal="center" wrapText="1"/>
      <protection locked="0"/>
    </xf>
    <xf numFmtId="3" fontId="30" fillId="0" borderId="0" xfId="517" applyNumberFormat="1" applyFont="1" applyAlignment="1" applyProtection="1">
      <alignment horizontal="center"/>
      <protection locked="0"/>
    </xf>
    <xf numFmtId="0" fontId="30" fillId="0" borderId="83" xfId="517" applyFont="1" applyBorder="1" applyAlignment="1" applyProtection="1">
      <alignment horizontal="center" vertical="center" wrapText="1"/>
      <protection locked="0"/>
    </xf>
    <xf numFmtId="0" fontId="30" fillId="0" borderId="84" xfId="517" applyFont="1" applyBorder="1" applyAlignment="1" applyProtection="1">
      <alignment horizontal="center" vertical="center" wrapText="1"/>
      <protection locked="0"/>
    </xf>
    <xf numFmtId="0" fontId="30" fillId="0" borderId="65" xfId="517" applyFont="1" applyBorder="1" applyAlignment="1" applyProtection="1">
      <alignment horizontal="center" vertical="center" wrapText="1"/>
      <protection locked="0"/>
    </xf>
    <xf numFmtId="0" fontId="30" fillId="46" borderId="13" xfId="517" applyFont="1" applyFill="1" applyBorder="1" applyAlignment="1" applyProtection="1">
      <alignment horizontal="center" wrapText="1"/>
      <protection locked="0"/>
    </xf>
    <xf numFmtId="0" fontId="30" fillId="46" borderId="14" xfId="517" applyFont="1" applyFill="1" applyBorder="1" applyAlignment="1" applyProtection="1">
      <alignment horizontal="center" wrapText="1"/>
      <protection locked="0"/>
    </xf>
    <xf numFmtId="3" fontId="30" fillId="0" borderId="13" xfId="517" applyNumberFormat="1" applyFont="1" applyBorder="1" applyAlignment="1" applyProtection="1">
      <alignment horizontal="center" wrapText="1"/>
      <protection locked="0"/>
    </xf>
    <xf numFmtId="3" fontId="30" fillId="0" borderId="14" xfId="517" applyNumberFormat="1" applyFont="1" applyBorder="1" applyAlignment="1" applyProtection="1">
      <alignment horizontal="center" wrapText="1"/>
      <protection locked="0"/>
    </xf>
    <xf numFmtId="0" fontId="30" fillId="47" borderId="13" xfId="517" applyFont="1" applyFill="1" applyBorder="1" applyAlignment="1" applyProtection="1">
      <alignment horizontal="center" wrapText="1"/>
      <protection locked="0"/>
    </xf>
    <xf numFmtId="0" fontId="30" fillId="47" borderId="14" xfId="517" applyFont="1" applyFill="1" applyBorder="1" applyAlignment="1" applyProtection="1">
      <alignment horizontal="center" wrapText="1"/>
      <protection locked="0"/>
    </xf>
    <xf numFmtId="3" fontId="30" fillId="4" borderId="13" xfId="517" applyNumberFormat="1" applyFont="1" applyFill="1" applyBorder="1" applyAlignment="1" applyProtection="1">
      <alignment horizontal="center" wrapText="1"/>
      <protection locked="0"/>
    </xf>
    <xf numFmtId="3" fontId="30" fillId="4" borderId="14" xfId="517" applyNumberFormat="1" applyFont="1" applyFill="1" applyBorder="1" applyAlignment="1" applyProtection="1">
      <alignment horizontal="center" wrapText="1"/>
      <protection locked="0"/>
    </xf>
    <xf numFmtId="3" fontId="30" fillId="4" borderId="85" xfId="517" applyNumberFormat="1" applyFont="1" applyFill="1" applyBorder="1" applyAlignment="1" applyProtection="1">
      <alignment horizontal="center" wrapText="1"/>
      <protection locked="0"/>
    </xf>
    <xf numFmtId="3" fontId="30" fillId="4" borderId="84" xfId="517" applyNumberFormat="1" applyFont="1" applyFill="1" applyBorder="1" applyAlignment="1" applyProtection="1">
      <alignment horizontal="center" wrapText="1"/>
      <protection locked="0"/>
    </xf>
    <xf numFmtId="0" fontId="30" fillId="4" borderId="83" xfId="517" applyFont="1" applyFill="1" applyBorder="1" applyAlignment="1" applyProtection="1">
      <alignment horizontal="center" wrapText="1"/>
      <protection locked="0"/>
    </xf>
    <xf numFmtId="0" fontId="30" fillId="4" borderId="65" xfId="517" applyFont="1" applyFill="1" applyBorder="1" applyAlignment="1" applyProtection="1">
      <alignment horizontal="center" wrapText="1"/>
      <protection locked="0"/>
    </xf>
    <xf numFmtId="0" fontId="30" fillId="0" borderId="46" xfId="517" applyFont="1" applyBorder="1" applyAlignment="1" applyProtection="1">
      <alignment horizontal="center" vertical="center" wrapText="1"/>
      <protection locked="0"/>
    </xf>
    <xf numFmtId="0" fontId="30" fillId="0" borderId="14" xfId="517" applyFont="1" applyBorder="1" applyAlignment="1" applyProtection="1">
      <alignment horizontal="center" vertical="center" wrapText="1"/>
      <protection locked="0"/>
    </xf>
    <xf numFmtId="0" fontId="30" fillId="0" borderId="15" xfId="517" applyFont="1" applyBorder="1" applyAlignment="1" applyProtection="1">
      <alignment horizontal="center" vertical="center" wrapText="1"/>
      <protection locked="0"/>
    </xf>
    <xf numFmtId="0" fontId="30" fillId="46" borderId="46" xfId="517" applyFont="1" applyFill="1" applyBorder="1" applyAlignment="1" applyProtection="1">
      <alignment horizontal="center" wrapText="1"/>
      <protection locked="0"/>
    </xf>
    <xf numFmtId="0" fontId="30" fillId="46" borderId="15" xfId="517" applyFont="1" applyFill="1" applyBorder="1" applyAlignment="1" applyProtection="1">
      <alignment horizontal="center" wrapText="1"/>
      <protection locked="0"/>
    </xf>
    <xf numFmtId="0" fontId="30" fillId="47" borderId="81" xfId="517" applyFont="1" applyFill="1" applyBorder="1" applyAlignment="1" applyProtection="1">
      <alignment horizontal="center" wrapText="1"/>
      <protection locked="0"/>
    </xf>
    <xf numFmtId="0" fontId="30" fillId="47" borderId="82" xfId="517" applyFont="1" applyFill="1" applyBorder="1" applyAlignment="1" applyProtection="1">
      <alignment horizontal="center" wrapText="1"/>
      <protection locked="0"/>
    </xf>
    <xf numFmtId="0" fontId="30" fillId="47" borderId="8" xfId="517" applyFont="1" applyFill="1" applyBorder="1" applyAlignment="1" applyProtection="1">
      <alignment horizontal="center" wrapText="1"/>
      <protection locked="0"/>
    </xf>
    <xf numFmtId="0" fontId="30" fillId="47" borderId="10" xfId="517" applyFont="1" applyFill="1" applyBorder="1" applyAlignment="1" applyProtection="1">
      <alignment horizontal="center" wrapText="1"/>
      <protection locked="0"/>
    </xf>
    <xf numFmtId="3" fontId="30" fillId="48" borderId="46" xfId="517" applyNumberFormat="1" applyFont="1" applyFill="1" applyBorder="1" applyAlignment="1" applyProtection="1">
      <alignment horizontal="center"/>
      <protection locked="0"/>
    </xf>
    <xf numFmtId="3" fontId="30" fillId="48" borderId="14" xfId="517" applyNumberFormat="1" applyFont="1" applyFill="1" applyBorder="1" applyAlignment="1" applyProtection="1">
      <alignment horizontal="center"/>
      <protection locked="0"/>
    </xf>
    <xf numFmtId="0" fontId="38" fillId="0" borderId="79" xfId="523" applyFont="1" applyBorder="1" applyAlignment="1">
      <alignment horizontal="center"/>
    </xf>
    <xf numFmtId="0" fontId="38" fillId="0" borderId="80" xfId="523" applyFont="1" applyBorder="1" applyAlignment="1">
      <alignment horizontal="center"/>
    </xf>
    <xf numFmtId="0" fontId="38" fillId="0" borderId="110" xfId="523" applyFont="1" applyBorder="1" applyAlignment="1">
      <alignment horizontal="center"/>
    </xf>
    <xf numFmtId="0" fontId="38" fillId="0" borderId="127" xfId="523" applyFont="1" applyBorder="1" applyAlignment="1">
      <alignment horizontal="center"/>
    </xf>
    <xf numFmtId="0" fontId="38" fillId="0" borderId="70" xfId="523" applyFont="1" applyBorder="1" applyAlignment="1">
      <alignment horizontal="center"/>
    </xf>
    <xf numFmtId="0" fontId="38" fillId="0" borderId="87" xfId="523" applyFont="1" applyBorder="1" applyAlignment="1">
      <alignment horizontal="center" vertical="center" wrapText="1"/>
    </xf>
    <xf numFmtId="0" fontId="38" fillId="0" borderId="44" xfId="523" applyFont="1" applyBorder="1" applyAlignment="1">
      <alignment horizontal="center" vertical="center" wrapText="1"/>
    </xf>
    <xf numFmtId="0" fontId="38" fillId="0" borderId="76" xfId="523" applyFont="1" applyBorder="1" applyAlignment="1">
      <alignment horizontal="center" vertical="center" wrapText="1"/>
    </xf>
    <xf numFmtId="0" fontId="130" fillId="4" borderId="0" xfId="523" applyFont="1" applyFill="1" applyAlignment="1">
      <alignment horizontal="center" vertical="center"/>
    </xf>
    <xf numFmtId="0" fontId="36" fillId="4" borderId="79" xfId="523" applyFont="1" applyFill="1" applyBorder="1" applyAlignment="1">
      <alignment horizontal="center" vertical="center" wrapText="1"/>
    </xf>
    <xf numFmtId="0" fontId="36" fillId="4" borderId="145" xfId="523" applyFont="1" applyFill="1" applyBorder="1" applyAlignment="1">
      <alignment horizontal="center" vertical="center"/>
    </xf>
    <xf numFmtId="0" fontId="36" fillId="4" borderId="78" xfId="523" applyFont="1" applyFill="1" applyBorder="1" applyAlignment="1">
      <alignment horizontal="center" vertical="center"/>
    </xf>
    <xf numFmtId="0" fontId="36" fillId="4" borderId="139" xfId="523" applyFont="1" applyFill="1" applyBorder="1" applyAlignment="1">
      <alignment horizontal="center" vertical="center"/>
    </xf>
    <xf numFmtId="0" fontId="36" fillId="4" borderId="110" xfId="523" applyFont="1" applyFill="1" applyBorder="1" applyAlignment="1">
      <alignment horizontal="center" vertical="center"/>
    </xf>
    <xf numFmtId="0" fontId="36" fillId="4" borderId="63" xfId="523" applyFont="1" applyFill="1" applyBorder="1" applyAlignment="1">
      <alignment horizontal="center" vertical="center"/>
    </xf>
    <xf numFmtId="0" fontId="36" fillId="4" borderId="80" xfId="523" applyFont="1" applyFill="1" applyBorder="1" applyAlignment="1">
      <alignment horizontal="center" vertical="center"/>
    </xf>
    <xf numFmtId="0" fontId="36" fillId="4" borderId="0" xfId="523" applyFont="1" applyFill="1" applyAlignment="1">
      <alignment horizontal="center" vertical="center"/>
    </xf>
    <xf numFmtId="0" fontId="25" fillId="4" borderId="14" xfId="523" applyFont="1" applyFill="1" applyBorder="1" applyAlignment="1">
      <alignment horizontal="center" vertical="center"/>
    </xf>
    <xf numFmtId="0" fontId="25" fillId="4" borderId="148" xfId="523" applyFont="1" applyFill="1" applyBorder="1" applyAlignment="1">
      <alignment horizontal="center" vertical="center"/>
    </xf>
    <xf numFmtId="4" fontId="25" fillId="0" borderId="14" xfId="523" applyNumberFormat="1" applyFont="1" applyBorder="1" applyAlignment="1">
      <alignment horizontal="center" vertical="center"/>
    </xf>
    <xf numFmtId="4" fontId="25" fillId="0" borderId="148" xfId="523" applyNumberFormat="1" applyFont="1" applyBorder="1" applyAlignment="1">
      <alignment horizontal="center" vertical="center"/>
    </xf>
    <xf numFmtId="0" fontId="25" fillId="4" borderId="10" xfId="523" applyFont="1" applyFill="1" applyBorder="1" applyAlignment="1">
      <alignment horizontal="center"/>
    </xf>
    <xf numFmtId="0" fontId="25" fillId="4" borderId="15" xfId="523" applyFont="1" applyFill="1" applyBorder="1" applyAlignment="1">
      <alignment horizontal="center"/>
    </xf>
    <xf numFmtId="0" fontId="25" fillId="4" borderId="15" xfId="523" applyFont="1" applyFill="1" applyBorder="1" applyAlignment="1">
      <alignment horizontal="center" vertical="center"/>
    </xf>
    <xf numFmtId="0" fontId="25" fillId="4" borderId="151" xfId="523" applyFont="1" applyFill="1" applyBorder="1" applyAlignment="1">
      <alignment horizontal="center" vertical="center"/>
    </xf>
    <xf numFmtId="0" fontId="25" fillId="4" borderId="138" xfId="523" applyFont="1" applyFill="1" applyBorder="1" applyAlignment="1">
      <alignment horizontal="center" vertical="center"/>
    </xf>
    <xf numFmtId="0" fontId="25" fillId="4" borderId="152" xfId="523" applyFont="1" applyFill="1" applyBorder="1" applyAlignment="1">
      <alignment horizontal="center" vertical="center"/>
    </xf>
    <xf numFmtId="0" fontId="130" fillId="4" borderId="0" xfId="528" applyFont="1" applyFill="1" applyAlignment="1">
      <alignment horizontal="center" vertical="center"/>
    </xf>
    <xf numFmtId="0" fontId="36" fillId="4" borderId="79" xfId="528" applyFont="1" applyFill="1" applyBorder="1" applyAlignment="1">
      <alignment horizontal="center" vertical="center" wrapText="1"/>
    </xf>
    <xf numFmtId="0" fontId="36" fillId="4" borderId="145" xfId="528" applyFont="1" applyFill="1" applyBorder="1" applyAlignment="1">
      <alignment horizontal="center" vertical="center"/>
    </xf>
    <xf numFmtId="0" fontId="36" fillId="4" borderId="78" xfId="528" applyFont="1" applyFill="1" applyBorder="1" applyAlignment="1">
      <alignment horizontal="center" vertical="center"/>
    </xf>
    <xf numFmtId="0" fontId="36" fillId="4" borderId="139" xfId="528" applyFont="1" applyFill="1" applyBorder="1" applyAlignment="1">
      <alignment horizontal="center" vertical="center"/>
    </xf>
    <xf numFmtId="0" fontId="36" fillId="4" borderId="110" xfId="528" applyFont="1" applyFill="1" applyBorder="1" applyAlignment="1">
      <alignment horizontal="center" vertical="center"/>
    </xf>
    <xf numFmtId="0" fontId="36" fillId="4" borderId="63" xfId="528" applyFont="1" applyFill="1" applyBorder="1" applyAlignment="1">
      <alignment horizontal="center" vertical="center"/>
    </xf>
    <xf numFmtId="0" fontId="36" fillId="4" borderId="80" xfId="528" applyFont="1" applyFill="1" applyBorder="1" applyAlignment="1">
      <alignment horizontal="center" vertical="center"/>
    </xf>
    <xf numFmtId="0" fontId="36" fillId="4" borderId="0" xfId="528" applyFont="1" applyFill="1" applyAlignment="1">
      <alignment horizontal="center" vertical="center"/>
    </xf>
    <xf numFmtId="0" fontId="25" fillId="4" borderId="14" xfId="528" applyFont="1" applyFill="1" applyBorder="1" applyAlignment="1">
      <alignment horizontal="center" vertical="center"/>
    </xf>
    <xf numFmtId="0" fontId="25" fillId="4" borderId="148" xfId="528" applyFont="1" applyFill="1" applyBorder="1" applyAlignment="1">
      <alignment horizontal="center" vertical="center"/>
    </xf>
    <xf numFmtId="4" fontId="25" fillId="0" borderId="14" xfId="528" applyNumberFormat="1" applyFont="1" applyBorder="1" applyAlignment="1">
      <alignment horizontal="center" vertical="center"/>
    </xf>
    <xf numFmtId="4" fontId="25" fillId="0" borderId="148" xfId="528" applyNumberFormat="1" applyFont="1" applyBorder="1" applyAlignment="1">
      <alignment horizontal="center" vertical="center"/>
    </xf>
    <xf numFmtId="0" fontId="25" fillId="4" borderId="10" xfId="528" applyFont="1" applyFill="1" applyBorder="1" applyAlignment="1">
      <alignment horizontal="center"/>
    </xf>
    <xf numFmtId="0" fontId="25" fillId="4" borderId="15" xfId="528" applyFont="1" applyFill="1" applyBorder="1" applyAlignment="1">
      <alignment horizontal="center"/>
    </xf>
    <xf numFmtId="0" fontId="25" fillId="4" borderId="15" xfId="528" applyFont="1" applyFill="1" applyBorder="1" applyAlignment="1">
      <alignment horizontal="center" vertical="center"/>
    </xf>
    <xf numFmtId="0" fontId="25" fillId="4" borderId="151" xfId="528" applyFont="1" applyFill="1" applyBorder="1" applyAlignment="1">
      <alignment horizontal="center" vertical="center"/>
    </xf>
    <xf numFmtId="0" fontId="25" fillId="4" borderId="138" xfId="528" applyFont="1" applyFill="1" applyBorder="1" applyAlignment="1">
      <alignment horizontal="center" vertical="center"/>
    </xf>
    <xf numFmtId="0" fontId="25" fillId="4" borderId="152" xfId="528" applyFont="1" applyFill="1" applyBorder="1" applyAlignment="1">
      <alignment horizontal="center" vertical="center"/>
    </xf>
    <xf numFmtId="0" fontId="6" fillId="0" borderId="0" xfId="529" applyAlignment="1">
      <alignment horizontal="center" wrapText="1"/>
    </xf>
    <xf numFmtId="0" fontId="6" fillId="0" borderId="0" xfId="529" applyAlignment="1">
      <alignment horizontal="left" wrapText="1"/>
    </xf>
    <xf numFmtId="0" fontId="6" fillId="0" borderId="1" xfId="529" applyBorder="1" applyAlignment="1">
      <alignment horizontal="center"/>
    </xf>
    <xf numFmtId="0" fontId="30" fillId="0" borderId="8" xfId="520" applyFont="1" applyBorder="1" applyAlignment="1">
      <alignment horizontal="right"/>
    </xf>
    <xf numFmtId="0" fontId="30" fillId="0" borderId="9" xfId="520" applyFont="1" applyBorder="1" applyAlignment="1">
      <alignment horizontal="right"/>
    </xf>
    <xf numFmtId="0" fontId="42" fillId="0" borderId="0" xfId="520" applyFont="1" applyAlignment="1">
      <alignment horizontal="center"/>
    </xf>
  </cellXfs>
  <cellStyles count="543">
    <cellStyle name="20% - Énfasis1" xfId="97" builtinId="30" customBuiltin="1"/>
    <cellStyle name="20% - Énfasis1 2" xfId="171" xr:uid="{00000000-0005-0000-0000-000001000000}"/>
    <cellStyle name="20% - Énfasis1 2 2" xfId="263" xr:uid="{08B3D88D-D994-46B4-9DF7-9836BB951F5C}"/>
    <cellStyle name="20% - Énfasis1 3" xfId="223" xr:uid="{DAA65C47-C532-4D0B-B169-5CE7C3ECFFBC}"/>
    <cellStyle name="20% - Énfasis1 3 2" xfId="264" xr:uid="{47E632CD-1D4C-4F48-B63F-F432C5D41E91}"/>
    <cellStyle name="20% - Énfasis1 4" xfId="243" xr:uid="{9E655F30-562D-4FE4-8C67-DE5211E04747}"/>
    <cellStyle name="20% - Énfasis1 5" xfId="498" xr:uid="{563F01C5-CBC6-4632-A108-392DA196D7FE}"/>
    <cellStyle name="20% - Énfasis2" xfId="101" builtinId="34" customBuiltin="1"/>
    <cellStyle name="20% - Énfasis2 2" xfId="173" xr:uid="{00000000-0005-0000-0000-000003000000}"/>
    <cellStyle name="20% - Énfasis2 2 2" xfId="265" xr:uid="{7B06880E-91D4-4F28-95BB-07D62D78C645}"/>
    <cellStyle name="20% - Énfasis2 3" xfId="226" xr:uid="{60B08F12-1D4E-4BA2-A321-61B04FC14249}"/>
    <cellStyle name="20% - Énfasis2 3 2" xfId="266" xr:uid="{0197ABEB-0B1E-4946-B806-24585C20EBDC}"/>
    <cellStyle name="20% - Énfasis2 4" xfId="246" xr:uid="{C0AF09C4-A753-425F-AE8A-EFE29B8F8934}"/>
    <cellStyle name="20% - Énfasis2 5" xfId="501" xr:uid="{E2F66459-D6B7-4D70-8CFA-719E4E962410}"/>
    <cellStyle name="20% - Énfasis3" xfId="105" builtinId="38" customBuiltin="1"/>
    <cellStyle name="20% - Énfasis3 2" xfId="175" xr:uid="{00000000-0005-0000-0000-000005000000}"/>
    <cellStyle name="20% - Énfasis3 2 2" xfId="267" xr:uid="{774965DA-5CA1-4F03-8C1B-26C15CDDDBAA}"/>
    <cellStyle name="20% - Énfasis3 3" xfId="228" xr:uid="{359EFB76-B541-47D2-8066-E37289111853}"/>
    <cellStyle name="20% - Énfasis3 3 2" xfId="268" xr:uid="{9AFA23BE-669F-443A-B99E-18FE8B866FB5}"/>
    <cellStyle name="20% - Énfasis3 4" xfId="249" xr:uid="{FE717654-73FF-4ABB-AF0C-97BE8DE47A18}"/>
    <cellStyle name="20% - Énfasis3 5" xfId="504" xr:uid="{ECE29339-6A99-4A91-8011-27609A020E1B}"/>
    <cellStyle name="20% - Énfasis4" xfId="109" builtinId="42" customBuiltin="1"/>
    <cellStyle name="20% - Énfasis4 2" xfId="177" xr:uid="{00000000-0005-0000-0000-000007000000}"/>
    <cellStyle name="20% - Énfasis4 2 2" xfId="269" xr:uid="{1BF59EC0-72AC-43A3-9633-A9CCCD6F8229}"/>
    <cellStyle name="20% - Énfasis4 3" xfId="230" xr:uid="{7E9298A3-56D8-4A34-A097-58BF47166C67}"/>
    <cellStyle name="20% - Énfasis4 3 2" xfId="270" xr:uid="{00A4164A-1F61-43BD-BCAC-830AD97BEC84}"/>
    <cellStyle name="20% - Énfasis4 4" xfId="252" xr:uid="{4D147504-E302-4F3B-87C8-523FBDFDE3DC}"/>
    <cellStyle name="20% - Énfasis4 5" xfId="507" xr:uid="{C96E27B7-C3DB-4451-92CA-19E7D752F43D}"/>
    <cellStyle name="20% - Énfasis5" xfId="113" builtinId="46" customBuiltin="1"/>
    <cellStyle name="20% - Énfasis5 2" xfId="179" xr:uid="{00000000-0005-0000-0000-000009000000}"/>
    <cellStyle name="20% - Énfasis5 2 2" xfId="271" xr:uid="{1F855691-6CC7-464F-932E-9CCFE57B182F}"/>
    <cellStyle name="20% - Énfasis5 3" xfId="232" xr:uid="{AE6D5A97-F092-42C7-9967-54A5C7FB0352}"/>
    <cellStyle name="20% - Énfasis5 4" xfId="255" xr:uid="{0E35FA98-219A-4BFE-9B2B-2A7B466422DC}"/>
    <cellStyle name="20% - Énfasis5 5" xfId="510" xr:uid="{6868D433-4E84-45CC-AA66-182D31D307DB}"/>
    <cellStyle name="20% - Énfasis6" xfId="117" builtinId="50" customBuiltin="1"/>
    <cellStyle name="20% - Énfasis6 2" xfId="181" xr:uid="{00000000-0005-0000-0000-00000B000000}"/>
    <cellStyle name="20% - Énfasis6 2 2" xfId="272" xr:uid="{130402DC-7A1E-4C26-A832-3FD1368AB182}"/>
    <cellStyle name="20% - Énfasis6 3" xfId="234" xr:uid="{A65B001D-A551-46D3-81AE-3114B81A7F4A}"/>
    <cellStyle name="20% - Énfasis6 4" xfId="258" xr:uid="{717927C6-9DA6-4946-8FF8-F4300B63F3F0}"/>
    <cellStyle name="20% - Énfasis6 5" xfId="513" xr:uid="{DB2745EE-3430-4974-AF67-9BD39594ABE5}"/>
    <cellStyle name="40% - Énfasis1" xfId="98" builtinId="31" customBuiltin="1"/>
    <cellStyle name="40% - Énfasis1 2" xfId="172" xr:uid="{00000000-0005-0000-0000-00000D000000}"/>
    <cellStyle name="40% - Énfasis1 2 2" xfId="273" xr:uid="{867C3926-847B-4307-AC41-693DBE038E6E}"/>
    <cellStyle name="40% - Énfasis1 3" xfId="224" xr:uid="{C82A3E94-1303-44E9-9B36-A4E845963E37}"/>
    <cellStyle name="40% - Énfasis1 4" xfId="244" xr:uid="{632FD359-6E7E-420A-88DA-3B2F6311F90A}"/>
    <cellStyle name="40% - Énfasis1 5" xfId="499" xr:uid="{3FE14518-6558-4EEF-A883-53024A2AE57B}"/>
    <cellStyle name="40% - Énfasis2" xfId="102" builtinId="35" customBuiltin="1"/>
    <cellStyle name="40% - Énfasis2 2" xfId="174" xr:uid="{00000000-0005-0000-0000-00000F000000}"/>
    <cellStyle name="40% - Énfasis2 2 2" xfId="274" xr:uid="{30B56AF6-D50A-4F1F-AC2D-C4125FD65C16}"/>
    <cellStyle name="40% - Énfasis2 3" xfId="227" xr:uid="{D8CD18A4-5BF0-4263-AA1E-E208196ADF10}"/>
    <cellStyle name="40% - Énfasis2 4" xfId="247" xr:uid="{71D4F280-62B6-4204-BC65-B1DECFC172E0}"/>
    <cellStyle name="40% - Énfasis2 5" xfId="502" xr:uid="{F44982F9-91BD-40F0-8ECB-A0B5C1167685}"/>
    <cellStyle name="40% - Énfasis3" xfId="106" builtinId="39" customBuiltin="1"/>
    <cellStyle name="40% - Énfasis3 2" xfId="176" xr:uid="{00000000-0005-0000-0000-000011000000}"/>
    <cellStyle name="40% - Énfasis3 2 2" xfId="275" xr:uid="{78C82ABB-C4C0-4066-B5D0-E169A4F75566}"/>
    <cellStyle name="40% - Énfasis3 3" xfId="229" xr:uid="{693FDA2B-4806-4E86-906D-19600C3346E1}"/>
    <cellStyle name="40% - Énfasis3 3 2" xfId="276" xr:uid="{617AEEC6-7700-46B6-B5E1-9CE2AD4373BC}"/>
    <cellStyle name="40% - Énfasis3 4" xfId="250" xr:uid="{0C49C9E8-EFF9-4AFE-8BBF-D8B66819C560}"/>
    <cellStyle name="40% - Énfasis3 5" xfId="505" xr:uid="{4F30A752-CE8E-4F38-A606-5F6A4B20E312}"/>
    <cellStyle name="40% - Énfasis4" xfId="110" builtinId="43" customBuiltin="1"/>
    <cellStyle name="40% - Énfasis4 2" xfId="178" xr:uid="{00000000-0005-0000-0000-000013000000}"/>
    <cellStyle name="40% - Énfasis4 2 2" xfId="277" xr:uid="{ED56080B-0F28-4C6B-95FF-10C6E6F38446}"/>
    <cellStyle name="40% - Énfasis4 3" xfId="231" xr:uid="{4A69B3AE-6A71-484A-B117-ADFEC1C2A590}"/>
    <cellStyle name="40% - Énfasis4 4" xfId="253" xr:uid="{5BF63E46-0080-4C79-A388-95571A5BBA02}"/>
    <cellStyle name="40% - Énfasis4 5" xfId="508" xr:uid="{93777842-CD44-443B-B9ED-A5AAAEFAF03F}"/>
    <cellStyle name="40% - Énfasis5" xfId="114" builtinId="47" customBuiltin="1"/>
    <cellStyle name="40% - Énfasis5 2" xfId="180" xr:uid="{00000000-0005-0000-0000-000015000000}"/>
    <cellStyle name="40% - Énfasis5 2 2" xfId="278" xr:uid="{F4D3FF90-176E-45D7-8708-8D8146F2BAB0}"/>
    <cellStyle name="40% - Énfasis5 3" xfId="233" xr:uid="{214B8A53-2787-467E-A04C-37BF8EDE8AFC}"/>
    <cellStyle name="40% - Énfasis5 4" xfId="256" xr:uid="{C641FB0B-4300-4DA7-85C0-C54DF5908059}"/>
    <cellStyle name="40% - Énfasis5 5" xfId="511" xr:uid="{159FF00E-34ED-434A-8F2D-B78E01B5E854}"/>
    <cellStyle name="40% - Énfasis6" xfId="118" builtinId="51" customBuiltin="1"/>
    <cellStyle name="40% - Énfasis6 2" xfId="182" xr:uid="{00000000-0005-0000-0000-000017000000}"/>
    <cellStyle name="40% - Énfasis6 2 2" xfId="279" xr:uid="{E42B8E6A-BA7F-46D2-8469-7BA88CB62BCA}"/>
    <cellStyle name="40% - Énfasis6 3" xfId="235" xr:uid="{481159B7-F40F-4B1C-BBED-4412D290750A}"/>
    <cellStyle name="40% - Énfasis6 4" xfId="259" xr:uid="{23340731-123C-4224-B3A0-517731AF0C5B}"/>
    <cellStyle name="40% - Énfasis6 5" xfId="514" xr:uid="{8F92A6BC-1189-42B9-999E-94C4A2B797EB}"/>
    <cellStyle name="60% - Énfasis1" xfId="99" builtinId="32" customBuiltin="1"/>
    <cellStyle name="60% - Énfasis1 2" xfId="245" xr:uid="{873FFB4C-312D-42B3-A24C-59E71B6E1C59}"/>
    <cellStyle name="60% - Énfasis1 3" xfId="500" xr:uid="{B42E5A16-76F1-474E-9A4F-706B55B9C904}"/>
    <cellStyle name="60% - Énfasis2" xfId="103" builtinId="36" customBuiltin="1"/>
    <cellStyle name="60% - Énfasis2 2" xfId="248" xr:uid="{C4E315C1-57C7-45F3-B9D5-7B41214F3DE7}"/>
    <cellStyle name="60% - Énfasis2 3" xfId="503" xr:uid="{6A2570DA-409C-4588-BF82-2103F87BBA18}"/>
    <cellStyle name="60% - Énfasis3" xfId="107" builtinId="40" customBuiltin="1"/>
    <cellStyle name="60% - Énfasis3 2" xfId="251" xr:uid="{4566CD3B-4DC3-4CED-A4B7-7E583A770D90}"/>
    <cellStyle name="60% - Énfasis3 2 2" xfId="280" xr:uid="{C55CA31C-677F-4C04-ADD8-CDD4478768E6}"/>
    <cellStyle name="60% - Énfasis3 3" xfId="506" xr:uid="{27FEA1E6-0FBA-4373-BE76-CFF31A774613}"/>
    <cellStyle name="60% - Énfasis4" xfId="111" builtinId="44" customBuiltin="1"/>
    <cellStyle name="60% - Énfasis4 2" xfId="254" xr:uid="{72CEAE74-727F-4CD0-91AA-6F026FBE3059}"/>
    <cellStyle name="60% - Énfasis4 2 2" xfId="281" xr:uid="{478EE3EB-04A9-41F3-80F1-88A7ED315178}"/>
    <cellStyle name="60% - Énfasis4 3" xfId="509" xr:uid="{1EE37CF2-A089-4CCD-9F5D-54788A6C1D92}"/>
    <cellStyle name="60% - Énfasis5" xfId="115" builtinId="48" customBuiltin="1"/>
    <cellStyle name="60% - Énfasis5 2" xfId="257" xr:uid="{4780F2A0-F32B-47DE-B10E-E34450FC1EB5}"/>
    <cellStyle name="60% - Énfasis5 3" xfId="512" xr:uid="{88A8AAAB-911A-4125-BB74-A41FE0DEBB4B}"/>
    <cellStyle name="60% - Énfasis6" xfId="119" builtinId="52" customBuiltin="1"/>
    <cellStyle name="60% - Énfasis6 2" xfId="260" xr:uid="{B03A804E-81CC-43E5-9522-56215A544949}"/>
    <cellStyle name="60% - Énfasis6 2 2" xfId="282" xr:uid="{5B58400E-4631-4267-962E-12EBD6604A92}"/>
    <cellStyle name="60% - Énfasis6 3" xfId="515" xr:uid="{B68136E7-E92D-4F0B-BAD8-A11C6EEE8A84}"/>
    <cellStyle name="A3 297 x 420 mm" xfId="9" xr:uid="{00000000-0005-0000-0000-00001E000000}"/>
    <cellStyle name="A3 297 x 420 mm 2" xfId="33" xr:uid="{00000000-0005-0000-0000-00001F000000}"/>
    <cellStyle name="A3 297 x 420 mm 2 2" xfId="144" xr:uid="{00000000-0005-0000-0000-000020000000}"/>
    <cellStyle name="A3 297 x 420 mm 3" xfId="44" xr:uid="{00000000-0005-0000-0000-000021000000}"/>
    <cellStyle name="A3 297 x 420 mm 4" xfId="64" xr:uid="{00000000-0005-0000-0000-000022000000}"/>
    <cellStyle name="Bueno" xfId="85" builtinId="26" customBuiltin="1"/>
    <cellStyle name="Cálculo" xfId="90" builtinId="22" customBuiltin="1"/>
    <cellStyle name="Celda de comprobación" xfId="92" builtinId="23" customBuiltin="1"/>
    <cellStyle name="Celda vinculada" xfId="91" builtinId="24" customBuiltin="1"/>
    <cellStyle name="Comma 2" xfId="283" xr:uid="{C370685D-05F6-460F-ABFB-FEE39DCE2219}"/>
    <cellStyle name="Comma 2 2" xfId="284" xr:uid="{B2D84BD5-E3AF-41C6-A5AA-57496868BFE7}"/>
    <cellStyle name="Comma 3" xfId="285" xr:uid="{0BF1D2A3-BB2F-4776-8C79-7B2341C7800B}"/>
    <cellStyle name="Comma 4" xfId="286" xr:uid="{516F0507-6F44-496A-A73F-429E3DC9AA9F}"/>
    <cellStyle name="Data" xfId="65" xr:uid="{00000000-0005-0000-0000-000027000000}"/>
    <cellStyle name="Encabezado 1" xfId="81" builtinId="16" customBuiltin="1"/>
    <cellStyle name="Encabezado 4" xfId="84" builtinId="19" customBuiltin="1"/>
    <cellStyle name="Énfasis1" xfId="96" builtinId="29" customBuiltin="1"/>
    <cellStyle name="Énfasis2" xfId="100" builtinId="33" customBuiltin="1"/>
    <cellStyle name="Énfasis3" xfId="104" builtinId="37" customBuiltin="1"/>
    <cellStyle name="Énfasis4" xfId="108" builtinId="41" customBuiltin="1"/>
    <cellStyle name="Énfasis5" xfId="112" builtinId="45" customBuiltin="1"/>
    <cellStyle name="Énfasis6" xfId="116" builtinId="49" customBuiltin="1"/>
    <cellStyle name="Entrada" xfId="88" builtinId="20" customBuiltin="1"/>
    <cellStyle name="Estilo 1" xfId="123" xr:uid="{00000000-0005-0000-0000-000031000000}"/>
    <cellStyle name="Euro" xfId="10" xr:uid="{00000000-0005-0000-0000-000032000000}"/>
    <cellStyle name="Euro 10" xfId="287" xr:uid="{765E592A-8697-4B57-8551-05D00A9F923B}"/>
    <cellStyle name="Euro 11" xfId="288" xr:uid="{0810CD76-0447-4627-8624-DB7AB4827D64}"/>
    <cellStyle name="Euro 12" xfId="289" xr:uid="{07226447-DE18-4AFD-8081-94902D50A454}"/>
    <cellStyle name="Euro 13" xfId="290" xr:uid="{58E75A4E-3B1F-4A92-AE44-19FD1F2D872E}"/>
    <cellStyle name="Euro 14" xfId="291" xr:uid="{2C2924E1-78DE-4146-959B-1F4DCE263EC1}"/>
    <cellStyle name="Euro 15" xfId="292" xr:uid="{828D12EA-9285-4039-A9F4-2B95A4543C02}"/>
    <cellStyle name="Euro 16" xfId="293" xr:uid="{7CC4FEDA-A927-4E41-938A-7079EB225C5B}"/>
    <cellStyle name="Euro 17" xfId="294" xr:uid="{10D75B1A-BDF0-4AAD-A85F-DB1116B2A784}"/>
    <cellStyle name="Euro 18" xfId="295" xr:uid="{BAD50213-4B70-4464-AE8B-B01839948618}"/>
    <cellStyle name="Euro 19" xfId="296" xr:uid="{0343F67F-7DAF-417F-A468-F036C4C30D7F}"/>
    <cellStyle name="Euro 2" xfId="11" xr:uid="{00000000-0005-0000-0000-000033000000}"/>
    <cellStyle name="Euro 2 2" xfId="129" xr:uid="{00000000-0005-0000-0000-000034000000}"/>
    <cellStyle name="Euro 2 2 2" xfId="298" xr:uid="{3E08B950-9A4D-400A-9DFD-848E694DC3CA}"/>
    <cellStyle name="Euro 2 3" xfId="299" xr:uid="{6EA799C0-4E23-4B11-BC49-9685719B3E32}"/>
    <cellStyle name="Euro 2 4" xfId="297" xr:uid="{14C9D60D-35C0-4C70-80F7-6BEA2A53233E}"/>
    <cellStyle name="Euro 3" xfId="12" xr:uid="{00000000-0005-0000-0000-000035000000}"/>
    <cellStyle name="Euro 3 2" xfId="130" xr:uid="{00000000-0005-0000-0000-000036000000}"/>
    <cellStyle name="Euro 3 3" xfId="300" xr:uid="{35C8C79C-3D10-4329-8E94-19B6F9DEF860}"/>
    <cellStyle name="Euro 4" xfId="28" xr:uid="{00000000-0005-0000-0000-000037000000}"/>
    <cellStyle name="Euro 4 2" xfId="140" xr:uid="{00000000-0005-0000-0000-000038000000}"/>
    <cellStyle name="Euro 4 3" xfId="301" xr:uid="{30F240D1-B34B-4C13-BA69-C5F5584E5A87}"/>
    <cellStyle name="Euro 5" xfId="58" xr:uid="{00000000-0005-0000-0000-000039000000}"/>
    <cellStyle name="Euro 6" xfId="128" xr:uid="{00000000-0005-0000-0000-00003A000000}"/>
    <cellStyle name="Euro 6 2" xfId="302" xr:uid="{3506C9B1-BC27-40C8-8287-E514B9F430D4}"/>
    <cellStyle name="Euro 7" xfId="303" xr:uid="{A5D88FDD-4D04-4D8B-8207-4AC7347C9B1E}"/>
    <cellStyle name="Euro 8" xfId="304" xr:uid="{4C20E316-3844-458F-9B67-3E6FDA175387}"/>
    <cellStyle name="Euro 9" xfId="305" xr:uid="{A904D8CE-149A-4F2F-B58F-A1F9FAC41775}"/>
    <cellStyle name="Fixo" xfId="66" xr:uid="{00000000-0005-0000-0000-00003B000000}"/>
    <cellStyle name="Hipervínculo" xfId="125" builtinId="8"/>
    <cellStyle name="Hipervínculo 2" xfId="306" xr:uid="{61139C69-8F8F-4F5C-AF4A-B68D2BE00DF1}"/>
    <cellStyle name="Hipervínculo 2 2" xfId="307" xr:uid="{BC479C9D-8CB4-4826-AB05-4A264875C8D8}"/>
    <cellStyle name="Hipervínculo 2 3" xfId="308" xr:uid="{FC3CFCBF-01C6-4625-BF77-B52D37E87896}"/>
    <cellStyle name="Hipervínculo 3" xfId="309" xr:uid="{6C525E9F-5DC0-442E-AABD-90477CE3D9FB}"/>
    <cellStyle name="Hipervínculo visitado 2" xfId="310" xr:uid="{4497CD48-9D09-4D01-A6AF-9E090C7CE64D}"/>
    <cellStyle name="Hipervínculo visitado 3" xfId="311" xr:uid="{4EE5E9CB-EBD6-4498-9221-615F2F8FCF89}"/>
    <cellStyle name="Incorrecto" xfId="86" builtinId="27" customBuiltin="1"/>
    <cellStyle name="Millares" xfId="1" builtinId="3"/>
    <cellStyle name="Millares [0]" xfId="46" builtinId="6"/>
    <cellStyle name="Millares [0] 2" xfId="48" xr:uid="{00000000-0005-0000-0000-000040000000}"/>
    <cellStyle name="Millares [0] 2 2" xfId="155" xr:uid="{00000000-0005-0000-0000-000041000000}"/>
    <cellStyle name="Millares [0] 2 2 2" xfId="314" xr:uid="{619C2246-1693-4F2F-A8B9-62C81553E341}"/>
    <cellStyle name="Millares [0] 2 3" xfId="205" xr:uid="{1A44B3EA-0491-4EB4-90FA-27FD94E7975C}"/>
    <cellStyle name="Millares [0] 2 3 2" xfId="315" xr:uid="{0697750A-5046-4458-9E17-C34730E8CD5C}"/>
    <cellStyle name="Millares [0] 2 4" xfId="316" xr:uid="{E76B019C-FF52-41E9-9E57-FF2A099BBE83}"/>
    <cellStyle name="Millares [0] 2 5" xfId="313" xr:uid="{B367E141-0944-4B17-8745-D375886EE58E}"/>
    <cellStyle name="Millares [0] 3" xfId="153" xr:uid="{00000000-0005-0000-0000-000042000000}"/>
    <cellStyle name="Millares [0] 3 2" xfId="317" xr:uid="{B7D0943D-13BA-4593-9A0B-1222A52F4673}"/>
    <cellStyle name="Millares [0] 4" xfId="496" xr:uid="{98C9F560-B08B-4004-85E3-0516085D7F0A}"/>
    <cellStyle name="Millares [0] 5" xfId="519" xr:uid="{1A8CC40D-AF68-4FDD-A911-F8E962FB092C}"/>
    <cellStyle name="Millares [0] 5 2" xfId="530" xr:uid="{332AFD20-D2A0-4B3F-8409-AE185FE43112}"/>
    <cellStyle name="Millares [0] 6" xfId="526" xr:uid="{5F8FAA32-98BE-4757-89EA-B4FE0A9E93A0}"/>
    <cellStyle name="Millares 10" xfId="124" xr:uid="{00000000-0005-0000-0000-000043000000}"/>
    <cellStyle name="Millares 10 2" xfId="238" xr:uid="{B0CEB657-61D4-4FE0-93B4-B70564D340E1}"/>
    <cellStyle name="Millares 10 3" xfId="318" xr:uid="{D1273541-E53C-4042-8C28-B59486B24AEA}"/>
    <cellStyle name="Millares 100" xfId="319" xr:uid="{FB0F9AE6-B2A3-4CC7-9CBC-7AA1DBDC5F18}"/>
    <cellStyle name="Millares 101" xfId="320" xr:uid="{77C62CBE-DA35-4280-9D28-29C761F2926D}"/>
    <cellStyle name="Millares 102" xfId="321" xr:uid="{55FEFF9F-22D0-44F8-A09B-3A210DEA84F6}"/>
    <cellStyle name="Millares 103" xfId="322" xr:uid="{95B540BD-0E66-4A0F-A75F-AAE8E1D42327}"/>
    <cellStyle name="Millares 104" xfId="323" xr:uid="{39B3D877-E7BD-48D2-ABF2-8FED41849107}"/>
    <cellStyle name="Millares 105" xfId="324" xr:uid="{CEA4BFEB-9BE1-4A55-9BEE-722DD0324BCD}"/>
    <cellStyle name="Millares 106" xfId="325" xr:uid="{5FA7E6D1-F5C6-4506-8B5A-76E83638CB6E}"/>
    <cellStyle name="Millares 107" xfId="326" xr:uid="{293891A3-64E6-4F6B-A118-651C5D2AD191}"/>
    <cellStyle name="Millares 108" xfId="327" xr:uid="{2B758458-C530-4E61-ADA3-6C30C47E0223}"/>
    <cellStyle name="Millares 109" xfId="328" xr:uid="{00F8CE34-9C04-4045-94E3-EEF002544FA4}"/>
    <cellStyle name="Millares 11" xfId="185" xr:uid="{48DD7A53-44B5-46D7-BE60-D0EAA01FA95C}"/>
    <cellStyle name="Millares 11 2" xfId="329" xr:uid="{5F9A053D-CBF1-4619-BD4A-D88511B2248F}"/>
    <cellStyle name="Millares 110" xfId="312" xr:uid="{24564168-3770-435F-A40C-7931C79D85B5}"/>
    <cellStyle name="Millares 111" xfId="494" xr:uid="{57588F89-ECA1-40DD-8560-B8D47304BC93}"/>
    <cellStyle name="Millares 112" xfId="524" xr:uid="{700E292C-C534-4CE8-AD95-B826E2BBC03E}"/>
    <cellStyle name="Millares 113" xfId="539" xr:uid="{FD1FF2B3-4B73-48DF-BC74-AA3483146E67}"/>
    <cellStyle name="Millares 114" xfId="540" xr:uid="{54665DCE-8096-4DC0-93C3-1DDD578ABACF}"/>
    <cellStyle name="Millares 12" xfId="217" xr:uid="{401C5301-7A5A-4FF8-A050-D87268F9DAAE}"/>
    <cellStyle name="Millares 12 2" xfId="330" xr:uid="{C494E09F-95B7-4212-A08B-758212EAD69C}"/>
    <cellStyle name="Millares 13" xfId="225" xr:uid="{DA7ACDB4-6AE6-491F-8514-945FD052B65D}"/>
    <cellStyle name="Millares 13 2" xfId="331" xr:uid="{AA41C698-EC0E-493A-AEFB-56EC8E0A9117}"/>
    <cellStyle name="Millares 14" xfId="222" xr:uid="{B01E02E3-6991-400B-ACAA-A16E743B14F5}"/>
    <cellStyle name="Millares 14 2" xfId="332" xr:uid="{927B54EE-92CE-4005-A5E4-80C9CFF7C2E4}"/>
    <cellStyle name="Millares 15" xfId="199" xr:uid="{06185F1A-547E-4533-BECB-D8DBC5AF52AC}"/>
    <cellStyle name="Millares 15 2" xfId="333" xr:uid="{72FCB4F9-F69F-4909-AD30-8ACACF903BC1}"/>
    <cellStyle name="Millares 16" xfId="334" xr:uid="{9D67F239-6E42-4E04-A63A-38680F159B09}"/>
    <cellStyle name="Millares 17" xfId="335" xr:uid="{79DD303E-331D-42B8-A53D-A840D1924CB4}"/>
    <cellStyle name="Millares 18" xfId="336" xr:uid="{DA708F8F-2395-4433-BBA9-DDDDD1D89143}"/>
    <cellStyle name="Millares 19" xfId="337" xr:uid="{7E4FFC78-EEE4-4EAB-A99D-181D1E1C7E80}"/>
    <cellStyle name="Millares 2" xfId="4" xr:uid="{00000000-0005-0000-0000-000044000000}"/>
    <cellStyle name="Millares 2 2" xfId="39" xr:uid="{00000000-0005-0000-0000-000045000000}"/>
    <cellStyle name="Millares 2 2 2" xfId="148" xr:uid="{00000000-0005-0000-0000-000046000000}"/>
    <cellStyle name="Millares 2 2 3" xfId="200" xr:uid="{89A77547-82F3-4983-910C-D9B524DF3E6A}"/>
    <cellStyle name="Millares 2 2 4" xfId="339" xr:uid="{B48802C7-C714-4642-AF3B-52AA52086CD2}"/>
    <cellStyle name="Millares 2 3" xfId="61" xr:uid="{00000000-0005-0000-0000-000047000000}"/>
    <cellStyle name="Millares 2 3 2" xfId="162" xr:uid="{00000000-0005-0000-0000-000048000000}"/>
    <cellStyle name="Millares 2 3 3" xfId="212" xr:uid="{2246CA4D-9F18-4A79-BFDF-A3921EAC3620}"/>
    <cellStyle name="Millares 2 3 4" xfId="340" xr:uid="{735BB36E-E903-4128-8C89-2B1ACC3AD869}"/>
    <cellStyle name="Millares 2 4" xfId="187" xr:uid="{EA9726D4-D2AC-4B4D-B2FA-E55AE0E23E0B}"/>
    <cellStyle name="Millares 2 4 2" xfId="341" xr:uid="{C1152C87-6B44-48BB-ADEA-DCFB15667628}"/>
    <cellStyle name="Millares 2 5" xfId="342" xr:uid="{7ABDD2C7-6F6F-4056-89AA-D16948D8DE40}"/>
    <cellStyle name="Millares 2 6" xfId="343" xr:uid="{FDDFDBB9-294C-42CE-8BB4-C66A99B3F936}"/>
    <cellStyle name="Millares 2 7" xfId="344" xr:uid="{8D23E061-D6B2-4B6F-B2BB-891F462F386E}"/>
    <cellStyle name="Millares 2 8" xfId="338" xr:uid="{4BCA5288-268E-4856-ACD8-BC62844199B0}"/>
    <cellStyle name="Millares 20" xfId="345" xr:uid="{814977A9-CE83-4D99-A510-46AEF1418A07}"/>
    <cellStyle name="Millares 21" xfId="346" xr:uid="{D614C90C-BB1D-4862-B6D3-AA70B0B51354}"/>
    <cellStyle name="Millares 22" xfId="347" xr:uid="{48FDD067-E3EC-4074-BA9D-AE19EC2AD659}"/>
    <cellStyle name="Millares 23" xfId="348" xr:uid="{CEA5F01B-70F6-41C9-8F5C-57CDEB553F7F}"/>
    <cellStyle name="Millares 24" xfId="349" xr:uid="{5F682128-D9D4-4B04-894A-72A51818A6D7}"/>
    <cellStyle name="Millares 25" xfId="350" xr:uid="{F5763D3E-DF7D-4E4B-8B68-77DDA01BADA4}"/>
    <cellStyle name="Millares 26" xfId="351" xr:uid="{7E4B0DCF-BA4B-45ED-934C-9048252E1648}"/>
    <cellStyle name="Millares 27" xfId="352" xr:uid="{FCA4DD25-F5D6-4560-9CC9-6393122241D5}"/>
    <cellStyle name="Millares 28" xfId="353" xr:uid="{C8C2BE8B-CC7D-44A8-A08C-C611F7146069}"/>
    <cellStyle name="Millares 29" xfId="354" xr:uid="{7C1CF347-1C2A-4483-B8ED-11463129041B}"/>
    <cellStyle name="Millares 3" xfId="13" xr:uid="{00000000-0005-0000-0000-000049000000}"/>
    <cellStyle name="Millares 3 2" xfId="63" xr:uid="{00000000-0005-0000-0000-00004A000000}"/>
    <cellStyle name="Millares 3 2 2" xfId="164" xr:uid="{00000000-0005-0000-0000-00004B000000}"/>
    <cellStyle name="Millares 3 2 3" xfId="214" xr:uid="{4A71F84F-7C5F-4E0D-8169-F7197450D71A}"/>
    <cellStyle name="Millares 3 2 4" xfId="356" xr:uid="{51989843-4D43-40C3-BEF3-010557069D16}"/>
    <cellStyle name="Millares 3 3" xfId="189" xr:uid="{C3A3CDCA-CA41-4EA6-955C-A5E17776BBD2}"/>
    <cellStyle name="Millares 3 4" xfId="355" xr:uid="{3FD5723B-8F25-45DD-963D-FD47B82C1611}"/>
    <cellStyle name="Millares 30" xfId="357" xr:uid="{7EDD9AB7-D7C7-420B-90FF-C102396BBB09}"/>
    <cellStyle name="Millares 31" xfId="358" xr:uid="{517BE380-9451-4897-AF85-AE0E540EE7A2}"/>
    <cellStyle name="Millares 32" xfId="359" xr:uid="{578D29B2-8E6E-4913-AA44-0FCC591B69A1}"/>
    <cellStyle name="Millares 33" xfId="360" xr:uid="{8E69883E-83EE-4817-BFC0-3FF8FCD651AD}"/>
    <cellStyle name="Millares 34" xfId="361" xr:uid="{373DA366-5B8B-4E9E-8F77-F0F059E29FAA}"/>
    <cellStyle name="Millares 35" xfId="362" xr:uid="{A8B28A67-15BF-4D67-87F2-2BE75816C84B}"/>
    <cellStyle name="Millares 36" xfId="363" xr:uid="{A0348801-ADC8-42F7-9505-91F318637CF4}"/>
    <cellStyle name="Millares 37" xfId="364" xr:uid="{AD169968-B25D-4613-83DE-91EDD5A68C46}"/>
    <cellStyle name="Millares 38" xfId="365" xr:uid="{C670AFA1-9B47-49A5-8C3C-BE765E454FD2}"/>
    <cellStyle name="Millares 39" xfId="366" xr:uid="{A767A49F-F6F2-4363-B27F-A8CC35C4DCC4}"/>
    <cellStyle name="Millares 4" xfId="14" xr:uid="{00000000-0005-0000-0000-00004C000000}"/>
    <cellStyle name="Millares 4 2" xfId="131" xr:uid="{00000000-0005-0000-0000-00004D000000}"/>
    <cellStyle name="Millares 4 3" xfId="367" xr:uid="{5A2E7A79-646E-40EA-96EC-1FC19376FE72}"/>
    <cellStyle name="Millares 40" xfId="368" xr:uid="{9B747116-26BC-4B3F-BF9F-38F54B25042C}"/>
    <cellStyle name="Millares 41" xfId="369" xr:uid="{57EB711E-646D-4258-9401-74211248118C}"/>
    <cellStyle name="Millares 42" xfId="370" xr:uid="{767F428D-0C2B-4EC0-B488-D5F60C30B2E7}"/>
    <cellStyle name="Millares 43" xfId="371" xr:uid="{38FCA1A2-24F2-4959-8678-69FC2707FC4E}"/>
    <cellStyle name="Millares 44" xfId="372" xr:uid="{81811118-6FAF-45D8-B1DC-C19FC21F12CD}"/>
    <cellStyle name="Millares 45" xfId="373" xr:uid="{57ABF012-43D6-47F0-888A-EC8746733643}"/>
    <cellStyle name="Millares 46" xfId="374" xr:uid="{2EFCDFF3-503A-4DFF-8EAE-88B08C89BDDE}"/>
    <cellStyle name="Millares 47" xfId="375" xr:uid="{5B28A05A-C914-4F8B-98BF-7858806A109B}"/>
    <cellStyle name="Millares 48" xfId="376" xr:uid="{85E45827-3B5F-4257-8089-13672FC82B8C}"/>
    <cellStyle name="Millares 49" xfId="377" xr:uid="{FB3C7319-38D2-4BAB-A036-E2600CB84ABD}"/>
    <cellStyle name="Millares 5" xfId="15" xr:uid="{00000000-0005-0000-0000-00004E000000}"/>
    <cellStyle name="Millares 5 2" xfId="190" xr:uid="{5170E56F-921D-48AD-B097-EAB8BEC6F8AE}"/>
    <cellStyle name="Millares 5 3" xfId="378" xr:uid="{D640603F-858A-4084-AAF4-4D410B17ADA7}"/>
    <cellStyle name="Millares 50" xfId="379" xr:uid="{5D6CFDE1-EC0F-46B4-9D24-D25C6E8B7C9E}"/>
    <cellStyle name="Millares 51" xfId="380" xr:uid="{571823FC-2B6D-455C-992A-09E50B2F290E}"/>
    <cellStyle name="Millares 52" xfId="381" xr:uid="{400F160F-A921-472E-A643-015E3451CC5B}"/>
    <cellStyle name="Millares 53" xfId="382" xr:uid="{2002AF5F-93A6-433F-923F-C44B92769DC2}"/>
    <cellStyle name="Millares 54" xfId="383" xr:uid="{B3C2D9CD-EDFF-495F-87DE-F046B063B110}"/>
    <cellStyle name="Millares 55" xfId="384" xr:uid="{8F1D3232-88C6-49C9-814E-2BC287FB04BA}"/>
    <cellStyle name="Millares 56" xfId="385" xr:uid="{1A13E628-017B-4C1F-BFEA-2648C3AC630E}"/>
    <cellStyle name="Millares 57" xfId="386" xr:uid="{C2F96826-97BE-44D2-8719-8C60D73F4E50}"/>
    <cellStyle name="Millares 58" xfId="387" xr:uid="{E48F3F45-CA10-45B7-83B7-57732681F293}"/>
    <cellStyle name="Millares 59" xfId="388" xr:uid="{4142134C-5B82-40FF-9210-77DA04BAC0AB}"/>
    <cellStyle name="Millares 6" xfId="16" xr:uid="{00000000-0005-0000-0000-00004F000000}"/>
    <cellStyle name="Millares 6 2" xfId="132" xr:uid="{00000000-0005-0000-0000-000050000000}"/>
    <cellStyle name="Millares 6 3" xfId="191" xr:uid="{0F79FE80-A10B-463B-BAC2-12B12ACB09EB}"/>
    <cellStyle name="Millares 6 4" xfId="389" xr:uid="{9EB6D907-7D12-4967-9BF4-BF1CB2FBE4CC}"/>
    <cellStyle name="Millares 60" xfId="390" xr:uid="{0F97929D-D9F6-4008-BB76-0E0DCE4391E0}"/>
    <cellStyle name="Millares 61" xfId="391" xr:uid="{68AB9F9A-4F1F-4A89-B54E-1F3164E28C9E}"/>
    <cellStyle name="Millares 62" xfId="392" xr:uid="{C2AC3225-28D4-4D1C-9B2B-00675854BAE6}"/>
    <cellStyle name="Millares 63" xfId="393" xr:uid="{A3D806B0-C227-4487-8E03-DADCB8E7D66B}"/>
    <cellStyle name="Millares 64" xfId="394" xr:uid="{424163C3-464F-4EFD-BA77-0E741ADCC1DF}"/>
    <cellStyle name="Millares 65" xfId="395" xr:uid="{2FD90ED0-52D9-4FD8-AFB1-334247DEAF4A}"/>
    <cellStyle name="Millares 66" xfId="396" xr:uid="{DBBA323C-EC82-4245-B1A1-66E9DEA4CE87}"/>
    <cellStyle name="Millares 67" xfId="397" xr:uid="{3A95B2F3-876E-42D9-A78B-BBE4EF60CF87}"/>
    <cellStyle name="Millares 68" xfId="398" xr:uid="{3BF46192-B00E-4E64-8E47-AC348CDC75A5}"/>
    <cellStyle name="Millares 69" xfId="399" xr:uid="{A5C7B553-E874-467E-8EBC-8F9C025D0227}"/>
    <cellStyle name="Millares 7" xfId="36" xr:uid="{00000000-0005-0000-0000-000051000000}"/>
    <cellStyle name="Millares 7 2" xfId="146" xr:uid="{00000000-0005-0000-0000-000052000000}"/>
    <cellStyle name="Millares 7 3" xfId="197" xr:uid="{2D6936E2-58AB-47F3-9180-46BF1AA4944A}"/>
    <cellStyle name="Millares 7 4" xfId="400" xr:uid="{8E5139BB-D7CB-4145-8B40-78AA67010E84}"/>
    <cellStyle name="Millares 70" xfId="401" xr:uid="{BC3E113C-97BA-48C7-ADBE-A0DC1CCEBE0A}"/>
    <cellStyle name="Millares 71" xfId="402" xr:uid="{555598C0-4BED-4BD6-88B2-19B600EA3C22}"/>
    <cellStyle name="Millares 72" xfId="403" xr:uid="{71BEC892-BBDD-45C9-8FCF-D077AFB49F54}"/>
    <cellStyle name="Millares 73" xfId="404" xr:uid="{E1AE367F-F322-4767-830F-05B8B19E5D71}"/>
    <cellStyle name="Millares 74" xfId="405" xr:uid="{D72F5558-213D-4ACB-ACBB-DF41C9814931}"/>
    <cellStyle name="Millares 75" xfId="406" xr:uid="{3C6F35FB-2BB7-4BE5-9D26-A994EA36F917}"/>
    <cellStyle name="Millares 76" xfId="407" xr:uid="{1E8C7F31-8A34-4B0B-85E9-DE563C477081}"/>
    <cellStyle name="Millares 77" xfId="408" xr:uid="{6C22B644-3CCA-4093-BD63-DD2B56485871}"/>
    <cellStyle name="Millares 78" xfId="409" xr:uid="{1441356E-24C1-49F0-9C85-ECE3FBA851F7}"/>
    <cellStyle name="Millares 79" xfId="410" xr:uid="{D6A8E270-21EB-4A54-8108-A9A6C6692FEC}"/>
    <cellStyle name="Millares 8" xfId="49" xr:uid="{00000000-0005-0000-0000-000053000000}"/>
    <cellStyle name="Millares 8 2" xfId="156" xr:uid="{00000000-0005-0000-0000-000054000000}"/>
    <cellStyle name="Millares 8 2 2" xfId="412" xr:uid="{B0936C0E-AC60-418D-9D0D-1A6B10EC75E0}"/>
    <cellStyle name="Millares 8 3" xfId="206" xr:uid="{ABFF197B-2249-4928-9004-DF511C679F41}"/>
    <cellStyle name="Millares 8 3 2" xfId="413" xr:uid="{5FB28B56-3737-4A36-A151-BAFC9D8237B0}"/>
    <cellStyle name="Millares 8 4" xfId="411" xr:uid="{E3A6A6FC-B4E9-469F-A157-3198CDA40CBE}"/>
    <cellStyle name="Millares 80" xfId="414" xr:uid="{F76B80F3-49B2-4279-8A3F-A52C9CE1C3BA}"/>
    <cellStyle name="Millares 81" xfId="415" xr:uid="{E6F26E3E-E155-4977-9577-7353B2401828}"/>
    <cellStyle name="Millares 82" xfId="416" xr:uid="{A4E24CFF-C8DD-4477-81D3-240BDCDEDE68}"/>
    <cellStyle name="Millares 83" xfId="417" xr:uid="{D33150F4-AF70-40CD-819D-6A705E9F90FE}"/>
    <cellStyle name="Millares 84" xfId="418" xr:uid="{63CB6EA1-09D3-4E29-B4A7-A009FA065D0B}"/>
    <cellStyle name="Millares 85" xfId="419" xr:uid="{1666F3CE-AAE8-468B-A669-42686E09B21D}"/>
    <cellStyle name="Millares 86" xfId="420" xr:uid="{EC9C8B79-1278-4E20-9648-250F980F03FD}"/>
    <cellStyle name="Millares 87" xfId="421" xr:uid="{34B2EA63-886B-4D1C-A359-D60EF36913C6}"/>
    <cellStyle name="Millares 88" xfId="422" xr:uid="{84F7FB0F-62CF-43FE-9FF4-22C6F96BFB73}"/>
    <cellStyle name="Millares 89" xfId="423" xr:uid="{13328473-876E-4A62-927F-C8E7A7185774}"/>
    <cellStyle name="Millares 9" xfId="62" xr:uid="{00000000-0005-0000-0000-000055000000}"/>
    <cellStyle name="Millares 9 2" xfId="163" xr:uid="{00000000-0005-0000-0000-000056000000}"/>
    <cellStyle name="Millares 9 3" xfId="213" xr:uid="{DF8FEEDA-0275-4B8A-8200-BA017BFF83F7}"/>
    <cellStyle name="Millares 9 4" xfId="424" xr:uid="{E6BFA33A-D136-4C33-AC17-CA1470F8C732}"/>
    <cellStyle name="Millares 90" xfId="425" xr:uid="{D0FDE44B-B42A-42CF-958A-D35906116708}"/>
    <cellStyle name="Millares 91" xfId="426" xr:uid="{05BB4DA3-4488-4EB9-AE6D-A04259D5E5FE}"/>
    <cellStyle name="Millares 92" xfId="427" xr:uid="{FF17CBF2-1126-46BB-9F5C-73E62723D548}"/>
    <cellStyle name="Millares 93" xfId="428" xr:uid="{3A964645-90C3-44AE-9CDA-8DBFCC6927A6}"/>
    <cellStyle name="Millares 94" xfId="429" xr:uid="{0E85749A-D942-484D-BC8C-BD0DAF8FED2B}"/>
    <cellStyle name="Millares 95" xfId="430" xr:uid="{6D861F6F-EC3C-4AB5-9606-1A266C6B02B7}"/>
    <cellStyle name="Millares 96" xfId="431" xr:uid="{A961BEFB-AC35-4E4F-9654-D1C5032FA727}"/>
    <cellStyle name="Millares 97" xfId="432" xr:uid="{814B0820-1197-45AE-B7A7-C49490D13F16}"/>
    <cellStyle name="Millares 98" xfId="433" xr:uid="{F5A58F7A-7B7F-4020-90A7-C045EB035ADA}"/>
    <cellStyle name="Millares 99" xfId="434" xr:uid="{82C5E6DE-2B32-4B93-B6F4-46835401298A}"/>
    <cellStyle name="Moeda [0]_Alimentador" xfId="67" xr:uid="{00000000-0005-0000-0000-000057000000}"/>
    <cellStyle name="Moeda_Alimentador" xfId="68" xr:uid="{00000000-0005-0000-0000-000058000000}"/>
    <cellStyle name="Moneda [0] 2" xfId="435" xr:uid="{D9253C92-00FD-428D-AC1A-6139FF28B6B4}"/>
    <cellStyle name="Moneda [0] 2 2" xfId="436" xr:uid="{485FCFB3-2464-41B0-89A6-55D209D58D41}"/>
    <cellStyle name="Moneda [0] 3" xfId="437" xr:uid="{8C8EE7CA-8D45-4F70-9FF5-5524DAAC8760}"/>
    <cellStyle name="Moneda 2" xfId="17" xr:uid="{00000000-0005-0000-0000-000059000000}"/>
    <cellStyle name="Moneda 2 2" xfId="75" xr:uid="{00000000-0005-0000-0000-00005A000000}"/>
    <cellStyle name="Moneda 2 2 2" xfId="167" xr:uid="{00000000-0005-0000-0000-00005B000000}"/>
    <cellStyle name="Moneda 2 2 3" xfId="218" xr:uid="{07141C68-6578-4F9B-8A2D-F458D4F913F6}"/>
    <cellStyle name="Moneda 2 2 4" xfId="439" xr:uid="{8B42BDE2-26D1-444B-A57C-B78080C18917}"/>
    <cellStyle name="Moneda 2 3" xfId="133" xr:uid="{00000000-0005-0000-0000-00005C000000}"/>
    <cellStyle name="Moneda 2 4" xfId="438" xr:uid="{4744DB53-42B7-493A-A2B4-E8AC7D0AEC2C}"/>
    <cellStyle name="Moneda 3" xfId="29" xr:uid="{00000000-0005-0000-0000-00005D000000}"/>
    <cellStyle name="Moneda 3 2" xfId="141" xr:uid="{00000000-0005-0000-0000-00005E000000}"/>
    <cellStyle name="Moneda 3 3" xfId="440" xr:uid="{4A32621A-9109-4215-8B4C-66999C2997EB}"/>
    <cellStyle name="Moneda 4" xfId="32" xr:uid="{00000000-0005-0000-0000-00005F000000}"/>
    <cellStyle name="Moneda 4 2" xfId="143" xr:uid="{00000000-0005-0000-0000-000060000000}"/>
    <cellStyle name="Moneda 4 3" xfId="195" xr:uid="{A5C4F43E-0735-417A-81B5-1A8F885B84EC}"/>
    <cellStyle name="Moneda 4 4" xfId="441" xr:uid="{D6C03B0A-0701-4095-82FF-992BD6442A91}"/>
    <cellStyle name="Moneda 5" xfId="41" xr:uid="{00000000-0005-0000-0000-000061000000}"/>
    <cellStyle name="Moneda 5 2" xfId="150" xr:uid="{00000000-0005-0000-0000-000062000000}"/>
    <cellStyle name="Moneda 5 3" xfId="202" xr:uid="{0AD9F465-8686-44F1-85B8-30E2C1D4C682}"/>
    <cellStyle name="Moneda 5 4" xfId="442" xr:uid="{2BE92759-46F7-4FFA-ADAB-80E1430FA17F}"/>
    <cellStyle name="Moneda 6" xfId="443" xr:uid="{1733AF99-BB47-4E4D-893C-BE039C6EA5A6}"/>
    <cellStyle name="Moneda 7" xfId="444" xr:uid="{5DAFC6A6-6D23-482A-8041-73CFAB9A93F7}"/>
    <cellStyle name="Moneda 8" xfId="445" xr:uid="{A785B3D4-75CC-4EFC-9BE2-AB7C7F48352B}"/>
    <cellStyle name="Neutral" xfId="87" builtinId="28" customBuiltin="1"/>
    <cellStyle name="Neutral 2" xfId="241" xr:uid="{AFAA0F80-B540-405D-B2A4-B7CD2DE313AD}"/>
    <cellStyle name="Neutral 2 2" xfId="446" xr:uid="{3C4144DC-3941-4E82-BB8C-43B51C6CB675}"/>
    <cellStyle name="No-definido" xfId="447" xr:uid="{58DAAC66-8B22-4600-BCCE-166B24A7496C}"/>
    <cellStyle name="Normal" xfId="0" builtinId="0" customBuiltin="1"/>
    <cellStyle name="Normal 10" xfId="35" xr:uid="{00000000-0005-0000-0000-000065000000}"/>
    <cellStyle name="Normal 10 2" xfId="120" xr:uid="{00000000-0005-0000-0000-000066000000}"/>
    <cellStyle name="Normal 10 2 2" xfId="183" xr:uid="{00000000-0005-0000-0000-000067000000}"/>
    <cellStyle name="Normal 10 2 3" xfId="236" xr:uid="{D074C1B9-C973-4799-916D-90382FFBC5C7}"/>
    <cellStyle name="Normal 10 3" xfId="145" xr:uid="{00000000-0005-0000-0000-000068000000}"/>
    <cellStyle name="Normal 10 4" xfId="196" xr:uid="{83B7AF38-3A9F-4B38-B2E6-75B2315CFF31}"/>
    <cellStyle name="Normal 11" xfId="37" xr:uid="{00000000-0005-0000-0000-000069000000}"/>
    <cellStyle name="Normal 11 2" xfId="147" xr:uid="{00000000-0005-0000-0000-00006A000000}"/>
    <cellStyle name="Normal 11 3" xfId="198" xr:uid="{43860089-8D53-4C64-BDE3-3C64B40C5DA2}"/>
    <cellStyle name="Normal 11 4" xfId="522" xr:uid="{88AC4E8C-490F-426B-A7A5-E2821D4C5010}"/>
    <cellStyle name="Normal 11 5" xfId="532" xr:uid="{143008B0-D461-4B50-9E3F-7EE868BBB9B7}"/>
    <cellStyle name="Normal 11 6" xfId="541" xr:uid="{C3D32419-C990-45A5-9DD2-540EC04DD664}"/>
    <cellStyle name="Normal 12" xfId="40" xr:uid="{00000000-0005-0000-0000-00006B000000}"/>
    <cellStyle name="Normal 12 2" xfId="78" xr:uid="{00000000-0005-0000-0000-00006C000000}"/>
    <cellStyle name="Normal 12 2 2" xfId="169" xr:uid="{00000000-0005-0000-0000-00006D000000}"/>
    <cellStyle name="Normal 12 2 3" xfId="220" xr:uid="{211B987B-B977-440E-A010-A888D6E07F5F}"/>
    <cellStyle name="Normal 12 3" xfId="149" xr:uid="{00000000-0005-0000-0000-00006E000000}"/>
    <cellStyle name="Normal 12 4" xfId="201" xr:uid="{CFFE0206-D21A-4377-9C65-24FAD31DC69B}"/>
    <cellStyle name="Normal 12 5" xfId="520" xr:uid="{2769125B-C238-4B43-BCAF-87B95901DD71}"/>
    <cellStyle name="Normal 12 5 2" xfId="529" xr:uid="{130DB052-56EA-46B8-B866-6D0219AC181F}"/>
    <cellStyle name="Normal 13" xfId="47" xr:uid="{00000000-0005-0000-0000-00006F000000}"/>
    <cellStyle name="Normal 13 2" xfId="154" xr:uid="{00000000-0005-0000-0000-000070000000}"/>
    <cellStyle name="Normal 13 3" xfId="204" xr:uid="{86378112-383B-4963-A293-2420E4962FA6}"/>
    <cellStyle name="Normal 14" xfId="54" xr:uid="{00000000-0005-0000-0000-000071000000}"/>
    <cellStyle name="Normal 14 2" xfId="159" xr:uid="{00000000-0005-0000-0000-000072000000}"/>
    <cellStyle name="Normal 14 3" xfId="209" xr:uid="{FF9D9093-4559-4E4F-BAFB-A470ABE5EA66}"/>
    <cellStyle name="Normal 14 4" xfId="448" xr:uid="{E370CC42-696B-4C00-AA85-98EF24368914}"/>
    <cellStyle name="Normal 15" xfId="122" xr:uid="{00000000-0005-0000-0000-000073000000}"/>
    <cellStyle name="Normal 16" xfId="239" xr:uid="{29970037-216C-4AFC-901F-D50650A36BA1}"/>
    <cellStyle name="Normal 17" xfId="261" xr:uid="{2F507AAA-4C17-4457-BF96-FA0DD3EAE86C}"/>
    <cellStyle name="Normal 17 2" xfId="518" xr:uid="{579DD74B-5114-4177-B592-759BA1B1B23D}"/>
    <cellStyle name="Normal 17 3" xfId="528" xr:uid="{A3F56383-07BD-4A4F-A7A9-FD39C962D990}"/>
    <cellStyle name="Normal 18" xfId="495" xr:uid="{C4AF287D-B635-4CA0-AC80-88F9B8F2D205}"/>
    <cellStyle name="Normal 19" xfId="262" xr:uid="{AF8B600D-126A-4F37-898D-85EDD4DA159D}"/>
    <cellStyle name="Normal 2" xfId="3" xr:uid="{00000000-0005-0000-0000-000074000000}"/>
    <cellStyle name="Normal 2 10" xfId="537" xr:uid="{C17DD3B4-ECF6-4EC3-AEC2-9EF85C58DE95}"/>
    <cellStyle name="Normal 2 2" xfId="8" xr:uid="{00000000-0005-0000-0000-000075000000}"/>
    <cellStyle name="Normal 2 2 2" xfId="42" xr:uid="{00000000-0005-0000-0000-000076000000}"/>
    <cellStyle name="Normal 2 2 2 2" xfId="527" xr:uid="{F8A9702E-9686-44FA-B3AF-21B0DB455268}"/>
    <cellStyle name="Normal 2 2 3" xfId="69" xr:uid="{00000000-0005-0000-0000-000077000000}"/>
    <cellStyle name="Normal 2 2 3 2" xfId="165" xr:uid="{00000000-0005-0000-0000-000078000000}"/>
    <cellStyle name="Normal 2 2 3 3" xfId="215" xr:uid="{C9D29507-5E12-4945-83BE-DD71B3E9ACCF}"/>
    <cellStyle name="Normal 2 2 3 4" xfId="451" xr:uid="{7C849B5D-ED31-40FC-A48E-E279704B2720}"/>
    <cellStyle name="Normal 2 2 4" xfId="452" xr:uid="{C356CCF7-FEC9-4704-9C2D-64CB170E8DD7}"/>
    <cellStyle name="Normal 2 2 5" xfId="450" xr:uid="{B675F85C-7030-400B-84FD-6AC21B7EF16A}"/>
    <cellStyle name="Normal 2 2 6" xfId="538" xr:uid="{BC3B6FA3-EF8A-4B29-8D82-51D59C62A72F}"/>
    <cellStyle name="Normal 2 3" xfId="18" xr:uid="{00000000-0005-0000-0000-000079000000}"/>
    <cellStyle name="Normal 2 3 2" xfId="134" xr:uid="{00000000-0005-0000-0000-00007A000000}"/>
    <cellStyle name="Normal 2 3 3" xfId="453" xr:uid="{2639B5C2-C041-4226-8BB4-F4625D7774EE}"/>
    <cellStyle name="Normal 2 4" xfId="30" xr:uid="{00000000-0005-0000-0000-00007B000000}"/>
    <cellStyle name="Normal 2 4 2" xfId="50" xr:uid="{00000000-0005-0000-0000-00007C000000}"/>
    <cellStyle name="Normal 2 4 2 2" xfId="157" xr:uid="{00000000-0005-0000-0000-00007D000000}"/>
    <cellStyle name="Normal 2 4 2 3" xfId="207" xr:uid="{D6F0AC8B-8E3A-4E33-B861-B106D8A139D0}"/>
    <cellStyle name="Normal 2 4 3" xfId="77" xr:uid="{00000000-0005-0000-0000-00007E000000}"/>
    <cellStyle name="Normal 2 4 3 2" xfId="168" xr:uid="{00000000-0005-0000-0000-00007F000000}"/>
    <cellStyle name="Normal 2 4 3 3" xfId="219" xr:uid="{4CB5B009-E23A-4E97-910D-16A8B3676118}"/>
    <cellStyle name="Normal 2 4 4" xfId="142" xr:uid="{00000000-0005-0000-0000-000080000000}"/>
    <cellStyle name="Normal 2 4 5" xfId="194" xr:uid="{9C33ACCE-E262-4661-A619-F280B1BB1DAC}"/>
    <cellStyle name="Normal 2 4 6" xfId="517" xr:uid="{A13AC0DD-DE58-4408-8CBE-451465D9C0F4}"/>
    <cellStyle name="Normal 2 5" xfId="38" xr:uid="{00000000-0005-0000-0000-000081000000}"/>
    <cellStyle name="Normal 2 6" xfId="57" xr:uid="{00000000-0005-0000-0000-000082000000}"/>
    <cellStyle name="Normal 2 6 2" xfId="161" xr:uid="{00000000-0005-0000-0000-000083000000}"/>
    <cellStyle name="Normal 2 6 3" xfId="211" xr:uid="{8C8377ED-3F49-4258-8BE4-0584E5D007FA}"/>
    <cellStyle name="Normal 2 7" xfId="126" xr:uid="{00000000-0005-0000-0000-000084000000}"/>
    <cellStyle name="Normal 2 8" xfId="186" xr:uid="{466149E9-6625-4951-97BA-6A6E445D5C30}"/>
    <cellStyle name="Normal 2 9" xfId="449" xr:uid="{611C6390-C578-4076-B21D-6CAF7E636EDB}"/>
    <cellStyle name="Normal 2_Indexadores Corregidos def_Indexadores_AG_rev2" xfId="34" xr:uid="{00000000-0005-0000-0000-000085000000}"/>
    <cellStyle name="Normal 20" xfId="516" xr:uid="{4CC3629C-7E73-44E1-9DDF-BB8882B8994C}"/>
    <cellStyle name="Normal 21" xfId="523" xr:uid="{2C5E71DD-F766-44D9-97DB-EC2B5BD0F0AD}"/>
    <cellStyle name="Normal 22" xfId="533" xr:uid="{7B339DF1-FA70-457C-8C3D-D3EFCBF530B7}"/>
    <cellStyle name="Normal 23" xfId="454" xr:uid="{12A6F60C-6C0C-4C77-9833-F54FE0799402}"/>
    <cellStyle name="Normal 24" xfId="455" xr:uid="{8135B124-21DD-4B30-90C4-E4E523E62EEF}"/>
    <cellStyle name="Normal 25" xfId="534" xr:uid="{FE5812C9-5EC0-4C94-A50D-83051D44A1DF}"/>
    <cellStyle name="Normal 3" xfId="19" xr:uid="{00000000-0005-0000-0000-000086000000}"/>
    <cellStyle name="Normal 3 2" xfId="53" xr:uid="{00000000-0005-0000-0000-000087000000}"/>
    <cellStyle name="Normal 3 2 2" xfId="458" xr:uid="{3C7B06CA-AEB0-46BB-A9CC-7B5664F64171}"/>
    <cellStyle name="Normal 3 2 3" xfId="457" xr:uid="{7AA71741-6078-4993-B7D8-0E6A0CCFEDE0}"/>
    <cellStyle name="Normal 3 3" xfId="459" xr:uid="{A990930C-EA34-4069-AC71-625318327316}"/>
    <cellStyle name="Normal 3 3 2" xfId="460" xr:uid="{089C4399-C27F-4D28-B6E5-D659CEC9C2AE}"/>
    <cellStyle name="Normal 3 4" xfId="456" xr:uid="{8C2EB918-E728-4B29-AEA9-F7A8BF83B4D3}"/>
    <cellStyle name="Normal 3 5" xfId="536" xr:uid="{464A71CE-8E64-4C4C-AD19-D7E3DAA33861}"/>
    <cellStyle name="Normal 4" xfId="7" xr:uid="{00000000-0005-0000-0000-000088000000}"/>
    <cellStyle name="Normal 4 2" xfId="70" xr:uid="{00000000-0005-0000-0000-000089000000}"/>
    <cellStyle name="Normal 4 2 2" xfId="166" xr:uid="{00000000-0005-0000-0000-00008A000000}"/>
    <cellStyle name="Normal 4 2 3" xfId="216" xr:uid="{9AA56EAA-0D98-4CE0-9F68-E28E9D84FD9C}"/>
    <cellStyle name="Normal 4 2 4" xfId="462" xr:uid="{90F41205-E520-4DCF-B30F-477DAF4661BC}"/>
    <cellStyle name="Normal 4 3" xfId="461" xr:uid="{A547F9CE-CD90-4D59-A8F6-F6643AC04C41}"/>
    <cellStyle name="Normal 5" xfId="20" xr:uid="{00000000-0005-0000-0000-00008B000000}"/>
    <cellStyle name="Normal 5 2" xfId="76" xr:uid="{00000000-0005-0000-0000-00008C000000}"/>
    <cellStyle name="Normal 5 2 2" xfId="464" xr:uid="{8FB125E9-5722-4BF8-AB0D-1CD893D3BCBB}"/>
    <cellStyle name="Normal 5 3" xfId="463" xr:uid="{75AA6B9E-264A-492E-8FD0-EFEB915CC1E4}"/>
    <cellStyle name="Normal 6" xfId="21" xr:uid="{00000000-0005-0000-0000-00008D000000}"/>
    <cellStyle name="Normal 6 2" xfId="31" xr:uid="{00000000-0005-0000-0000-00008E000000}"/>
    <cellStyle name="Normal 6 3" xfId="465" xr:uid="{B667C4CD-99B0-4BF0-A3D3-8A0FFD080479}"/>
    <cellStyle name="Normal 7" xfId="22" xr:uid="{00000000-0005-0000-0000-00008F000000}"/>
    <cellStyle name="Normal 7 2" xfId="135" xr:uid="{00000000-0005-0000-0000-000090000000}"/>
    <cellStyle name="Normal 7 3" xfId="466" xr:uid="{DA85B060-2FDF-4C3E-A3C7-87C2925FC124}"/>
    <cellStyle name="Normal 8" xfId="23" xr:uid="{00000000-0005-0000-0000-000091000000}"/>
    <cellStyle name="Normal 8 2" xfId="136" xr:uid="{00000000-0005-0000-0000-000092000000}"/>
    <cellStyle name="Normal 8 3" xfId="467" xr:uid="{C9FFFDDA-CD71-409F-94CB-3938C35262AB}"/>
    <cellStyle name="Normal 9" xfId="26" xr:uid="{00000000-0005-0000-0000-000093000000}"/>
    <cellStyle name="Normal 9 2" xfId="138" xr:uid="{00000000-0005-0000-0000-000094000000}"/>
    <cellStyle name="Normal 9 2 2" xfId="469" xr:uid="{F34C00A2-FE48-4767-B7D9-2C23516A3A42}"/>
    <cellStyle name="Normal 9 3" xfId="192" xr:uid="{35E75263-1750-45AC-982E-0EAABC710849}"/>
    <cellStyle name="Normal 9 4" xfId="468" xr:uid="{14C0E1EB-9AC2-4BE9-822D-DB9BC7A91F34}"/>
    <cellStyle name="Normal_PRESUP" xfId="6" xr:uid="{00000000-0005-0000-0000-000095000000}"/>
    <cellStyle name="Notas 2" xfId="121" xr:uid="{00000000-0005-0000-0000-000096000000}"/>
    <cellStyle name="Notas 2 2" xfId="184" xr:uid="{00000000-0005-0000-0000-000097000000}"/>
    <cellStyle name="Notas 2 2 2" xfId="472" xr:uid="{FEC3AACB-594E-45E0-BF28-9DA945A3E867}"/>
    <cellStyle name="Notas 2 2 3" xfId="473" xr:uid="{86A24868-98C5-4AB2-A28A-7AC9B7AFBCB5}"/>
    <cellStyle name="Notas 2 2 4" xfId="471" xr:uid="{0880D5D1-27B1-4AE9-8D71-36AEE34271C8}"/>
    <cellStyle name="Notas 2 3" xfId="237" xr:uid="{5B05ACC1-6D15-4C03-883F-F6A3F3FF61B3}"/>
    <cellStyle name="Notas 2 3 2" xfId="474" xr:uid="{211D62C4-DCD4-4E1C-A195-D0FE86218F5A}"/>
    <cellStyle name="Notas 2 4" xfId="475" xr:uid="{16DED062-735A-434E-A300-E556BB7D99CD}"/>
    <cellStyle name="Notas 2 5" xfId="470" xr:uid="{DC869703-8B34-4279-A8A3-C4C1FB67D99A}"/>
    <cellStyle name="Notas 3" xfId="242" xr:uid="{913EB424-50E4-497A-A5EF-7AD0C99832A5}"/>
    <cellStyle name="Notas 3 2" xfId="477" xr:uid="{D4BCDD74-A9B3-497E-B5B7-1C58DDDFE4C4}"/>
    <cellStyle name="Notas 3 2 2" xfId="478" xr:uid="{21A613C9-E14E-4311-8702-ABCF6F970D33}"/>
    <cellStyle name="Notas 3 2 3" xfId="479" xr:uid="{76F72805-5919-4DE0-9C52-08B5806352CE}"/>
    <cellStyle name="Notas 3 3" xfId="480" xr:uid="{A99F206B-EA96-4059-B6FF-9E36EE700830}"/>
    <cellStyle name="Notas 3 4" xfId="481" xr:uid="{044C59ED-EC03-429B-892B-89FBCBE6D472}"/>
    <cellStyle name="Notas 3 5" xfId="476" xr:uid="{495E42C9-A329-4F0C-A059-631124A077B4}"/>
    <cellStyle name="Notas 4" xfId="497" xr:uid="{05C256FF-6495-4B10-B144-321E7B32FD39}"/>
    <cellStyle name="Percent 2" xfId="482" xr:uid="{C8D8F7B4-B4D4-4846-A3CB-E936A251620A}"/>
    <cellStyle name="Percentual" xfId="71" xr:uid="{00000000-0005-0000-0000-000098000000}"/>
    <cellStyle name="Ponto" xfId="72" xr:uid="{00000000-0005-0000-0000-000099000000}"/>
    <cellStyle name="Porcentaje" xfId="2" builtinId="5"/>
    <cellStyle name="Porcentaje 2" xfId="52" xr:uid="{00000000-0005-0000-0000-00009B000000}"/>
    <cellStyle name="Porcentaje 2 2" xfId="60" xr:uid="{00000000-0005-0000-0000-00009C000000}"/>
    <cellStyle name="Porcentaje 2 2 2" xfId="484" xr:uid="{8444BC37-0147-45C6-B253-1E2872DAD639}"/>
    <cellStyle name="Porcentaje 2 3" xfId="158" xr:uid="{00000000-0005-0000-0000-00009D000000}"/>
    <cellStyle name="Porcentaje 2 3 2" xfId="485" xr:uid="{F5669071-98C8-4F84-93AF-6CE01DFE6257}"/>
    <cellStyle name="Porcentaje 2 4" xfId="208" xr:uid="{6ACB1009-D06E-4AA6-9DE7-8A9A5DD429B1}"/>
    <cellStyle name="Porcentaje 2 4 2" xfId="486" xr:uid="{FF39D213-BC44-4581-BF65-E326E29140C1}"/>
    <cellStyle name="Porcentaje 2 5" xfId="483" xr:uid="{65CCB593-935C-44C4-9F1E-6F44F79AE0E1}"/>
    <cellStyle name="Porcentaje 3" xfId="55" xr:uid="{00000000-0005-0000-0000-00009E000000}"/>
    <cellStyle name="Porcentaje 3 2" xfId="160" xr:uid="{00000000-0005-0000-0000-00009F000000}"/>
    <cellStyle name="Porcentaje 3 2 2" xfId="488" xr:uid="{33B5EF62-4A9C-45D4-9C50-135A23074D46}"/>
    <cellStyle name="Porcentaje 3 3" xfId="210" xr:uid="{943243C5-8F64-4CA2-A0A3-7403FCE4C6E0}"/>
    <cellStyle name="Porcentaje 3 3 2" xfId="489" xr:uid="{C9C95091-62F0-4938-AA7A-19E854AAE190}"/>
    <cellStyle name="Porcentaje 3 4" xfId="490" xr:uid="{847C4D28-6472-42AF-8F1E-8841E135BA69}"/>
    <cellStyle name="Porcentaje 3 5" xfId="487" xr:uid="{A1397689-5132-472E-A1FD-9F6B992C5AA4}"/>
    <cellStyle name="Porcentaje 4" xfId="491" xr:uid="{B90C61B3-3B5E-4D2B-8946-50AEF14FA0CF}"/>
    <cellStyle name="Porcentaje 5" xfId="492" xr:uid="{3140CB1B-07F6-480B-9C3D-2AE9A9AD4D05}"/>
    <cellStyle name="Porcentaje 6" xfId="493" xr:uid="{08A7F900-776C-4AC7-86F4-DF0A7B528AC8}"/>
    <cellStyle name="Porcentaje 7" xfId="521" xr:uid="{C8D839B1-F901-4D6C-88A6-7AFD8F535E62}"/>
    <cellStyle name="Porcentaje 7 2" xfId="531" xr:uid="{7BDE8599-2694-49B5-994D-7D99F612FEB6}"/>
    <cellStyle name="Porcentaje 8" xfId="525" xr:uid="{15633C37-0C54-4594-ADFB-86E6C8C3AE97}"/>
    <cellStyle name="Porcentaje 8 2" xfId="542" xr:uid="{E5228D5C-518E-416D-B407-C228B7207894}"/>
    <cellStyle name="Porcentaje 9" xfId="535" xr:uid="{B3ED10AB-0BED-4260-986A-ACCC0C290C32}"/>
    <cellStyle name="Porcentual 2" xfId="5" xr:uid="{00000000-0005-0000-0000-0000A0000000}"/>
    <cellStyle name="Porcentual 2 2" xfId="56" xr:uid="{00000000-0005-0000-0000-0000A1000000}"/>
    <cellStyle name="Porcentual 2 3" xfId="127" xr:uid="{00000000-0005-0000-0000-0000A2000000}"/>
    <cellStyle name="Porcentual 2 4" xfId="188" xr:uid="{3903408E-726F-4B3B-B750-F0236C4F3B8E}"/>
    <cellStyle name="Porcentual 3" xfId="24" xr:uid="{00000000-0005-0000-0000-0000A3000000}"/>
    <cellStyle name="Porcentual 3 2" xfId="51" xr:uid="{00000000-0005-0000-0000-0000A4000000}"/>
    <cellStyle name="Porcentual 4" xfId="25" xr:uid="{00000000-0005-0000-0000-0000A5000000}"/>
    <cellStyle name="Porcentual 4 2" xfId="137" xr:uid="{00000000-0005-0000-0000-0000A6000000}"/>
    <cellStyle name="Porcentual 5" xfId="27" xr:uid="{00000000-0005-0000-0000-0000A7000000}"/>
    <cellStyle name="Porcentual 5 2" xfId="79" xr:uid="{00000000-0005-0000-0000-0000A8000000}"/>
    <cellStyle name="Porcentual 5 2 2" xfId="170" xr:uid="{00000000-0005-0000-0000-0000A9000000}"/>
    <cellStyle name="Porcentual 5 2 3" xfId="221" xr:uid="{2D0F3A8B-0038-40AC-BA6E-4A792DDF9722}"/>
    <cellStyle name="Porcentual 5 3" xfId="139" xr:uid="{00000000-0005-0000-0000-0000AA000000}"/>
    <cellStyle name="Porcentual 5 4" xfId="193" xr:uid="{D8F1AC26-753E-4BCA-B321-3A006E7CA838}"/>
    <cellStyle name="Porcentual 6" xfId="43" xr:uid="{00000000-0005-0000-0000-0000AB000000}"/>
    <cellStyle name="Porcentual 6 2" xfId="151" xr:uid="{00000000-0005-0000-0000-0000AC000000}"/>
    <cellStyle name="Porcentual 6 3" xfId="203" xr:uid="{1C030CA2-86CD-4E1B-AAF2-D75F0DC4273D}"/>
    <cellStyle name="Porcentual 7" xfId="45" xr:uid="{00000000-0005-0000-0000-0000AD000000}"/>
    <cellStyle name="Porcentual 7 2" xfId="152" xr:uid="{00000000-0005-0000-0000-0000AE000000}"/>
    <cellStyle name="Salida" xfId="89" builtinId="21" customBuiltin="1"/>
    <cellStyle name="Separador de milhares_Comercializacao" xfId="59" xr:uid="{00000000-0005-0000-0000-0000B0000000}"/>
    <cellStyle name="Texto de advertencia" xfId="93" builtinId="11" customBuiltin="1"/>
    <cellStyle name="Texto explicativo" xfId="94" builtinId="53" customBuiltin="1"/>
    <cellStyle name="Título" xfId="80" builtinId="15" customBuiltin="1"/>
    <cellStyle name="Título 2" xfId="82" builtinId="17" customBuiltin="1"/>
    <cellStyle name="Título 3" xfId="83" builtinId="18" customBuiltin="1"/>
    <cellStyle name="Título 4" xfId="240" xr:uid="{41C684B3-4A6F-49A2-B792-0A693B63B766}"/>
    <cellStyle name="Titulo1" xfId="73" xr:uid="{00000000-0005-0000-0000-0000B6000000}"/>
    <cellStyle name="Titulo2" xfId="74" xr:uid="{00000000-0005-0000-0000-0000B7000000}"/>
    <cellStyle name="Total" xfId="95" builtinId="25" customBuiltin="1"/>
  </cellStyles>
  <dxfs count="37"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4" defaultTableStyle="TableStyleMedium2" defaultPivotStyle="PivotStyleLight16">
    <tableStyle name="MySqlDefault" pivot="0" table="0" count="2" xr9:uid="{D3E180C5-BC70-4632-8504-2B6F92ED5F56}">
      <tableStyleElement type="wholeTable" dxfId="36"/>
      <tableStyleElement type="headerRow" dxfId="35"/>
    </tableStyle>
    <tableStyle name="TableStyleQueryPreview" pivot="0" count="3" xr9:uid="{E33E9942-5274-4F8E-AC55-0A9412E2E0A1}">
      <tableStyleElement type="wholeTable" dxfId="34"/>
      <tableStyleElement type="headerRow" dxfId="33"/>
      <tableStyleElement type="firstRowStripe" dxfId="32"/>
    </tableStyle>
    <tableStyle name="TableStyleQueryResult" pivot="0" count="3" xr9:uid="{7F80C894-28C1-4DFE-A07B-4B9C8EB5597C}">
      <tableStyleElement type="wholeTable" dxfId="31"/>
      <tableStyleElement type="headerRow" dxfId="30"/>
      <tableStyleElement type="firstRowStripe" dxfId="29"/>
    </tableStyle>
    <tableStyle name="Table Style 1" pivot="0" count="2" xr9:uid="{807A523A-807C-437B-9A78-727A8371A43A}">
      <tableStyleElement type="firstColumnStripe" dxfId="28"/>
      <tableStyleElement type="secondColumnStripe" dxfId="2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eetMetadata" Target="metadata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Costo Inversión Total Unidad de Punta - </a:t>
            </a:r>
            <a:r>
              <a:rPr lang="en-US" baseline="0"/>
              <a:t> Parque Eólico + BESS</a:t>
            </a:r>
            <a:r>
              <a:rPr lang="en-US"/>
              <a:t> (US$)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v>Costo de Inversión Unidad de Punta - Central Eólica</c:v>
          </c:tx>
          <c:invertIfNegative val="0"/>
          <c:cat>
            <c:strRef>
              <c:f>'RESUMEN 70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70 MW_220kV SH PE+BESS'!$C$25:$G$25</c:f>
              <c:numCache>
                <c:formatCode>#,##0</c:formatCode>
                <c:ptCount val="5"/>
                <c:pt idx="0">
                  <c:v>83508791.891095296</c:v>
                </c:pt>
                <c:pt idx="1">
                  <c:v>81409239.385654122</c:v>
                </c:pt>
                <c:pt idx="2">
                  <c:v>81529301.617367223</c:v>
                </c:pt>
                <c:pt idx="3">
                  <c:v>81336281.735882431</c:v>
                </c:pt>
                <c:pt idx="4">
                  <c:v>81329295.800361246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69-4190-ABCF-09AC749A6C26}"/>
            </c:ext>
          </c:extLst>
        </c:ser>
        <c:ser>
          <c:idx val="0"/>
          <c:order val="1"/>
          <c:tx>
            <c:v>Costo Inversión Unidad Punta - BESS</c:v>
          </c:tx>
          <c:invertIfNegative val="0"/>
          <c:cat>
            <c:strRef>
              <c:f>'RESUMEN 70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70 MW_220kV SH PE+BESS'!$C$16:$G$16</c:f>
              <c:numCache>
                <c:formatCode>#,##0</c:formatCode>
                <c:ptCount val="5"/>
                <c:pt idx="0">
                  <c:v>42916296.871100903</c:v>
                </c:pt>
                <c:pt idx="1">
                  <c:v>42264530.654047355</c:v>
                </c:pt>
                <c:pt idx="2">
                  <c:v>42297029.097040594</c:v>
                </c:pt>
                <c:pt idx="3">
                  <c:v>42328076.099866241</c:v>
                </c:pt>
                <c:pt idx="4">
                  <c:v>42324440.561038323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77-4F4D-A5A3-91930403D63F}"/>
            </c:ext>
          </c:extLst>
        </c:ser>
        <c:ser>
          <c:idx val="1"/>
          <c:order val="2"/>
          <c:tx>
            <c:v>Costo Inversion S/E Salida y Paño Conexion</c:v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'RESUMEN 70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70 MW_220kV SH PE+BESS'!$C$37:$G$37</c:f>
              <c:numCache>
                <c:formatCode>#,##0</c:formatCode>
                <c:ptCount val="5"/>
                <c:pt idx="0">
                  <c:v>5326592.6236863993</c:v>
                </c:pt>
                <c:pt idx="1">
                  <c:v>4973378.4694114234</c:v>
                </c:pt>
                <c:pt idx="2">
                  <c:v>4607025.1414532</c:v>
                </c:pt>
                <c:pt idx="3">
                  <c:v>4896543.2511815364</c:v>
                </c:pt>
                <c:pt idx="4">
                  <c:v>4794387.8117255894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77-4F4D-A5A3-91930403D63F}"/>
            </c:ext>
          </c:extLst>
        </c:ser>
        <c:ser>
          <c:idx val="2"/>
          <c:order val="3"/>
          <c:tx>
            <c:v>Costo Inversion Linea Transmision</c:v>
          </c:tx>
          <c:invertIfNegative val="0"/>
          <c:cat>
            <c:strRef>
              <c:f>'RESUMEN 70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70 MW_220kV SH PE+BESS'!$C$49:$G$49</c:f>
              <c:numCache>
                <c:formatCode>#,##0</c:formatCode>
                <c:ptCount val="5"/>
                <c:pt idx="0">
                  <c:v>795600.60960166145</c:v>
                </c:pt>
                <c:pt idx="1">
                  <c:v>801798.38884482929</c:v>
                </c:pt>
                <c:pt idx="2">
                  <c:v>923863.38188952743</c:v>
                </c:pt>
                <c:pt idx="3">
                  <c:v>915414.03741523286</c:v>
                </c:pt>
                <c:pt idx="4">
                  <c:v>798487.40416149178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77-4F4D-A5A3-91930403D63F}"/>
            </c:ext>
          </c:extLst>
        </c:ser>
        <c:ser>
          <c:idx val="4"/>
          <c:order val="4"/>
          <c:tx>
            <c:v>Costo Inversion Unidad de Punta Total -Central Eólica + BESS</c:v>
          </c:tx>
          <c:spPr>
            <a:solidFill>
              <a:srgbClr val="002060"/>
            </a:solidFill>
          </c:spPr>
          <c:invertIfNegative val="0"/>
          <c:cat>
            <c:strRef>
              <c:f>'RESUMEN 70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70 MW_220kV SH PE+BESS'!$C$58:$G$58</c:f>
              <c:numCache>
                <c:formatCode>#,##0</c:formatCode>
                <c:ptCount val="5"/>
                <c:pt idx="0">
                  <c:v>132547281.99548426</c:v>
                </c:pt>
                <c:pt idx="1">
                  <c:v>129448946.89795774</c:v>
                </c:pt>
                <c:pt idx="2">
                  <c:v>129357219.23775055</c:v>
                </c:pt>
                <c:pt idx="3">
                  <c:v>129476315.12434545</c:v>
                </c:pt>
                <c:pt idx="4">
                  <c:v>129246611.57728665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77-4F4D-A5A3-91930403D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335616"/>
        <c:axId val="234337408"/>
      </c:barChart>
      <c:catAx>
        <c:axId val="234335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/>
          <a:lstStyle/>
          <a:p>
            <a:pPr>
              <a:defRPr/>
            </a:pPr>
            <a:endParaRPr lang="es-ES"/>
          </a:p>
        </c:txPr>
        <c:crossAx val="234337408"/>
        <c:crosses val="autoZero"/>
        <c:auto val="1"/>
        <c:lblAlgn val="ctr"/>
        <c:lblOffset val="100"/>
        <c:noMultiLvlLbl val="0"/>
      </c:catAx>
      <c:valAx>
        <c:axId val="234337408"/>
        <c:scaling>
          <c:orientation val="minMax"/>
          <c:min val="0"/>
        </c:scaling>
        <c:delete val="0"/>
        <c:axPos val="l"/>
        <c:majorGridlines>
          <c:spPr>
            <a:ln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crossAx val="234335616"/>
        <c:crosses val="autoZero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1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2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3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4"/>
        <c:txPr>
          <a:bodyPr/>
          <a:lstStyle/>
          <a:p>
            <a:pPr>
              <a:defRPr sz="1100"/>
            </a:pPr>
            <a:endParaRPr lang="es-CL"/>
          </a:p>
        </c:txPr>
      </c:legendEntry>
      <c:layout>
        <c:manualLayout>
          <c:xMode val="edge"/>
          <c:yMode val="edge"/>
          <c:x val="1.5113800602091412E-2"/>
          <c:y val="0.89447635348197574"/>
          <c:w val="0.96627666651657718"/>
          <c:h val="8.090862339794260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Costo Inversión Total Unidad de Punta - </a:t>
            </a:r>
            <a:r>
              <a:rPr lang="en-US" baseline="0"/>
              <a:t>  Parque Eólico + BESS</a:t>
            </a:r>
            <a:r>
              <a:rPr lang="en-US"/>
              <a:t> (US$)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v>Costo Inversion Unidad de Punta - Central Eolica</c:v>
          </c:tx>
          <c:invertIfNegative val="0"/>
          <c:cat>
            <c:strRef>
              <c:f>'RESUMEN 120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120 MW_220kV SH PE+BESS'!$C$25:$G$25</c:f>
              <c:numCache>
                <c:formatCode>#,##0</c:formatCode>
                <c:ptCount val="5"/>
                <c:pt idx="0">
                  <c:v>134711166.34476876</c:v>
                </c:pt>
                <c:pt idx="1">
                  <c:v>131836629.46637502</c:v>
                </c:pt>
                <c:pt idx="2">
                  <c:v>132004904.32391635</c:v>
                </c:pt>
                <c:pt idx="3">
                  <c:v>131732822.7947401</c:v>
                </c:pt>
                <c:pt idx="4">
                  <c:v>131726032.6944353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A8-48AF-A10A-9B56881F4A53}"/>
            </c:ext>
          </c:extLst>
        </c:ser>
        <c:ser>
          <c:idx val="0"/>
          <c:order val="1"/>
          <c:tx>
            <c:v>Costo Inversión Unidad Punta - BESS</c:v>
          </c:tx>
          <c:invertIfNegative val="0"/>
          <c:cat>
            <c:strRef>
              <c:f>'RESUMEN 120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120 MW_220kV SH PE+BESS'!$C$16:$G$16</c:f>
              <c:numCache>
                <c:formatCode>#,##0</c:formatCode>
                <c:ptCount val="5"/>
                <c:pt idx="0">
                  <c:v>69303869.766159222</c:v>
                </c:pt>
                <c:pt idx="1">
                  <c:v>69330851.122127682</c:v>
                </c:pt>
                <c:pt idx="2">
                  <c:v>69325034.844686091</c:v>
                </c:pt>
                <c:pt idx="3">
                  <c:v>69332899.863156438</c:v>
                </c:pt>
                <c:pt idx="4">
                  <c:v>69329326.134646684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D4-4A7B-92D3-96F542D5E821}"/>
            </c:ext>
          </c:extLst>
        </c:ser>
        <c:ser>
          <c:idx val="1"/>
          <c:order val="2"/>
          <c:tx>
            <c:v>Costo Inversion S/E Salida y Paño Conexion</c:v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'RESUMEN 120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120 MW_220kV SH PE+BESS'!$C$37:$G$37</c:f>
              <c:numCache>
                <c:formatCode>#,##0</c:formatCode>
                <c:ptCount val="5"/>
                <c:pt idx="0">
                  <c:v>5635310.4604929835</c:v>
                </c:pt>
                <c:pt idx="1">
                  <c:v>5417615.2805834766</c:v>
                </c:pt>
                <c:pt idx="2">
                  <c:v>5068686.6026668455</c:v>
                </c:pt>
                <c:pt idx="3">
                  <c:v>5353982.0394064598</c:v>
                </c:pt>
                <c:pt idx="4">
                  <c:v>5266515.594680869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D4-4A7B-92D3-96F542D5E821}"/>
            </c:ext>
          </c:extLst>
        </c:ser>
        <c:ser>
          <c:idx val="2"/>
          <c:order val="3"/>
          <c:tx>
            <c:v>Costo Inversion Linea Transmision</c:v>
          </c:tx>
          <c:invertIfNegative val="0"/>
          <c:cat>
            <c:strRef>
              <c:f>'RESUMEN 120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120 MW_220kV SH PE+BESS'!$C$49:$G$49</c:f>
              <c:numCache>
                <c:formatCode>#,##0</c:formatCode>
                <c:ptCount val="5"/>
                <c:pt idx="0">
                  <c:v>739401.46187221492</c:v>
                </c:pt>
                <c:pt idx="1">
                  <c:v>811831.22916342947</c:v>
                </c:pt>
                <c:pt idx="2">
                  <c:v>930398.14965976588</c:v>
                </c:pt>
                <c:pt idx="3">
                  <c:v>930313.65493109857</c:v>
                </c:pt>
                <c:pt idx="4">
                  <c:v>811222.20810921094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D4-4A7B-92D3-96F542D5E821}"/>
            </c:ext>
          </c:extLst>
        </c:ser>
        <c:ser>
          <c:idx val="4"/>
          <c:order val="4"/>
          <c:tx>
            <c:v>Costo Inversión Unidad de Punta Total- Central Eólica + BESS</c:v>
          </c:tx>
          <c:spPr>
            <a:solidFill>
              <a:srgbClr val="002060"/>
            </a:solidFill>
          </c:spPr>
          <c:invertIfNegative val="0"/>
          <c:cat>
            <c:strRef>
              <c:f>'RESUMEN 120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120 MW_220kV SH PE+BESS'!$C$58:$G$58</c:f>
              <c:numCache>
                <c:formatCode>#,##0</c:formatCode>
                <c:ptCount val="5"/>
                <c:pt idx="0">
                  <c:v>210389748.03329319</c:v>
                </c:pt>
                <c:pt idx="1">
                  <c:v>207396927.09824961</c:v>
                </c:pt>
                <c:pt idx="2">
                  <c:v>207329023.92092904</c:v>
                </c:pt>
                <c:pt idx="3">
                  <c:v>207350018.3522341</c:v>
                </c:pt>
                <c:pt idx="4">
                  <c:v>207133096.63187206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D4-4A7B-92D3-96F542D5E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335616"/>
        <c:axId val="234337408"/>
      </c:barChart>
      <c:catAx>
        <c:axId val="234335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/>
          <a:lstStyle/>
          <a:p>
            <a:pPr>
              <a:defRPr/>
            </a:pPr>
            <a:endParaRPr lang="es-ES"/>
          </a:p>
        </c:txPr>
        <c:crossAx val="234337408"/>
        <c:crosses val="autoZero"/>
        <c:auto val="1"/>
        <c:lblAlgn val="ctr"/>
        <c:lblOffset val="100"/>
        <c:noMultiLvlLbl val="0"/>
      </c:catAx>
      <c:valAx>
        <c:axId val="234337408"/>
        <c:scaling>
          <c:orientation val="minMax"/>
          <c:min val="0"/>
        </c:scaling>
        <c:delete val="0"/>
        <c:axPos val="l"/>
        <c:majorGridlines>
          <c:spPr>
            <a:ln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crossAx val="234335616"/>
        <c:crosses val="autoZero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1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2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3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4"/>
        <c:txPr>
          <a:bodyPr/>
          <a:lstStyle/>
          <a:p>
            <a:pPr>
              <a:defRPr sz="1100"/>
            </a:pPr>
            <a:endParaRPr lang="es-CL"/>
          </a:p>
        </c:txPr>
      </c:legendEntry>
      <c:layout>
        <c:manualLayout>
          <c:xMode val="edge"/>
          <c:yMode val="edge"/>
          <c:x val="1.330833873588649E-2"/>
          <c:y val="0.90629841011955636"/>
          <c:w val="0.95283882655782381"/>
          <c:h val="8.090862339794260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Costo Inversión Total Unidad de Punta - </a:t>
            </a:r>
            <a:r>
              <a:rPr lang="en-US" baseline="0"/>
              <a:t> Parque Eólico + BESS</a:t>
            </a:r>
            <a:r>
              <a:rPr lang="en-US"/>
              <a:t> (US$)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v>Costo de Inversión  Unidad de Punta - Central Eólica</c:v>
          </c:tx>
          <c:invertIfNegative val="0"/>
          <c:val>
            <c:numRef>
              <c:f>'RESUMEN 150 MW_220kV SH PE+BESS'!$C$25:$G$25</c:f>
              <c:numCache>
                <c:formatCode>#,##0</c:formatCode>
                <c:ptCount val="5"/>
                <c:pt idx="0">
                  <c:v>167109210.67717916</c:v>
                </c:pt>
                <c:pt idx="1">
                  <c:v>163227804.83462292</c:v>
                </c:pt>
                <c:pt idx="2">
                  <c:v>163457660.89979744</c:v>
                </c:pt>
                <c:pt idx="3">
                  <c:v>164822083.71485609</c:v>
                </c:pt>
                <c:pt idx="4">
                  <c:v>163078581.5574998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D8-4E42-A1F7-683B70B6FE01}"/>
            </c:ext>
          </c:extLst>
        </c:ser>
        <c:ser>
          <c:idx val="0"/>
          <c:order val="1"/>
          <c:tx>
            <c:v>Costo Inversión Unidad Punta - BESS</c:v>
          </c:tx>
          <c:invertIfNegative val="0"/>
          <c:cat>
            <c:strRef>
              <c:f>'RESUMEN 150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150 MW_220kV SH PE+BESS'!$C$16:$G$16</c:f>
              <c:numCache>
                <c:formatCode>#,##0</c:formatCode>
                <c:ptCount val="5"/>
                <c:pt idx="0">
                  <c:v>86334625.922797903</c:v>
                </c:pt>
                <c:pt idx="1">
                  <c:v>85297104.580718234</c:v>
                </c:pt>
                <c:pt idx="2">
                  <c:v>85356501.625290155</c:v>
                </c:pt>
                <c:pt idx="3">
                  <c:v>85721952.250701308</c:v>
                </c:pt>
                <c:pt idx="4">
                  <c:v>85255587.692525193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EA-4EEA-B4DB-302871E67D03}"/>
            </c:ext>
          </c:extLst>
        </c:ser>
        <c:ser>
          <c:idx val="1"/>
          <c:order val="2"/>
          <c:tx>
            <c:v>Costo Inversion S/E Salida y Paño Conexion</c:v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'RESUMEN 150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150 MW_220kV SH PE+BESS'!$C$37:$G$37</c:f>
              <c:numCache>
                <c:formatCode>#,##0</c:formatCode>
                <c:ptCount val="5"/>
                <c:pt idx="0">
                  <c:v>6192520.9765828913</c:v>
                </c:pt>
                <c:pt idx="1">
                  <c:v>5949165.7552753333</c:v>
                </c:pt>
                <c:pt idx="2">
                  <c:v>5598590.2672433006</c:v>
                </c:pt>
                <c:pt idx="3">
                  <c:v>5928190.4193457179</c:v>
                </c:pt>
                <c:pt idx="4">
                  <c:v>5751642.1282397816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EA-4EEA-B4DB-302871E67D03}"/>
            </c:ext>
          </c:extLst>
        </c:ser>
        <c:ser>
          <c:idx val="2"/>
          <c:order val="3"/>
          <c:tx>
            <c:v>Costo Inversion Linea Transmision</c:v>
          </c:tx>
          <c:invertIfNegative val="0"/>
          <c:cat>
            <c:strRef>
              <c:f>'RESUMEN 150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150 MW_220kV SH PE+BESS'!$C$49:$G$49</c:f>
              <c:numCache>
                <c:formatCode>#,##0</c:formatCode>
                <c:ptCount val="5"/>
                <c:pt idx="0">
                  <c:v>757384.50154604204</c:v>
                </c:pt>
                <c:pt idx="1">
                  <c:v>829406.42110839614</c:v>
                </c:pt>
                <c:pt idx="2">
                  <c:v>951448.60177878407</c:v>
                </c:pt>
                <c:pt idx="3">
                  <c:v>770862.88818546827</c:v>
                </c:pt>
                <c:pt idx="4">
                  <c:v>828789.42640758783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EA-4EEA-B4DB-302871E67D03}"/>
            </c:ext>
          </c:extLst>
        </c:ser>
        <c:ser>
          <c:idx val="4"/>
          <c:order val="4"/>
          <c:tx>
            <c:v>Costo Inversion Unidad de Punta Total - Central Eólica + BESS</c:v>
          </c:tx>
          <c:spPr>
            <a:solidFill>
              <a:srgbClr val="002060"/>
            </a:solidFill>
          </c:spPr>
          <c:invertIfNegative val="0"/>
          <c:cat>
            <c:strRef>
              <c:f>'RESUMEN 150 MW_220kV SH PE+BESS'!$C$3:$G$3</c:f>
              <c:strCache>
                <c:ptCount val="5"/>
                <c:pt idx="0">
                  <c:v>PARINAS</c:v>
                </c:pt>
                <c:pt idx="1">
                  <c:v>ENTRE RIOS</c:v>
                </c:pt>
                <c:pt idx="2">
                  <c:v>CIRUELOS</c:v>
                </c:pt>
                <c:pt idx="3">
                  <c:v>TINEO</c:v>
                </c:pt>
                <c:pt idx="4">
                  <c:v>PUERTO MONTT</c:v>
                </c:pt>
              </c:strCache>
            </c:strRef>
          </c:cat>
          <c:val>
            <c:numRef>
              <c:f>'RESUMEN 150 MW_220kV SH PE+BESS'!$C$58:$G$58</c:f>
              <c:numCache>
                <c:formatCode>#,##0</c:formatCode>
                <c:ptCount val="5"/>
                <c:pt idx="0">
                  <c:v>260393742.07810599</c:v>
                </c:pt>
                <c:pt idx="1">
                  <c:v>255303481.59172487</c:v>
                </c:pt>
                <c:pt idx="2">
                  <c:v>255364201.39410967</c:v>
                </c:pt>
                <c:pt idx="3">
                  <c:v>257243089.27308857</c:v>
                </c:pt>
                <c:pt idx="4">
                  <c:v>254914600.80467236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EA-4EEA-B4DB-302871E67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335616"/>
        <c:axId val="234337408"/>
      </c:barChart>
      <c:catAx>
        <c:axId val="234335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/>
          <a:lstStyle/>
          <a:p>
            <a:pPr>
              <a:defRPr/>
            </a:pPr>
            <a:endParaRPr lang="es-ES"/>
          </a:p>
        </c:txPr>
        <c:crossAx val="234337408"/>
        <c:crosses val="autoZero"/>
        <c:auto val="1"/>
        <c:lblAlgn val="ctr"/>
        <c:lblOffset val="100"/>
        <c:noMultiLvlLbl val="0"/>
      </c:catAx>
      <c:valAx>
        <c:axId val="234337408"/>
        <c:scaling>
          <c:orientation val="minMax"/>
          <c:min val="0"/>
        </c:scaling>
        <c:delete val="0"/>
        <c:axPos val="l"/>
        <c:majorGridlines>
          <c:spPr>
            <a:ln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crossAx val="234335616"/>
        <c:crosses val="autoZero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1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2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3"/>
        <c:txPr>
          <a:bodyPr/>
          <a:lstStyle/>
          <a:p>
            <a:pPr>
              <a:defRPr sz="1100"/>
            </a:pPr>
            <a:endParaRPr lang="es-CL"/>
          </a:p>
        </c:txPr>
      </c:legendEntry>
      <c:legendEntry>
        <c:idx val="4"/>
        <c:txPr>
          <a:bodyPr/>
          <a:lstStyle/>
          <a:p>
            <a:pPr>
              <a:defRPr sz="1100"/>
            </a:pPr>
            <a:endParaRPr lang="es-CL"/>
          </a:p>
        </c:txPr>
      </c:legendEntry>
      <c:layout>
        <c:manualLayout>
          <c:xMode val="edge"/>
          <c:yMode val="edge"/>
          <c:x val="1.5891527560625101E-2"/>
          <c:y val="0.90235772457369612"/>
          <c:w val="0.95934423406595803"/>
          <c:h val="7.59461511724164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2"/>
              <c:pt idx="0">
                <c:v>280</c:v>
              </c:pt>
              <c:pt idx="1">
                <c:v>480</c:v>
              </c:pt>
            </c:numLit>
          </c:xVal>
          <c:yVal>
            <c:numLit>
              <c:formatCode>General</c:formatCode>
              <c:ptCount val="2"/>
              <c:pt idx="0">
                <c:v>116.45114830112836</c:v>
              </c:pt>
              <c:pt idx="1">
                <c:v>115.1821129389609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C525-4857-B727-F7C509A93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092431"/>
        <c:axId val="1062092911"/>
      </c:scatterChart>
      <c:valAx>
        <c:axId val="106209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62092911"/>
        <c:crosses val="autoZero"/>
        <c:crossBetween val="midCat"/>
      </c:valAx>
      <c:valAx>
        <c:axId val="106209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620924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2"/>
              <c:pt idx="0">
                <c:v>315945</c:v>
              </c:pt>
              <c:pt idx="1">
                <c:v>541620</c:v>
              </c:pt>
            </c:numLit>
          </c:xVal>
          <c:yVal>
            <c:numLit>
              <c:formatCode>General</c:formatCode>
              <c:ptCount val="2"/>
              <c:pt idx="0">
                <c:v>2514985.91</c:v>
              </c:pt>
              <c:pt idx="1">
                <c:v>4311404.42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E74-4FD2-903C-8198B6610A4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2"/>
              <c:pt idx="0">
                <c:v>315945</c:v>
              </c:pt>
              <c:pt idx="1">
                <c:v>541620</c:v>
              </c:pt>
            </c:numLit>
          </c:xVal>
          <c:yVal>
            <c:numLit>
              <c:formatCode>General</c:formatCode>
              <c:ptCount val="2"/>
              <c:pt idx="0">
                <c:v>445530</c:v>
              </c:pt>
              <c:pt idx="1">
                <c:v>723299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7E74-4FD2-903C-8198B6610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417856"/>
        <c:axId val="246418336"/>
      </c:scatterChart>
      <c:valAx>
        <c:axId val="246417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6418336"/>
        <c:crosses val="autoZero"/>
        <c:crossBetween val="midCat"/>
      </c:valAx>
      <c:valAx>
        <c:axId val="24641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6417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2"/>
              <c:pt idx="0">
                <c:v>313.44</c:v>
              </c:pt>
              <c:pt idx="1">
                <c:v>539.11</c:v>
              </c:pt>
            </c:numLit>
          </c:xVal>
          <c:yVal>
            <c:numLit>
              <c:formatCode>General</c:formatCode>
              <c:ptCount val="2"/>
              <c:pt idx="0">
                <c:v>3680</c:v>
              </c:pt>
              <c:pt idx="1">
                <c:v>3290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8281-4DD8-A664-8DF477890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256832"/>
        <c:axId val="343253952"/>
      </c:scatterChart>
      <c:valAx>
        <c:axId val="34325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43253952"/>
        <c:crosses val="autoZero"/>
        <c:crossBetween val="midCat"/>
      </c:valAx>
      <c:valAx>
        <c:axId val="34325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4325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2"/>
              <c:pt idx="0">
                <c:v>420</c:v>
              </c:pt>
              <c:pt idx="1">
                <c:v>720</c:v>
              </c:pt>
            </c:numLit>
          </c:xVal>
          <c:yVal>
            <c:numLit>
              <c:formatCode>General</c:formatCode>
              <c:ptCount val="2"/>
              <c:pt idx="0">
                <c:v>108.92555959780233</c:v>
              </c:pt>
              <c:pt idx="1">
                <c:v>107.30700418497595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5D6-477A-9A9A-B1352DA99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092431"/>
        <c:axId val="1062092911"/>
      </c:scatterChart>
      <c:valAx>
        <c:axId val="10620924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62092911"/>
        <c:crosses val="autoZero"/>
        <c:crossBetween val="midCat"/>
      </c:valAx>
      <c:valAx>
        <c:axId val="106209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620924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70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1631836636817783"/>
                  <c:y val="-0.2739314103957113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2"/>
              <c:pt idx="0">
                <c:v>4</c:v>
              </c:pt>
              <c:pt idx="1">
                <c:v>6</c:v>
              </c:pt>
            </c:numLit>
          </c:xVal>
          <c:yVal>
            <c:numLit>
              <c:formatCode>General</c:formatCode>
              <c:ptCount val="2"/>
              <c:pt idx="0">
                <c:v>116.45114830112836</c:v>
              </c:pt>
              <c:pt idx="1">
                <c:v>108.92555959780233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126-4C4D-9CF4-A40512793FFC}"/>
            </c:ext>
          </c:extLst>
        </c:ser>
        <c:ser>
          <c:idx val="1"/>
          <c:order val="1"/>
          <c:tx>
            <c:v>120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7633586230161175"/>
                  <c:y val="5.771857970769760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2"/>
              <c:pt idx="0">
                <c:v>4</c:v>
              </c:pt>
              <c:pt idx="1">
                <c:v>6</c:v>
              </c:pt>
            </c:numLit>
          </c:xVal>
          <c:yVal>
            <c:numLit>
              <c:formatCode>General</c:formatCode>
              <c:ptCount val="2"/>
              <c:pt idx="0">
                <c:v>115.1821129389609</c:v>
              </c:pt>
              <c:pt idx="1">
                <c:v>107.30700418497595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126-4C4D-9CF4-A40512793FFC}"/>
            </c:ext>
          </c:extLst>
        </c:ser>
        <c:ser>
          <c:idx val="2"/>
          <c:order val="2"/>
          <c:tx>
            <c:v>150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1617188012019631"/>
                  <c:y val="-0.453438615529204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2"/>
              <c:pt idx="0">
                <c:v>4</c:v>
              </c:pt>
              <c:pt idx="1">
                <c:v>6</c:v>
              </c:pt>
            </c:numLit>
          </c:xVal>
          <c:yVal>
            <c:numLit>
              <c:formatCode>General</c:formatCode>
              <c:ptCount val="2"/>
              <c:pt idx="0">
                <c:v>114.643</c:v>
              </c:pt>
              <c:pt idx="1">
                <c:v>106.33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A126-4C4D-9CF4-A40512793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092431"/>
        <c:axId val="1062092911"/>
      </c:scatterChart>
      <c:valAx>
        <c:axId val="10620924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62092911"/>
        <c:crosses val="autoZero"/>
        <c:crossBetween val="midCat"/>
      </c:valAx>
      <c:valAx>
        <c:axId val="106209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620924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'Data Irena'!$C$2</c:f>
              <c:strCache>
                <c:ptCount val="1"/>
                <c:pt idx="0">
                  <c:v>Average Selling Price USD (2023)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Irena'!$A$3:$A$109</c:f>
              <c:numCache>
                <c:formatCode>[$-409]mmmm\-yy;@</c:formatCode>
                <c:ptCount val="107"/>
                <c:pt idx="0">
                  <c:v>38412</c:v>
                </c:pt>
                <c:pt idx="1">
                  <c:v>38473</c:v>
                </c:pt>
                <c:pt idx="2">
                  <c:v>38657</c:v>
                </c:pt>
                <c:pt idx="3">
                  <c:v>38718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38899</c:v>
                </c:pt>
                <c:pt idx="8">
                  <c:v>38961</c:v>
                </c:pt>
                <c:pt idx="9">
                  <c:v>38961</c:v>
                </c:pt>
                <c:pt idx="10">
                  <c:v>39142</c:v>
                </c:pt>
                <c:pt idx="11">
                  <c:v>39142</c:v>
                </c:pt>
                <c:pt idx="12">
                  <c:v>39142</c:v>
                </c:pt>
                <c:pt idx="13">
                  <c:v>39173</c:v>
                </c:pt>
                <c:pt idx="14">
                  <c:v>39203</c:v>
                </c:pt>
                <c:pt idx="15">
                  <c:v>39234</c:v>
                </c:pt>
                <c:pt idx="16">
                  <c:v>39234</c:v>
                </c:pt>
                <c:pt idx="17">
                  <c:v>39234</c:v>
                </c:pt>
                <c:pt idx="18">
                  <c:v>39234</c:v>
                </c:pt>
                <c:pt idx="19">
                  <c:v>39264</c:v>
                </c:pt>
                <c:pt idx="20">
                  <c:v>39295</c:v>
                </c:pt>
                <c:pt idx="21">
                  <c:v>39326</c:v>
                </c:pt>
                <c:pt idx="22">
                  <c:v>39326</c:v>
                </c:pt>
                <c:pt idx="23">
                  <c:v>39356</c:v>
                </c:pt>
                <c:pt idx="24">
                  <c:v>39356</c:v>
                </c:pt>
                <c:pt idx="25">
                  <c:v>39387</c:v>
                </c:pt>
                <c:pt idx="26">
                  <c:v>39417</c:v>
                </c:pt>
                <c:pt idx="27">
                  <c:v>39448</c:v>
                </c:pt>
                <c:pt idx="28">
                  <c:v>39448</c:v>
                </c:pt>
                <c:pt idx="29">
                  <c:v>39479</c:v>
                </c:pt>
                <c:pt idx="30">
                  <c:v>39508</c:v>
                </c:pt>
                <c:pt idx="31">
                  <c:v>39539</c:v>
                </c:pt>
                <c:pt idx="32">
                  <c:v>39539</c:v>
                </c:pt>
                <c:pt idx="33">
                  <c:v>39600</c:v>
                </c:pt>
                <c:pt idx="34">
                  <c:v>39661</c:v>
                </c:pt>
                <c:pt idx="35">
                  <c:v>39722</c:v>
                </c:pt>
                <c:pt idx="36">
                  <c:v>39753</c:v>
                </c:pt>
                <c:pt idx="37">
                  <c:v>39753</c:v>
                </c:pt>
                <c:pt idx="38">
                  <c:v>39783</c:v>
                </c:pt>
                <c:pt idx="39">
                  <c:v>39845</c:v>
                </c:pt>
                <c:pt idx="40">
                  <c:v>39873</c:v>
                </c:pt>
                <c:pt idx="41">
                  <c:v>39912</c:v>
                </c:pt>
                <c:pt idx="42">
                  <c:v>39934</c:v>
                </c:pt>
                <c:pt idx="43">
                  <c:v>39965</c:v>
                </c:pt>
                <c:pt idx="44">
                  <c:v>39995</c:v>
                </c:pt>
                <c:pt idx="45">
                  <c:v>39995</c:v>
                </c:pt>
                <c:pt idx="46">
                  <c:v>40026</c:v>
                </c:pt>
                <c:pt idx="47">
                  <c:v>40057</c:v>
                </c:pt>
                <c:pt idx="48">
                  <c:v>40087</c:v>
                </c:pt>
                <c:pt idx="49">
                  <c:v>40148</c:v>
                </c:pt>
                <c:pt idx="50">
                  <c:v>40179</c:v>
                </c:pt>
                <c:pt idx="51">
                  <c:v>40179</c:v>
                </c:pt>
                <c:pt idx="52">
                  <c:v>40238</c:v>
                </c:pt>
                <c:pt idx="53">
                  <c:v>40330</c:v>
                </c:pt>
                <c:pt idx="54">
                  <c:v>40360</c:v>
                </c:pt>
                <c:pt idx="55">
                  <c:v>40360</c:v>
                </c:pt>
                <c:pt idx="56">
                  <c:v>40360</c:v>
                </c:pt>
                <c:pt idx="57">
                  <c:v>40391</c:v>
                </c:pt>
                <c:pt idx="58">
                  <c:v>40452</c:v>
                </c:pt>
                <c:pt idx="59">
                  <c:v>40452</c:v>
                </c:pt>
                <c:pt idx="60">
                  <c:v>40575</c:v>
                </c:pt>
                <c:pt idx="61">
                  <c:v>40575</c:v>
                </c:pt>
                <c:pt idx="62">
                  <c:v>40603</c:v>
                </c:pt>
                <c:pt idx="63">
                  <c:v>40694</c:v>
                </c:pt>
                <c:pt idx="64">
                  <c:v>40664</c:v>
                </c:pt>
                <c:pt idx="65">
                  <c:v>40695</c:v>
                </c:pt>
                <c:pt idx="66">
                  <c:v>40756</c:v>
                </c:pt>
                <c:pt idx="67">
                  <c:v>40787</c:v>
                </c:pt>
                <c:pt idx="68">
                  <c:v>40787</c:v>
                </c:pt>
                <c:pt idx="69">
                  <c:v>40817</c:v>
                </c:pt>
                <c:pt idx="70">
                  <c:v>40817</c:v>
                </c:pt>
                <c:pt idx="71">
                  <c:v>40848</c:v>
                </c:pt>
                <c:pt idx="72">
                  <c:v>40878</c:v>
                </c:pt>
                <c:pt idx="73">
                  <c:v>40909</c:v>
                </c:pt>
                <c:pt idx="74">
                  <c:v>40909</c:v>
                </c:pt>
                <c:pt idx="75">
                  <c:v>40940</c:v>
                </c:pt>
                <c:pt idx="76">
                  <c:v>40940</c:v>
                </c:pt>
                <c:pt idx="77">
                  <c:v>41183</c:v>
                </c:pt>
                <c:pt idx="78">
                  <c:v>41291</c:v>
                </c:pt>
                <c:pt idx="79">
                  <c:v>41275</c:v>
                </c:pt>
                <c:pt idx="80">
                  <c:v>41395</c:v>
                </c:pt>
                <c:pt idx="81">
                  <c:v>41395</c:v>
                </c:pt>
                <c:pt idx="82">
                  <c:v>41456</c:v>
                </c:pt>
                <c:pt idx="83">
                  <c:v>41579</c:v>
                </c:pt>
                <c:pt idx="84">
                  <c:v>41609</c:v>
                </c:pt>
                <c:pt idx="85">
                  <c:v>41609</c:v>
                </c:pt>
                <c:pt idx="86">
                  <c:v>41609</c:v>
                </c:pt>
                <c:pt idx="87">
                  <c:v>41609</c:v>
                </c:pt>
                <c:pt idx="88">
                  <c:v>41640</c:v>
                </c:pt>
                <c:pt idx="89">
                  <c:v>41699</c:v>
                </c:pt>
                <c:pt idx="90">
                  <c:v>41730</c:v>
                </c:pt>
                <c:pt idx="91">
                  <c:v>41760</c:v>
                </c:pt>
                <c:pt idx="92">
                  <c:v>41791</c:v>
                </c:pt>
                <c:pt idx="93">
                  <c:v>41821</c:v>
                </c:pt>
                <c:pt idx="94">
                  <c:v>41974</c:v>
                </c:pt>
                <c:pt idx="95">
                  <c:v>42005</c:v>
                </c:pt>
                <c:pt idx="96">
                  <c:v>42248</c:v>
                </c:pt>
                <c:pt idx="97">
                  <c:v>42385</c:v>
                </c:pt>
                <c:pt idx="98">
                  <c:v>42552</c:v>
                </c:pt>
                <c:pt idx="99">
                  <c:v>42720</c:v>
                </c:pt>
                <c:pt idx="100">
                  <c:v>42887</c:v>
                </c:pt>
                <c:pt idx="101">
                  <c:v>43070</c:v>
                </c:pt>
                <c:pt idx="102">
                  <c:v>43252</c:v>
                </c:pt>
                <c:pt idx="103">
                  <c:v>43435</c:v>
                </c:pt>
                <c:pt idx="104">
                  <c:v>43525</c:v>
                </c:pt>
                <c:pt idx="105">
                  <c:v>43617</c:v>
                </c:pt>
                <c:pt idx="106">
                  <c:v>43710</c:v>
                </c:pt>
              </c:numCache>
            </c:numRef>
          </c:xVal>
          <c:yVal>
            <c:numRef>
              <c:f>'Data Irena'!$C$3:$C$109</c:f>
              <c:numCache>
                <c:formatCode>0.0</c:formatCode>
                <c:ptCount val="107"/>
                <c:pt idx="0">
                  <c:v>1608.6757114196118</c:v>
                </c:pt>
                <c:pt idx="1">
                  <c:v>1608.6757114196118</c:v>
                </c:pt>
                <c:pt idx="2">
                  <c:v>1608.6757114196118</c:v>
                </c:pt>
                <c:pt idx="3">
                  <c:v>1614.3104565524472</c:v>
                </c:pt>
                <c:pt idx="4">
                  <c:v>1614.3104565524472</c:v>
                </c:pt>
                <c:pt idx="5">
                  <c:v>1614.3104565524472</c:v>
                </c:pt>
                <c:pt idx="6">
                  <c:v>1614.3104565524472</c:v>
                </c:pt>
                <c:pt idx="7">
                  <c:v>1614.3104565524472</c:v>
                </c:pt>
                <c:pt idx="8">
                  <c:v>1614.3104565524472</c:v>
                </c:pt>
                <c:pt idx="9">
                  <c:v>1614.3104565524472</c:v>
                </c:pt>
                <c:pt idx="10">
                  <c:v>1907.7681074378327</c:v>
                </c:pt>
                <c:pt idx="11">
                  <c:v>1907.7681074378327</c:v>
                </c:pt>
                <c:pt idx="12">
                  <c:v>1907.7681074378327</c:v>
                </c:pt>
                <c:pt idx="13">
                  <c:v>1907.7681074378327</c:v>
                </c:pt>
                <c:pt idx="14">
                  <c:v>1907.7681074378327</c:v>
                </c:pt>
                <c:pt idx="15">
                  <c:v>1907.7681074378327</c:v>
                </c:pt>
                <c:pt idx="16">
                  <c:v>1907.7681074378327</c:v>
                </c:pt>
                <c:pt idx="17">
                  <c:v>1907.7681074378327</c:v>
                </c:pt>
                <c:pt idx="18">
                  <c:v>1907.7681074378327</c:v>
                </c:pt>
                <c:pt idx="19">
                  <c:v>1907.7681074378327</c:v>
                </c:pt>
                <c:pt idx="20">
                  <c:v>1907.7681074378327</c:v>
                </c:pt>
                <c:pt idx="21">
                  <c:v>1907.7681074378327</c:v>
                </c:pt>
                <c:pt idx="22">
                  <c:v>1907.7681074378327</c:v>
                </c:pt>
                <c:pt idx="23">
                  <c:v>1907.7681074378327</c:v>
                </c:pt>
                <c:pt idx="24">
                  <c:v>1907.7681074378327</c:v>
                </c:pt>
                <c:pt idx="25">
                  <c:v>1907.7681074378327</c:v>
                </c:pt>
                <c:pt idx="26">
                  <c:v>1907.7681074378327</c:v>
                </c:pt>
                <c:pt idx="27">
                  <c:v>2180.6912340616745</c:v>
                </c:pt>
                <c:pt idx="28">
                  <c:v>2180.6912340616745</c:v>
                </c:pt>
                <c:pt idx="29">
                  <c:v>2180.6912340616745</c:v>
                </c:pt>
                <c:pt idx="30">
                  <c:v>2180.6912340616745</c:v>
                </c:pt>
                <c:pt idx="31">
                  <c:v>2180.6912340616745</c:v>
                </c:pt>
                <c:pt idx="32">
                  <c:v>2180.6912340616745</c:v>
                </c:pt>
                <c:pt idx="33">
                  <c:v>2180.6912340616745</c:v>
                </c:pt>
                <c:pt idx="34">
                  <c:v>2180.6912340616745</c:v>
                </c:pt>
                <c:pt idx="35">
                  <c:v>2180.6912340616745</c:v>
                </c:pt>
                <c:pt idx="36">
                  <c:v>2180.6912340616745</c:v>
                </c:pt>
                <c:pt idx="37">
                  <c:v>2180.6912340616745</c:v>
                </c:pt>
                <c:pt idx="38">
                  <c:v>2180.6912340616745</c:v>
                </c:pt>
                <c:pt idx="39">
                  <c:v>2006.3306281894738</c:v>
                </c:pt>
                <c:pt idx="40">
                  <c:v>2006.3306281894738</c:v>
                </c:pt>
                <c:pt idx="41">
                  <c:v>2006.3306281894738</c:v>
                </c:pt>
                <c:pt idx="42">
                  <c:v>2006.3306281894738</c:v>
                </c:pt>
                <c:pt idx="43">
                  <c:v>2006.3306281894738</c:v>
                </c:pt>
                <c:pt idx="44">
                  <c:v>2006.3306281894738</c:v>
                </c:pt>
                <c:pt idx="45">
                  <c:v>2006.3306281894738</c:v>
                </c:pt>
                <c:pt idx="46">
                  <c:v>2006.3306281894738</c:v>
                </c:pt>
                <c:pt idx="47">
                  <c:v>2006.3306281894738</c:v>
                </c:pt>
                <c:pt idx="48">
                  <c:v>2006.3306281894738</c:v>
                </c:pt>
                <c:pt idx="49">
                  <c:v>2006.3306281894738</c:v>
                </c:pt>
                <c:pt idx="50">
                  <c:v>1795.5666043907652</c:v>
                </c:pt>
                <c:pt idx="51">
                  <c:v>1795.5666043907652</c:v>
                </c:pt>
                <c:pt idx="52">
                  <c:v>1795.5666043907652</c:v>
                </c:pt>
                <c:pt idx="53">
                  <c:v>1795.5666043907652</c:v>
                </c:pt>
                <c:pt idx="54">
                  <c:v>1795.5666043907652</c:v>
                </c:pt>
                <c:pt idx="55">
                  <c:v>1795.5666043907652</c:v>
                </c:pt>
                <c:pt idx="56">
                  <c:v>1795.5666043907652</c:v>
                </c:pt>
                <c:pt idx="57">
                  <c:v>1795.5666043907652</c:v>
                </c:pt>
                <c:pt idx="58">
                  <c:v>1795.5666043907652</c:v>
                </c:pt>
                <c:pt idx="59">
                  <c:v>1795.5666043907652</c:v>
                </c:pt>
                <c:pt idx="60">
                  <c:v>1839.3726786656234</c:v>
                </c:pt>
                <c:pt idx="61">
                  <c:v>1839.3726786656234</c:v>
                </c:pt>
                <c:pt idx="62">
                  <c:v>1839.3726786656234</c:v>
                </c:pt>
                <c:pt idx="63">
                  <c:v>1839.3726786656234</c:v>
                </c:pt>
                <c:pt idx="64">
                  <c:v>1839.3726786656234</c:v>
                </c:pt>
                <c:pt idx="65">
                  <c:v>1839.3726786656234</c:v>
                </c:pt>
                <c:pt idx="66">
                  <c:v>1839.3726786656234</c:v>
                </c:pt>
                <c:pt idx="67">
                  <c:v>1839.3726786656234</c:v>
                </c:pt>
                <c:pt idx="68">
                  <c:v>1839.3726786656234</c:v>
                </c:pt>
                <c:pt idx="69">
                  <c:v>1839.3726786656234</c:v>
                </c:pt>
                <c:pt idx="70">
                  <c:v>1839.3726786656234</c:v>
                </c:pt>
                <c:pt idx="71">
                  <c:v>1839.3726786656234</c:v>
                </c:pt>
                <c:pt idx="72">
                  <c:v>1839.3726786656234</c:v>
                </c:pt>
                <c:pt idx="73">
                  <c:v>1717.2942948136972</c:v>
                </c:pt>
                <c:pt idx="74">
                  <c:v>1717.2942948136972</c:v>
                </c:pt>
                <c:pt idx="75">
                  <c:v>1717.2942948136972</c:v>
                </c:pt>
                <c:pt idx="76">
                  <c:v>1717.2942948136972</c:v>
                </c:pt>
                <c:pt idx="77">
                  <c:v>1717.2942948136972</c:v>
                </c:pt>
                <c:pt idx="78">
                  <c:v>1669.7728005168458</c:v>
                </c:pt>
                <c:pt idx="79">
                  <c:v>1669.7728005168458</c:v>
                </c:pt>
                <c:pt idx="80">
                  <c:v>1669.7728005168458</c:v>
                </c:pt>
                <c:pt idx="81">
                  <c:v>1669.7728005168458</c:v>
                </c:pt>
                <c:pt idx="82">
                  <c:v>1669.7728005168458</c:v>
                </c:pt>
                <c:pt idx="83">
                  <c:v>1669.7728005168458</c:v>
                </c:pt>
                <c:pt idx="84">
                  <c:v>1669.7728005168458</c:v>
                </c:pt>
                <c:pt idx="85">
                  <c:v>1669.7728005168458</c:v>
                </c:pt>
                <c:pt idx="86">
                  <c:v>1669.7728005168458</c:v>
                </c:pt>
                <c:pt idx="87">
                  <c:v>1669.7728005168458</c:v>
                </c:pt>
                <c:pt idx="88">
                  <c:v>1496.7474414676471</c:v>
                </c:pt>
                <c:pt idx="89">
                  <c:v>1496.7474414676471</c:v>
                </c:pt>
                <c:pt idx="90">
                  <c:v>1496.7474414676471</c:v>
                </c:pt>
                <c:pt idx="91">
                  <c:v>1496.7474414676471</c:v>
                </c:pt>
                <c:pt idx="92">
                  <c:v>1496.7474414676471</c:v>
                </c:pt>
                <c:pt idx="93">
                  <c:v>1496.7474414676471</c:v>
                </c:pt>
                <c:pt idx="94">
                  <c:v>1496.7474414676471</c:v>
                </c:pt>
                <c:pt idx="95">
                  <c:v>1278.2734616215648</c:v>
                </c:pt>
                <c:pt idx="96">
                  <c:v>1278.2734616215648</c:v>
                </c:pt>
                <c:pt idx="97">
                  <c:v>1243.4485578836739</c:v>
                </c:pt>
                <c:pt idx="98">
                  <c:v>1243.4485578836739</c:v>
                </c:pt>
                <c:pt idx="99">
                  <c:v>1243.4485578836739</c:v>
                </c:pt>
                <c:pt idx="100">
                  <c:v>1096.7053206539626</c:v>
                </c:pt>
                <c:pt idx="101">
                  <c:v>1096.7053206539626</c:v>
                </c:pt>
                <c:pt idx="102">
                  <c:v>881.24525116082702</c:v>
                </c:pt>
                <c:pt idx="103">
                  <c:v>881.24525116082702</c:v>
                </c:pt>
                <c:pt idx="104">
                  <c:v>1075.7466313365933</c:v>
                </c:pt>
                <c:pt idx="105">
                  <c:v>985.49505682828487</c:v>
                </c:pt>
                <c:pt idx="106">
                  <c:v>833.93671874999995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D-4FD2-BED6-6CCCE9FF9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989960"/>
        <c:axId val="1162990600"/>
      </c:scatterChart>
      <c:valAx>
        <c:axId val="1162989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09]m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2990600"/>
        <c:crosses val="autoZero"/>
        <c:crossBetween val="midCat"/>
      </c:valAx>
      <c:valAx>
        <c:axId val="1162990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2989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_xlchart.v1.0</cx:f>
      </cx:numDim>
    </cx:data>
  </cx:chartData>
  <cx:chart>
    <cx:title pos="t" align="ctr" overlay="0">
      <cx:tx>
        <cx:txData>
          <cx:v>Diagrama de Caja -  Unidad de Punta 70 MW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000" b="1"/>
          </a:pPr>
          <a:r>
            <a:rPr lang="es-ES" sz="20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rPr>
            <a:t>Diagrama de Caja -  Unidad de Punta 70 MW</a:t>
          </a:r>
        </a:p>
      </cx:txPr>
    </cx:title>
    <cx:plotArea>
      <cx:plotAreaRegion>
        <cx:series layoutId="boxWhisker" uniqueId="{81587E4E-8860-4C27-BE2F-AC668F5B150B}" formatIdx="0">
          <cx:tx>
            <cx:txData>
              <cx:f/>
              <cx:v>Sistema Hibrido</cx:v>
            </cx:txData>
          </cx:tx>
          <cx:dataId val="0"/>
          <cx:layoutPr>
            <cx:visibility meanLine="0" meanMarker="0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title>
          <cx:tx>
            <cx:txData>
              <cx:v>Costo Inversion  Miles US$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/>
                </a:rPr>
                <a:t>Costo Inversion  Miles US$</a:t>
              </a:r>
            </a:p>
          </cx:txPr>
        </cx:title>
        <cx:majorGridlines/>
        <cx:tickLabels/>
        <cx:numFmt formatCode="0,00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400" b="1"/>
            </a:pPr>
            <a:endParaRPr lang="es-ES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endParaRPr>
          </a:p>
        </cx:txPr>
      </cx:axis>
    </cx:plotArea>
    <cx:legend pos="r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es-E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/>
          </a:endParaRPr>
        </a:p>
      </cx:txPr>
    </cx:legend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</cx:f>
      </cx:numDim>
    </cx:data>
  </cx:chartData>
  <cx:chart>
    <cx:title pos="t" align="ctr" overlay="0">
      <cx:tx>
        <cx:txData>
          <cx:v>Diagrama de Caja -  Unidad de Punta 120 MW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000" b="1"/>
          </a:pPr>
          <a:r>
            <a:rPr lang="es-ES" sz="20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rPr>
            <a:t>Diagrama de Caja -  Unidad de Punta 120 MW</a:t>
          </a:r>
        </a:p>
      </cx:txPr>
    </cx:title>
    <cx:plotArea>
      <cx:plotAreaRegion>
        <cx:series layoutId="boxWhisker" uniqueId="{81587E4E-8860-4C27-BE2F-AC668F5B150B}" formatIdx="0">
          <cx:tx>
            <cx:txData>
              <cx:f/>
              <cx:v>Sistema Eolico + BESS</cx:v>
            </cx:txData>
          </cx:tx>
          <cx:dataId val="0"/>
          <cx:layoutPr>
            <cx:visibility meanLine="0" meanMarker="0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title>
          <cx:tx>
            <cx:txData>
              <cx:v>Costo Inversion  MUS$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/>
                </a:rPr>
                <a:t>Costo Inversion  MUS$</a:t>
              </a:r>
            </a:p>
          </cx:txPr>
        </cx:title>
        <cx:majorGridlines/>
        <cx:tickLabels/>
        <cx:numFmt formatCode="0,00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400" b="1"/>
            </a:pPr>
            <a:endParaRPr lang="es-ES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endParaRPr>
          </a:p>
        </cx:txPr>
      </cx:axis>
    </cx:plotArea>
    <cx:legend pos="r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es-E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/>
          </a:endParaRPr>
        </a:p>
      </cx:txPr>
    </cx:legend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</cx:f>
      </cx:numDim>
    </cx:data>
  </cx:chartData>
  <cx:chart>
    <cx:title pos="t" align="ctr" overlay="0">
      <cx:tx>
        <cx:txData>
          <cx:v>Diagrama de Caja -  Unidad de Punta 150 MW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000" b="1"/>
          </a:pPr>
          <a:r>
            <a:rPr lang="es-ES" sz="20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rPr>
            <a:t>Diagrama de Caja -  Unidad de Punta 150 MW</a:t>
          </a:r>
        </a:p>
      </cx:txPr>
    </cx:title>
    <cx:plotArea>
      <cx:plotAreaRegion>
        <cx:series layoutId="boxWhisker" uniqueId="{81587E4E-8860-4C27-BE2F-AC668F5B150B}" formatIdx="0">
          <cx:tx>
            <cx:txData>
              <cx:f/>
              <cx:v>BESS</cx:v>
            </cx:txData>
          </cx:tx>
          <cx:dataId val="0"/>
          <cx:layoutPr>
            <cx:visibility meanLine="0" meanMarker="0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title>
          <cx:tx>
            <cx:txData>
              <cx:v>Costo Inversion  MUS$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/>
                </a:rPr>
                <a:t>Costo Inversion  MUS$</a:t>
              </a:r>
            </a:p>
          </cx:txPr>
        </cx:title>
        <cx:majorGridlines/>
        <cx:tickLabels/>
        <cx:numFmt formatCode="0,00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400" b="1"/>
            </a:pPr>
            <a:endParaRPr lang="es-ES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endParaRPr>
          </a:p>
        </cx:txPr>
      </cx:axis>
    </cx:plotArea>
    <cx:legend pos="r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es-E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/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5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14/relationships/chartEx" Target="../charts/chartEx3.xml"/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5" Type="http://schemas.openxmlformats.org/officeDocument/2006/relationships/image" Target="../media/image8.png"/><Relationship Id="rId10" Type="http://schemas.openxmlformats.org/officeDocument/2006/relationships/image" Target="../media/image1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155123</xdr:colOff>
      <xdr:row>1</xdr:row>
      <xdr:rowOff>247</xdr:rowOff>
    </xdr:from>
    <xdr:to>
      <xdr:col>31</xdr:col>
      <xdr:colOff>77932</xdr:colOff>
      <xdr:row>49</xdr:row>
      <xdr:rowOff>31172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0407487" y="208065"/>
          <a:ext cx="20964400" cy="12272975"/>
          <a:chOff x="10132561" y="204354"/>
          <a:chExt cx="20496809" cy="12161693"/>
        </a:xfrm>
      </xdr:grpSpPr>
      <xdr:sp macro="" textlink="">
        <xdr:nvSpPr>
          <xdr:cNvPr id="3" name="CuadroTexto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10132561" y="1277732"/>
            <a:ext cx="1428750" cy="1282772"/>
          </a:xfrm>
          <a:prstGeom prst="rect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" sz="1100"/>
              <a:t>Cotizacion</a:t>
            </a:r>
            <a:r>
              <a:rPr lang="es-ES" sz="1100" baseline="0"/>
              <a:t> Aerogeneradores </a:t>
            </a:r>
            <a:endParaRPr lang="es-ES" sz="1100"/>
          </a:p>
          <a:p>
            <a:pPr algn="ctr"/>
            <a:endParaRPr lang="es-ES" sz="1100"/>
          </a:p>
          <a:p>
            <a:pPr algn="ctr"/>
            <a:r>
              <a:rPr lang="es-ES" sz="1100"/>
              <a:t>Datos de cotizaciones recibidads para WTG</a:t>
            </a:r>
          </a:p>
        </xdr:txBody>
      </xdr:sp>
      <xdr:grpSp>
        <xdr:nvGrpSpPr>
          <xdr:cNvPr id="4" name="Grupo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GrpSpPr/>
        </xdr:nvGrpSpPr>
        <xdr:grpSpPr>
          <a:xfrm>
            <a:off x="11324544" y="204354"/>
            <a:ext cx="19304826" cy="12161693"/>
            <a:chOff x="11324544" y="204354"/>
            <a:chExt cx="19304826" cy="12161693"/>
          </a:xfrm>
        </xdr:grpSpPr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23173894" y="283586"/>
              <a:ext cx="913683" cy="614870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Parametros</a:t>
              </a:r>
            </a:p>
          </xdr:txBody>
        </xdr:sp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GrpSpPr/>
          </xdr:nvGrpSpPr>
          <xdr:grpSpPr>
            <a:xfrm>
              <a:off x="13509853" y="1337343"/>
              <a:ext cx="5022397" cy="1140519"/>
              <a:chOff x="13506451" y="1276229"/>
              <a:chExt cx="5022397" cy="1147204"/>
            </a:xfrm>
          </xdr:grpSpPr>
          <xdr:sp macro="" textlink="">
            <xdr:nvSpPr>
              <xdr:cNvPr id="104" name="CuadroTexto 103">
                <a:extLst>
                  <a:ext uri="{FF2B5EF4-FFF2-40B4-BE49-F238E27FC236}">
                    <a16:creationId xmlns:a16="http://schemas.microsoft.com/office/drawing/2014/main" id="{00000000-0008-0000-0000-000068000000}"/>
                  </a:ext>
                </a:extLst>
              </xdr:cNvPr>
              <xdr:cNvSpPr txBox="1"/>
            </xdr:nvSpPr>
            <xdr:spPr>
              <a:xfrm>
                <a:off x="13506451" y="1338944"/>
                <a:ext cx="1428750" cy="1043668"/>
              </a:xfrm>
              <a:prstGeom prst="rect">
                <a:avLst/>
              </a:prstGeom>
              <a:ln/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pPr algn="ctr"/>
                <a:r>
                  <a:rPr lang="es-ES" sz="1100"/>
                  <a:t>Caso Base 70 MW HIBRIDO </a:t>
                </a:r>
              </a:p>
              <a:p>
                <a:pPr algn="ctr"/>
                <a:r>
                  <a:rPr lang="es-ES" sz="1100"/>
                  <a:t> Estimacion de obras comunes  y precios unitarios</a:t>
                </a:r>
              </a:p>
            </xdr:txBody>
          </xdr:sp>
          <xdr:grpSp>
            <xdr:nvGrpSpPr>
              <xdr:cNvPr id="105" name="Grupo 104">
                <a:extLst>
                  <a:ext uri="{FF2B5EF4-FFF2-40B4-BE49-F238E27FC236}">
                    <a16:creationId xmlns:a16="http://schemas.microsoft.com/office/drawing/2014/main" id="{00000000-0008-0000-0000-000069000000}"/>
                  </a:ext>
                </a:extLst>
              </xdr:cNvPr>
              <xdr:cNvGrpSpPr/>
            </xdr:nvGrpSpPr>
            <xdr:grpSpPr>
              <a:xfrm>
                <a:off x="14935201" y="1276229"/>
                <a:ext cx="3593647" cy="1147204"/>
                <a:chOff x="8614682" y="1407347"/>
                <a:chExt cx="3593647" cy="1151215"/>
              </a:xfrm>
            </xdr:grpSpPr>
            <xdr:sp macro="" textlink="">
              <xdr:nvSpPr>
                <xdr:cNvPr id="106" name="CuadroTexto 105">
                  <a:extLst>
                    <a:ext uri="{FF2B5EF4-FFF2-40B4-BE49-F238E27FC236}">
                      <a16:creationId xmlns:a16="http://schemas.microsoft.com/office/drawing/2014/main" id="{00000000-0008-0000-0000-00006A000000}"/>
                    </a:ext>
                  </a:extLst>
                </xdr:cNvPr>
                <xdr:cNvSpPr txBox="1"/>
              </xdr:nvSpPr>
              <xdr:spPr>
                <a:xfrm>
                  <a:off x="10779579" y="1407347"/>
                  <a:ext cx="1428750" cy="1151215"/>
                </a:xfrm>
                <a:prstGeom prst="rect">
                  <a:avLst/>
                </a:prstGeom>
                <a:ln/>
              </xdr:spPr>
              <xdr:style>
                <a:lnRef idx="2">
                  <a:schemeClr val="accent1"/>
                </a:lnRef>
                <a:fillRef idx="1">
                  <a:schemeClr val="lt1"/>
                </a:fillRef>
                <a:effectRef idx="0">
                  <a:schemeClr val="accent1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es-ES" sz="1100"/>
                    <a:t>70</a:t>
                  </a:r>
                  <a:r>
                    <a:rPr lang="es-ES" sz="1100" u="sng"/>
                    <a:t>MW-220kV  SUBESTACION </a:t>
                  </a:r>
                </a:p>
                <a:p>
                  <a:pPr algn="ctr"/>
                  <a:r>
                    <a:rPr lang="es-ES" sz="1100"/>
                    <a:t> </a:t>
                  </a:r>
                </a:p>
                <a:p>
                  <a:pPr algn="ctr"/>
                  <a:r>
                    <a:rPr lang="es-ES" sz="1100"/>
                    <a:t>5 Hojas</a:t>
                  </a:r>
                </a:p>
                <a:p>
                  <a:pPr algn="ctr"/>
                  <a:r>
                    <a:rPr lang="es-ES" sz="1100"/>
                    <a:t>Calulo Costo de Inversion</a:t>
                  </a:r>
                </a:p>
              </xdr:txBody>
            </xdr:sp>
            <xdr:cxnSp macro="">
              <xdr:nvCxnSpPr>
                <xdr:cNvPr id="107" name="Conector recto de flecha 106">
                  <a:extLst>
                    <a:ext uri="{FF2B5EF4-FFF2-40B4-BE49-F238E27FC236}">
                      <a16:creationId xmlns:a16="http://schemas.microsoft.com/office/drawing/2014/main" id="{00000000-0008-0000-0000-00006B000000}"/>
                    </a:ext>
                  </a:extLst>
                </xdr:cNvPr>
                <xdr:cNvCxnSpPr>
                  <a:stCxn id="104" idx="3"/>
                </xdr:cNvCxnSpPr>
              </xdr:nvCxnSpPr>
              <xdr:spPr bwMode="auto">
                <a:xfrm flipV="1">
                  <a:off x="8614682" y="1980401"/>
                  <a:ext cx="2145846" cy="13539"/>
                </a:xfrm>
                <a:prstGeom prst="straightConnector1">
                  <a:avLst/>
                </a:prstGeom>
                <a:solidFill>
                  <a:srgbClr val="FFFFFF"/>
                </a:solidFill>
                <a:ln w="9525" cap="flat" cmpd="sng" algn="ctr">
                  <a:solidFill>
                    <a:srgbClr val="000000"/>
                  </a:solidFill>
                  <a:prstDash val="solid"/>
                  <a:round/>
                  <a:headEnd type="none" w="med" len="med"/>
                  <a:tailEnd type="triangle"/>
                </a:ln>
                <a:effectLst/>
              </xdr:spPr>
            </xdr:cxnSp>
          </xdr:grpSp>
        </xdr:grpSp>
        <xdr:grpSp>
          <xdr:nvGrpSpPr>
            <xdr:cNvPr id="7" name="Grupo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13528901" y="3622902"/>
              <a:ext cx="5049611" cy="1191305"/>
              <a:chOff x="13465629" y="1296761"/>
              <a:chExt cx="5049611" cy="1167493"/>
            </a:xfrm>
          </xdr:grpSpPr>
          <xdr:sp macro="" textlink="">
            <xdr:nvSpPr>
              <xdr:cNvPr id="100" name="CuadroTexto 99">
                <a:extLst>
                  <a:ext uri="{FF2B5EF4-FFF2-40B4-BE49-F238E27FC236}">
                    <a16:creationId xmlns:a16="http://schemas.microsoft.com/office/drawing/2014/main" id="{00000000-0008-0000-0000-000064000000}"/>
                  </a:ext>
                </a:extLst>
              </xdr:cNvPr>
              <xdr:cNvSpPr txBox="1"/>
            </xdr:nvSpPr>
            <xdr:spPr>
              <a:xfrm>
                <a:off x="13465629" y="1352550"/>
                <a:ext cx="1428750" cy="1043668"/>
              </a:xfrm>
              <a:prstGeom prst="rect">
                <a:avLst/>
              </a:prstGeom>
              <a:ln/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pPr algn="ctr"/>
                <a:r>
                  <a:rPr lang="es-ES"/>
                  <a:t>Caso Base 120 MW HIBRIDO </a:t>
                </a:r>
                <a:endParaRPr lang="es-ES" sz="1100"/>
              </a:p>
              <a:p>
                <a:pPr algn="ctr"/>
                <a:r>
                  <a:rPr lang="es-ES" sz="1100"/>
                  <a:t> Estimacion de obras comunes  y precios unitarios</a:t>
                </a:r>
              </a:p>
            </xdr:txBody>
          </xdr:sp>
          <xdr:grpSp>
            <xdr:nvGrpSpPr>
              <xdr:cNvPr id="101" name="Grupo 100">
                <a:extLst>
                  <a:ext uri="{FF2B5EF4-FFF2-40B4-BE49-F238E27FC236}">
                    <a16:creationId xmlns:a16="http://schemas.microsoft.com/office/drawing/2014/main" id="{00000000-0008-0000-0000-000065000000}"/>
                  </a:ext>
                </a:extLst>
              </xdr:cNvPr>
              <xdr:cNvGrpSpPr/>
            </xdr:nvGrpSpPr>
            <xdr:grpSpPr>
              <a:xfrm>
                <a:off x="14894379" y="1296761"/>
                <a:ext cx="3620861" cy="1167493"/>
                <a:chOff x="8573860" y="1427951"/>
                <a:chExt cx="3620861" cy="1171575"/>
              </a:xfrm>
            </xdr:grpSpPr>
            <xdr:sp macro="" textlink="">
              <xdr:nvSpPr>
                <xdr:cNvPr id="102" name="CuadroTexto 101">
                  <a:extLst>
                    <a:ext uri="{FF2B5EF4-FFF2-40B4-BE49-F238E27FC236}">
                      <a16:creationId xmlns:a16="http://schemas.microsoft.com/office/drawing/2014/main" id="{00000000-0008-0000-0000-000066000000}"/>
                    </a:ext>
                  </a:extLst>
                </xdr:cNvPr>
                <xdr:cNvSpPr txBox="1"/>
              </xdr:nvSpPr>
              <xdr:spPr>
                <a:xfrm>
                  <a:off x="10765971" y="1427951"/>
                  <a:ext cx="1428750" cy="1171575"/>
                </a:xfrm>
                <a:prstGeom prst="rect">
                  <a:avLst/>
                </a:prstGeom>
                <a:ln/>
              </xdr:spPr>
              <xdr:style>
                <a:lnRef idx="2">
                  <a:schemeClr val="accent1"/>
                </a:lnRef>
                <a:fillRef idx="1">
                  <a:schemeClr val="lt1"/>
                </a:fillRef>
                <a:effectRef idx="0">
                  <a:schemeClr val="accent1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es-ES" sz="1100" u="none"/>
                    <a:t>120</a:t>
                  </a:r>
                  <a:r>
                    <a:rPr lang="es-ES" sz="1100" u="sng"/>
                    <a:t>MW-220kV  SUBESTACION </a:t>
                  </a:r>
                </a:p>
                <a:p>
                  <a:pPr algn="ctr"/>
                  <a:r>
                    <a:rPr lang="es-ES" sz="1100"/>
                    <a:t> </a:t>
                  </a:r>
                </a:p>
                <a:p>
                  <a:pPr algn="ctr"/>
                  <a:r>
                    <a:rPr lang="es-ES" sz="1100"/>
                    <a:t>5 Hojas</a:t>
                  </a:r>
                </a:p>
                <a:p>
                  <a:pPr algn="ctr"/>
                  <a:r>
                    <a:rPr lang="es-ES" sz="1100"/>
                    <a:t>Calulo Costo de Inversion</a:t>
                  </a:r>
                </a:p>
              </xdr:txBody>
            </xdr:sp>
            <xdr:cxnSp macro="">
              <xdr:nvCxnSpPr>
                <xdr:cNvPr id="103" name="Conector recto de flecha 102">
                  <a:extLst>
                    <a:ext uri="{FF2B5EF4-FFF2-40B4-BE49-F238E27FC236}">
                      <a16:creationId xmlns:a16="http://schemas.microsoft.com/office/drawing/2014/main" id="{00000000-0008-0000-0000-000067000000}"/>
                    </a:ext>
                  </a:extLst>
                </xdr:cNvPr>
                <xdr:cNvCxnSpPr>
                  <a:stCxn id="100" idx="3"/>
                  <a:endCxn id="102" idx="1"/>
                </xdr:cNvCxnSpPr>
              </xdr:nvCxnSpPr>
              <xdr:spPr bwMode="auto">
                <a:xfrm>
                  <a:off x="8573860" y="2007594"/>
                  <a:ext cx="2192111" cy="6145"/>
                </a:xfrm>
                <a:prstGeom prst="straightConnector1">
                  <a:avLst/>
                </a:prstGeom>
                <a:solidFill>
                  <a:srgbClr val="FFFFFF"/>
                </a:solidFill>
                <a:ln w="9525" cap="flat" cmpd="sng" algn="ctr">
                  <a:solidFill>
                    <a:srgbClr val="000000"/>
                  </a:solidFill>
                  <a:prstDash val="solid"/>
                  <a:round/>
                  <a:headEnd type="none" w="med" len="med"/>
                  <a:tailEnd type="triangle"/>
                </a:ln>
                <a:effectLst/>
              </xdr:spPr>
            </xdr:cxnSp>
          </xdr:grpSp>
        </xdr:grpSp>
        <xdr:grpSp>
          <xdr:nvGrpSpPr>
            <xdr:cNvPr id="8" name="Grupo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3545230" y="6044293"/>
              <a:ext cx="5076826" cy="1218520"/>
              <a:chOff x="13424808" y="1201512"/>
              <a:chExt cx="5076826" cy="1167493"/>
            </a:xfrm>
          </xdr:grpSpPr>
          <xdr:sp macro="" textlink="">
            <xdr:nvSpPr>
              <xdr:cNvPr id="96" name="CuadroTexto 95">
                <a:extLst>
                  <a:ext uri="{FF2B5EF4-FFF2-40B4-BE49-F238E27FC236}">
                    <a16:creationId xmlns:a16="http://schemas.microsoft.com/office/drawing/2014/main" id="{00000000-0008-0000-0000-000060000000}"/>
                  </a:ext>
                </a:extLst>
              </xdr:cNvPr>
              <xdr:cNvSpPr txBox="1"/>
            </xdr:nvSpPr>
            <xdr:spPr>
              <a:xfrm>
                <a:off x="13424808" y="1270908"/>
                <a:ext cx="1428750" cy="1043668"/>
              </a:xfrm>
              <a:prstGeom prst="rect">
                <a:avLst/>
              </a:prstGeom>
              <a:ln/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pPr algn="ctr"/>
                <a:r>
                  <a:rPr lang="es-ES" sz="1100"/>
                  <a:t>Caso Base 150</a:t>
                </a:r>
                <a:r>
                  <a:rPr lang="es-ES" sz="1100" baseline="0"/>
                  <a:t> </a:t>
                </a:r>
                <a:r>
                  <a:rPr lang="es-ES" sz="1100"/>
                  <a:t>MW HIBRIDO </a:t>
                </a:r>
              </a:p>
              <a:p>
                <a:pPr algn="ctr"/>
                <a:r>
                  <a:rPr lang="es-ES" sz="1100"/>
                  <a:t> Estimacion de obras comunes  y precios unitarios</a:t>
                </a:r>
              </a:p>
            </xdr:txBody>
          </xdr:sp>
          <xdr:grpSp>
            <xdr:nvGrpSpPr>
              <xdr:cNvPr id="97" name="Grupo 96">
                <a:extLst>
                  <a:ext uri="{FF2B5EF4-FFF2-40B4-BE49-F238E27FC236}">
                    <a16:creationId xmlns:a16="http://schemas.microsoft.com/office/drawing/2014/main" id="{00000000-0008-0000-0000-000061000000}"/>
                  </a:ext>
                </a:extLst>
              </xdr:cNvPr>
              <xdr:cNvGrpSpPr/>
            </xdr:nvGrpSpPr>
            <xdr:grpSpPr>
              <a:xfrm>
                <a:off x="14853558" y="1201512"/>
                <a:ext cx="3648076" cy="1167493"/>
                <a:chOff x="8533039" y="1332369"/>
                <a:chExt cx="3648076" cy="1171575"/>
              </a:xfrm>
            </xdr:grpSpPr>
            <xdr:sp macro="" textlink="">
              <xdr:nvSpPr>
                <xdr:cNvPr id="98" name="CuadroTexto 97">
                  <a:extLst>
                    <a:ext uri="{FF2B5EF4-FFF2-40B4-BE49-F238E27FC236}">
                      <a16:creationId xmlns:a16="http://schemas.microsoft.com/office/drawing/2014/main" id="{00000000-0008-0000-0000-000062000000}"/>
                    </a:ext>
                  </a:extLst>
                </xdr:cNvPr>
                <xdr:cNvSpPr txBox="1"/>
              </xdr:nvSpPr>
              <xdr:spPr>
                <a:xfrm>
                  <a:off x="10752365" y="1332369"/>
                  <a:ext cx="1428750" cy="1171575"/>
                </a:xfrm>
                <a:prstGeom prst="rect">
                  <a:avLst/>
                </a:prstGeom>
                <a:ln/>
              </xdr:spPr>
              <xdr:style>
                <a:lnRef idx="2">
                  <a:schemeClr val="accent1"/>
                </a:lnRef>
                <a:fillRef idx="1">
                  <a:schemeClr val="lt1"/>
                </a:fillRef>
                <a:effectRef idx="0">
                  <a:schemeClr val="accent1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es-ES" sz="1100" u="none"/>
                    <a:t>150</a:t>
                  </a:r>
                  <a:r>
                    <a:rPr lang="es-ES" sz="1100" u="none" baseline="0"/>
                    <a:t> </a:t>
                  </a:r>
                  <a:r>
                    <a:rPr lang="es-ES" sz="1100" u="sng"/>
                    <a:t>MW-220kV  SUBESTACION </a:t>
                  </a:r>
                </a:p>
                <a:p>
                  <a:pPr algn="ctr"/>
                  <a:r>
                    <a:rPr lang="es-ES" sz="1100"/>
                    <a:t> </a:t>
                  </a:r>
                </a:p>
                <a:p>
                  <a:pPr algn="ctr"/>
                  <a:r>
                    <a:rPr lang="es-ES" sz="1100"/>
                    <a:t>5 Hojas</a:t>
                  </a:r>
                </a:p>
                <a:p>
                  <a:pPr algn="ctr"/>
                  <a:r>
                    <a:rPr lang="es-ES" sz="1100"/>
                    <a:t>Calulo Costo de Inversion</a:t>
                  </a:r>
                </a:p>
              </xdr:txBody>
            </xdr:sp>
            <xdr:cxnSp macro="">
              <xdr:nvCxnSpPr>
                <xdr:cNvPr id="99" name="Conector recto de flecha 98">
                  <a:extLst>
                    <a:ext uri="{FF2B5EF4-FFF2-40B4-BE49-F238E27FC236}">
                      <a16:creationId xmlns:a16="http://schemas.microsoft.com/office/drawing/2014/main" id="{00000000-0008-0000-0000-000063000000}"/>
                    </a:ext>
                  </a:extLst>
                </xdr:cNvPr>
                <xdr:cNvCxnSpPr>
                  <a:stCxn id="96" idx="3"/>
                  <a:endCxn id="98" idx="1"/>
                </xdr:cNvCxnSpPr>
              </xdr:nvCxnSpPr>
              <xdr:spPr bwMode="auto">
                <a:xfrm flipV="1">
                  <a:off x="8533039" y="1918157"/>
                  <a:ext cx="2219326" cy="7509"/>
                </a:xfrm>
                <a:prstGeom prst="straightConnector1">
                  <a:avLst/>
                </a:prstGeom>
                <a:solidFill>
                  <a:srgbClr val="FFFFFF"/>
                </a:solidFill>
                <a:ln w="9525" cap="flat" cmpd="sng" algn="ctr">
                  <a:solidFill>
                    <a:srgbClr val="000000"/>
                  </a:solidFill>
                  <a:prstDash val="solid"/>
                  <a:round/>
                  <a:headEnd type="none" w="med" len="med"/>
                  <a:tailEnd type="triangle"/>
                </a:ln>
                <a:effectLst/>
              </xdr:spPr>
            </xdr:cxnSp>
          </xdr:grpSp>
        </xdr:grpSp>
        <xdr:cxnSp macro="">
          <xdr:nvCxnSpPr>
            <xdr:cNvPr id="9" name="Conector recto de flecha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CxnSpPr>
              <a:stCxn id="3" idx="3"/>
              <a:endCxn id="104" idx="1"/>
            </xdr:cNvCxnSpPr>
          </xdr:nvCxnSpPr>
          <xdr:spPr bwMode="auto">
            <a:xfrm flipV="1">
              <a:off x="11561311" y="1918486"/>
              <a:ext cx="1948542" cy="632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10" name="Conector: angular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CxnSpPr>
              <a:stCxn id="3" idx="3"/>
              <a:endCxn id="100" idx="1"/>
            </xdr:cNvCxnSpPr>
          </xdr:nvCxnSpPr>
          <xdr:spPr bwMode="auto">
            <a:xfrm>
              <a:off x="11561311" y="1919118"/>
              <a:ext cx="1967590" cy="2293189"/>
            </a:xfrm>
            <a:prstGeom prst="bentConnector3">
              <a:avLst>
                <a:gd name="adj1" fmla="val 50000"/>
              </a:avLst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11" name="Conector: angular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CxnSpPr>
              <a:stCxn id="3" idx="3"/>
              <a:endCxn id="96" idx="1"/>
            </xdr:cNvCxnSpPr>
          </xdr:nvCxnSpPr>
          <xdr:spPr bwMode="auto">
            <a:xfrm>
              <a:off x="11561311" y="1919118"/>
              <a:ext cx="1983919" cy="4742247"/>
            </a:xfrm>
            <a:prstGeom prst="bentConnector3">
              <a:avLst>
                <a:gd name="adj1" fmla="val 50000"/>
              </a:avLst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/>
          </xdr:nvSpPr>
          <xdr:spPr>
            <a:xfrm>
              <a:off x="17147658" y="8579426"/>
              <a:ext cx="882734" cy="653330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Indices Base</a:t>
              </a:r>
            </a:p>
            <a:p>
              <a:pPr algn="ctr"/>
              <a:endParaRPr lang="es-ES" sz="1100"/>
            </a:p>
          </xdr:txBody>
        </xdr:sp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/>
          </xdr:nvSpPr>
          <xdr:spPr>
            <a:xfrm>
              <a:off x="13931673" y="8559572"/>
              <a:ext cx="876301" cy="753837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Factor Mano</a:t>
              </a:r>
              <a:r>
                <a:rPr lang="es-ES" sz="1100" baseline="0"/>
                <a:t> de Obra</a:t>
              </a:r>
            </a:p>
            <a:p>
              <a:pPr algn="ctr"/>
              <a:endParaRPr lang="es-ES" sz="1100"/>
            </a:p>
          </xdr:txBody>
        </xdr:sp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15896545" y="8535080"/>
              <a:ext cx="925286" cy="753837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SSEE</a:t>
              </a:r>
              <a:endParaRPr lang="es-ES" sz="1100" baseline="0"/>
            </a:p>
            <a:p>
              <a:pPr algn="ctr"/>
              <a:endParaRPr lang="es-ES" sz="1100"/>
            </a:p>
          </xdr:txBody>
        </xdr:sp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 txBox="1"/>
          </xdr:nvSpPr>
          <xdr:spPr>
            <a:xfrm>
              <a:off x="15311437" y="10119630"/>
              <a:ext cx="830037" cy="743632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Costos SSEE 2020</a:t>
              </a:r>
            </a:p>
          </xdr:txBody>
        </xdr:sp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 txBox="1"/>
          </xdr:nvSpPr>
          <xdr:spPr>
            <a:xfrm>
              <a:off x="16661265" y="10122353"/>
              <a:ext cx="830037" cy="743632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Paneles</a:t>
              </a:r>
            </a:p>
            <a:p>
              <a:pPr algn="ctr"/>
              <a:endParaRPr lang="es-ES" sz="1100"/>
            </a:p>
          </xdr:txBody>
        </xdr:sp>
        <xdr:cxnSp macro="">
          <xdr:nvCxnSpPr>
            <xdr:cNvPr id="17" name="Conector recto de flecha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CxnSpPr>
              <a:stCxn id="15" idx="3"/>
              <a:endCxn id="16" idx="1"/>
            </xdr:cNvCxnSpPr>
          </xdr:nvCxnSpPr>
          <xdr:spPr bwMode="auto">
            <a:xfrm>
              <a:off x="16141474" y="10496549"/>
              <a:ext cx="519791" cy="2723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18" name="Conector: angular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CxnSpPr>
              <a:stCxn id="15" idx="0"/>
              <a:endCxn id="14" idx="2"/>
            </xdr:cNvCxnSpPr>
          </xdr:nvCxnSpPr>
          <xdr:spPr bwMode="auto">
            <a:xfrm rot="5400000" flipH="1" flipV="1">
              <a:off x="15627466" y="9387908"/>
              <a:ext cx="830713" cy="632732"/>
            </a:xfrm>
            <a:prstGeom prst="bentConnector3">
              <a:avLst>
                <a:gd name="adj1" fmla="val 50000"/>
              </a:avLst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19" name="Conector: angular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CxnSpPr>
              <a:stCxn id="16" idx="0"/>
              <a:endCxn id="14" idx="2"/>
            </xdr:cNvCxnSpPr>
          </xdr:nvCxnSpPr>
          <xdr:spPr bwMode="auto">
            <a:xfrm rot="16200000" flipV="1">
              <a:off x="16301018" y="9347087"/>
              <a:ext cx="833436" cy="717096"/>
            </a:xfrm>
            <a:prstGeom prst="bentConnector3">
              <a:avLst>
                <a:gd name="adj1" fmla="val 50000"/>
              </a:avLst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20" name="CuadroTexto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 txBox="1"/>
          </xdr:nvSpPr>
          <xdr:spPr>
            <a:xfrm>
              <a:off x="18385662" y="8562543"/>
              <a:ext cx="925286" cy="687533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LAT</a:t>
              </a:r>
            </a:p>
          </xdr:txBody>
        </xdr:sp>
        <xdr:sp macro="" textlink="">
          <xdr:nvSpPr>
            <xdr:cNvPr id="21" name="CuadroTexto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 txBox="1"/>
          </xdr:nvSpPr>
          <xdr:spPr>
            <a:xfrm>
              <a:off x="17817873" y="10095137"/>
              <a:ext cx="830037" cy="743632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Costos LAT 2020</a:t>
              </a:r>
            </a:p>
          </xdr:txBody>
        </xdr:sp>
        <xdr:sp macro="" textlink="">
          <xdr:nvSpPr>
            <xdr:cNvPr id="22" name="CuadroTexto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SpPr txBox="1"/>
          </xdr:nvSpPr>
          <xdr:spPr>
            <a:xfrm>
              <a:off x="19167701" y="10097860"/>
              <a:ext cx="830037" cy="743632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Pesos Mat LAT</a:t>
              </a:r>
            </a:p>
          </xdr:txBody>
        </xdr:sp>
        <xdr:cxnSp macro="">
          <xdr:nvCxnSpPr>
            <xdr:cNvPr id="23" name="Conector: angular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CxnSpPr>
              <a:stCxn id="21" idx="0"/>
              <a:endCxn id="20" idx="2"/>
            </xdr:cNvCxnSpPr>
          </xdr:nvCxnSpPr>
          <xdr:spPr bwMode="auto">
            <a:xfrm rot="5400000" flipH="1" flipV="1">
              <a:off x="18118068" y="9364901"/>
              <a:ext cx="845061" cy="615413"/>
            </a:xfrm>
            <a:prstGeom prst="bentConnector3">
              <a:avLst>
                <a:gd name="adj1" fmla="val 50000"/>
              </a:avLst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24" name="Conector: angular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CxnSpPr>
              <a:stCxn id="22" idx="0"/>
              <a:endCxn id="20" idx="2"/>
            </xdr:cNvCxnSpPr>
          </xdr:nvCxnSpPr>
          <xdr:spPr bwMode="auto">
            <a:xfrm rot="16200000" flipV="1">
              <a:off x="18791621" y="9306760"/>
              <a:ext cx="847784" cy="734415"/>
            </a:xfrm>
            <a:prstGeom prst="bentConnector3">
              <a:avLst>
                <a:gd name="adj1" fmla="val 50000"/>
              </a:avLst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25" name="CuadroTexto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 txBox="1"/>
          </xdr:nvSpPr>
          <xdr:spPr>
            <a:xfrm>
              <a:off x="20460380" y="10111465"/>
              <a:ext cx="830037" cy="743632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Estructura Tipica</a:t>
              </a:r>
            </a:p>
          </xdr:txBody>
        </xdr:sp>
        <xdr:cxnSp macro="">
          <xdr:nvCxnSpPr>
            <xdr:cNvPr id="26" name="Conector: angular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CxnSpPr>
              <a:stCxn id="25" idx="0"/>
              <a:endCxn id="20" idx="2"/>
            </xdr:cNvCxnSpPr>
          </xdr:nvCxnSpPr>
          <xdr:spPr bwMode="auto">
            <a:xfrm rot="16200000" flipV="1">
              <a:off x="19431158" y="8667224"/>
              <a:ext cx="861389" cy="2027094"/>
            </a:xfrm>
            <a:prstGeom prst="bentConnector3">
              <a:avLst>
                <a:gd name="adj1" fmla="val 50000"/>
              </a:avLst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27" name="Conector: angular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CxnSpPr>
              <a:stCxn id="14" idx="0"/>
              <a:endCxn id="98" idx="1"/>
            </xdr:cNvCxnSpPr>
          </xdr:nvCxnSpPr>
          <xdr:spPr bwMode="auto">
            <a:xfrm rot="5400000" flipH="1" flipV="1">
              <a:off x="15838036" y="7179809"/>
              <a:ext cx="1876424" cy="834118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28" name="Conector: angular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CxnSpPr>
              <a:stCxn id="14" idx="0"/>
              <a:endCxn id="102" idx="1"/>
            </xdr:cNvCxnSpPr>
          </xdr:nvCxnSpPr>
          <xdr:spPr bwMode="auto">
            <a:xfrm rot="5400000" flipH="1" flipV="1">
              <a:off x="14598764" y="5984082"/>
              <a:ext cx="4311423" cy="790574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29" name="Conector: angular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CxnSpPr>
              <a:stCxn id="14" idx="0"/>
              <a:endCxn id="106" idx="1"/>
            </xdr:cNvCxnSpPr>
          </xdr:nvCxnSpPr>
          <xdr:spPr bwMode="auto">
            <a:xfrm rot="5400000" flipH="1" flipV="1">
              <a:off x="13417606" y="4849186"/>
              <a:ext cx="6627477" cy="744312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30" name="Conector: angular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CxnSpPr>
              <a:stCxn id="13" idx="0"/>
            </xdr:cNvCxnSpPr>
          </xdr:nvCxnSpPr>
          <xdr:spPr bwMode="auto">
            <a:xfrm rot="5400000" flipH="1" flipV="1">
              <a:off x="14969559" y="7156337"/>
              <a:ext cx="803500" cy="2002971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31" name="Conector: angular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CxnSpPr>
              <a:stCxn id="20" idx="0"/>
            </xdr:cNvCxnSpPr>
          </xdr:nvCxnSpPr>
          <xdr:spPr bwMode="auto">
            <a:xfrm rot="16200000" flipV="1">
              <a:off x="17217832" y="6932069"/>
              <a:ext cx="754514" cy="2506433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34" name="CuadroTexto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SpPr txBox="1"/>
          </xdr:nvSpPr>
          <xdr:spPr>
            <a:xfrm>
              <a:off x="19965079" y="8483372"/>
              <a:ext cx="876301" cy="653825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Cond. Anormal</a:t>
              </a:r>
              <a:endParaRPr lang="es-ES" sz="1100" baseline="0"/>
            </a:p>
            <a:p>
              <a:pPr algn="ctr"/>
              <a:endParaRPr lang="es-ES" sz="1100"/>
            </a:p>
          </xdr:txBody>
        </xdr:sp>
        <xdr:sp macro="" textlink="">
          <xdr:nvSpPr>
            <xdr:cNvPr id="35" name="CuadroTexto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SpPr txBox="1"/>
          </xdr:nvSpPr>
          <xdr:spPr>
            <a:xfrm>
              <a:off x="21301300" y="8499700"/>
              <a:ext cx="876301" cy="637497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Recargos</a:t>
              </a:r>
            </a:p>
            <a:p>
              <a:pPr algn="ctr"/>
              <a:endParaRPr lang="es-ES" sz="1100" baseline="0"/>
            </a:p>
            <a:p>
              <a:pPr algn="ctr"/>
              <a:endParaRPr lang="es-ES" sz="1100"/>
            </a:p>
          </xdr:txBody>
        </xdr:sp>
        <xdr:cxnSp macro="">
          <xdr:nvCxnSpPr>
            <xdr:cNvPr id="36" name="Conector: angular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CxnSpPr>
              <a:stCxn id="34" idx="0"/>
            </xdr:cNvCxnSpPr>
          </xdr:nvCxnSpPr>
          <xdr:spPr bwMode="auto">
            <a:xfrm rot="16200000" flipV="1">
              <a:off x="19269418" y="7349560"/>
              <a:ext cx="713692" cy="1553932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37" name="Conector: angular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CxnSpPr>
              <a:stCxn id="35" idx="0"/>
            </xdr:cNvCxnSpPr>
          </xdr:nvCxnSpPr>
          <xdr:spPr bwMode="auto">
            <a:xfrm rot="16200000" flipV="1">
              <a:off x="20698168" y="7458417"/>
              <a:ext cx="730020" cy="1352546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38" name="CuadroTexto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SpPr txBox="1"/>
          </xdr:nvSpPr>
          <xdr:spPr>
            <a:xfrm>
              <a:off x="11324544" y="8629649"/>
              <a:ext cx="876301" cy="743632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Data SSEE</a:t>
              </a:r>
            </a:p>
            <a:p>
              <a:pPr algn="ctr"/>
              <a:endParaRPr lang="es-ES" sz="1100" baseline="0"/>
            </a:p>
            <a:p>
              <a:pPr algn="ctr"/>
              <a:endParaRPr lang="es-ES" sz="1100"/>
            </a:p>
          </xdr:txBody>
        </xdr:sp>
        <xdr:cxnSp macro="">
          <xdr:nvCxnSpPr>
            <xdr:cNvPr id="39" name="Conector: angular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CxnSpPr>
              <a:stCxn id="38" idx="0"/>
            </xdr:cNvCxnSpPr>
          </xdr:nvCxnSpPr>
          <xdr:spPr bwMode="auto">
            <a:xfrm rot="5400000" flipH="1" flipV="1">
              <a:off x="12658440" y="6880823"/>
              <a:ext cx="853082" cy="2644572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40" name="CuadroTexto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SpPr txBox="1"/>
          </xdr:nvSpPr>
          <xdr:spPr>
            <a:xfrm>
              <a:off x="22911153" y="1362321"/>
              <a:ext cx="1428750" cy="1016456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RESUMEN 70 MW_220kV SHPE+BESS</a:t>
              </a:r>
            </a:p>
            <a:p>
              <a:pPr algn="ctr"/>
              <a:r>
                <a:rPr lang="es-ES" sz="1100"/>
                <a:t>Resumen   Caso 70 MW , Conexión en 220 kV</a:t>
              </a:r>
            </a:p>
            <a:p>
              <a:pPr algn="ctr"/>
              <a:endParaRPr lang="es-ES" sz="1100"/>
            </a:p>
          </xdr:txBody>
        </xdr:sp>
        <xdr:sp macro="" textlink="">
          <xdr:nvSpPr>
            <xdr:cNvPr id="41" name="CuadroTexto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:cNvPr>
            <xdr:cNvSpPr txBox="1"/>
          </xdr:nvSpPr>
          <xdr:spPr>
            <a:xfrm>
              <a:off x="22925008" y="3715677"/>
              <a:ext cx="1428750" cy="1050473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RESUMEN 120 MW_220kV SHPE+BESS Resumen   Caso 70 MW , Conexión en 220 kV</a:t>
              </a:r>
            </a:p>
            <a:p>
              <a:pPr algn="ctr"/>
              <a:endParaRPr lang="es-ES" sz="1100"/>
            </a:p>
          </xdr:txBody>
        </xdr:sp>
        <xdr:sp macro="" textlink="">
          <xdr:nvSpPr>
            <xdr:cNvPr id="42" name="CuadroTexto 41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:cNvPr>
            <xdr:cNvSpPr txBox="1"/>
          </xdr:nvSpPr>
          <xdr:spPr>
            <a:xfrm>
              <a:off x="22958652" y="6138307"/>
              <a:ext cx="1428750" cy="1074286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RESUMEN 150 MW_220kV SHPE+BESS Resumen   Caso 70 MW , Conexión en 220 kV</a:t>
              </a:r>
            </a:p>
            <a:p>
              <a:pPr algn="ctr"/>
              <a:endParaRPr lang="es-ES" sz="1100"/>
            </a:p>
          </xdr:txBody>
        </xdr:sp>
        <xdr:cxnSp macro="">
          <xdr:nvCxnSpPr>
            <xdr:cNvPr id="43" name="Conector recto de flecha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CxnSpPr>
              <a:stCxn id="106" idx="3"/>
              <a:endCxn id="40" idx="1"/>
            </xdr:cNvCxnSpPr>
          </xdr:nvCxnSpPr>
          <xdr:spPr bwMode="auto">
            <a:xfrm flipV="1">
              <a:off x="18532250" y="1870550"/>
              <a:ext cx="4378903" cy="37054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44" name="Conector recto de flecha 43">
              <a:extLst>
                <a:ext uri="{FF2B5EF4-FFF2-40B4-BE49-F238E27FC236}">
                  <a16:creationId xmlns:a16="http://schemas.microsoft.com/office/drawing/2014/main" id="{00000000-0008-0000-0000-00002C000000}"/>
                </a:ext>
              </a:extLst>
            </xdr:cNvPr>
            <xdr:cNvCxnSpPr>
              <a:stCxn id="102" idx="3"/>
              <a:endCxn id="41" idx="1"/>
            </xdr:cNvCxnSpPr>
          </xdr:nvCxnSpPr>
          <xdr:spPr bwMode="auto">
            <a:xfrm>
              <a:off x="18578512" y="4220936"/>
              <a:ext cx="4346496" cy="19977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45" name="Conector recto de flecha 44">
              <a:extLst>
                <a:ext uri="{FF2B5EF4-FFF2-40B4-BE49-F238E27FC236}">
                  <a16:creationId xmlns:a16="http://schemas.microsoft.com/office/drawing/2014/main" id="{00000000-0008-0000-0000-00002D000000}"/>
                </a:ext>
              </a:extLst>
            </xdr:cNvPr>
            <xdr:cNvCxnSpPr>
              <a:stCxn id="98" idx="3"/>
              <a:endCxn id="42" idx="1"/>
            </xdr:cNvCxnSpPr>
          </xdr:nvCxnSpPr>
          <xdr:spPr bwMode="auto">
            <a:xfrm>
              <a:off x="18622056" y="6656800"/>
              <a:ext cx="4336596" cy="21897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46" name="CuadroTexto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:cNvPr>
            <xdr:cNvSpPr txBox="1"/>
          </xdr:nvSpPr>
          <xdr:spPr>
            <a:xfrm>
              <a:off x="15914108" y="214313"/>
              <a:ext cx="876301" cy="624073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Asignacion</a:t>
              </a:r>
              <a:r>
                <a:rPr lang="es-ES" sz="1100" baseline="0"/>
                <a:t> Index</a:t>
              </a:r>
              <a:endParaRPr lang="es-ES" sz="1100"/>
            </a:p>
            <a:p>
              <a:pPr algn="ctr"/>
              <a:endParaRPr lang="es-ES" sz="1100" baseline="0"/>
            </a:p>
            <a:p>
              <a:pPr algn="ctr"/>
              <a:endParaRPr lang="es-ES" sz="1100"/>
            </a:p>
          </xdr:txBody>
        </xdr:sp>
        <xdr:cxnSp macro="">
          <xdr:nvCxnSpPr>
            <xdr:cNvPr id="47" name="Conector recto de flecha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CxnSpPr>
              <a:stCxn id="46" idx="2"/>
            </xdr:cNvCxnSpPr>
          </xdr:nvCxnSpPr>
          <xdr:spPr bwMode="auto">
            <a:xfrm>
              <a:off x="16352259" y="838386"/>
              <a:ext cx="15588" cy="1077439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48" name="CuadroTexto 47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:cNvPr>
            <xdr:cNvSpPr txBox="1"/>
          </xdr:nvSpPr>
          <xdr:spPr>
            <a:xfrm>
              <a:off x="26128871" y="1358857"/>
              <a:ext cx="1428750" cy="1016456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R ACT  70 MW_220 kV SHPE+BESS</a:t>
              </a:r>
            </a:p>
            <a:p>
              <a:pPr algn="ctr"/>
              <a:r>
                <a:rPr lang="es-ES" sz="1100"/>
                <a:t>Resumen  Indexado </a:t>
              </a:r>
            </a:p>
          </xdr:txBody>
        </xdr:sp>
        <xdr:sp macro="" textlink="">
          <xdr:nvSpPr>
            <xdr:cNvPr id="49" name="CuadroTexto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SpPr txBox="1"/>
          </xdr:nvSpPr>
          <xdr:spPr>
            <a:xfrm>
              <a:off x="26125408" y="3712213"/>
              <a:ext cx="1428750" cy="1050473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R ACT  120 MW_220 kV SHPE+BESS Resumen  Indexado </a:t>
              </a:r>
              <a:endParaRPr lang="es-ES" sz="1100"/>
            </a:p>
          </xdr:txBody>
        </xdr:sp>
        <xdr:sp macro="" textlink="">
          <xdr:nvSpPr>
            <xdr:cNvPr id="50" name="CuadroTexto 49">
              <a:extLst>
                <a:ext uri="{FF2B5EF4-FFF2-40B4-BE49-F238E27FC236}">
                  <a16:creationId xmlns:a16="http://schemas.microsoft.com/office/drawing/2014/main" id="{00000000-0008-0000-0000-000032000000}"/>
                </a:ext>
              </a:extLst>
            </xdr:cNvPr>
            <xdr:cNvSpPr txBox="1"/>
          </xdr:nvSpPr>
          <xdr:spPr>
            <a:xfrm>
              <a:off x="26148510" y="6141620"/>
              <a:ext cx="1428750" cy="1074286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R ACT  150 MW_220 kV</a:t>
              </a:r>
              <a:r>
                <a:rPr lang="es-ES" sz="110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s-E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SHPE+BESS Resumen  Indexado </a:t>
              </a:r>
              <a:endParaRPr lang="es-ES" sz="1100"/>
            </a:p>
          </xdr:txBody>
        </xdr:sp>
        <xdr:cxnSp macro="">
          <xdr:nvCxnSpPr>
            <xdr:cNvPr id="51" name="Conector recto de flecha 50">
              <a:extLst>
                <a:ext uri="{FF2B5EF4-FFF2-40B4-BE49-F238E27FC236}">
                  <a16:creationId xmlns:a16="http://schemas.microsoft.com/office/drawing/2014/main" id="{00000000-0008-0000-0000-000033000000}"/>
                </a:ext>
              </a:extLst>
            </xdr:cNvPr>
            <xdr:cNvCxnSpPr>
              <a:stCxn id="40" idx="3"/>
              <a:endCxn id="48" idx="1"/>
            </xdr:cNvCxnSpPr>
          </xdr:nvCxnSpPr>
          <xdr:spPr bwMode="auto">
            <a:xfrm flipV="1">
              <a:off x="24339903" y="1867086"/>
              <a:ext cx="1788968" cy="3464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52" name="Conector recto de flecha 51">
              <a:extLst>
                <a:ext uri="{FF2B5EF4-FFF2-40B4-BE49-F238E27FC236}">
                  <a16:creationId xmlns:a16="http://schemas.microsoft.com/office/drawing/2014/main" id="{00000000-0008-0000-0000-000034000000}"/>
                </a:ext>
              </a:extLst>
            </xdr:cNvPr>
            <xdr:cNvCxnSpPr>
              <a:stCxn id="41" idx="3"/>
              <a:endCxn id="49" idx="1"/>
            </xdr:cNvCxnSpPr>
          </xdr:nvCxnSpPr>
          <xdr:spPr bwMode="auto">
            <a:xfrm flipV="1">
              <a:off x="24353758" y="4235284"/>
              <a:ext cx="1771650" cy="3464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53" name="Conector recto de flecha 52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CxnSpPr>
              <a:stCxn id="42" idx="3"/>
              <a:endCxn id="50" idx="1"/>
            </xdr:cNvCxnSpPr>
          </xdr:nvCxnSpPr>
          <xdr:spPr bwMode="auto">
            <a:xfrm>
              <a:off x="24387402" y="6679075"/>
              <a:ext cx="1761108" cy="3313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54" name="Conector recto de flecha 53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:cNvPr>
            <xdr:cNvCxnSpPr/>
          </xdr:nvCxnSpPr>
          <xdr:spPr bwMode="auto">
            <a:xfrm flipH="1" flipV="1">
              <a:off x="25358243" y="4226201"/>
              <a:ext cx="5734" cy="2483429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55" name="Conector recto de flecha 54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CxnSpPr/>
          </xdr:nvCxnSpPr>
          <xdr:spPr bwMode="auto">
            <a:xfrm flipH="1" flipV="1">
              <a:off x="25349962" y="1848060"/>
              <a:ext cx="8281" cy="2394706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56" name="CuadroTexto 55">
              <a:extLst>
                <a:ext uri="{FF2B5EF4-FFF2-40B4-BE49-F238E27FC236}">
                  <a16:creationId xmlns:a16="http://schemas.microsoft.com/office/drawing/2014/main" id="{00000000-0008-0000-0000-000038000000}"/>
                </a:ext>
              </a:extLst>
            </xdr:cNvPr>
            <xdr:cNvSpPr txBox="1"/>
          </xdr:nvSpPr>
          <xdr:spPr>
            <a:xfrm>
              <a:off x="14646417" y="204354"/>
              <a:ext cx="876301" cy="630568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Bienes de Capital</a:t>
              </a:r>
            </a:p>
            <a:p>
              <a:pPr algn="ctr"/>
              <a:endParaRPr lang="es-ES" sz="1100" baseline="0"/>
            </a:p>
            <a:p>
              <a:pPr algn="ctr"/>
              <a:endParaRPr lang="es-ES" sz="1100"/>
            </a:p>
          </xdr:txBody>
        </xdr:sp>
        <xdr:cxnSp macro="">
          <xdr:nvCxnSpPr>
            <xdr:cNvPr id="57" name="Conector: angular 56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:cNvPr>
            <xdr:cNvCxnSpPr>
              <a:stCxn id="56" idx="2"/>
            </xdr:cNvCxnSpPr>
          </xdr:nvCxnSpPr>
          <xdr:spPr bwMode="auto">
            <a:xfrm rot="16200000" flipH="1">
              <a:off x="15483412" y="436077"/>
              <a:ext cx="468271" cy="1265961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58" name="CuadroTexto 57">
              <a:extLst>
                <a:ext uri="{FF2B5EF4-FFF2-40B4-BE49-F238E27FC236}">
                  <a16:creationId xmlns:a16="http://schemas.microsoft.com/office/drawing/2014/main" id="{00000000-0008-0000-0000-00003A000000}"/>
                </a:ext>
              </a:extLst>
            </xdr:cNvPr>
            <xdr:cNvSpPr txBox="1"/>
          </xdr:nvSpPr>
          <xdr:spPr>
            <a:xfrm>
              <a:off x="19476113" y="343004"/>
              <a:ext cx="865910" cy="593056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Perdidas</a:t>
              </a:r>
            </a:p>
          </xdr:txBody>
        </xdr:sp>
        <xdr:sp macro="" textlink="">
          <xdr:nvSpPr>
            <xdr:cNvPr id="59" name="CuadroTexto 58">
              <a:extLst>
                <a:ext uri="{FF2B5EF4-FFF2-40B4-BE49-F238E27FC236}">
                  <a16:creationId xmlns:a16="http://schemas.microsoft.com/office/drawing/2014/main" id="{00000000-0008-0000-0000-00003B000000}"/>
                </a:ext>
              </a:extLst>
            </xdr:cNvPr>
            <xdr:cNvSpPr txBox="1"/>
          </xdr:nvSpPr>
          <xdr:spPr>
            <a:xfrm>
              <a:off x="25572702" y="304615"/>
              <a:ext cx="998025" cy="537482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Indexadores</a:t>
              </a:r>
            </a:p>
          </xdr:txBody>
        </xdr:sp>
        <xdr:sp macro="" textlink="">
          <xdr:nvSpPr>
            <xdr:cNvPr id="60" name="CuadroTexto 59">
              <a:extLst>
                <a:ext uri="{FF2B5EF4-FFF2-40B4-BE49-F238E27FC236}">
                  <a16:creationId xmlns:a16="http://schemas.microsoft.com/office/drawing/2014/main" id="{00000000-0008-0000-0000-00003C000000}"/>
                </a:ext>
              </a:extLst>
            </xdr:cNvPr>
            <xdr:cNvSpPr txBox="1"/>
          </xdr:nvSpPr>
          <xdr:spPr>
            <a:xfrm>
              <a:off x="29190723" y="3755571"/>
              <a:ext cx="1428750" cy="906918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Resumen</a:t>
              </a:r>
            </a:p>
            <a:p>
              <a:pPr algn="ctr"/>
              <a:endParaRPr lang="es-ES" sz="1100"/>
            </a:p>
            <a:p>
              <a:pPr algn="ctr"/>
              <a:r>
                <a:rPr lang="es-ES" sz="1100"/>
                <a:t>Resumen  General</a:t>
              </a:r>
            </a:p>
          </xdr:txBody>
        </xdr:sp>
        <xdr:cxnSp macro="">
          <xdr:nvCxnSpPr>
            <xdr:cNvPr id="61" name="Conector recto de flecha 60">
              <a:extLst>
                <a:ext uri="{FF2B5EF4-FFF2-40B4-BE49-F238E27FC236}">
                  <a16:creationId xmlns:a16="http://schemas.microsoft.com/office/drawing/2014/main" id="{00000000-0008-0000-0000-00003D000000}"/>
                </a:ext>
              </a:extLst>
            </xdr:cNvPr>
            <xdr:cNvCxnSpPr>
              <a:stCxn id="49" idx="3"/>
              <a:endCxn id="60" idx="1"/>
            </xdr:cNvCxnSpPr>
          </xdr:nvCxnSpPr>
          <xdr:spPr bwMode="auto">
            <a:xfrm flipV="1">
              <a:off x="27554158" y="4214133"/>
              <a:ext cx="1636565" cy="26718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62" name="Conector: angular 61">
              <a:extLst>
                <a:ext uri="{FF2B5EF4-FFF2-40B4-BE49-F238E27FC236}">
                  <a16:creationId xmlns:a16="http://schemas.microsoft.com/office/drawing/2014/main" id="{00000000-0008-0000-0000-00003E000000}"/>
                </a:ext>
              </a:extLst>
            </xdr:cNvPr>
            <xdr:cNvCxnSpPr>
              <a:stCxn id="48" idx="3"/>
              <a:endCxn id="60" idx="1"/>
            </xdr:cNvCxnSpPr>
          </xdr:nvCxnSpPr>
          <xdr:spPr bwMode="auto">
            <a:xfrm>
              <a:off x="27557621" y="1867086"/>
              <a:ext cx="1633102" cy="2347047"/>
            </a:xfrm>
            <a:prstGeom prst="bentConnector3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63" name="Conector: angular 62">
              <a:extLst>
                <a:ext uri="{FF2B5EF4-FFF2-40B4-BE49-F238E27FC236}">
                  <a16:creationId xmlns:a16="http://schemas.microsoft.com/office/drawing/2014/main" id="{00000000-0008-0000-0000-00003F000000}"/>
                </a:ext>
              </a:extLst>
            </xdr:cNvPr>
            <xdr:cNvCxnSpPr>
              <a:stCxn id="50" idx="3"/>
              <a:endCxn id="60" idx="1"/>
            </xdr:cNvCxnSpPr>
          </xdr:nvCxnSpPr>
          <xdr:spPr bwMode="auto">
            <a:xfrm flipV="1">
              <a:off x="27577260" y="4214133"/>
              <a:ext cx="1613463" cy="2469733"/>
            </a:xfrm>
            <a:prstGeom prst="bentConnector3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65" name="CuadroTexto 64">
              <a:extLst>
                <a:ext uri="{FF2B5EF4-FFF2-40B4-BE49-F238E27FC236}">
                  <a16:creationId xmlns:a16="http://schemas.microsoft.com/office/drawing/2014/main" id="{00000000-0008-0000-0000-000041000000}"/>
                </a:ext>
              </a:extLst>
            </xdr:cNvPr>
            <xdr:cNvSpPr txBox="1"/>
          </xdr:nvSpPr>
          <xdr:spPr>
            <a:xfrm>
              <a:off x="29200620" y="5253903"/>
              <a:ext cx="1428750" cy="889600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Registro Index Semestral</a:t>
              </a:r>
            </a:p>
            <a:p>
              <a:pPr algn="ctr"/>
              <a:endParaRPr lang="es-ES" sz="1100"/>
            </a:p>
            <a:p>
              <a:pPr algn="ctr"/>
              <a:r>
                <a:rPr lang="es-ES" sz="1100"/>
                <a:t>REGISTRO MANUAL</a:t>
              </a:r>
            </a:p>
          </xdr:txBody>
        </xdr:sp>
        <xdr:sp macro="" textlink="">
          <xdr:nvSpPr>
            <xdr:cNvPr id="67" name="CuadroTexto 66">
              <a:extLst>
                <a:ext uri="{FF2B5EF4-FFF2-40B4-BE49-F238E27FC236}">
                  <a16:creationId xmlns:a16="http://schemas.microsoft.com/office/drawing/2014/main" id="{00000000-0008-0000-0000-000043000000}"/>
                </a:ext>
              </a:extLst>
            </xdr:cNvPr>
            <xdr:cNvSpPr txBox="1"/>
          </xdr:nvSpPr>
          <xdr:spPr>
            <a:xfrm>
              <a:off x="26343861" y="10189644"/>
              <a:ext cx="1003713" cy="750126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CF Op. </a:t>
              </a:r>
              <a:r>
                <a:rPr lang="es-E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SHPE+BESS </a:t>
              </a:r>
              <a:r>
                <a:rPr lang="es-ES" sz="1100"/>
                <a:t> 70-120-150</a:t>
              </a:r>
            </a:p>
          </xdr:txBody>
        </xdr:sp>
        <xdr:sp macro="" textlink="">
          <xdr:nvSpPr>
            <xdr:cNvPr id="68" name="CuadroTexto 67">
              <a:extLst>
                <a:ext uri="{FF2B5EF4-FFF2-40B4-BE49-F238E27FC236}">
                  <a16:creationId xmlns:a16="http://schemas.microsoft.com/office/drawing/2014/main" id="{00000000-0008-0000-0000-000044000000}"/>
                </a:ext>
              </a:extLst>
            </xdr:cNvPr>
            <xdr:cNvSpPr txBox="1"/>
          </xdr:nvSpPr>
          <xdr:spPr>
            <a:xfrm>
              <a:off x="24057861" y="10206962"/>
              <a:ext cx="830037" cy="750126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CF Contratos</a:t>
              </a:r>
            </a:p>
          </xdr:txBody>
        </xdr:sp>
        <xdr:sp macro="" textlink="">
          <xdr:nvSpPr>
            <xdr:cNvPr id="69" name="CuadroTexto 68">
              <a:extLst>
                <a:ext uri="{FF2B5EF4-FFF2-40B4-BE49-F238E27FC236}">
                  <a16:creationId xmlns:a16="http://schemas.microsoft.com/office/drawing/2014/main" id="{00000000-0008-0000-0000-000045000000}"/>
                </a:ext>
              </a:extLst>
            </xdr:cNvPr>
            <xdr:cNvSpPr txBox="1"/>
          </xdr:nvSpPr>
          <xdr:spPr>
            <a:xfrm>
              <a:off x="27656579" y="10186180"/>
              <a:ext cx="989859" cy="750126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CF. OP SSEE y L AT </a:t>
              </a:r>
            </a:p>
          </xdr:txBody>
        </xdr:sp>
        <xdr:cxnSp macro="">
          <xdr:nvCxnSpPr>
            <xdr:cNvPr id="70" name="Conector: angular 69">
              <a:extLst>
                <a:ext uri="{FF2B5EF4-FFF2-40B4-BE49-F238E27FC236}">
                  <a16:creationId xmlns:a16="http://schemas.microsoft.com/office/drawing/2014/main" id="{00000000-0008-0000-0000-000046000000}"/>
                </a:ext>
              </a:extLst>
            </xdr:cNvPr>
            <xdr:cNvCxnSpPr>
              <a:stCxn id="58" idx="2"/>
              <a:endCxn id="40" idx="1"/>
            </xdr:cNvCxnSpPr>
          </xdr:nvCxnSpPr>
          <xdr:spPr bwMode="auto">
            <a:xfrm rot="16200000" flipH="1">
              <a:off x="20942865" y="-97738"/>
              <a:ext cx="934490" cy="3002085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72" name="Conector: angular 71">
              <a:extLst>
                <a:ext uri="{FF2B5EF4-FFF2-40B4-BE49-F238E27FC236}">
                  <a16:creationId xmlns:a16="http://schemas.microsoft.com/office/drawing/2014/main" id="{00000000-0008-0000-0000-000048000000}"/>
                </a:ext>
              </a:extLst>
            </xdr:cNvPr>
            <xdr:cNvCxnSpPr>
              <a:stCxn id="5" idx="1"/>
            </xdr:cNvCxnSpPr>
          </xdr:nvCxnSpPr>
          <xdr:spPr bwMode="auto">
            <a:xfrm rot="10800000" flipV="1">
              <a:off x="22481166" y="587773"/>
              <a:ext cx="692728" cy="1310733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73" name="Conector: angular 72">
              <a:extLst>
                <a:ext uri="{FF2B5EF4-FFF2-40B4-BE49-F238E27FC236}">
                  <a16:creationId xmlns:a16="http://schemas.microsoft.com/office/drawing/2014/main" id="{00000000-0008-0000-0000-000049000000}"/>
                </a:ext>
              </a:extLst>
            </xdr:cNvPr>
            <xdr:cNvCxnSpPr>
              <a:stCxn id="59" idx="1"/>
            </xdr:cNvCxnSpPr>
          </xdr:nvCxnSpPr>
          <xdr:spPr bwMode="auto">
            <a:xfrm rot="10800000" flipV="1">
              <a:off x="25321346" y="573355"/>
              <a:ext cx="251356" cy="1325151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74" name="Conector recto de flecha 73">
              <a:extLst>
                <a:ext uri="{FF2B5EF4-FFF2-40B4-BE49-F238E27FC236}">
                  <a16:creationId xmlns:a16="http://schemas.microsoft.com/office/drawing/2014/main" id="{00000000-0008-0000-0000-00004A000000}"/>
                </a:ext>
              </a:extLst>
            </xdr:cNvPr>
            <xdr:cNvCxnSpPr>
              <a:stCxn id="5" idx="3"/>
            </xdr:cNvCxnSpPr>
          </xdr:nvCxnSpPr>
          <xdr:spPr bwMode="auto">
            <a:xfrm flipV="1">
              <a:off x="24087577" y="584489"/>
              <a:ext cx="1251088" cy="3285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75" name="CuadroTexto 74">
              <a:extLst>
                <a:ext uri="{FF2B5EF4-FFF2-40B4-BE49-F238E27FC236}">
                  <a16:creationId xmlns:a16="http://schemas.microsoft.com/office/drawing/2014/main" id="{00000000-0008-0000-0000-00004B000000}"/>
                </a:ext>
              </a:extLst>
            </xdr:cNvPr>
            <xdr:cNvSpPr txBox="1"/>
          </xdr:nvSpPr>
          <xdr:spPr>
            <a:xfrm>
              <a:off x="22997988" y="10186180"/>
              <a:ext cx="830037" cy="750126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CF Consumo</a:t>
              </a:r>
              <a:r>
                <a:rPr lang="es-ES" sz="1100" baseline="0"/>
                <a:t> en Vacio</a:t>
              </a:r>
              <a:endParaRPr lang="es-ES" sz="1100"/>
            </a:p>
          </xdr:txBody>
        </xdr:sp>
        <xdr:sp macro="" textlink="">
          <xdr:nvSpPr>
            <xdr:cNvPr id="78" name="CuadroTexto 77">
              <a:extLst>
                <a:ext uri="{FF2B5EF4-FFF2-40B4-BE49-F238E27FC236}">
                  <a16:creationId xmlns:a16="http://schemas.microsoft.com/office/drawing/2014/main" id="{00000000-0008-0000-0000-00004E000000}"/>
                </a:ext>
              </a:extLst>
            </xdr:cNvPr>
            <xdr:cNvSpPr txBox="1"/>
          </xdr:nvSpPr>
          <xdr:spPr>
            <a:xfrm>
              <a:off x="24919855" y="8506336"/>
              <a:ext cx="830037" cy="682277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Seguros</a:t>
              </a:r>
            </a:p>
          </xdr:txBody>
        </xdr:sp>
        <xdr:cxnSp macro="">
          <xdr:nvCxnSpPr>
            <xdr:cNvPr id="79" name="Conector recto de flecha 78">
              <a:extLst>
                <a:ext uri="{FF2B5EF4-FFF2-40B4-BE49-F238E27FC236}">
                  <a16:creationId xmlns:a16="http://schemas.microsoft.com/office/drawing/2014/main" id="{00000000-0008-0000-0000-00004F000000}"/>
                </a:ext>
              </a:extLst>
            </xdr:cNvPr>
            <xdr:cNvCxnSpPr>
              <a:endCxn id="78" idx="0"/>
            </xdr:cNvCxnSpPr>
          </xdr:nvCxnSpPr>
          <xdr:spPr bwMode="auto">
            <a:xfrm flipH="1">
              <a:off x="25334874" y="6651971"/>
              <a:ext cx="31651" cy="1854365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80" name="CuadroTexto 79">
              <a:extLst>
                <a:ext uri="{FF2B5EF4-FFF2-40B4-BE49-F238E27FC236}">
                  <a16:creationId xmlns:a16="http://schemas.microsoft.com/office/drawing/2014/main" id="{00000000-0008-0000-0000-000050000000}"/>
                </a:ext>
              </a:extLst>
            </xdr:cNvPr>
            <xdr:cNvSpPr txBox="1"/>
          </xdr:nvSpPr>
          <xdr:spPr>
            <a:xfrm>
              <a:off x="25449352" y="7715250"/>
              <a:ext cx="894521" cy="436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ES" sz="1100"/>
                <a:t>Costos</a:t>
              </a:r>
              <a:r>
                <a:rPr lang="es-ES" sz="1100" baseline="0"/>
                <a:t> Inversion</a:t>
              </a:r>
              <a:endParaRPr lang="es-ES" sz="1100"/>
            </a:p>
          </xdr:txBody>
        </xdr:sp>
        <xdr:sp macro="" textlink="">
          <xdr:nvSpPr>
            <xdr:cNvPr id="81" name="CuadroTexto 80">
              <a:extLst>
                <a:ext uri="{FF2B5EF4-FFF2-40B4-BE49-F238E27FC236}">
                  <a16:creationId xmlns:a16="http://schemas.microsoft.com/office/drawing/2014/main" id="{00000000-0008-0000-0000-000051000000}"/>
                </a:ext>
              </a:extLst>
            </xdr:cNvPr>
            <xdr:cNvSpPr txBox="1"/>
          </xdr:nvSpPr>
          <xdr:spPr>
            <a:xfrm>
              <a:off x="22604038" y="8501366"/>
              <a:ext cx="830037" cy="682277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Resumen Costos Fijos</a:t>
              </a:r>
            </a:p>
          </xdr:txBody>
        </xdr:sp>
        <xdr:cxnSp macro="">
          <xdr:nvCxnSpPr>
            <xdr:cNvPr id="83" name="Conector: angular 82">
              <a:extLst>
                <a:ext uri="{FF2B5EF4-FFF2-40B4-BE49-F238E27FC236}">
                  <a16:creationId xmlns:a16="http://schemas.microsoft.com/office/drawing/2014/main" id="{00000000-0008-0000-0000-000053000000}"/>
                </a:ext>
              </a:extLst>
            </xdr:cNvPr>
            <xdr:cNvCxnSpPr>
              <a:stCxn id="68" idx="0"/>
              <a:endCxn id="81" idx="2"/>
            </xdr:cNvCxnSpPr>
          </xdr:nvCxnSpPr>
          <xdr:spPr bwMode="auto">
            <a:xfrm rot="16200000" flipV="1">
              <a:off x="23234309" y="8968391"/>
              <a:ext cx="1023319" cy="1453823"/>
            </a:xfrm>
            <a:prstGeom prst="bentConnector3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84" name="Conector: angular 83">
              <a:extLst>
                <a:ext uri="{FF2B5EF4-FFF2-40B4-BE49-F238E27FC236}">
                  <a16:creationId xmlns:a16="http://schemas.microsoft.com/office/drawing/2014/main" id="{00000000-0008-0000-0000-000054000000}"/>
                </a:ext>
              </a:extLst>
            </xdr:cNvPr>
            <xdr:cNvCxnSpPr>
              <a:stCxn id="75" idx="0"/>
              <a:endCxn id="81" idx="2"/>
            </xdr:cNvCxnSpPr>
          </xdr:nvCxnSpPr>
          <xdr:spPr bwMode="auto">
            <a:xfrm rot="16200000" flipV="1">
              <a:off x="22714763" y="9487937"/>
              <a:ext cx="1002537" cy="393950"/>
            </a:xfrm>
            <a:prstGeom prst="bentConnector3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85" name="Conector: angular 84">
              <a:extLst>
                <a:ext uri="{FF2B5EF4-FFF2-40B4-BE49-F238E27FC236}">
                  <a16:creationId xmlns:a16="http://schemas.microsoft.com/office/drawing/2014/main" id="{00000000-0008-0000-0000-000055000000}"/>
                </a:ext>
              </a:extLst>
            </xdr:cNvPr>
            <xdr:cNvCxnSpPr>
              <a:stCxn id="67" idx="0"/>
              <a:endCxn id="81" idx="2"/>
            </xdr:cNvCxnSpPr>
          </xdr:nvCxnSpPr>
          <xdr:spPr bwMode="auto">
            <a:xfrm rot="16200000" flipV="1">
              <a:off x="24429387" y="7773313"/>
              <a:ext cx="1006001" cy="3826661"/>
            </a:xfrm>
            <a:prstGeom prst="bentConnector3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86" name="Conector: angular 85">
              <a:extLst>
                <a:ext uri="{FF2B5EF4-FFF2-40B4-BE49-F238E27FC236}">
                  <a16:creationId xmlns:a16="http://schemas.microsoft.com/office/drawing/2014/main" id="{00000000-0008-0000-0000-000056000000}"/>
                </a:ext>
              </a:extLst>
            </xdr:cNvPr>
            <xdr:cNvCxnSpPr>
              <a:stCxn id="69" idx="0"/>
              <a:endCxn id="81" idx="2"/>
            </xdr:cNvCxnSpPr>
          </xdr:nvCxnSpPr>
          <xdr:spPr bwMode="auto">
            <a:xfrm rot="16200000" flipV="1">
              <a:off x="25084014" y="7118686"/>
              <a:ext cx="1002537" cy="5132452"/>
            </a:xfrm>
            <a:prstGeom prst="bentConnector3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87" name="Conector recto de flecha 86">
              <a:extLst>
                <a:ext uri="{FF2B5EF4-FFF2-40B4-BE49-F238E27FC236}">
                  <a16:creationId xmlns:a16="http://schemas.microsoft.com/office/drawing/2014/main" id="{00000000-0008-0000-0000-000057000000}"/>
                </a:ext>
              </a:extLst>
            </xdr:cNvPr>
            <xdr:cNvCxnSpPr>
              <a:stCxn id="78" idx="1"/>
              <a:endCxn id="81" idx="3"/>
            </xdr:cNvCxnSpPr>
          </xdr:nvCxnSpPr>
          <xdr:spPr bwMode="auto">
            <a:xfrm flipH="1" flipV="1">
              <a:off x="23434075" y="8845752"/>
              <a:ext cx="1485780" cy="4970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88" name="Conector: angular 87">
              <a:extLst>
                <a:ext uri="{FF2B5EF4-FFF2-40B4-BE49-F238E27FC236}">
                  <a16:creationId xmlns:a16="http://schemas.microsoft.com/office/drawing/2014/main" id="{00000000-0008-0000-0000-000058000000}"/>
                </a:ext>
              </a:extLst>
            </xdr:cNvPr>
            <xdr:cNvCxnSpPr>
              <a:stCxn id="81" idx="1"/>
              <a:endCxn id="42" idx="1"/>
            </xdr:cNvCxnSpPr>
          </xdr:nvCxnSpPr>
          <xdr:spPr bwMode="auto">
            <a:xfrm rot="10800000" flipH="1">
              <a:off x="22604038" y="6678697"/>
              <a:ext cx="354614" cy="2167055"/>
            </a:xfrm>
            <a:prstGeom prst="bentConnector3">
              <a:avLst>
                <a:gd name="adj1" fmla="val -64464"/>
              </a:avLst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89" name="Conector: angular 88">
              <a:extLst>
                <a:ext uri="{FF2B5EF4-FFF2-40B4-BE49-F238E27FC236}">
                  <a16:creationId xmlns:a16="http://schemas.microsoft.com/office/drawing/2014/main" id="{00000000-0008-0000-0000-000059000000}"/>
                </a:ext>
              </a:extLst>
            </xdr:cNvPr>
            <xdr:cNvCxnSpPr>
              <a:stCxn id="81" idx="1"/>
              <a:endCxn id="41" idx="1"/>
            </xdr:cNvCxnSpPr>
          </xdr:nvCxnSpPr>
          <xdr:spPr bwMode="auto">
            <a:xfrm rot="10800000" flipH="1">
              <a:off x="22604038" y="4238748"/>
              <a:ext cx="320970" cy="4607004"/>
            </a:xfrm>
            <a:prstGeom prst="bentConnector3">
              <a:avLst>
                <a:gd name="adj1" fmla="val -71222"/>
              </a:avLst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90" name="Conector: angular 89">
              <a:extLst>
                <a:ext uri="{FF2B5EF4-FFF2-40B4-BE49-F238E27FC236}">
                  <a16:creationId xmlns:a16="http://schemas.microsoft.com/office/drawing/2014/main" id="{00000000-0008-0000-0000-00005A000000}"/>
                </a:ext>
              </a:extLst>
            </xdr:cNvPr>
            <xdr:cNvCxnSpPr>
              <a:stCxn id="81" idx="1"/>
              <a:endCxn id="40" idx="1"/>
            </xdr:cNvCxnSpPr>
          </xdr:nvCxnSpPr>
          <xdr:spPr bwMode="auto">
            <a:xfrm rot="10800000" flipH="1">
              <a:off x="22604037" y="1870550"/>
              <a:ext cx="307115" cy="6977058"/>
            </a:xfrm>
            <a:prstGeom prst="bentConnector3">
              <a:avLst>
                <a:gd name="adj1" fmla="val -74435"/>
              </a:avLst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91" name="Conector recto de flecha 90">
              <a:extLst>
                <a:ext uri="{FF2B5EF4-FFF2-40B4-BE49-F238E27FC236}">
                  <a16:creationId xmlns:a16="http://schemas.microsoft.com/office/drawing/2014/main" id="{00000000-0008-0000-0000-00005B000000}"/>
                </a:ext>
              </a:extLst>
            </xdr:cNvPr>
            <xdr:cNvCxnSpPr>
              <a:stCxn id="12" idx="1"/>
              <a:endCxn id="14" idx="3"/>
            </xdr:cNvCxnSpPr>
          </xdr:nvCxnSpPr>
          <xdr:spPr bwMode="auto">
            <a:xfrm flipH="1">
              <a:off x="16821831" y="8902844"/>
              <a:ext cx="325827" cy="9154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92" name="Conector recto de flecha 91">
              <a:extLst>
                <a:ext uri="{FF2B5EF4-FFF2-40B4-BE49-F238E27FC236}">
                  <a16:creationId xmlns:a16="http://schemas.microsoft.com/office/drawing/2014/main" id="{00000000-0008-0000-0000-00005C000000}"/>
                </a:ext>
              </a:extLst>
            </xdr:cNvPr>
            <xdr:cNvCxnSpPr>
              <a:stCxn id="12" idx="3"/>
              <a:endCxn id="20" idx="1"/>
            </xdr:cNvCxnSpPr>
          </xdr:nvCxnSpPr>
          <xdr:spPr bwMode="auto">
            <a:xfrm>
              <a:off x="18030392" y="8902844"/>
              <a:ext cx="355270" cy="3465"/>
            </a:xfrm>
            <a:prstGeom prst="straightConnector1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sp macro="" textlink="">
          <xdr:nvSpPr>
            <xdr:cNvPr id="93" name="CuadroTexto 92">
              <a:extLst>
                <a:ext uri="{FF2B5EF4-FFF2-40B4-BE49-F238E27FC236}">
                  <a16:creationId xmlns:a16="http://schemas.microsoft.com/office/drawing/2014/main" id="{00000000-0008-0000-0000-00005D000000}"/>
                </a:ext>
              </a:extLst>
            </xdr:cNvPr>
            <xdr:cNvSpPr txBox="1"/>
          </xdr:nvSpPr>
          <xdr:spPr>
            <a:xfrm>
              <a:off x="27084831" y="11688905"/>
              <a:ext cx="882734" cy="677142"/>
            </a:xfrm>
            <a:prstGeom prst="rect">
              <a:avLst/>
            </a:prstGeom>
            <a:ln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" sz="1100"/>
                <a:t>Indices Base</a:t>
              </a:r>
            </a:p>
            <a:p>
              <a:pPr algn="ctr"/>
              <a:endParaRPr lang="es-ES" sz="1100"/>
            </a:p>
          </xdr:txBody>
        </xdr:sp>
        <xdr:cxnSp macro="">
          <xdr:nvCxnSpPr>
            <xdr:cNvPr id="94" name="Conector: angular 93">
              <a:extLst>
                <a:ext uri="{FF2B5EF4-FFF2-40B4-BE49-F238E27FC236}">
                  <a16:creationId xmlns:a16="http://schemas.microsoft.com/office/drawing/2014/main" id="{00000000-0008-0000-0000-00005E000000}"/>
                </a:ext>
              </a:extLst>
            </xdr:cNvPr>
            <xdr:cNvCxnSpPr>
              <a:stCxn id="93" idx="1"/>
              <a:endCxn id="67" idx="2"/>
            </xdr:cNvCxnSpPr>
          </xdr:nvCxnSpPr>
          <xdr:spPr bwMode="auto">
            <a:xfrm rot="10800000">
              <a:off x="26845719" y="10939771"/>
              <a:ext cx="239113" cy="1087707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  <xdr:cxnSp macro="">
          <xdr:nvCxnSpPr>
            <xdr:cNvPr id="95" name="Conector: angular 94">
              <a:extLst>
                <a:ext uri="{FF2B5EF4-FFF2-40B4-BE49-F238E27FC236}">
                  <a16:creationId xmlns:a16="http://schemas.microsoft.com/office/drawing/2014/main" id="{00000000-0008-0000-0000-00005F000000}"/>
                </a:ext>
              </a:extLst>
            </xdr:cNvPr>
            <xdr:cNvCxnSpPr>
              <a:stCxn id="93" idx="3"/>
              <a:endCxn id="69" idx="2"/>
            </xdr:cNvCxnSpPr>
          </xdr:nvCxnSpPr>
          <xdr:spPr bwMode="auto">
            <a:xfrm flipV="1">
              <a:off x="27967565" y="10936306"/>
              <a:ext cx="183944" cy="1091171"/>
            </a:xfrm>
            <a:prstGeom prst="bentConnector2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triangle"/>
            </a:ln>
            <a:effectLst/>
          </xdr:spPr>
        </xdr:cxnSp>
      </xdr:grpSp>
    </xdr:grpSp>
    <xdr:clientData/>
  </xdr:twoCellAnchor>
  <xdr:twoCellAnchor>
    <xdr:from>
      <xdr:col>13</xdr:col>
      <xdr:colOff>291194</xdr:colOff>
      <xdr:row>0</xdr:row>
      <xdr:rowOff>177140</xdr:rowOff>
    </xdr:from>
    <xdr:to>
      <xdr:col>14</xdr:col>
      <xdr:colOff>405495</xdr:colOff>
      <xdr:row>3</xdr:row>
      <xdr:rowOff>171785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7626694" y="177140"/>
          <a:ext cx="899161" cy="611865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/>
            <a:t>Recargos</a:t>
          </a:r>
        </a:p>
        <a:p>
          <a:pPr algn="ctr"/>
          <a:endParaRPr lang="es-ES" sz="1100" baseline="0"/>
        </a:p>
        <a:p>
          <a:pPr algn="ctr"/>
          <a:endParaRPr lang="es-ES" sz="1100"/>
        </a:p>
      </xdr:txBody>
    </xdr:sp>
    <xdr:clientData/>
  </xdr:twoCellAnchor>
  <xdr:twoCellAnchor>
    <xdr:from>
      <xdr:col>12</xdr:col>
      <xdr:colOff>299357</xdr:colOff>
      <xdr:row>3</xdr:row>
      <xdr:rowOff>171785</xdr:rowOff>
    </xdr:from>
    <xdr:to>
      <xdr:col>13</xdr:col>
      <xdr:colOff>729345</xdr:colOff>
      <xdr:row>6</xdr:row>
      <xdr:rowOff>13607</xdr:rowOff>
    </xdr:to>
    <xdr:cxnSp macro="">
      <xdr:nvCxnSpPr>
        <xdr:cNvPr id="109" name="Conector: angular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CxnSpPr>
          <a:stCxn id="108" idx="2"/>
        </xdr:cNvCxnSpPr>
      </xdr:nvCxnSpPr>
      <xdr:spPr bwMode="auto">
        <a:xfrm rot="5400000">
          <a:off x="17227900" y="411102"/>
          <a:ext cx="459042" cy="1214848"/>
        </a:xfrm>
        <a:prstGeom prst="bentConnector2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5044440</xdr:colOff>
          <xdr:row>29</xdr:row>
          <xdr:rowOff>114300</xdr:rowOff>
        </xdr:from>
        <xdr:to>
          <xdr:col>3</xdr:col>
          <xdr:colOff>1402080</xdr:colOff>
          <xdr:row>31</xdr:row>
          <xdr:rowOff>152400</xdr:rowOff>
        </xdr:to>
        <xdr:sp macro="" textlink="">
          <xdr:nvSpPr>
            <xdr:cNvPr id="978951" name="Object 7" hidden="1">
              <a:extLst>
                <a:ext uri="{63B3BB69-23CF-44E3-9099-C40C66FF867C}">
                  <a14:compatExt spid="_x0000_s978951"/>
                </a:ext>
                <a:ext uri="{FF2B5EF4-FFF2-40B4-BE49-F238E27FC236}">
                  <a16:creationId xmlns:a16="http://schemas.microsoft.com/office/drawing/2014/main" id="{00000000-0008-0000-0700-000007F00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22860</xdr:colOff>
          <xdr:row>28</xdr:row>
          <xdr:rowOff>137160</xdr:rowOff>
        </xdr:from>
        <xdr:to>
          <xdr:col>9</xdr:col>
          <xdr:colOff>1104900</xdr:colOff>
          <xdr:row>32</xdr:row>
          <xdr:rowOff>15240</xdr:rowOff>
        </xdr:to>
        <xdr:sp macro="" textlink="">
          <xdr:nvSpPr>
            <xdr:cNvPr id="978952" name="Object 8" hidden="1">
              <a:extLst>
                <a:ext uri="{63B3BB69-23CF-44E3-9099-C40C66FF867C}">
                  <a14:compatExt spid="_x0000_s978952"/>
                </a:ext>
                <a:ext uri="{FF2B5EF4-FFF2-40B4-BE49-F238E27FC236}">
                  <a16:creationId xmlns:a16="http://schemas.microsoft.com/office/drawing/2014/main" id="{00000000-0008-0000-0700-000008F00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1013460</xdr:colOff>
          <xdr:row>29</xdr:row>
          <xdr:rowOff>30480</xdr:rowOff>
        </xdr:from>
        <xdr:to>
          <xdr:col>7</xdr:col>
          <xdr:colOff>358140</xdr:colOff>
          <xdr:row>31</xdr:row>
          <xdr:rowOff>121920</xdr:rowOff>
        </xdr:to>
        <xdr:sp macro="" textlink="">
          <xdr:nvSpPr>
            <xdr:cNvPr id="978954" name="Object 10" hidden="1">
              <a:extLst>
                <a:ext uri="{63B3BB69-23CF-44E3-9099-C40C66FF867C}">
                  <a14:compatExt spid="_x0000_s978954"/>
                </a:ext>
                <a:ext uri="{FF2B5EF4-FFF2-40B4-BE49-F238E27FC236}">
                  <a16:creationId xmlns:a16="http://schemas.microsoft.com/office/drawing/2014/main" id="{00000000-0008-0000-0700-00000AF00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5044440</xdr:colOff>
          <xdr:row>29</xdr:row>
          <xdr:rowOff>114300</xdr:rowOff>
        </xdr:from>
        <xdr:to>
          <xdr:col>3</xdr:col>
          <xdr:colOff>1402080</xdr:colOff>
          <xdr:row>31</xdr:row>
          <xdr:rowOff>152400</xdr:rowOff>
        </xdr:to>
        <xdr:sp macro="" textlink="">
          <xdr:nvSpPr>
            <xdr:cNvPr id="1847297" name="Object 1" hidden="1">
              <a:extLst>
                <a:ext uri="{63B3BB69-23CF-44E3-9099-C40C66FF867C}">
                  <a14:compatExt spid="_x0000_s1847297"/>
                </a:ext>
                <a:ext uri="{FF2B5EF4-FFF2-40B4-BE49-F238E27FC236}">
                  <a16:creationId xmlns:a16="http://schemas.microsoft.com/office/drawing/2014/main" id="{00000000-0008-0000-0800-000001301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22860</xdr:colOff>
          <xdr:row>28</xdr:row>
          <xdr:rowOff>137160</xdr:rowOff>
        </xdr:from>
        <xdr:to>
          <xdr:col>9</xdr:col>
          <xdr:colOff>1104900</xdr:colOff>
          <xdr:row>32</xdr:row>
          <xdr:rowOff>15240</xdr:rowOff>
        </xdr:to>
        <xdr:sp macro="" textlink="">
          <xdr:nvSpPr>
            <xdr:cNvPr id="1847298" name="Object 2" hidden="1">
              <a:extLst>
                <a:ext uri="{63B3BB69-23CF-44E3-9099-C40C66FF867C}">
                  <a14:compatExt spid="_x0000_s1847298"/>
                </a:ext>
                <a:ext uri="{FF2B5EF4-FFF2-40B4-BE49-F238E27FC236}">
                  <a16:creationId xmlns:a16="http://schemas.microsoft.com/office/drawing/2014/main" id="{00000000-0008-0000-0800-000002301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1013460</xdr:colOff>
          <xdr:row>29</xdr:row>
          <xdr:rowOff>30480</xdr:rowOff>
        </xdr:from>
        <xdr:to>
          <xdr:col>7</xdr:col>
          <xdr:colOff>358140</xdr:colOff>
          <xdr:row>31</xdr:row>
          <xdr:rowOff>121920</xdr:rowOff>
        </xdr:to>
        <xdr:sp macro="" textlink="">
          <xdr:nvSpPr>
            <xdr:cNvPr id="1847299" name="Object 3" hidden="1">
              <a:extLst>
                <a:ext uri="{63B3BB69-23CF-44E3-9099-C40C66FF867C}">
                  <a14:compatExt spid="_x0000_s1847299"/>
                </a:ext>
                <a:ext uri="{FF2B5EF4-FFF2-40B4-BE49-F238E27FC236}">
                  <a16:creationId xmlns:a16="http://schemas.microsoft.com/office/drawing/2014/main" id="{00000000-0008-0000-0800-000003301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5044440</xdr:colOff>
          <xdr:row>29</xdr:row>
          <xdr:rowOff>114300</xdr:rowOff>
        </xdr:from>
        <xdr:to>
          <xdr:col>3</xdr:col>
          <xdr:colOff>1402080</xdr:colOff>
          <xdr:row>31</xdr:row>
          <xdr:rowOff>152400</xdr:rowOff>
        </xdr:to>
        <xdr:sp macro="" textlink="">
          <xdr:nvSpPr>
            <xdr:cNvPr id="1848321" name="Object 1" hidden="1">
              <a:extLst>
                <a:ext uri="{63B3BB69-23CF-44E3-9099-C40C66FF867C}">
                  <a14:compatExt spid="_x0000_s1848321"/>
                </a:ext>
                <a:ext uri="{FF2B5EF4-FFF2-40B4-BE49-F238E27FC236}">
                  <a16:creationId xmlns:a16="http://schemas.microsoft.com/office/drawing/2014/main" id="{00000000-0008-0000-0900-000001341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22860</xdr:colOff>
          <xdr:row>28</xdr:row>
          <xdr:rowOff>137160</xdr:rowOff>
        </xdr:from>
        <xdr:to>
          <xdr:col>9</xdr:col>
          <xdr:colOff>1104900</xdr:colOff>
          <xdr:row>32</xdr:row>
          <xdr:rowOff>15240</xdr:rowOff>
        </xdr:to>
        <xdr:sp macro="" textlink="">
          <xdr:nvSpPr>
            <xdr:cNvPr id="1848322" name="Object 2" hidden="1">
              <a:extLst>
                <a:ext uri="{63B3BB69-23CF-44E3-9099-C40C66FF867C}">
                  <a14:compatExt spid="_x0000_s1848322"/>
                </a:ext>
                <a:ext uri="{FF2B5EF4-FFF2-40B4-BE49-F238E27FC236}">
                  <a16:creationId xmlns:a16="http://schemas.microsoft.com/office/drawing/2014/main" id="{00000000-0008-0000-0900-000002341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1013460</xdr:colOff>
          <xdr:row>29</xdr:row>
          <xdr:rowOff>30480</xdr:rowOff>
        </xdr:from>
        <xdr:to>
          <xdr:col>7</xdr:col>
          <xdr:colOff>358140</xdr:colOff>
          <xdr:row>31</xdr:row>
          <xdr:rowOff>121920</xdr:rowOff>
        </xdr:to>
        <xdr:sp macro="" textlink="">
          <xdr:nvSpPr>
            <xdr:cNvPr id="1848323" name="Object 3" hidden="1">
              <a:extLst>
                <a:ext uri="{63B3BB69-23CF-44E3-9099-C40C66FF867C}">
                  <a14:compatExt spid="_x0000_s1848323"/>
                </a:ext>
                <a:ext uri="{FF2B5EF4-FFF2-40B4-BE49-F238E27FC236}">
                  <a16:creationId xmlns:a16="http://schemas.microsoft.com/office/drawing/2014/main" id="{00000000-0008-0000-0900-000003341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96982</xdr:colOff>
      <xdr:row>3</xdr:row>
      <xdr:rowOff>57150</xdr:rowOff>
    </xdr:from>
    <xdr:to>
      <xdr:col>18</xdr:col>
      <xdr:colOff>775855</xdr:colOff>
      <xdr:row>56</xdr:row>
      <xdr:rowOff>110836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554182</xdr:colOff>
      <xdr:row>3</xdr:row>
      <xdr:rowOff>17318</xdr:rowOff>
    </xdr:from>
    <xdr:to>
      <xdr:col>33</xdr:col>
      <xdr:colOff>355023</xdr:colOff>
      <xdr:row>44</xdr:row>
      <xdr:rowOff>69272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Gráfico 9">
              <a:extLst>
                <a:ext uri="{FF2B5EF4-FFF2-40B4-BE49-F238E27FC236}">
                  <a16:creationId xmlns:a16="http://schemas.microsoft.com/office/drawing/2014/main" id="{00000000-0008-0000-0A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38997" y="859328"/>
              <a:ext cx="9181061" cy="60469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96982</xdr:colOff>
      <xdr:row>3</xdr:row>
      <xdr:rowOff>57150</xdr:rowOff>
    </xdr:from>
    <xdr:to>
      <xdr:col>19</xdr:col>
      <xdr:colOff>471054</xdr:colOff>
      <xdr:row>52</xdr:row>
      <xdr:rowOff>110836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387927</xdr:colOff>
      <xdr:row>3</xdr:row>
      <xdr:rowOff>58882</xdr:rowOff>
    </xdr:from>
    <xdr:to>
      <xdr:col>33</xdr:col>
      <xdr:colOff>188768</xdr:colOff>
      <xdr:row>44</xdr:row>
      <xdr:rowOff>110837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88007" y="893272"/>
              <a:ext cx="9171536" cy="62279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96981</xdr:colOff>
      <xdr:row>3</xdr:row>
      <xdr:rowOff>57150</xdr:rowOff>
    </xdr:from>
    <xdr:to>
      <xdr:col>19</xdr:col>
      <xdr:colOff>498762</xdr:colOff>
      <xdr:row>53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775854</xdr:colOff>
      <xdr:row>3</xdr:row>
      <xdr:rowOff>100445</xdr:rowOff>
    </xdr:from>
    <xdr:to>
      <xdr:col>32</xdr:col>
      <xdr:colOff>576695</xdr:colOff>
      <xdr:row>44</xdr:row>
      <xdr:rowOff>152399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782414" y="934835"/>
              <a:ext cx="9171536" cy="60565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191846</xdr:colOff>
      <xdr:row>0</xdr:row>
      <xdr:rowOff>0</xdr:rowOff>
    </xdr:from>
    <xdr:to>
      <xdr:col>22</xdr:col>
      <xdr:colOff>535609</xdr:colOff>
      <xdr:row>34</xdr:row>
      <xdr:rowOff>121798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25264" y="0"/>
          <a:ext cx="8240854" cy="47769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653142</xdr:colOff>
      <xdr:row>0</xdr:row>
      <xdr:rowOff>67354</xdr:rowOff>
    </xdr:from>
    <xdr:to>
      <xdr:col>22</xdr:col>
      <xdr:colOff>207197</xdr:colOff>
      <xdr:row>35</xdr:row>
      <xdr:rowOff>12011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37971" y="67354"/>
          <a:ext cx="8175540" cy="469082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468086</xdr:colOff>
      <xdr:row>0</xdr:row>
      <xdr:rowOff>0</xdr:rowOff>
    </xdr:from>
    <xdr:to>
      <xdr:col>22</xdr:col>
      <xdr:colOff>22140</xdr:colOff>
      <xdr:row>34</xdr:row>
      <xdr:rowOff>107942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31486" y="0"/>
          <a:ext cx="8175540" cy="469082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517071</xdr:colOff>
      <xdr:row>1</xdr:row>
      <xdr:rowOff>139610</xdr:rowOff>
    </xdr:from>
    <xdr:to>
      <xdr:col>19</xdr:col>
      <xdr:colOff>333919</xdr:colOff>
      <xdr:row>17</xdr:row>
      <xdr:rowOff>139609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438805</xdr:colOff>
      <xdr:row>2</xdr:row>
      <xdr:rowOff>14845</xdr:rowOff>
    </xdr:from>
    <xdr:to>
      <xdr:col>25</xdr:col>
      <xdr:colOff>277441</xdr:colOff>
      <xdr:row>17</xdr:row>
      <xdr:rowOff>68632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185873</xdr:colOff>
      <xdr:row>21</xdr:row>
      <xdr:rowOff>84874</xdr:rowOff>
    </xdr:from>
    <xdr:to>
      <xdr:col>19</xdr:col>
      <xdr:colOff>23693</xdr:colOff>
      <xdr:row>37</xdr:row>
      <xdr:rowOff>133714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762000</xdr:colOff>
      <xdr:row>21</xdr:row>
      <xdr:rowOff>13607</xdr:rowOff>
    </xdr:from>
    <xdr:to>
      <xdr:col>25</xdr:col>
      <xdr:colOff>578849</xdr:colOff>
      <xdr:row>37</xdr:row>
      <xdr:rowOff>9796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2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381001</xdr:colOff>
      <xdr:row>42</xdr:row>
      <xdr:rowOff>68035</xdr:rowOff>
    </xdr:from>
    <xdr:to>
      <xdr:col>27</xdr:col>
      <xdr:colOff>197849</xdr:colOff>
      <xdr:row>58</xdr:row>
      <xdr:rowOff>64224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2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243417</xdr:colOff>
      <xdr:row>6</xdr:row>
      <xdr:rowOff>121972</xdr:rowOff>
    </xdr:from>
    <xdr:to>
      <xdr:col>20</xdr:col>
      <xdr:colOff>711417</xdr:colOff>
      <xdr:row>9</xdr:row>
      <xdr:rowOff>18472</xdr:rowOff>
    </xdr:to>
    <xdr:sp macro="" textlink="">
      <xdr:nvSpPr>
        <xdr:cNvPr id="2" name="Arco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SpPr/>
      </xdr:nvSpPr>
      <xdr:spPr>
        <a:xfrm>
          <a:off x="21411777" y="1501192"/>
          <a:ext cx="468000" cy="99378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238125</xdr:colOff>
      <xdr:row>3</xdr:row>
      <xdr:rowOff>8537</xdr:rowOff>
    </xdr:from>
    <xdr:to>
      <xdr:col>20</xdr:col>
      <xdr:colOff>704850</xdr:colOff>
      <xdr:row>5</xdr:row>
      <xdr:rowOff>94262</xdr:rowOff>
    </xdr:to>
    <xdr:sp macro="" textlink="">
      <xdr:nvSpPr>
        <xdr:cNvPr id="3" name="Arco 2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SpPr/>
      </xdr:nvSpPr>
      <xdr:spPr>
        <a:xfrm rot="5400000">
          <a:off x="21414105" y="831497"/>
          <a:ext cx="451485" cy="46672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584602</xdr:colOff>
      <xdr:row>11</xdr:row>
      <xdr:rowOff>171441</xdr:rowOff>
    </xdr:from>
    <xdr:to>
      <xdr:col>18</xdr:col>
      <xdr:colOff>116121</xdr:colOff>
      <xdr:row>11</xdr:row>
      <xdr:rowOff>171441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CxnSpPr/>
      </xdr:nvCxnSpPr>
      <xdr:spPr>
        <a:xfrm flipH="1">
          <a:off x="17790562" y="3409941"/>
          <a:ext cx="190895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284566</xdr:colOff>
      <xdr:row>5</xdr:row>
      <xdr:rowOff>87693</xdr:rowOff>
    </xdr:from>
    <xdr:to>
      <xdr:col>20</xdr:col>
      <xdr:colOff>496300</xdr:colOff>
      <xdr:row>5</xdr:row>
      <xdr:rowOff>87693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3E00-000005000000}"/>
            </a:ext>
          </a:extLst>
        </xdr:cNvPr>
        <xdr:cNvCxnSpPr/>
      </xdr:nvCxnSpPr>
      <xdr:spPr>
        <a:xfrm flipH="1">
          <a:off x="16698046" y="1284033"/>
          <a:ext cx="496661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715537</xdr:colOff>
      <xdr:row>7</xdr:row>
      <xdr:rowOff>172653</xdr:rowOff>
    </xdr:from>
    <xdr:to>
      <xdr:col>20</xdr:col>
      <xdr:colOff>715537</xdr:colOff>
      <xdr:row>20</xdr:row>
      <xdr:rowOff>108153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3E00-000006000000}"/>
            </a:ext>
          </a:extLst>
        </xdr:cNvPr>
        <xdr:cNvCxnSpPr/>
      </xdr:nvCxnSpPr>
      <xdr:spPr>
        <a:xfrm>
          <a:off x="21883897" y="1734753"/>
          <a:ext cx="0" cy="621438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706244</xdr:colOff>
      <xdr:row>2</xdr:row>
      <xdr:rowOff>89383</xdr:rowOff>
    </xdr:from>
    <xdr:to>
      <xdr:col>20</xdr:col>
      <xdr:colOff>706244</xdr:colOff>
      <xdr:row>4</xdr:row>
      <xdr:rowOff>68383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3E00-000007000000}"/>
            </a:ext>
          </a:extLst>
        </xdr:cNvPr>
        <xdr:cNvCxnSpPr/>
      </xdr:nvCxnSpPr>
      <xdr:spPr>
        <a:xfrm>
          <a:off x="21874604" y="737083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129280</xdr:colOff>
      <xdr:row>7</xdr:row>
      <xdr:rowOff>55532</xdr:rowOff>
    </xdr:from>
    <xdr:to>
      <xdr:col>20</xdr:col>
      <xdr:colOff>633280</xdr:colOff>
      <xdr:row>15</xdr:row>
      <xdr:rowOff>79532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3E00-000008000000}"/>
            </a:ext>
          </a:extLst>
        </xdr:cNvPr>
        <xdr:cNvSpPr/>
      </xdr:nvSpPr>
      <xdr:spPr>
        <a:xfrm>
          <a:off x="21297640" y="1617632"/>
          <a:ext cx="504000" cy="32548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117416</xdr:colOff>
      <xdr:row>6</xdr:row>
      <xdr:rowOff>115690</xdr:rowOff>
    </xdr:from>
    <xdr:to>
      <xdr:col>18</xdr:col>
      <xdr:colOff>477416</xdr:colOff>
      <xdr:row>8</xdr:row>
      <xdr:rowOff>94690</xdr:rowOff>
    </xdr:to>
    <xdr:sp macro="" textlink="">
      <xdr:nvSpPr>
        <xdr:cNvPr id="9" name="Arco 8">
          <a:extLst>
            <a:ext uri="{FF2B5EF4-FFF2-40B4-BE49-F238E27FC236}">
              <a16:creationId xmlns:a16="http://schemas.microsoft.com/office/drawing/2014/main" id="{00000000-0008-0000-3E00-000009000000}"/>
            </a:ext>
          </a:extLst>
        </xdr:cNvPr>
        <xdr:cNvSpPr/>
      </xdr:nvSpPr>
      <xdr:spPr>
        <a:xfrm flipH="1">
          <a:off x="19700816" y="1494910"/>
          <a:ext cx="360000" cy="77148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118613</xdr:colOff>
      <xdr:row>7</xdr:row>
      <xdr:rowOff>104845</xdr:rowOff>
    </xdr:from>
    <xdr:to>
      <xdr:col>18</xdr:col>
      <xdr:colOff>118613</xdr:colOff>
      <xdr:row>11</xdr:row>
      <xdr:rowOff>170845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3E00-00000A000000}"/>
            </a:ext>
          </a:extLst>
        </xdr:cNvPr>
        <xdr:cNvCxnSpPr/>
      </xdr:nvCxnSpPr>
      <xdr:spPr>
        <a:xfrm flipH="1">
          <a:off x="19702013" y="1666945"/>
          <a:ext cx="0" cy="17424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172742</xdr:colOff>
      <xdr:row>6</xdr:row>
      <xdr:rowOff>124423</xdr:rowOff>
    </xdr:from>
    <xdr:to>
      <xdr:col>20</xdr:col>
      <xdr:colOff>510473</xdr:colOff>
      <xdr:row>6</xdr:row>
      <xdr:rowOff>124423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3E00-00000B000000}"/>
            </a:ext>
          </a:extLst>
        </xdr:cNvPr>
        <xdr:cNvCxnSpPr/>
      </xdr:nvCxnSpPr>
      <xdr:spPr>
        <a:xfrm flipH="1">
          <a:off x="20548622" y="1503643"/>
          <a:ext cx="113021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619846</xdr:colOff>
      <xdr:row>10</xdr:row>
      <xdr:rowOff>108740</xdr:rowOff>
    </xdr:from>
    <xdr:to>
      <xdr:col>15</xdr:col>
      <xdr:colOff>324571</xdr:colOff>
      <xdr:row>12</xdr:row>
      <xdr:rowOff>61115</xdr:rowOff>
    </xdr:to>
    <xdr:sp macro="" textlink="">
      <xdr:nvSpPr>
        <xdr:cNvPr id="12" name="Arco 11">
          <a:extLst>
            <a:ext uri="{FF2B5EF4-FFF2-40B4-BE49-F238E27FC236}">
              <a16:creationId xmlns:a16="http://schemas.microsoft.com/office/drawing/2014/main" id="{00000000-0008-0000-3E00-00000C000000}"/>
            </a:ext>
          </a:extLst>
        </xdr:cNvPr>
        <xdr:cNvSpPr/>
      </xdr:nvSpPr>
      <xdr:spPr>
        <a:xfrm>
          <a:off x="17033326" y="2890040"/>
          <a:ext cx="497205" cy="71437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481850</xdr:colOff>
      <xdr:row>11</xdr:row>
      <xdr:rowOff>173066</xdr:rowOff>
    </xdr:from>
    <xdr:to>
      <xdr:col>15</xdr:col>
      <xdr:colOff>691400</xdr:colOff>
      <xdr:row>13</xdr:row>
      <xdr:rowOff>115916</xdr:rowOff>
    </xdr:to>
    <xdr:sp macro="" textlink="">
      <xdr:nvSpPr>
        <xdr:cNvPr id="13" name="Arco 12">
          <a:extLst>
            <a:ext uri="{FF2B5EF4-FFF2-40B4-BE49-F238E27FC236}">
              <a16:creationId xmlns:a16="http://schemas.microsoft.com/office/drawing/2014/main" id="{00000000-0008-0000-3E00-00000D000000}"/>
            </a:ext>
          </a:extLst>
        </xdr:cNvPr>
        <xdr:cNvSpPr/>
      </xdr:nvSpPr>
      <xdr:spPr>
        <a:xfrm rot="16200000">
          <a:off x="17287760" y="3811616"/>
          <a:ext cx="100965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180973</xdr:colOff>
      <xdr:row>7</xdr:row>
      <xdr:rowOff>9525</xdr:rowOff>
    </xdr:from>
    <xdr:to>
      <xdr:col>18</xdr:col>
      <xdr:colOff>900973</xdr:colOff>
      <xdr:row>11</xdr:row>
      <xdr:rowOff>183525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0000000-0008-0000-3E00-00000E000000}"/>
            </a:ext>
          </a:extLst>
        </xdr:cNvPr>
        <xdr:cNvSpPr/>
      </xdr:nvSpPr>
      <xdr:spPr>
        <a:xfrm>
          <a:off x="19764373" y="1571625"/>
          <a:ext cx="613320" cy="18504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296355</xdr:colOff>
      <xdr:row>6</xdr:row>
      <xdr:rowOff>116268</xdr:rowOff>
    </xdr:from>
    <xdr:to>
      <xdr:col>18</xdr:col>
      <xdr:colOff>1268355</xdr:colOff>
      <xdr:row>6</xdr:row>
      <xdr:rowOff>116268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00000000-0008-0000-3E00-00000F000000}"/>
            </a:ext>
          </a:extLst>
        </xdr:cNvPr>
        <xdr:cNvCxnSpPr/>
      </xdr:nvCxnSpPr>
      <xdr:spPr>
        <a:xfrm flipH="1">
          <a:off x="19879755" y="1495488"/>
          <a:ext cx="4995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946009</xdr:colOff>
      <xdr:row>6</xdr:row>
      <xdr:rowOff>190072</xdr:rowOff>
    </xdr:from>
    <xdr:to>
      <xdr:col>18</xdr:col>
      <xdr:colOff>1414009</xdr:colOff>
      <xdr:row>11</xdr:row>
      <xdr:rowOff>173572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3E00-000010000000}"/>
            </a:ext>
          </a:extLst>
        </xdr:cNvPr>
        <xdr:cNvSpPr/>
      </xdr:nvSpPr>
      <xdr:spPr>
        <a:xfrm rot="16200000">
          <a:off x="19449589" y="2489092"/>
          <a:ext cx="1850400" cy="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312023</xdr:colOff>
      <xdr:row>10</xdr:row>
      <xdr:rowOff>175721</xdr:rowOff>
    </xdr:from>
    <xdr:to>
      <xdr:col>15</xdr:col>
      <xdr:colOff>270023</xdr:colOff>
      <xdr:row>18</xdr:row>
      <xdr:rowOff>91721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0000000-0008-0000-3E00-000011000000}"/>
            </a:ext>
          </a:extLst>
        </xdr:cNvPr>
        <xdr:cNvSpPr/>
      </xdr:nvSpPr>
      <xdr:spPr>
        <a:xfrm>
          <a:off x="16725503" y="2957021"/>
          <a:ext cx="750480" cy="34516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318500</xdr:colOff>
      <xdr:row>18</xdr:row>
      <xdr:rowOff>116691</xdr:rowOff>
    </xdr:from>
    <xdr:to>
      <xdr:col>15</xdr:col>
      <xdr:colOff>276500</xdr:colOff>
      <xdr:row>21</xdr:row>
      <xdr:rowOff>49191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00000000-0008-0000-3E00-000012000000}"/>
            </a:ext>
          </a:extLst>
        </xdr:cNvPr>
        <xdr:cNvSpPr/>
      </xdr:nvSpPr>
      <xdr:spPr>
        <a:xfrm>
          <a:off x="16731980" y="6433671"/>
          <a:ext cx="750480" cy="20661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297366</xdr:colOff>
      <xdr:row>5</xdr:row>
      <xdr:rowOff>88281</xdr:rowOff>
    </xdr:from>
    <xdr:to>
      <xdr:col>14</xdr:col>
      <xdr:colOff>297366</xdr:colOff>
      <xdr:row>10</xdr:row>
      <xdr:rowOff>107781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3E00-000013000000}"/>
            </a:ext>
          </a:extLst>
        </xdr:cNvPr>
        <xdr:cNvCxnSpPr/>
      </xdr:nvCxnSpPr>
      <xdr:spPr>
        <a:xfrm flipH="1" flipV="1">
          <a:off x="16710846" y="1284621"/>
          <a:ext cx="0" cy="160446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16</xdr:col>
      <xdr:colOff>394086</xdr:colOff>
      <xdr:row>2</xdr:row>
      <xdr:rowOff>188169</xdr:rowOff>
    </xdr:from>
    <xdr:to>
      <xdr:col>16</xdr:col>
      <xdr:colOff>649420</xdr:colOff>
      <xdr:row>4</xdr:row>
      <xdr:rowOff>87317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00000000-0008-0000-3E00-000014000000}"/>
            </a:ext>
          </a:extLst>
        </xdr:cNvPr>
        <xdr:cNvSpPr txBox="1"/>
      </xdr:nvSpPr>
      <xdr:spPr>
        <a:xfrm>
          <a:off x="18392526" y="828249"/>
          <a:ext cx="255334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2</a:t>
          </a:r>
        </a:p>
        <a:p>
          <a:endParaRPr lang="es-CL" sz="1100"/>
        </a:p>
      </xdr:txBody>
    </xdr:sp>
    <xdr:clientData/>
  </xdr:twoCellAnchor>
  <xdr:twoCellAnchor>
    <xdr:from>
      <xdr:col>20</xdr:col>
      <xdr:colOff>271182</xdr:colOff>
      <xdr:row>9</xdr:row>
      <xdr:rowOff>129428</xdr:rowOff>
    </xdr:from>
    <xdr:to>
      <xdr:col>20</xdr:col>
      <xdr:colOff>540123</xdr:colOff>
      <xdr:row>11</xdr:row>
      <xdr:rowOff>28576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00000000-0008-0000-3E00-000015000000}"/>
            </a:ext>
          </a:extLst>
        </xdr:cNvPr>
        <xdr:cNvSpPr txBox="1"/>
      </xdr:nvSpPr>
      <xdr:spPr>
        <a:xfrm>
          <a:off x="21439542" y="2605928"/>
          <a:ext cx="268941" cy="661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3</a:t>
          </a:r>
        </a:p>
        <a:p>
          <a:endParaRPr lang="es-CL" sz="1100"/>
        </a:p>
      </xdr:txBody>
    </xdr:sp>
    <xdr:clientData/>
  </xdr:twoCellAnchor>
  <xdr:twoCellAnchor>
    <xdr:from>
      <xdr:col>15</xdr:col>
      <xdr:colOff>711241</xdr:colOff>
      <xdr:row>7</xdr:row>
      <xdr:rowOff>94304</xdr:rowOff>
    </xdr:from>
    <xdr:to>
      <xdr:col>16</xdr:col>
      <xdr:colOff>284679</xdr:colOff>
      <xdr:row>8</xdr:row>
      <xdr:rowOff>183952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00000000-0008-0000-3E00-000016000000}"/>
            </a:ext>
          </a:extLst>
        </xdr:cNvPr>
        <xdr:cNvSpPr txBox="1"/>
      </xdr:nvSpPr>
      <xdr:spPr>
        <a:xfrm>
          <a:off x="17917201" y="1656404"/>
          <a:ext cx="365918" cy="6992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17</a:t>
          </a:r>
        </a:p>
        <a:p>
          <a:endParaRPr lang="es-CL" sz="1100"/>
        </a:p>
      </xdr:txBody>
    </xdr:sp>
    <xdr:clientData/>
  </xdr:twoCellAnchor>
  <xdr:twoCellAnchor>
    <xdr:from>
      <xdr:col>18</xdr:col>
      <xdr:colOff>363631</xdr:colOff>
      <xdr:row>8</xdr:row>
      <xdr:rowOff>122705</xdr:rowOff>
    </xdr:from>
    <xdr:to>
      <xdr:col>18</xdr:col>
      <xdr:colOff>632572</xdr:colOff>
      <xdr:row>10</xdr:row>
      <xdr:rowOff>28575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00000000-0008-0000-3E00-000017000000}"/>
            </a:ext>
          </a:extLst>
        </xdr:cNvPr>
        <xdr:cNvSpPr txBox="1"/>
      </xdr:nvSpPr>
      <xdr:spPr>
        <a:xfrm>
          <a:off x="19947031" y="2294405"/>
          <a:ext cx="268941" cy="515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7</a:t>
          </a:r>
        </a:p>
        <a:p>
          <a:endParaRPr lang="es-CL" sz="1100"/>
        </a:p>
      </xdr:txBody>
    </xdr:sp>
    <xdr:clientData/>
  </xdr:twoCellAnchor>
  <xdr:twoCellAnchor>
    <xdr:from>
      <xdr:col>14</xdr:col>
      <xdr:colOff>619685</xdr:colOff>
      <xdr:row>13</xdr:row>
      <xdr:rowOff>156322</xdr:rowOff>
    </xdr:from>
    <xdr:to>
      <xdr:col>15</xdr:col>
      <xdr:colOff>294715</xdr:colOff>
      <xdr:row>15</xdr:row>
      <xdr:rowOff>55470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00000000-0008-0000-3E00-000018000000}"/>
            </a:ext>
          </a:extLst>
        </xdr:cNvPr>
        <xdr:cNvSpPr txBox="1"/>
      </xdr:nvSpPr>
      <xdr:spPr>
        <a:xfrm>
          <a:off x="17033165" y="4461622"/>
          <a:ext cx="467510" cy="3868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10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491939</xdr:colOff>
      <xdr:row>19</xdr:row>
      <xdr:rowOff>63874</xdr:rowOff>
    </xdr:from>
    <xdr:to>
      <xdr:col>15</xdr:col>
      <xdr:colOff>81803</xdr:colOff>
      <xdr:row>20</xdr:row>
      <xdr:rowOff>50989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00000000-0008-0000-3E00-000019000000}"/>
            </a:ext>
          </a:extLst>
        </xdr:cNvPr>
        <xdr:cNvSpPr txBox="1"/>
      </xdr:nvSpPr>
      <xdr:spPr>
        <a:xfrm>
          <a:off x="16905419" y="7142854"/>
          <a:ext cx="382344" cy="7491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11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487456</xdr:colOff>
      <xdr:row>21</xdr:row>
      <xdr:rowOff>176493</xdr:rowOff>
    </xdr:from>
    <xdr:to>
      <xdr:col>15</xdr:col>
      <xdr:colOff>137833</xdr:colOff>
      <xdr:row>23</xdr:row>
      <xdr:rowOff>28016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3E00-00001A000000}"/>
            </a:ext>
          </a:extLst>
        </xdr:cNvPr>
        <xdr:cNvSpPr txBox="1"/>
      </xdr:nvSpPr>
      <xdr:spPr>
        <a:xfrm>
          <a:off x="16900936" y="8627073"/>
          <a:ext cx="442857" cy="6135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12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494180</xdr:colOff>
      <xdr:row>24</xdr:row>
      <xdr:rowOff>148479</xdr:rowOff>
    </xdr:from>
    <xdr:to>
      <xdr:col>15</xdr:col>
      <xdr:colOff>149039</xdr:colOff>
      <xdr:row>25</xdr:row>
      <xdr:rowOff>171451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00000000-0008-0000-3E00-00001B000000}"/>
            </a:ext>
          </a:extLst>
        </xdr:cNvPr>
        <xdr:cNvSpPr txBox="1"/>
      </xdr:nvSpPr>
      <xdr:spPr>
        <a:xfrm>
          <a:off x="16907660" y="9818259"/>
          <a:ext cx="447339" cy="205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13</a:t>
          </a:r>
        </a:p>
        <a:p>
          <a:endParaRPr lang="es-CL" sz="1100"/>
        </a:p>
      </xdr:txBody>
    </xdr:sp>
    <xdr:clientData/>
  </xdr:twoCellAnchor>
  <xdr:twoCellAnchor>
    <xdr:from>
      <xdr:col>18</xdr:col>
      <xdr:colOff>1027019</xdr:colOff>
      <xdr:row>8</xdr:row>
      <xdr:rowOff>68916</xdr:rowOff>
    </xdr:from>
    <xdr:to>
      <xdr:col>18</xdr:col>
      <xdr:colOff>1257300</xdr:colOff>
      <xdr:row>9</xdr:row>
      <xdr:rowOff>158564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00000000-0008-0000-3E00-00001C000000}"/>
            </a:ext>
          </a:extLst>
        </xdr:cNvPr>
        <xdr:cNvSpPr txBox="1"/>
      </xdr:nvSpPr>
      <xdr:spPr>
        <a:xfrm>
          <a:off x="20374199" y="2240616"/>
          <a:ext cx="1681" cy="3944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8</a:t>
          </a:r>
        </a:p>
        <a:p>
          <a:endParaRPr lang="es-CL" sz="1100"/>
        </a:p>
      </xdr:txBody>
    </xdr:sp>
    <xdr:clientData/>
  </xdr:twoCellAnchor>
  <xdr:twoCellAnchor>
    <xdr:from>
      <xdr:col>18</xdr:col>
      <xdr:colOff>8691</xdr:colOff>
      <xdr:row>17</xdr:row>
      <xdr:rowOff>183884</xdr:rowOff>
    </xdr:from>
    <xdr:to>
      <xdr:col>18</xdr:col>
      <xdr:colOff>277632</xdr:colOff>
      <xdr:row>19</xdr:row>
      <xdr:rowOff>97251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00000000-0008-0000-3E00-00001D000000}"/>
            </a:ext>
          </a:extLst>
        </xdr:cNvPr>
        <xdr:cNvSpPr txBox="1"/>
      </xdr:nvSpPr>
      <xdr:spPr>
        <a:xfrm>
          <a:off x="19592091" y="5891264"/>
          <a:ext cx="268941" cy="12849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9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114008</xdr:colOff>
      <xdr:row>3</xdr:row>
      <xdr:rowOff>22412</xdr:rowOff>
    </xdr:from>
    <xdr:to>
      <xdr:col>20</xdr:col>
      <xdr:colOff>38100</xdr:colOff>
      <xdr:row>4</xdr:row>
      <xdr:rowOff>112060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00000000-0008-0000-3E00-00001E000000}"/>
            </a:ext>
          </a:extLst>
        </xdr:cNvPr>
        <xdr:cNvSpPr txBox="1"/>
      </xdr:nvSpPr>
      <xdr:spPr>
        <a:xfrm>
          <a:off x="20489888" y="852992"/>
          <a:ext cx="716572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15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171665</xdr:colOff>
      <xdr:row>4</xdr:row>
      <xdr:rowOff>109211</xdr:rowOff>
    </xdr:from>
    <xdr:to>
      <xdr:col>19</xdr:col>
      <xdr:colOff>387665</xdr:colOff>
      <xdr:row>5</xdr:row>
      <xdr:rowOff>26711</xdr:rowOff>
    </xdr:to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00000000-0008-0000-3E00-00001F000000}"/>
            </a:ext>
          </a:extLst>
        </xdr:cNvPr>
        <xdr:cNvSpPr/>
      </xdr:nvSpPr>
      <xdr:spPr>
        <a:xfrm>
          <a:off x="20547545" y="1122671"/>
          <a:ext cx="216000" cy="1003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481853</xdr:colOff>
      <xdr:row>19</xdr:row>
      <xdr:rowOff>224118</xdr:rowOff>
    </xdr:from>
    <xdr:to>
      <xdr:col>21</xdr:col>
      <xdr:colOff>515471</xdr:colOff>
      <xdr:row>21</xdr:row>
      <xdr:rowOff>44823</xdr:rowOff>
    </xdr:to>
    <xdr:sp macro="" textlink="">
      <xdr:nvSpPr>
        <xdr:cNvPr id="32" name="Forma libre: forma 31">
          <a:extLst>
            <a:ext uri="{FF2B5EF4-FFF2-40B4-BE49-F238E27FC236}">
              <a16:creationId xmlns:a16="http://schemas.microsoft.com/office/drawing/2014/main" id="{00000000-0008-0000-3E00-000020000000}"/>
            </a:ext>
          </a:extLst>
        </xdr:cNvPr>
        <xdr:cNvSpPr/>
      </xdr:nvSpPr>
      <xdr:spPr>
        <a:xfrm>
          <a:off x="21650213" y="7303098"/>
          <a:ext cx="826098" cy="1192305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448235</xdr:colOff>
      <xdr:row>1</xdr:row>
      <xdr:rowOff>65687</xdr:rowOff>
    </xdr:from>
    <xdr:to>
      <xdr:col>21</xdr:col>
      <xdr:colOff>481853</xdr:colOff>
      <xdr:row>3</xdr:row>
      <xdr:rowOff>110510</xdr:rowOff>
    </xdr:to>
    <xdr:sp macro="" textlink="">
      <xdr:nvSpPr>
        <xdr:cNvPr id="33" name="Forma libre: forma 32">
          <a:extLst>
            <a:ext uri="{FF2B5EF4-FFF2-40B4-BE49-F238E27FC236}">
              <a16:creationId xmlns:a16="http://schemas.microsoft.com/office/drawing/2014/main" id="{00000000-0008-0000-3E00-000021000000}"/>
            </a:ext>
          </a:extLst>
        </xdr:cNvPr>
        <xdr:cNvSpPr/>
      </xdr:nvSpPr>
      <xdr:spPr>
        <a:xfrm>
          <a:off x="21616595" y="530507"/>
          <a:ext cx="826098" cy="41058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219255</xdr:colOff>
      <xdr:row>6</xdr:row>
      <xdr:rowOff>9251</xdr:rowOff>
    </xdr:from>
    <xdr:to>
      <xdr:col>21</xdr:col>
      <xdr:colOff>575128</xdr:colOff>
      <xdr:row>6</xdr:row>
      <xdr:rowOff>9251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00000000-0008-0000-3E00-000022000000}"/>
            </a:ext>
          </a:extLst>
        </xdr:cNvPr>
        <xdr:cNvCxnSpPr/>
      </xdr:nvCxnSpPr>
      <xdr:spPr>
        <a:xfrm flipH="1">
          <a:off x="19802655" y="1388471"/>
          <a:ext cx="2733313" cy="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250989</xdr:colOff>
      <xdr:row>2</xdr:row>
      <xdr:rowOff>81790</xdr:rowOff>
    </xdr:from>
    <xdr:to>
      <xdr:col>19</xdr:col>
      <xdr:colOff>410310</xdr:colOff>
      <xdr:row>5</xdr:row>
      <xdr:rowOff>50290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00000000-0008-0000-3E00-000023000000}"/>
            </a:ext>
          </a:extLst>
        </xdr:cNvPr>
        <xdr:cNvSpPr/>
      </xdr:nvSpPr>
      <xdr:spPr>
        <a:xfrm>
          <a:off x="16664469" y="729490"/>
          <a:ext cx="4121721" cy="517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319088</xdr:colOff>
      <xdr:row>21</xdr:row>
      <xdr:rowOff>90486</xdr:rowOff>
    </xdr:from>
    <xdr:to>
      <xdr:col>15</xdr:col>
      <xdr:colOff>277088</xdr:colOff>
      <xdr:row>24</xdr:row>
      <xdr:rowOff>22986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00000000-0008-0000-3E00-000024000000}"/>
            </a:ext>
          </a:extLst>
        </xdr:cNvPr>
        <xdr:cNvSpPr/>
      </xdr:nvSpPr>
      <xdr:spPr>
        <a:xfrm>
          <a:off x="16732568" y="8541066"/>
          <a:ext cx="750480" cy="11517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123825</xdr:colOff>
      <xdr:row>7</xdr:row>
      <xdr:rowOff>95248</xdr:rowOff>
    </xdr:from>
    <xdr:to>
      <xdr:col>19</xdr:col>
      <xdr:colOff>375825</xdr:colOff>
      <xdr:row>17</xdr:row>
      <xdr:rowOff>7619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00000000-0008-0000-3E00-000025000000}"/>
            </a:ext>
          </a:extLst>
        </xdr:cNvPr>
        <xdr:cNvSpPr/>
      </xdr:nvSpPr>
      <xdr:spPr>
        <a:xfrm>
          <a:off x="20499705" y="1657348"/>
          <a:ext cx="252000" cy="4057651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104775</xdr:colOff>
      <xdr:row>11</xdr:row>
      <xdr:rowOff>95250</xdr:rowOff>
    </xdr:from>
    <xdr:to>
      <xdr:col>19</xdr:col>
      <xdr:colOff>373716</xdr:colOff>
      <xdr:row>12</xdr:row>
      <xdr:rowOff>184898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00000000-0008-0000-3E00-000026000000}"/>
            </a:ext>
          </a:extLst>
        </xdr:cNvPr>
        <xdr:cNvSpPr txBox="1"/>
      </xdr:nvSpPr>
      <xdr:spPr>
        <a:xfrm>
          <a:off x="20480655" y="3333750"/>
          <a:ext cx="268941" cy="3944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17</xdr:row>
      <xdr:rowOff>38100</xdr:rowOff>
    </xdr:from>
    <xdr:to>
      <xdr:col>19</xdr:col>
      <xdr:colOff>385350</xdr:colOff>
      <xdr:row>19</xdr:row>
      <xdr:rowOff>17100</xdr:rowOff>
    </xdr:to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00000000-0008-0000-3E00-000027000000}"/>
            </a:ext>
          </a:extLst>
        </xdr:cNvPr>
        <xdr:cNvSpPr/>
      </xdr:nvSpPr>
      <xdr:spPr>
        <a:xfrm>
          <a:off x="20509230" y="5745480"/>
          <a:ext cx="252000" cy="13506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133350</xdr:colOff>
      <xdr:row>19</xdr:row>
      <xdr:rowOff>114300</xdr:rowOff>
    </xdr:from>
    <xdr:to>
      <xdr:col>19</xdr:col>
      <xdr:colOff>385350</xdr:colOff>
      <xdr:row>21</xdr:row>
      <xdr:rowOff>93300</xdr:rowOff>
    </xdr:to>
    <xdr:sp macro="" textlink="">
      <xdr:nvSpPr>
        <xdr:cNvPr id="40" name="Rectángulo 39">
          <a:extLst>
            <a:ext uri="{FF2B5EF4-FFF2-40B4-BE49-F238E27FC236}">
              <a16:creationId xmlns:a16="http://schemas.microsoft.com/office/drawing/2014/main" id="{00000000-0008-0000-3E00-000028000000}"/>
            </a:ext>
          </a:extLst>
        </xdr:cNvPr>
        <xdr:cNvSpPr/>
      </xdr:nvSpPr>
      <xdr:spPr>
        <a:xfrm>
          <a:off x="20509230" y="7193280"/>
          <a:ext cx="252000" cy="13506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114300</xdr:colOff>
      <xdr:row>17</xdr:row>
      <xdr:rowOff>85725</xdr:rowOff>
    </xdr:from>
    <xdr:to>
      <xdr:col>19</xdr:col>
      <xdr:colOff>383241</xdr:colOff>
      <xdr:row>18</xdr:row>
      <xdr:rowOff>175373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00000000-0008-0000-3E00-000029000000}"/>
            </a:ext>
          </a:extLst>
        </xdr:cNvPr>
        <xdr:cNvSpPr txBox="1"/>
      </xdr:nvSpPr>
      <xdr:spPr>
        <a:xfrm>
          <a:off x="20490180" y="5793105"/>
          <a:ext cx="268941" cy="6992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4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142875</xdr:colOff>
      <xdr:row>19</xdr:row>
      <xdr:rowOff>123825</xdr:rowOff>
    </xdr:from>
    <xdr:to>
      <xdr:col>19</xdr:col>
      <xdr:colOff>411816</xdr:colOff>
      <xdr:row>21</xdr:row>
      <xdr:rowOff>22973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00000000-0008-0000-3E00-00002A000000}"/>
            </a:ext>
          </a:extLst>
        </xdr:cNvPr>
        <xdr:cNvSpPr txBox="1"/>
      </xdr:nvSpPr>
      <xdr:spPr>
        <a:xfrm>
          <a:off x="20518755" y="7202805"/>
          <a:ext cx="268941" cy="12707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5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22</xdr:row>
      <xdr:rowOff>171450</xdr:rowOff>
    </xdr:from>
    <xdr:to>
      <xdr:col>19</xdr:col>
      <xdr:colOff>402291</xdr:colOff>
      <xdr:row>24</xdr:row>
      <xdr:rowOff>70598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00000000-0008-0000-3E00-00002B000000}"/>
            </a:ext>
          </a:extLst>
        </xdr:cNvPr>
        <xdr:cNvSpPr txBox="1"/>
      </xdr:nvSpPr>
      <xdr:spPr>
        <a:xfrm>
          <a:off x="20509230" y="8926830"/>
          <a:ext cx="268941" cy="813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123825</xdr:colOff>
      <xdr:row>22</xdr:row>
      <xdr:rowOff>9525</xdr:rowOff>
    </xdr:from>
    <xdr:to>
      <xdr:col>19</xdr:col>
      <xdr:colOff>375825</xdr:colOff>
      <xdr:row>25</xdr:row>
      <xdr:rowOff>85725</xdr:rowOff>
    </xdr:to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00000000-0008-0000-3E00-00002C000000}"/>
            </a:ext>
          </a:extLst>
        </xdr:cNvPr>
        <xdr:cNvSpPr/>
      </xdr:nvSpPr>
      <xdr:spPr>
        <a:xfrm>
          <a:off x="20499705" y="8764905"/>
          <a:ext cx="252000" cy="11734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1028700</xdr:colOff>
      <xdr:row>6</xdr:row>
      <xdr:rowOff>114300</xdr:rowOff>
    </xdr:from>
    <xdr:to>
      <xdr:col>18</xdr:col>
      <xdr:colOff>1495425</xdr:colOff>
      <xdr:row>8</xdr:row>
      <xdr:rowOff>66675</xdr:rowOff>
    </xdr:to>
    <xdr:sp macro="" textlink="">
      <xdr:nvSpPr>
        <xdr:cNvPr id="45" name="Arco 44">
          <a:extLst>
            <a:ext uri="{FF2B5EF4-FFF2-40B4-BE49-F238E27FC236}">
              <a16:creationId xmlns:a16="http://schemas.microsoft.com/office/drawing/2014/main" id="{00000000-0008-0000-3E00-00002D000000}"/>
            </a:ext>
          </a:extLst>
        </xdr:cNvPr>
        <xdr:cNvSpPr/>
      </xdr:nvSpPr>
      <xdr:spPr>
        <a:xfrm>
          <a:off x="20375880" y="1493520"/>
          <a:ext cx="1905" cy="74485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74002</xdr:colOff>
      <xdr:row>6</xdr:row>
      <xdr:rowOff>124273</xdr:rowOff>
    </xdr:from>
    <xdr:to>
      <xdr:col>19</xdr:col>
      <xdr:colOff>283552</xdr:colOff>
      <xdr:row>8</xdr:row>
      <xdr:rowOff>67123</xdr:rowOff>
    </xdr:to>
    <xdr:sp macro="" textlink="">
      <xdr:nvSpPr>
        <xdr:cNvPr id="46" name="Arco 45">
          <a:extLst>
            <a:ext uri="{FF2B5EF4-FFF2-40B4-BE49-F238E27FC236}">
              <a16:creationId xmlns:a16="http://schemas.microsoft.com/office/drawing/2014/main" id="{00000000-0008-0000-3E00-00002E000000}"/>
            </a:ext>
          </a:extLst>
        </xdr:cNvPr>
        <xdr:cNvSpPr/>
      </xdr:nvSpPr>
      <xdr:spPr>
        <a:xfrm rot="16200000">
          <a:off x="20186992" y="1766383"/>
          <a:ext cx="73533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311305</xdr:colOff>
      <xdr:row>10</xdr:row>
      <xdr:rowOff>106866</xdr:rowOff>
    </xdr:from>
    <xdr:to>
      <xdr:col>15</xdr:col>
      <xdr:colOff>89305</xdr:colOff>
      <xdr:row>10</xdr:row>
      <xdr:rowOff>106866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00000000-0008-0000-3E00-00002F000000}"/>
            </a:ext>
          </a:extLst>
        </xdr:cNvPr>
        <xdr:cNvCxnSpPr/>
      </xdr:nvCxnSpPr>
      <xdr:spPr>
        <a:xfrm>
          <a:off x="16724785" y="2888166"/>
          <a:ext cx="570480" cy="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18</xdr:col>
      <xdr:colOff>1321146</xdr:colOff>
      <xdr:row>5</xdr:row>
      <xdr:rowOff>137247</xdr:rowOff>
    </xdr:from>
    <xdr:to>
      <xdr:col>19</xdr:col>
      <xdr:colOff>65909</xdr:colOff>
      <xdr:row>7</xdr:row>
      <xdr:rowOff>36395</xdr:rowOff>
    </xdr:to>
    <xdr:sp macro="" textlink="">
      <xdr:nvSpPr>
        <xdr:cNvPr id="48" name="CuadroTexto 47">
          <a:extLst>
            <a:ext uri="{FF2B5EF4-FFF2-40B4-BE49-F238E27FC236}">
              <a16:creationId xmlns:a16="http://schemas.microsoft.com/office/drawing/2014/main" id="{00000000-0008-0000-3E00-000030000000}"/>
            </a:ext>
          </a:extLst>
        </xdr:cNvPr>
        <xdr:cNvSpPr txBox="1"/>
      </xdr:nvSpPr>
      <xdr:spPr>
        <a:xfrm>
          <a:off x="20378766" y="1333587"/>
          <a:ext cx="63023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16</a:t>
          </a:r>
        </a:p>
        <a:p>
          <a:endParaRPr lang="es-CL" sz="1100"/>
        </a:p>
      </xdr:txBody>
    </xdr:sp>
    <xdr:clientData/>
  </xdr:twoCellAnchor>
  <xdr:twoCellAnchor>
    <xdr:from>
      <xdr:col>20</xdr:col>
      <xdr:colOff>243417</xdr:colOff>
      <xdr:row>6</xdr:row>
      <xdr:rowOff>121972</xdr:rowOff>
    </xdr:from>
    <xdr:to>
      <xdr:col>20</xdr:col>
      <xdr:colOff>711417</xdr:colOff>
      <xdr:row>9</xdr:row>
      <xdr:rowOff>18472</xdr:rowOff>
    </xdr:to>
    <xdr:sp macro="" textlink="">
      <xdr:nvSpPr>
        <xdr:cNvPr id="49" name="Arco 48">
          <a:extLst>
            <a:ext uri="{FF2B5EF4-FFF2-40B4-BE49-F238E27FC236}">
              <a16:creationId xmlns:a16="http://schemas.microsoft.com/office/drawing/2014/main" id="{00000000-0008-0000-3E00-000031000000}"/>
            </a:ext>
          </a:extLst>
        </xdr:cNvPr>
        <xdr:cNvSpPr/>
      </xdr:nvSpPr>
      <xdr:spPr>
        <a:xfrm>
          <a:off x="21411777" y="1501192"/>
          <a:ext cx="468000" cy="99378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238125</xdr:colOff>
      <xdr:row>3</xdr:row>
      <xdr:rowOff>8537</xdr:rowOff>
    </xdr:from>
    <xdr:to>
      <xdr:col>20</xdr:col>
      <xdr:colOff>704850</xdr:colOff>
      <xdr:row>5</xdr:row>
      <xdr:rowOff>94262</xdr:rowOff>
    </xdr:to>
    <xdr:sp macro="" textlink="">
      <xdr:nvSpPr>
        <xdr:cNvPr id="50" name="Arco 49">
          <a:extLst>
            <a:ext uri="{FF2B5EF4-FFF2-40B4-BE49-F238E27FC236}">
              <a16:creationId xmlns:a16="http://schemas.microsoft.com/office/drawing/2014/main" id="{00000000-0008-0000-3E00-000032000000}"/>
            </a:ext>
          </a:extLst>
        </xdr:cNvPr>
        <xdr:cNvSpPr/>
      </xdr:nvSpPr>
      <xdr:spPr>
        <a:xfrm rot="5400000">
          <a:off x="21414105" y="831497"/>
          <a:ext cx="451485" cy="46672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584602</xdr:colOff>
      <xdr:row>11</xdr:row>
      <xdr:rowOff>171441</xdr:rowOff>
    </xdr:from>
    <xdr:to>
      <xdr:col>18</xdr:col>
      <xdr:colOff>116121</xdr:colOff>
      <xdr:row>11</xdr:row>
      <xdr:rowOff>171441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00000000-0008-0000-3E00-000033000000}"/>
            </a:ext>
          </a:extLst>
        </xdr:cNvPr>
        <xdr:cNvCxnSpPr/>
      </xdr:nvCxnSpPr>
      <xdr:spPr>
        <a:xfrm flipH="1">
          <a:off x="17790562" y="3409941"/>
          <a:ext cx="190895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284566</xdr:colOff>
      <xdr:row>5</xdr:row>
      <xdr:rowOff>87693</xdr:rowOff>
    </xdr:from>
    <xdr:to>
      <xdr:col>20</xdr:col>
      <xdr:colOff>496300</xdr:colOff>
      <xdr:row>5</xdr:row>
      <xdr:rowOff>87693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00000000-0008-0000-3E00-000034000000}"/>
            </a:ext>
          </a:extLst>
        </xdr:cNvPr>
        <xdr:cNvCxnSpPr/>
      </xdr:nvCxnSpPr>
      <xdr:spPr>
        <a:xfrm flipH="1">
          <a:off x="16698046" y="1284033"/>
          <a:ext cx="496661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715537</xdr:colOff>
      <xdr:row>7</xdr:row>
      <xdr:rowOff>172653</xdr:rowOff>
    </xdr:from>
    <xdr:to>
      <xdr:col>20</xdr:col>
      <xdr:colOff>715537</xdr:colOff>
      <xdr:row>20</xdr:row>
      <xdr:rowOff>108153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00000000-0008-0000-3E00-000035000000}"/>
            </a:ext>
          </a:extLst>
        </xdr:cNvPr>
        <xdr:cNvCxnSpPr/>
      </xdr:nvCxnSpPr>
      <xdr:spPr>
        <a:xfrm>
          <a:off x="21883897" y="1734753"/>
          <a:ext cx="0" cy="621438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706244</xdr:colOff>
      <xdr:row>2</xdr:row>
      <xdr:rowOff>89383</xdr:rowOff>
    </xdr:from>
    <xdr:to>
      <xdr:col>20</xdr:col>
      <xdr:colOff>706244</xdr:colOff>
      <xdr:row>4</xdr:row>
      <xdr:rowOff>68383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00000000-0008-0000-3E00-000036000000}"/>
            </a:ext>
          </a:extLst>
        </xdr:cNvPr>
        <xdr:cNvCxnSpPr/>
      </xdr:nvCxnSpPr>
      <xdr:spPr>
        <a:xfrm>
          <a:off x="21874604" y="737083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129280</xdr:colOff>
      <xdr:row>7</xdr:row>
      <xdr:rowOff>55532</xdr:rowOff>
    </xdr:from>
    <xdr:to>
      <xdr:col>20</xdr:col>
      <xdr:colOff>633280</xdr:colOff>
      <xdr:row>15</xdr:row>
      <xdr:rowOff>79532</xdr:rowOff>
    </xdr:to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00000000-0008-0000-3E00-000037000000}"/>
            </a:ext>
          </a:extLst>
        </xdr:cNvPr>
        <xdr:cNvSpPr/>
      </xdr:nvSpPr>
      <xdr:spPr>
        <a:xfrm>
          <a:off x="21297640" y="1617632"/>
          <a:ext cx="504000" cy="32548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117416</xdr:colOff>
      <xdr:row>6</xdr:row>
      <xdr:rowOff>115690</xdr:rowOff>
    </xdr:from>
    <xdr:to>
      <xdr:col>18</xdr:col>
      <xdr:colOff>477416</xdr:colOff>
      <xdr:row>8</xdr:row>
      <xdr:rowOff>94690</xdr:rowOff>
    </xdr:to>
    <xdr:sp macro="" textlink="">
      <xdr:nvSpPr>
        <xdr:cNvPr id="56" name="Arco 55">
          <a:extLst>
            <a:ext uri="{FF2B5EF4-FFF2-40B4-BE49-F238E27FC236}">
              <a16:creationId xmlns:a16="http://schemas.microsoft.com/office/drawing/2014/main" id="{00000000-0008-0000-3E00-000038000000}"/>
            </a:ext>
          </a:extLst>
        </xdr:cNvPr>
        <xdr:cNvSpPr/>
      </xdr:nvSpPr>
      <xdr:spPr>
        <a:xfrm flipH="1">
          <a:off x="19700816" y="1494910"/>
          <a:ext cx="360000" cy="77148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118613</xdr:colOff>
      <xdr:row>7</xdr:row>
      <xdr:rowOff>104845</xdr:rowOff>
    </xdr:from>
    <xdr:to>
      <xdr:col>18</xdr:col>
      <xdr:colOff>118613</xdr:colOff>
      <xdr:row>11</xdr:row>
      <xdr:rowOff>170845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00000000-0008-0000-3E00-000039000000}"/>
            </a:ext>
          </a:extLst>
        </xdr:cNvPr>
        <xdr:cNvCxnSpPr/>
      </xdr:nvCxnSpPr>
      <xdr:spPr>
        <a:xfrm flipH="1">
          <a:off x="19702013" y="1666945"/>
          <a:ext cx="0" cy="17424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172742</xdr:colOff>
      <xdr:row>6</xdr:row>
      <xdr:rowOff>124423</xdr:rowOff>
    </xdr:from>
    <xdr:to>
      <xdr:col>20</xdr:col>
      <xdr:colOff>510473</xdr:colOff>
      <xdr:row>6</xdr:row>
      <xdr:rowOff>124423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00000000-0008-0000-3E00-00003A000000}"/>
            </a:ext>
          </a:extLst>
        </xdr:cNvPr>
        <xdr:cNvCxnSpPr/>
      </xdr:nvCxnSpPr>
      <xdr:spPr>
        <a:xfrm flipH="1">
          <a:off x="20548622" y="1503643"/>
          <a:ext cx="113021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619846</xdr:colOff>
      <xdr:row>10</xdr:row>
      <xdr:rowOff>108740</xdr:rowOff>
    </xdr:from>
    <xdr:to>
      <xdr:col>15</xdr:col>
      <xdr:colOff>324571</xdr:colOff>
      <xdr:row>12</xdr:row>
      <xdr:rowOff>61115</xdr:rowOff>
    </xdr:to>
    <xdr:sp macro="" textlink="">
      <xdr:nvSpPr>
        <xdr:cNvPr id="59" name="Arco 58">
          <a:extLst>
            <a:ext uri="{FF2B5EF4-FFF2-40B4-BE49-F238E27FC236}">
              <a16:creationId xmlns:a16="http://schemas.microsoft.com/office/drawing/2014/main" id="{00000000-0008-0000-3E00-00003B000000}"/>
            </a:ext>
          </a:extLst>
        </xdr:cNvPr>
        <xdr:cNvSpPr/>
      </xdr:nvSpPr>
      <xdr:spPr>
        <a:xfrm>
          <a:off x="17033326" y="2890040"/>
          <a:ext cx="497205" cy="71437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481850</xdr:colOff>
      <xdr:row>11</xdr:row>
      <xdr:rowOff>173066</xdr:rowOff>
    </xdr:from>
    <xdr:to>
      <xdr:col>15</xdr:col>
      <xdr:colOff>691400</xdr:colOff>
      <xdr:row>13</xdr:row>
      <xdr:rowOff>115916</xdr:rowOff>
    </xdr:to>
    <xdr:sp macro="" textlink="">
      <xdr:nvSpPr>
        <xdr:cNvPr id="60" name="Arco 59">
          <a:extLst>
            <a:ext uri="{FF2B5EF4-FFF2-40B4-BE49-F238E27FC236}">
              <a16:creationId xmlns:a16="http://schemas.microsoft.com/office/drawing/2014/main" id="{00000000-0008-0000-3E00-00003C000000}"/>
            </a:ext>
          </a:extLst>
        </xdr:cNvPr>
        <xdr:cNvSpPr/>
      </xdr:nvSpPr>
      <xdr:spPr>
        <a:xfrm rot="16200000">
          <a:off x="17287760" y="3811616"/>
          <a:ext cx="100965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180973</xdr:colOff>
      <xdr:row>7</xdr:row>
      <xdr:rowOff>9525</xdr:rowOff>
    </xdr:from>
    <xdr:to>
      <xdr:col>18</xdr:col>
      <xdr:colOff>900973</xdr:colOff>
      <xdr:row>11</xdr:row>
      <xdr:rowOff>183525</xdr:rowOff>
    </xdr:to>
    <xdr:sp macro="" textlink="">
      <xdr:nvSpPr>
        <xdr:cNvPr id="61" name="Rectángulo 60">
          <a:extLst>
            <a:ext uri="{FF2B5EF4-FFF2-40B4-BE49-F238E27FC236}">
              <a16:creationId xmlns:a16="http://schemas.microsoft.com/office/drawing/2014/main" id="{00000000-0008-0000-3E00-00003D000000}"/>
            </a:ext>
          </a:extLst>
        </xdr:cNvPr>
        <xdr:cNvSpPr/>
      </xdr:nvSpPr>
      <xdr:spPr>
        <a:xfrm>
          <a:off x="19764373" y="1571625"/>
          <a:ext cx="613320" cy="18504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296355</xdr:colOff>
      <xdr:row>6</xdr:row>
      <xdr:rowOff>116268</xdr:rowOff>
    </xdr:from>
    <xdr:to>
      <xdr:col>18</xdr:col>
      <xdr:colOff>1268355</xdr:colOff>
      <xdr:row>6</xdr:row>
      <xdr:rowOff>116268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00000000-0008-0000-3E00-00003E000000}"/>
            </a:ext>
          </a:extLst>
        </xdr:cNvPr>
        <xdr:cNvCxnSpPr/>
      </xdr:nvCxnSpPr>
      <xdr:spPr>
        <a:xfrm flipH="1">
          <a:off x="19879755" y="1495488"/>
          <a:ext cx="4995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946009</xdr:colOff>
      <xdr:row>6</xdr:row>
      <xdr:rowOff>190072</xdr:rowOff>
    </xdr:from>
    <xdr:to>
      <xdr:col>18</xdr:col>
      <xdr:colOff>1414009</xdr:colOff>
      <xdr:row>11</xdr:row>
      <xdr:rowOff>173572</xdr:rowOff>
    </xdr:to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3E00-00003F000000}"/>
            </a:ext>
          </a:extLst>
        </xdr:cNvPr>
        <xdr:cNvSpPr/>
      </xdr:nvSpPr>
      <xdr:spPr>
        <a:xfrm rot="16200000">
          <a:off x="19449589" y="2489092"/>
          <a:ext cx="1850400" cy="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312023</xdr:colOff>
      <xdr:row>10</xdr:row>
      <xdr:rowOff>175721</xdr:rowOff>
    </xdr:from>
    <xdr:to>
      <xdr:col>15</xdr:col>
      <xdr:colOff>270023</xdr:colOff>
      <xdr:row>18</xdr:row>
      <xdr:rowOff>91721</xdr:rowOff>
    </xdr:to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00000000-0008-0000-3E00-000040000000}"/>
            </a:ext>
          </a:extLst>
        </xdr:cNvPr>
        <xdr:cNvSpPr/>
      </xdr:nvSpPr>
      <xdr:spPr>
        <a:xfrm>
          <a:off x="16725503" y="2957021"/>
          <a:ext cx="750480" cy="34516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318500</xdr:colOff>
      <xdr:row>18</xdr:row>
      <xdr:rowOff>116691</xdr:rowOff>
    </xdr:from>
    <xdr:to>
      <xdr:col>15</xdr:col>
      <xdr:colOff>276500</xdr:colOff>
      <xdr:row>21</xdr:row>
      <xdr:rowOff>49191</xdr:rowOff>
    </xdr:to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3E00-000041000000}"/>
            </a:ext>
          </a:extLst>
        </xdr:cNvPr>
        <xdr:cNvSpPr/>
      </xdr:nvSpPr>
      <xdr:spPr>
        <a:xfrm>
          <a:off x="16731980" y="6433671"/>
          <a:ext cx="750480" cy="20661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297366</xdr:colOff>
      <xdr:row>5</xdr:row>
      <xdr:rowOff>88281</xdr:rowOff>
    </xdr:from>
    <xdr:to>
      <xdr:col>14</xdr:col>
      <xdr:colOff>297366</xdr:colOff>
      <xdr:row>10</xdr:row>
      <xdr:rowOff>107781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00000000-0008-0000-3E00-000042000000}"/>
            </a:ext>
          </a:extLst>
        </xdr:cNvPr>
        <xdr:cNvCxnSpPr/>
      </xdr:nvCxnSpPr>
      <xdr:spPr>
        <a:xfrm flipH="1" flipV="1">
          <a:off x="16710846" y="1284621"/>
          <a:ext cx="0" cy="160446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16</xdr:col>
      <xdr:colOff>394086</xdr:colOff>
      <xdr:row>2</xdr:row>
      <xdr:rowOff>188169</xdr:rowOff>
    </xdr:from>
    <xdr:to>
      <xdr:col>16</xdr:col>
      <xdr:colOff>649420</xdr:colOff>
      <xdr:row>4</xdr:row>
      <xdr:rowOff>87317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id="{00000000-0008-0000-3E00-000043000000}"/>
            </a:ext>
          </a:extLst>
        </xdr:cNvPr>
        <xdr:cNvSpPr txBox="1"/>
      </xdr:nvSpPr>
      <xdr:spPr>
        <a:xfrm>
          <a:off x="18392526" y="828249"/>
          <a:ext cx="255334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2</a:t>
          </a:r>
        </a:p>
        <a:p>
          <a:endParaRPr lang="es-CL" sz="1100"/>
        </a:p>
      </xdr:txBody>
    </xdr:sp>
    <xdr:clientData/>
  </xdr:twoCellAnchor>
  <xdr:twoCellAnchor>
    <xdr:from>
      <xdr:col>20</xdr:col>
      <xdr:colOff>271182</xdr:colOff>
      <xdr:row>9</xdr:row>
      <xdr:rowOff>129428</xdr:rowOff>
    </xdr:from>
    <xdr:to>
      <xdr:col>20</xdr:col>
      <xdr:colOff>540123</xdr:colOff>
      <xdr:row>11</xdr:row>
      <xdr:rowOff>28576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id="{00000000-0008-0000-3E00-000044000000}"/>
            </a:ext>
          </a:extLst>
        </xdr:cNvPr>
        <xdr:cNvSpPr txBox="1"/>
      </xdr:nvSpPr>
      <xdr:spPr>
        <a:xfrm>
          <a:off x="21439542" y="2605928"/>
          <a:ext cx="268941" cy="661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3</a:t>
          </a:r>
        </a:p>
        <a:p>
          <a:endParaRPr lang="es-CL" sz="1100"/>
        </a:p>
      </xdr:txBody>
    </xdr:sp>
    <xdr:clientData/>
  </xdr:twoCellAnchor>
  <xdr:twoCellAnchor>
    <xdr:from>
      <xdr:col>15</xdr:col>
      <xdr:colOff>711241</xdr:colOff>
      <xdr:row>7</xdr:row>
      <xdr:rowOff>94304</xdr:rowOff>
    </xdr:from>
    <xdr:to>
      <xdr:col>16</xdr:col>
      <xdr:colOff>284679</xdr:colOff>
      <xdr:row>8</xdr:row>
      <xdr:rowOff>183952</xdr:rowOff>
    </xdr:to>
    <xdr:sp macro="" textlink="">
      <xdr:nvSpPr>
        <xdr:cNvPr id="69" name="CuadroTexto 68">
          <a:extLst>
            <a:ext uri="{FF2B5EF4-FFF2-40B4-BE49-F238E27FC236}">
              <a16:creationId xmlns:a16="http://schemas.microsoft.com/office/drawing/2014/main" id="{00000000-0008-0000-3E00-000045000000}"/>
            </a:ext>
          </a:extLst>
        </xdr:cNvPr>
        <xdr:cNvSpPr txBox="1"/>
      </xdr:nvSpPr>
      <xdr:spPr>
        <a:xfrm>
          <a:off x="17917201" y="1656404"/>
          <a:ext cx="365918" cy="6992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17</a:t>
          </a:r>
        </a:p>
        <a:p>
          <a:endParaRPr lang="es-CL" sz="1100"/>
        </a:p>
      </xdr:txBody>
    </xdr:sp>
    <xdr:clientData/>
  </xdr:twoCellAnchor>
  <xdr:twoCellAnchor>
    <xdr:from>
      <xdr:col>18</xdr:col>
      <xdr:colOff>363631</xdr:colOff>
      <xdr:row>8</xdr:row>
      <xdr:rowOff>122705</xdr:rowOff>
    </xdr:from>
    <xdr:to>
      <xdr:col>18</xdr:col>
      <xdr:colOff>632572</xdr:colOff>
      <xdr:row>10</xdr:row>
      <xdr:rowOff>28575</xdr:rowOff>
    </xdr:to>
    <xdr:sp macro="" textlink="">
      <xdr:nvSpPr>
        <xdr:cNvPr id="70" name="CuadroTexto 69">
          <a:extLst>
            <a:ext uri="{FF2B5EF4-FFF2-40B4-BE49-F238E27FC236}">
              <a16:creationId xmlns:a16="http://schemas.microsoft.com/office/drawing/2014/main" id="{00000000-0008-0000-3E00-000046000000}"/>
            </a:ext>
          </a:extLst>
        </xdr:cNvPr>
        <xdr:cNvSpPr txBox="1"/>
      </xdr:nvSpPr>
      <xdr:spPr>
        <a:xfrm>
          <a:off x="19947031" y="2294405"/>
          <a:ext cx="268941" cy="515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7</a:t>
          </a:r>
        </a:p>
        <a:p>
          <a:endParaRPr lang="es-CL" sz="1100"/>
        </a:p>
      </xdr:txBody>
    </xdr:sp>
    <xdr:clientData/>
  </xdr:twoCellAnchor>
  <xdr:twoCellAnchor>
    <xdr:from>
      <xdr:col>14</xdr:col>
      <xdr:colOff>619685</xdr:colOff>
      <xdr:row>13</xdr:row>
      <xdr:rowOff>156322</xdr:rowOff>
    </xdr:from>
    <xdr:to>
      <xdr:col>15</xdr:col>
      <xdr:colOff>294715</xdr:colOff>
      <xdr:row>15</xdr:row>
      <xdr:rowOff>55470</xdr:rowOff>
    </xdr:to>
    <xdr:sp macro="" textlink="">
      <xdr:nvSpPr>
        <xdr:cNvPr id="71" name="CuadroTexto 70">
          <a:extLst>
            <a:ext uri="{FF2B5EF4-FFF2-40B4-BE49-F238E27FC236}">
              <a16:creationId xmlns:a16="http://schemas.microsoft.com/office/drawing/2014/main" id="{00000000-0008-0000-3E00-000047000000}"/>
            </a:ext>
          </a:extLst>
        </xdr:cNvPr>
        <xdr:cNvSpPr txBox="1"/>
      </xdr:nvSpPr>
      <xdr:spPr>
        <a:xfrm>
          <a:off x="17033165" y="4461622"/>
          <a:ext cx="467510" cy="3868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10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491939</xdr:colOff>
      <xdr:row>19</xdr:row>
      <xdr:rowOff>63874</xdr:rowOff>
    </xdr:from>
    <xdr:to>
      <xdr:col>15</xdr:col>
      <xdr:colOff>81803</xdr:colOff>
      <xdr:row>20</xdr:row>
      <xdr:rowOff>50989</xdr:rowOff>
    </xdr:to>
    <xdr:sp macro="" textlink="">
      <xdr:nvSpPr>
        <xdr:cNvPr id="72" name="CuadroTexto 71">
          <a:extLst>
            <a:ext uri="{FF2B5EF4-FFF2-40B4-BE49-F238E27FC236}">
              <a16:creationId xmlns:a16="http://schemas.microsoft.com/office/drawing/2014/main" id="{00000000-0008-0000-3E00-000048000000}"/>
            </a:ext>
          </a:extLst>
        </xdr:cNvPr>
        <xdr:cNvSpPr txBox="1"/>
      </xdr:nvSpPr>
      <xdr:spPr>
        <a:xfrm>
          <a:off x="16905419" y="7142854"/>
          <a:ext cx="382344" cy="7491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11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487456</xdr:colOff>
      <xdr:row>21</xdr:row>
      <xdr:rowOff>176493</xdr:rowOff>
    </xdr:from>
    <xdr:to>
      <xdr:col>15</xdr:col>
      <xdr:colOff>137833</xdr:colOff>
      <xdr:row>23</xdr:row>
      <xdr:rowOff>28016</xdr:rowOff>
    </xdr:to>
    <xdr:sp macro="" textlink="">
      <xdr:nvSpPr>
        <xdr:cNvPr id="73" name="CuadroTexto 72">
          <a:extLst>
            <a:ext uri="{FF2B5EF4-FFF2-40B4-BE49-F238E27FC236}">
              <a16:creationId xmlns:a16="http://schemas.microsoft.com/office/drawing/2014/main" id="{00000000-0008-0000-3E00-000049000000}"/>
            </a:ext>
          </a:extLst>
        </xdr:cNvPr>
        <xdr:cNvSpPr txBox="1"/>
      </xdr:nvSpPr>
      <xdr:spPr>
        <a:xfrm>
          <a:off x="16900936" y="8627073"/>
          <a:ext cx="442857" cy="6135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12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494180</xdr:colOff>
      <xdr:row>24</xdr:row>
      <xdr:rowOff>148479</xdr:rowOff>
    </xdr:from>
    <xdr:to>
      <xdr:col>15</xdr:col>
      <xdr:colOff>149039</xdr:colOff>
      <xdr:row>25</xdr:row>
      <xdr:rowOff>171451</xdr:rowOff>
    </xdr:to>
    <xdr:sp macro="" textlink="">
      <xdr:nvSpPr>
        <xdr:cNvPr id="74" name="CuadroTexto 73">
          <a:extLst>
            <a:ext uri="{FF2B5EF4-FFF2-40B4-BE49-F238E27FC236}">
              <a16:creationId xmlns:a16="http://schemas.microsoft.com/office/drawing/2014/main" id="{00000000-0008-0000-3E00-00004A000000}"/>
            </a:ext>
          </a:extLst>
        </xdr:cNvPr>
        <xdr:cNvSpPr txBox="1"/>
      </xdr:nvSpPr>
      <xdr:spPr>
        <a:xfrm>
          <a:off x="16907660" y="9818259"/>
          <a:ext cx="447339" cy="205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13</a:t>
          </a:r>
        </a:p>
        <a:p>
          <a:endParaRPr lang="es-CL" sz="1100"/>
        </a:p>
      </xdr:txBody>
    </xdr:sp>
    <xdr:clientData/>
  </xdr:twoCellAnchor>
  <xdr:twoCellAnchor>
    <xdr:from>
      <xdr:col>18</xdr:col>
      <xdr:colOff>1027019</xdr:colOff>
      <xdr:row>8</xdr:row>
      <xdr:rowOff>68916</xdr:rowOff>
    </xdr:from>
    <xdr:to>
      <xdr:col>18</xdr:col>
      <xdr:colOff>1257300</xdr:colOff>
      <xdr:row>9</xdr:row>
      <xdr:rowOff>158564</xdr:rowOff>
    </xdr:to>
    <xdr:sp macro="" textlink="">
      <xdr:nvSpPr>
        <xdr:cNvPr id="75" name="CuadroTexto 74">
          <a:extLst>
            <a:ext uri="{FF2B5EF4-FFF2-40B4-BE49-F238E27FC236}">
              <a16:creationId xmlns:a16="http://schemas.microsoft.com/office/drawing/2014/main" id="{00000000-0008-0000-3E00-00004B000000}"/>
            </a:ext>
          </a:extLst>
        </xdr:cNvPr>
        <xdr:cNvSpPr txBox="1"/>
      </xdr:nvSpPr>
      <xdr:spPr>
        <a:xfrm>
          <a:off x="20374199" y="2240616"/>
          <a:ext cx="1681" cy="3944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8</a:t>
          </a:r>
        </a:p>
        <a:p>
          <a:endParaRPr lang="es-CL" sz="1100"/>
        </a:p>
      </xdr:txBody>
    </xdr:sp>
    <xdr:clientData/>
  </xdr:twoCellAnchor>
  <xdr:twoCellAnchor>
    <xdr:from>
      <xdr:col>18</xdr:col>
      <xdr:colOff>8691</xdr:colOff>
      <xdr:row>17</xdr:row>
      <xdr:rowOff>183884</xdr:rowOff>
    </xdr:from>
    <xdr:to>
      <xdr:col>18</xdr:col>
      <xdr:colOff>277632</xdr:colOff>
      <xdr:row>19</xdr:row>
      <xdr:rowOff>97251</xdr:rowOff>
    </xdr:to>
    <xdr:sp macro="" textlink="">
      <xdr:nvSpPr>
        <xdr:cNvPr id="76" name="CuadroTexto 75">
          <a:extLst>
            <a:ext uri="{FF2B5EF4-FFF2-40B4-BE49-F238E27FC236}">
              <a16:creationId xmlns:a16="http://schemas.microsoft.com/office/drawing/2014/main" id="{00000000-0008-0000-3E00-00004C000000}"/>
            </a:ext>
          </a:extLst>
        </xdr:cNvPr>
        <xdr:cNvSpPr txBox="1"/>
      </xdr:nvSpPr>
      <xdr:spPr>
        <a:xfrm>
          <a:off x="19592091" y="5891264"/>
          <a:ext cx="268941" cy="12849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9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114008</xdr:colOff>
      <xdr:row>3</xdr:row>
      <xdr:rowOff>22412</xdr:rowOff>
    </xdr:from>
    <xdr:to>
      <xdr:col>20</xdr:col>
      <xdr:colOff>38100</xdr:colOff>
      <xdr:row>4</xdr:row>
      <xdr:rowOff>112060</xdr:rowOff>
    </xdr:to>
    <xdr:sp macro="" textlink="">
      <xdr:nvSpPr>
        <xdr:cNvPr id="77" name="CuadroTexto 76">
          <a:extLst>
            <a:ext uri="{FF2B5EF4-FFF2-40B4-BE49-F238E27FC236}">
              <a16:creationId xmlns:a16="http://schemas.microsoft.com/office/drawing/2014/main" id="{00000000-0008-0000-3E00-00004D000000}"/>
            </a:ext>
          </a:extLst>
        </xdr:cNvPr>
        <xdr:cNvSpPr txBox="1"/>
      </xdr:nvSpPr>
      <xdr:spPr>
        <a:xfrm>
          <a:off x="20489888" y="852992"/>
          <a:ext cx="716572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15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171665</xdr:colOff>
      <xdr:row>4</xdr:row>
      <xdr:rowOff>109211</xdr:rowOff>
    </xdr:from>
    <xdr:to>
      <xdr:col>19</xdr:col>
      <xdr:colOff>387665</xdr:colOff>
      <xdr:row>5</xdr:row>
      <xdr:rowOff>26711</xdr:rowOff>
    </xdr:to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00000000-0008-0000-3E00-00004E000000}"/>
            </a:ext>
          </a:extLst>
        </xdr:cNvPr>
        <xdr:cNvSpPr/>
      </xdr:nvSpPr>
      <xdr:spPr>
        <a:xfrm>
          <a:off x="20547545" y="1122671"/>
          <a:ext cx="216000" cy="1003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481853</xdr:colOff>
      <xdr:row>19</xdr:row>
      <xdr:rowOff>224118</xdr:rowOff>
    </xdr:from>
    <xdr:to>
      <xdr:col>21</xdr:col>
      <xdr:colOff>515471</xdr:colOff>
      <xdr:row>21</xdr:row>
      <xdr:rowOff>44823</xdr:rowOff>
    </xdr:to>
    <xdr:sp macro="" textlink="">
      <xdr:nvSpPr>
        <xdr:cNvPr id="79" name="Forma libre: forma 78">
          <a:extLst>
            <a:ext uri="{FF2B5EF4-FFF2-40B4-BE49-F238E27FC236}">
              <a16:creationId xmlns:a16="http://schemas.microsoft.com/office/drawing/2014/main" id="{00000000-0008-0000-3E00-00004F000000}"/>
            </a:ext>
          </a:extLst>
        </xdr:cNvPr>
        <xdr:cNvSpPr/>
      </xdr:nvSpPr>
      <xdr:spPr>
        <a:xfrm>
          <a:off x="21650213" y="7303098"/>
          <a:ext cx="826098" cy="1192305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448235</xdr:colOff>
      <xdr:row>1</xdr:row>
      <xdr:rowOff>65687</xdr:rowOff>
    </xdr:from>
    <xdr:to>
      <xdr:col>21</xdr:col>
      <xdr:colOff>481853</xdr:colOff>
      <xdr:row>3</xdr:row>
      <xdr:rowOff>110510</xdr:rowOff>
    </xdr:to>
    <xdr:sp macro="" textlink="">
      <xdr:nvSpPr>
        <xdr:cNvPr id="80" name="Forma libre: forma 79">
          <a:extLst>
            <a:ext uri="{FF2B5EF4-FFF2-40B4-BE49-F238E27FC236}">
              <a16:creationId xmlns:a16="http://schemas.microsoft.com/office/drawing/2014/main" id="{00000000-0008-0000-3E00-000050000000}"/>
            </a:ext>
          </a:extLst>
        </xdr:cNvPr>
        <xdr:cNvSpPr/>
      </xdr:nvSpPr>
      <xdr:spPr>
        <a:xfrm>
          <a:off x="21616595" y="530507"/>
          <a:ext cx="826098" cy="41058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219255</xdr:colOff>
      <xdr:row>6</xdr:row>
      <xdr:rowOff>9251</xdr:rowOff>
    </xdr:from>
    <xdr:to>
      <xdr:col>21</xdr:col>
      <xdr:colOff>575128</xdr:colOff>
      <xdr:row>6</xdr:row>
      <xdr:rowOff>9251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0000000-0008-0000-3E00-000051000000}"/>
            </a:ext>
          </a:extLst>
        </xdr:cNvPr>
        <xdr:cNvCxnSpPr/>
      </xdr:nvCxnSpPr>
      <xdr:spPr>
        <a:xfrm flipH="1">
          <a:off x="19802655" y="1388471"/>
          <a:ext cx="2733313" cy="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250989</xdr:colOff>
      <xdr:row>2</xdr:row>
      <xdr:rowOff>81790</xdr:rowOff>
    </xdr:from>
    <xdr:to>
      <xdr:col>19</xdr:col>
      <xdr:colOff>410310</xdr:colOff>
      <xdr:row>5</xdr:row>
      <xdr:rowOff>50290</xdr:rowOff>
    </xdr:to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00000000-0008-0000-3E00-000052000000}"/>
            </a:ext>
          </a:extLst>
        </xdr:cNvPr>
        <xdr:cNvSpPr/>
      </xdr:nvSpPr>
      <xdr:spPr>
        <a:xfrm>
          <a:off x="16664469" y="729490"/>
          <a:ext cx="4121721" cy="517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319088</xdr:colOff>
      <xdr:row>21</xdr:row>
      <xdr:rowOff>90486</xdr:rowOff>
    </xdr:from>
    <xdr:to>
      <xdr:col>15</xdr:col>
      <xdr:colOff>277088</xdr:colOff>
      <xdr:row>24</xdr:row>
      <xdr:rowOff>22986</xdr:rowOff>
    </xdr:to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3E00-000053000000}"/>
            </a:ext>
          </a:extLst>
        </xdr:cNvPr>
        <xdr:cNvSpPr/>
      </xdr:nvSpPr>
      <xdr:spPr>
        <a:xfrm>
          <a:off x="16732568" y="8541066"/>
          <a:ext cx="750480" cy="11517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123825</xdr:colOff>
      <xdr:row>7</xdr:row>
      <xdr:rowOff>95248</xdr:rowOff>
    </xdr:from>
    <xdr:to>
      <xdr:col>19</xdr:col>
      <xdr:colOff>375825</xdr:colOff>
      <xdr:row>17</xdr:row>
      <xdr:rowOff>7619</xdr:rowOff>
    </xdr:to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00000000-0008-0000-3E00-000054000000}"/>
            </a:ext>
          </a:extLst>
        </xdr:cNvPr>
        <xdr:cNvSpPr/>
      </xdr:nvSpPr>
      <xdr:spPr>
        <a:xfrm>
          <a:off x="20499705" y="1657348"/>
          <a:ext cx="252000" cy="4057651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104775</xdr:colOff>
      <xdr:row>11</xdr:row>
      <xdr:rowOff>95250</xdr:rowOff>
    </xdr:from>
    <xdr:to>
      <xdr:col>19</xdr:col>
      <xdr:colOff>373716</xdr:colOff>
      <xdr:row>12</xdr:row>
      <xdr:rowOff>184898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id="{00000000-0008-0000-3E00-000055000000}"/>
            </a:ext>
          </a:extLst>
        </xdr:cNvPr>
        <xdr:cNvSpPr txBox="1"/>
      </xdr:nvSpPr>
      <xdr:spPr>
        <a:xfrm>
          <a:off x="20480655" y="3333750"/>
          <a:ext cx="268941" cy="3944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17</xdr:row>
      <xdr:rowOff>38100</xdr:rowOff>
    </xdr:from>
    <xdr:to>
      <xdr:col>19</xdr:col>
      <xdr:colOff>385350</xdr:colOff>
      <xdr:row>19</xdr:row>
      <xdr:rowOff>17100</xdr:rowOff>
    </xdr:to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00000000-0008-0000-3E00-000056000000}"/>
            </a:ext>
          </a:extLst>
        </xdr:cNvPr>
        <xdr:cNvSpPr/>
      </xdr:nvSpPr>
      <xdr:spPr>
        <a:xfrm>
          <a:off x="20509230" y="5745480"/>
          <a:ext cx="252000" cy="13506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133350</xdr:colOff>
      <xdr:row>19</xdr:row>
      <xdr:rowOff>114300</xdr:rowOff>
    </xdr:from>
    <xdr:to>
      <xdr:col>19</xdr:col>
      <xdr:colOff>385350</xdr:colOff>
      <xdr:row>21</xdr:row>
      <xdr:rowOff>93300</xdr:rowOff>
    </xdr:to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00000000-0008-0000-3E00-000057000000}"/>
            </a:ext>
          </a:extLst>
        </xdr:cNvPr>
        <xdr:cNvSpPr/>
      </xdr:nvSpPr>
      <xdr:spPr>
        <a:xfrm>
          <a:off x="20509230" y="7193280"/>
          <a:ext cx="252000" cy="13506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114300</xdr:colOff>
      <xdr:row>17</xdr:row>
      <xdr:rowOff>85725</xdr:rowOff>
    </xdr:from>
    <xdr:to>
      <xdr:col>19</xdr:col>
      <xdr:colOff>383241</xdr:colOff>
      <xdr:row>18</xdr:row>
      <xdr:rowOff>175373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id="{00000000-0008-0000-3E00-000058000000}"/>
            </a:ext>
          </a:extLst>
        </xdr:cNvPr>
        <xdr:cNvSpPr txBox="1"/>
      </xdr:nvSpPr>
      <xdr:spPr>
        <a:xfrm>
          <a:off x="20490180" y="5793105"/>
          <a:ext cx="268941" cy="6992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4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142875</xdr:colOff>
      <xdr:row>19</xdr:row>
      <xdr:rowOff>123825</xdr:rowOff>
    </xdr:from>
    <xdr:to>
      <xdr:col>19</xdr:col>
      <xdr:colOff>411816</xdr:colOff>
      <xdr:row>21</xdr:row>
      <xdr:rowOff>22973</xdr:rowOff>
    </xdr:to>
    <xdr:sp macro="" textlink="">
      <xdr:nvSpPr>
        <xdr:cNvPr id="89" name="CuadroTexto 88">
          <a:extLst>
            <a:ext uri="{FF2B5EF4-FFF2-40B4-BE49-F238E27FC236}">
              <a16:creationId xmlns:a16="http://schemas.microsoft.com/office/drawing/2014/main" id="{00000000-0008-0000-3E00-000059000000}"/>
            </a:ext>
          </a:extLst>
        </xdr:cNvPr>
        <xdr:cNvSpPr txBox="1"/>
      </xdr:nvSpPr>
      <xdr:spPr>
        <a:xfrm>
          <a:off x="20518755" y="7202805"/>
          <a:ext cx="268941" cy="12707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5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22</xdr:row>
      <xdr:rowOff>171450</xdr:rowOff>
    </xdr:from>
    <xdr:to>
      <xdr:col>19</xdr:col>
      <xdr:colOff>402291</xdr:colOff>
      <xdr:row>24</xdr:row>
      <xdr:rowOff>70598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id="{00000000-0008-0000-3E00-00005A000000}"/>
            </a:ext>
          </a:extLst>
        </xdr:cNvPr>
        <xdr:cNvSpPr txBox="1"/>
      </xdr:nvSpPr>
      <xdr:spPr>
        <a:xfrm>
          <a:off x="20509230" y="8926830"/>
          <a:ext cx="268941" cy="813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123825</xdr:colOff>
      <xdr:row>22</xdr:row>
      <xdr:rowOff>9525</xdr:rowOff>
    </xdr:from>
    <xdr:to>
      <xdr:col>19</xdr:col>
      <xdr:colOff>375825</xdr:colOff>
      <xdr:row>25</xdr:row>
      <xdr:rowOff>85725</xdr:rowOff>
    </xdr:to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00000000-0008-0000-3E00-00005B000000}"/>
            </a:ext>
          </a:extLst>
        </xdr:cNvPr>
        <xdr:cNvSpPr/>
      </xdr:nvSpPr>
      <xdr:spPr>
        <a:xfrm>
          <a:off x="20499705" y="8764905"/>
          <a:ext cx="252000" cy="11734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1028700</xdr:colOff>
      <xdr:row>6</xdr:row>
      <xdr:rowOff>114300</xdr:rowOff>
    </xdr:from>
    <xdr:to>
      <xdr:col>18</xdr:col>
      <xdr:colOff>1495425</xdr:colOff>
      <xdr:row>8</xdr:row>
      <xdr:rowOff>66675</xdr:rowOff>
    </xdr:to>
    <xdr:sp macro="" textlink="">
      <xdr:nvSpPr>
        <xdr:cNvPr id="92" name="Arco 91">
          <a:extLst>
            <a:ext uri="{FF2B5EF4-FFF2-40B4-BE49-F238E27FC236}">
              <a16:creationId xmlns:a16="http://schemas.microsoft.com/office/drawing/2014/main" id="{00000000-0008-0000-3E00-00005C000000}"/>
            </a:ext>
          </a:extLst>
        </xdr:cNvPr>
        <xdr:cNvSpPr/>
      </xdr:nvSpPr>
      <xdr:spPr>
        <a:xfrm>
          <a:off x="20375880" y="1493520"/>
          <a:ext cx="1905" cy="74485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74002</xdr:colOff>
      <xdr:row>6</xdr:row>
      <xdr:rowOff>124273</xdr:rowOff>
    </xdr:from>
    <xdr:to>
      <xdr:col>19</xdr:col>
      <xdr:colOff>283552</xdr:colOff>
      <xdr:row>8</xdr:row>
      <xdr:rowOff>67123</xdr:rowOff>
    </xdr:to>
    <xdr:sp macro="" textlink="">
      <xdr:nvSpPr>
        <xdr:cNvPr id="93" name="Arco 92">
          <a:extLst>
            <a:ext uri="{FF2B5EF4-FFF2-40B4-BE49-F238E27FC236}">
              <a16:creationId xmlns:a16="http://schemas.microsoft.com/office/drawing/2014/main" id="{00000000-0008-0000-3E00-00005D000000}"/>
            </a:ext>
          </a:extLst>
        </xdr:cNvPr>
        <xdr:cNvSpPr/>
      </xdr:nvSpPr>
      <xdr:spPr>
        <a:xfrm rot="16200000">
          <a:off x="20186992" y="1766383"/>
          <a:ext cx="73533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311305</xdr:colOff>
      <xdr:row>10</xdr:row>
      <xdr:rowOff>106866</xdr:rowOff>
    </xdr:from>
    <xdr:to>
      <xdr:col>15</xdr:col>
      <xdr:colOff>89305</xdr:colOff>
      <xdr:row>10</xdr:row>
      <xdr:rowOff>106866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00000000-0008-0000-3E00-00005E000000}"/>
            </a:ext>
          </a:extLst>
        </xdr:cNvPr>
        <xdr:cNvCxnSpPr/>
      </xdr:nvCxnSpPr>
      <xdr:spPr>
        <a:xfrm>
          <a:off x="16724785" y="2888166"/>
          <a:ext cx="570480" cy="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18</xdr:col>
      <xdr:colOff>1321146</xdr:colOff>
      <xdr:row>5</xdr:row>
      <xdr:rowOff>137247</xdr:rowOff>
    </xdr:from>
    <xdr:to>
      <xdr:col>19</xdr:col>
      <xdr:colOff>65909</xdr:colOff>
      <xdr:row>7</xdr:row>
      <xdr:rowOff>36395</xdr:rowOff>
    </xdr:to>
    <xdr:sp macro="" textlink="">
      <xdr:nvSpPr>
        <xdr:cNvPr id="95" name="CuadroTexto 94">
          <a:extLst>
            <a:ext uri="{FF2B5EF4-FFF2-40B4-BE49-F238E27FC236}">
              <a16:creationId xmlns:a16="http://schemas.microsoft.com/office/drawing/2014/main" id="{00000000-0008-0000-3E00-00005F000000}"/>
            </a:ext>
          </a:extLst>
        </xdr:cNvPr>
        <xdr:cNvSpPr txBox="1"/>
      </xdr:nvSpPr>
      <xdr:spPr>
        <a:xfrm>
          <a:off x="20378766" y="1333587"/>
          <a:ext cx="63023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16</a:t>
          </a:r>
        </a:p>
        <a:p>
          <a:endParaRPr lang="es-CL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288878</xdr:colOff>
      <xdr:row>17</xdr:row>
      <xdr:rowOff>94623</xdr:rowOff>
    </xdr:from>
    <xdr:to>
      <xdr:col>17</xdr:col>
      <xdr:colOff>470335</xdr:colOff>
      <xdr:row>17</xdr:row>
      <xdr:rowOff>94623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CxnSpPr/>
      </xdr:nvCxnSpPr>
      <xdr:spPr>
        <a:xfrm flipV="1">
          <a:off x="4639898" y="3249303"/>
          <a:ext cx="10605617" cy="0"/>
        </a:xfrm>
        <a:prstGeom prst="line">
          <a:avLst/>
        </a:prstGeom>
        <a:ln w="111125">
          <a:solidFill>
            <a:srgbClr val="D0A85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289687</xdr:colOff>
      <xdr:row>11</xdr:row>
      <xdr:rowOff>39289</xdr:rowOff>
    </xdr:from>
    <xdr:to>
      <xdr:col>3</xdr:col>
      <xdr:colOff>803629</xdr:colOff>
      <xdr:row>15</xdr:row>
      <xdr:rowOff>5303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GrpSpPr/>
      </xdr:nvGrpSpPr>
      <xdr:grpSpPr>
        <a:xfrm>
          <a:off x="2900922" y="1996244"/>
          <a:ext cx="1314389" cy="660646"/>
          <a:chOff x="8475744" y="2302158"/>
          <a:chExt cx="1080000" cy="722570"/>
        </a:xfrm>
      </xdr:grpSpPr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00000000-0008-0000-4100-000004000000}"/>
              </a:ext>
            </a:extLst>
          </xdr:cNvPr>
          <xdr:cNvCxnSpPr/>
        </xdr:nvCxnSpPr>
        <xdr:spPr>
          <a:xfrm>
            <a:off x="8481003" y="2302158"/>
            <a:ext cx="1236" cy="7200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00000000-0008-0000-4100-000005000000}"/>
              </a:ext>
            </a:extLst>
          </xdr:cNvPr>
          <xdr:cNvCxnSpPr/>
        </xdr:nvCxnSpPr>
        <xdr:spPr>
          <a:xfrm>
            <a:off x="8475744" y="3024728"/>
            <a:ext cx="108000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1534887</xdr:colOff>
      <xdr:row>9</xdr:row>
      <xdr:rowOff>175531</xdr:rowOff>
    </xdr:from>
    <xdr:to>
      <xdr:col>20</xdr:col>
      <xdr:colOff>152400</xdr:colOff>
      <xdr:row>17</xdr:row>
      <xdr:rowOff>22450</xdr:rowOff>
    </xdr:to>
    <xdr:sp macro="" textlink="">
      <xdr:nvSpPr>
        <xdr:cNvPr id="6" name="Forma libre: forma 5">
          <a:extLst>
            <a:ext uri="{FF2B5EF4-FFF2-40B4-BE49-F238E27FC236}">
              <a16:creationId xmlns:a16="http://schemas.microsoft.com/office/drawing/2014/main" id="{00000000-0008-0000-4100-000006000000}"/>
            </a:ext>
          </a:extLst>
        </xdr:cNvPr>
        <xdr:cNvSpPr/>
      </xdr:nvSpPr>
      <xdr:spPr>
        <a:xfrm>
          <a:off x="2327367" y="1867171"/>
          <a:ext cx="15206253" cy="1309959"/>
        </a:xfrm>
        <a:custGeom>
          <a:avLst/>
          <a:gdLst>
            <a:gd name="connsiteX0" fmla="*/ 0 w 13596938"/>
            <a:gd name="connsiteY0" fmla="*/ 0 h 1452562"/>
            <a:gd name="connsiteX1" fmla="*/ 13596938 w 13596938"/>
            <a:gd name="connsiteY1" fmla="*/ 47625 h 1452562"/>
            <a:gd name="connsiteX2" fmla="*/ 11549063 w 13596938"/>
            <a:gd name="connsiteY2" fmla="*/ 1404937 h 1452562"/>
            <a:gd name="connsiteX3" fmla="*/ 2024063 w 13596938"/>
            <a:gd name="connsiteY3" fmla="*/ 1452562 h 1452562"/>
            <a:gd name="connsiteX4" fmla="*/ 0 w 13596938"/>
            <a:gd name="connsiteY4" fmla="*/ 0 h 1452562"/>
            <a:gd name="connsiteX0" fmla="*/ 0 w 13596938"/>
            <a:gd name="connsiteY0" fmla="*/ 0 h 1404937"/>
            <a:gd name="connsiteX1" fmla="*/ 13596938 w 13596938"/>
            <a:gd name="connsiteY1" fmla="*/ 47625 h 1404937"/>
            <a:gd name="connsiteX2" fmla="*/ 11549063 w 13596938"/>
            <a:gd name="connsiteY2" fmla="*/ 1404937 h 1404937"/>
            <a:gd name="connsiteX3" fmla="*/ 2024063 w 13596938"/>
            <a:gd name="connsiteY3" fmla="*/ 1403576 h 1404937"/>
            <a:gd name="connsiteX4" fmla="*/ 0 w 13596938"/>
            <a:gd name="connsiteY4" fmla="*/ 0 h 1404937"/>
            <a:gd name="connsiteX0" fmla="*/ 0 w 13591491"/>
            <a:gd name="connsiteY0" fmla="*/ 0 h 1372280"/>
            <a:gd name="connsiteX1" fmla="*/ 13591491 w 13591491"/>
            <a:gd name="connsiteY1" fmla="*/ 14968 h 1372280"/>
            <a:gd name="connsiteX2" fmla="*/ 11543616 w 13591491"/>
            <a:gd name="connsiteY2" fmla="*/ 1372280 h 1372280"/>
            <a:gd name="connsiteX3" fmla="*/ 2018616 w 13591491"/>
            <a:gd name="connsiteY3" fmla="*/ 1370919 h 1372280"/>
            <a:gd name="connsiteX4" fmla="*/ 0 w 13591491"/>
            <a:gd name="connsiteY4" fmla="*/ 0 h 1372280"/>
            <a:gd name="connsiteX0" fmla="*/ 0 w 13591491"/>
            <a:gd name="connsiteY0" fmla="*/ 0 h 1370919"/>
            <a:gd name="connsiteX1" fmla="*/ 13591491 w 13591491"/>
            <a:gd name="connsiteY1" fmla="*/ 14968 h 1370919"/>
            <a:gd name="connsiteX2" fmla="*/ 11543616 w 13591491"/>
            <a:gd name="connsiteY2" fmla="*/ 1361395 h 1370919"/>
            <a:gd name="connsiteX3" fmla="*/ 2018616 w 13591491"/>
            <a:gd name="connsiteY3" fmla="*/ 1370919 h 1370919"/>
            <a:gd name="connsiteX4" fmla="*/ 0 w 13591491"/>
            <a:gd name="connsiteY4" fmla="*/ 0 h 1370919"/>
            <a:gd name="connsiteX0" fmla="*/ 0 w 13542471"/>
            <a:gd name="connsiteY0" fmla="*/ 0 h 1370919"/>
            <a:gd name="connsiteX1" fmla="*/ 13542471 w 13542471"/>
            <a:gd name="connsiteY1" fmla="*/ 9525 h 1370919"/>
            <a:gd name="connsiteX2" fmla="*/ 11543616 w 13542471"/>
            <a:gd name="connsiteY2" fmla="*/ 1361395 h 1370919"/>
            <a:gd name="connsiteX3" fmla="*/ 2018616 w 13542471"/>
            <a:gd name="connsiteY3" fmla="*/ 1370919 h 1370919"/>
            <a:gd name="connsiteX4" fmla="*/ 0 w 13542471"/>
            <a:gd name="connsiteY4" fmla="*/ 0 h 13709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3542471" h="1370919">
              <a:moveTo>
                <a:pt x="0" y="0"/>
              </a:moveTo>
              <a:lnTo>
                <a:pt x="13542471" y="9525"/>
              </a:lnTo>
              <a:lnTo>
                <a:pt x="11543616" y="1361395"/>
              </a:lnTo>
              <a:lnTo>
                <a:pt x="2018616" y="1370919"/>
              </a:lnTo>
              <a:lnTo>
                <a:pt x="0" y="0"/>
              </a:lnTo>
              <a:close/>
            </a:path>
          </a:pathLst>
        </a:cu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9</xdr:col>
      <xdr:colOff>500743</xdr:colOff>
      <xdr:row>7</xdr:row>
      <xdr:rowOff>87085</xdr:rowOff>
    </xdr:from>
    <xdr:to>
      <xdr:col>12</xdr:col>
      <xdr:colOff>326571</xdr:colOff>
      <xdr:row>7</xdr:row>
      <xdr:rowOff>87086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00000000-0008-0000-4100-000007000000}"/>
            </a:ext>
          </a:extLst>
        </xdr:cNvPr>
        <xdr:cNvCxnSpPr/>
      </xdr:nvCxnSpPr>
      <xdr:spPr>
        <a:xfrm>
          <a:off x="8814163" y="1412965"/>
          <a:ext cx="2203268" cy="1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379457</xdr:colOff>
      <xdr:row>3</xdr:row>
      <xdr:rowOff>43544</xdr:rowOff>
    </xdr:from>
    <xdr:to>
      <xdr:col>17</xdr:col>
      <xdr:colOff>631372</xdr:colOff>
      <xdr:row>3</xdr:row>
      <xdr:rowOff>100634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00000000-0008-0000-4100-000008000000}"/>
            </a:ext>
          </a:extLst>
        </xdr:cNvPr>
        <xdr:cNvCxnSpPr/>
      </xdr:nvCxnSpPr>
      <xdr:spPr>
        <a:xfrm flipV="1">
          <a:off x="4730477" y="637904"/>
          <a:ext cx="10676075" cy="57090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108666</xdr:colOff>
      <xdr:row>15</xdr:row>
      <xdr:rowOff>124190</xdr:rowOff>
    </xdr:from>
    <xdr:to>
      <xdr:col>5</xdr:col>
      <xdr:colOff>109532</xdr:colOff>
      <xdr:row>17</xdr:row>
      <xdr:rowOff>15951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0000000-0008-0000-4100-000009000000}"/>
            </a:ext>
          </a:extLst>
        </xdr:cNvPr>
        <xdr:cNvCxnSpPr/>
      </xdr:nvCxnSpPr>
      <xdr:spPr>
        <a:xfrm flipH="1">
          <a:off x="5252166" y="2913110"/>
          <a:ext cx="866" cy="257521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112330</xdr:colOff>
      <xdr:row>17</xdr:row>
      <xdr:rowOff>6962</xdr:rowOff>
    </xdr:from>
    <xdr:to>
      <xdr:col>5</xdr:col>
      <xdr:colOff>112330</xdr:colOff>
      <xdr:row>17</xdr:row>
      <xdr:rowOff>186962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4100-00000A000000}"/>
            </a:ext>
          </a:extLst>
        </xdr:cNvPr>
        <xdr:cNvCxnSpPr/>
      </xdr:nvCxnSpPr>
      <xdr:spPr>
        <a:xfrm>
          <a:off x="5255830" y="3161642"/>
          <a:ext cx="0" cy="172380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236764</xdr:colOff>
      <xdr:row>5</xdr:row>
      <xdr:rowOff>148318</xdr:rowOff>
    </xdr:from>
    <xdr:to>
      <xdr:col>12</xdr:col>
      <xdr:colOff>153525</xdr:colOff>
      <xdr:row>7</xdr:row>
      <xdr:rowOff>96363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4100-00000B000000}"/>
            </a:ext>
          </a:extLst>
        </xdr:cNvPr>
        <xdr:cNvSpPr txBox="1"/>
      </xdr:nvSpPr>
      <xdr:spPr>
        <a:xfrm>
          <a:off x="10135144" y="1108438"/>
          <a:ext cx="709241" cy="3138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/>
            <a:t>18´ =</a:t>
          </a:r>
        </a:p>
        <a:p>
          <a:endParaRPr lang="es-CL" sz="1400"/>
        </a:p>
      </xdr:txBody>
    </xdr:sp>
    <xdr:clientData/>
  </xdr:twoCellAnchor>
  <xdr:twoCellAnchor>
    <xdr:from>
      <xdr:col>4</xdr:col>
      <xdr:colOff>533400</xdr:colOff>
      <xdr:row>15</xdr:row>
      <xdr:rowOff>95250</xdr:rowOff>
    </xdr:from>
    <xdr:to>
      <xdr:col>5</xdr:col>
      <xdr:colOff>204355</xdr:colOff>
      <xdr:row>17</xdr:row>
      <xdr:rowOff>43295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4100-00000C000000}"/>
            </a:ext>
          </a:extLst>
        </xdr:cNvPr>
        <xdr:cNvSpPr txBox="1"/>
      </xdr:nvSpPr>
      <xdr:spPr>
        <a:xfrm>
          <a:off x="4884420" y="2884170"/>
          <a:ext cx="463435" cy="3138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/>
            <a:t>30</a:t>
          </a:r>
        </a:p>
      </xdr:txBody>
    </xdr:sp>
    <xdr:clientData/>
  </xdr:twoCellAnchor>
  <xdr:twoCellAnchor>
    <xdr:from>
      <xdr:col>4</xdr:col>
      <xdr:colOff>502104</xdr:colOff>
      <xdr:row>16</xdr:row>
      <xdr:rowOff>178253</xdr:rowOff>
    </xdr:from>
    <xdr:to>
      <xdr:col>5</xdr:col>
      <xdr:colOff>173059</xdr:colOff>
      <xdr:row>18</xdr:row>
      <xdr:rowOff>126298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4100-00000D000000}"/>
            </a:ext>
          </a:extLst>
        </xdr:cNvPr>
        <xdr:cNvSpPr txBox="1"/>
      </xdr:nvSpPr>
      <xdr:spPr>
        <a:xfrm>
          <a:off x="4853124" y="3150053"/>
          <a:ext cx="463435" cy="3138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/>
            <a:t>10</a:t>
          </a:r>
        </a:p>
      </xdr:txBody>
    </xdr:sp>
    <xdr:clientData/>
  </xdr:twoCellAnchor>
  <xdr:twoCellAnchor>
    <xdr:from>
      <xdr:col>1</xdr:col>
      <xdr:colOff>371475</xdr:colOff>
      <xdr:row>9</xdr:row>
      <xdr:rowOff>161925</xdr:rowOff>
    </xdr:from>
    <xdr:to>
      <xdr:col>1</xdr:col>
      <xdr:colOff>1534887</xdr:colOff>
      <xdr:row>9</xdr:row>
      <xdr:rowOff>175531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00000000-0008-0000-4100-00000E000000}"/>
            </a:ext>
          </a:extLst>
        </xdr:cNvPr>
        <xdr:cNvCxnSpPr>
          <a:endCxn id="6" idx="0"/>
        </xdr:cNvCxnSpPr>
      </xdr:nvCxnSpPr>
      <xdr:spPr>
        <a:xfrm>
          <a:off x="1163955" y="1853565"/>
          <a:ext cx="1163412" cy="1360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152400</xdr:colOff>
      <xdr:row>9</xdr:row>
      <xdr:rowOff>184753</xdr:rowOff>
    </xdr:from>
    <xdr:to>
      <xdr:col>20</xdr:col>
      <xdr:colOff>295275</xdr:colOff>
      <xdr:row>9</xdr:row>
      <xdr:rowOff>185056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00000000-0008-0000-4100-00000F000000}"/>
            </a:ext>
          </a:extLst>
        </xdr:cNvPr>
        <xdr:cNvCxnSpPr>
          <a:stCxn id="6" idx="1"/>
        </xdr:cNvCxnSpPr>
      </xdr:nvCxnSpPr>
      <xdr:spPr>
        <a:xfrm>
          <a:off x="17533620" y="1876393"/>
          <a:ext cx="142875" cy="30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72118</xdr:colOff>
      <xdr:row>12</xdr:row>
      <xdr:rowOff>89806</xdr:rowOff>
    </xdr:from>
    <xdr:to>
      <xdr:col>19</xdr:col>
      <xdr:colOff>25853</xdr:colOff>
      <xdr:row>14</xdr:row>
      <xdr:rowOff>37851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00000000-0008-0000-4100-000010000000}"/>
            </a:ext>
          </a:extLst>
        </xdr:cNvPr>
        <xdr:cNvSpPr txBox="1"/>
      </xdr:nvSpPr>
      <xdr:spPr>
        <a:xfrm>
          <a:off x="15639778" y="2330086"/>
          <a:ext cx="746215" cy="3138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/>
            <a:t>10´3" =</a:t>
          </a:r>
        </a:p>
        <a:p>
          <a:endParaRPr lang="es-CL" sz="1400"/>
        </a:p>
      </xdr:txBody>
    </xdr:sp>
    <xdr:clientData/>
  </xdr:twoCellAnchor>
  <xdr:twoCellAnchor>
    <xdr:from>
      <xdr:col>8</xdr:col>
      <xdr:colOff>121227</xdr:colOff>
      <xdr:row>17</xdr:row>
      <xdr:rowOff>69274</xdr:rowOff>
    </xdr:from>
    <xdr:to>
      <xdr:col>8</xdr:col>
      <xdr:colOff>415637</xdr:colOff>
      <xdr:row>19</xdr:row>
      <xdr:rowOff>51955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00000000-0008-0000-4100-000011000000}"/>
            </a:ext>
          </a:extLst>
        </xdr:cNvPr>
        <xdr:cNvCxnSpPr/>
      </xdr:nvCxnSpPr>
      <xdr:spPr>
        <a:xfrm flipV="1">
          <a:off x="7642167" y="3223954"/>
          <a:ext cx="294410" cy="34844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761999</xdr:colOff>
      <xdr:row>113</xdr:row>
      <xdr:rowOff>190499</xdr:rowOff>
    </xdr:from>
    <xdr:to>
      <xdr:col>11</xdr:col>
      <xdr:colOff>186259</xdr:colOff>
      <xdr:row>151</xdr:row>
      <xdr:rowOff>81642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4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1999" y="20909279"/>
          <a:ext cx="9322640" cy="68482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114301</xdr:rowOff>
    </xdr:to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id="{00000000-0008-0000-41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792480" y="11216640"/>
          <a:ext cx="304800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114301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41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792480" y="11216640"/>
          <a:ext cx="304800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57150</xdr:colOff>
      <xdr:row>39</xdr:row>
      <xdr:rowOff>29935</xdr:rowOff>
    </xdr:from>
    <xdr:to>
      <xdr:col>9</xdr:col>
      <xdr:colOff>547007</xdr:colOff>
      <xdr:row>50</xdr:row>
      <xdr:rowOff>119742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41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8113" t="33858" r="18835" b="36190"/>
        <a:stretch/>
      </xdr:blipFill>
      <xdr:spPr>
        <a:xfrm>
          <a:off x="4408170" y="7207975"/>
          <a:ext cx="4452257" cy="21014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95250</xdr:rowOff>
    </xdr:from>
    <xdr:to>
      <xdr:col>4</xdr:col>
      <xdr:colOff>204109</xdr:colOff>
      <xdr:row>48</xdr:row>
      <xdr:rowOff>136070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41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432" t="51326" r="53033" b="24292"/>
        <a:stretch/>
      </xdr:blipFill>
      <xdr:spPr>
        <a:xfrm>
          <a:off x="0" y="7273290"/>
          <a:ext cx="4555129" cy="16867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114301</xdr:rowOff>
    </xdr:to>
    <xdr:sp macro="" textlink="">
      <xdr:nvSpPr>
        <xdr:cNvPr id="23" name="AutoShape 1">
          <a:extLst>
            <a:ext uri="{FF2B5EF4-FFF2-40B4-BE49-F238E27FC236}">
              <a16:creationId xmlns:a16="http://schemas.microsoft.com/office/drawing/2014/main" id="{00000000-0008-0000-41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792480" y="11216640"/>
          <a:ext cx="304800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114301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41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792480" y="11216640"/>
          <a:ext cx="304800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20</xdr:col>
      <xdr:colOff>363681</xdr:colOff>
      <xdr:row>134</xdr:row>
      <xdr:rowOff>166253</xdr:rowOff>
    </xdr:from>
    <xdr:to>
      <xdr:col>27</xdr:col>
      <xdr:colOff>155862</xdr:colOff>
      <xdr:row>156</xdr:row>
      <xdr:rowOff>24244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41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338" t="6838" r="18790" b="2564"/>
        <a:stretch/>
      </xdr:blipFill>
      <xdr:spPr>
        <a:xfrm>
          <a:off x="17744901" y="24733133"/>
          <a:ext cx="5339541" cy="3881351"/>
        </a:xfrm>
        <a:prstGeom prst="rect">
          <a:avLst/>
        </a:prstGeom>
      </xdr:spPr>
    </xdr:pic>
    <xdr:clientData/>
  </xdr:twoCellAnchor>
  <xdr:twoCellAnchor editAs="oneCell">
    <xdr:from>
      <xdr:col>27</xdr:col>
      <xdr:colOff>332508</xdr:colOff>
      <xdr:row>135</xdr:row>
      <xdr:rowOff>110836</xdr:rowOff>
    </xdr:from>
    <xdr:to>
      <xdr:col>34</xdr:col>
      <xdr:colOff>326647</xdr:colOff>
      <xdr:row>155</xdr:row>
      <xdr:rowOff>148936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41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8450" t="7814" r="18292" b="10926"/>
        <a:stretch/>
      </xdr:blipFill>
      <xdr:spPr>
        <a:xfrm>
          <a:off x="23261088" y="24860596"/>
          <a:ext cx="5541499" cy="3695700"/>
        </a:xfrm>
        <a:prstGeom prst="rect">
          <a:avLst/>
        </a:prstGeom>
      </xdr:spPr>
    </xdr:pic>
    <xdr:clientData/>
  </xdr:twoCellAnchor>
  <xdr:twoCellAnchor>
    <xdr:from>
      <xdr:col>9</xdr:col>
      <xdr:colOff>612322</xdr:colOff>
      <xdr:row>8</xdr:row>
      <xdr:rowOff>109724</xdr:rowOff>
    </xdr:from>
    <xdr:to>
      <xdr:col>12</xdr:col>
      <xdr:colOff>99108</xdr:colOff>
      <xdr:row>8</xdr:row>
      <xdr:rowOff>122466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00000000-0008-0000-4100-00001B000000}"/>
            </a:ext>
          </a:extLst>
        </xdr:cNvPr>
        <xdr:cNvCxnSpPr/>
      </xdr:nvCxnSpPr>
      <xdr:spPr>
        <a:xfrm>
          <a:off x="8925742" y="1618484"/>
          <a:ext cx="1864226" cy="12742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435425</xdr:colOff>
      <xdr:row>8</xdr:row>
      <xdr:rowOff>32657</xdr:rowOff>
    </xdr:from>
    <xdr:to>
      <xdr:col>12</xdr:col>
      <xdr:colOff>435429</xdr:colOff>
      <xdr:row>9</xdr:row>
      <xdr:rowOff>108858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id="{00000000-0008-0000-4100-00001C000000}"/>
            </a:ext>
          </a:extLst>
        </xdr:cNvPr>
        <xdr:cNvCxnSpPr/>
      </xdr:nvCxnSpPr>
      <xdr:spPr>
        <a:xfrm flipH="1">
          <a:off x="11126285" y="1541417"/>
          <a:ext cx="4" cy="259081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124690</xdr:colOff>
      <xdr:row>0</xdr:row>
      <xdr:rowOff>0</xdr:rowOff>
    </xdr:from>
    <xdr:to>
      <xdr:col>39</xdr:col>
      <xdr:colOff>140136</xdr:colOff>
      <xdr:row>48</xdr:row>
      <xdr:rowOff>81148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4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90870" y="0"/>
          <a:ext cx="13487606" cy="8905108"/>
        </a:xfrm>
        <a:prstGeom prst="rect">
          <a:avLst/>
        </a:prstGeom>
      </xdr:spPr>
    </xdr:pic>
    <xdr:clientData/>
  </xdr:twoCellAnchor>
  <xdr:twoCellAnchor editAs="oneCell">
    <xdr:from>
      <xdr:col>22</xdr:col>
      <xdr:colOff>180107</xdr:colOff>
      <xdr:row>49</xdr:row>
      <xdr:rowOff>126498</xdr:rowOff>
    </xdr:from>
    <xdr:to>
      <xdr:col>39</xdr:col>
      <xdr:colOff>193963</xdr:colOff>
      <xdr:row>98</xdr:row>
      <xdr:rowOff>40570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4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146287" y="9133338"/>
          <a:ext cx="13486016" cy="8890432"/>
        </a:xfrm>
        <a:prstGeom prst="rect">
          <a:avLst/>
        </a:prstGeom>
      </xdr:spPr>
    </xdr:pic>
    <xdr:clientData/>
  </xdr:twoCellAnchor>
  <xdr:twoCellAnchor>
    <xdr:from>
      <xdr:col>4</xdr:col>
      <xdr:colOff>288877</xdr:colOff>
      <xdr:row>8</xdr:row>
      <xdr:rowOff>91506</xdr:rowOff>
    </xdr:from>
    <xdr:to>
      <xdr:col>17</xdr:col>
      <xdr:colOff>503582</xdr:colOff>
      <xdr:row>17</xdr:row>
      <xdr:rowOff>28657</xdr:rowOff>
    </xdr:to>
    <xdr:sp macro="" textlink="">
      <xdr:nvSpPr>
        <xdr:cNvPr id="31" name="Forma libre: forma 30">
          <a:extLst>
            <a:ext uri="{FF2B5EF4-FFF2-40B4-BE49-F238E27FC236}">
              <a16:creationId xmlns:a16="http://schemas.microsoft.com/office/drawing/2014/main" id="{00000000-0008-0000-4100-00001F000000}"/>
            </a:ext>
          </a:extLst>
        </xdr:cNvPr>
        <xdr:cNvSpPr>
          <a:spLocks noChangeAspect="1"/>
        </xdr:cNvSpPr>
      </xdr:nvSpPr>
      <xdr:spPr>
        <a:xfrm>
          <a:off x="4639897" y="1600266"/>
          <a:ext cx="10638865" cy="1583071"/>
        </a:xfrm>
        <a:custGeom>
          <a:avLst/>
          <a:gdLst>
            <a:gd name="connsiteX0" fmla="*/ 0 w 8613913"/>
            <a:gd name="connsiteY0" fmla="*/ 0 h 2643809"/>
            <a:gd name="connsiteX1" fmla="*/ 1888435 w 8613913"/>
            <a:gd name="connsiteY1" fmla="*/ 19878 h 2643809"/>
            <a:gd name="connsiteX2" fmla="*/ 1888435 w 8613913"/>
            <a:gd name="connsiteY2" fmla="*/ 417444 h 2643809"/>
            <a:gd name="connsiteX3" fmla="*/ 2623930 w 8613913"/>
            <a:gd name="connsiteY3" fmla="*/ 430696 h 2643809"/>
            <a:gd name="connsiteX4" fmla="*/ 8613913 w 8613913"/>
            <a:gd name="connsiteY4" fmla="*/ 2405270 h 2643809"/>
            <a:gd name="connsiteX5" fmla="*/ 8607287 w 8613913"/>
            <a:gd name="connsiteY5" fmla="*/ 2623931 h 2643809"/>
            <a:gd name="connsiteX6" fmla="*/ 0 w 8613913"/>
            <a:gd name="connsiteY6" fmla="*/ 2643809 h 2643809"/>
            <a:gd name="connsiteX7" fmla="*/ 0 w 8613913"/>
            <a:gd name="connsiteY7" fmla="*/ 0 h 2643809"/>
            <a:gd name="connsiteX0" fmla="*/ 0 w 10518496"/>
            <a:gd name="connsiteY0" fmla="*/ 0 h 2643809"/>
            <a:gd name="connsiteX1" fmla="*/ 3793018 w 10518496"/>
            <a:gd name="connsiteY1" fmla="*/ 19878 h 2643809"/>
            <a:gd name="connsiteX2" fmla="*/ 3793018 w 10518496"/>
            <a:gd name="connsiteY2" fmla="*/ 417444 h 2643809"/>
            <a:gd name="connsiteX3" fmla="*/ 4528513 w 10518496"/>
            <a:gd name="connsiteY3" fmla="*/ 430696 h 2643809"/>
            <a:gd name="connsiteX4" fmla="*/ 10518496 w 10518496"/>
            <a:gd name="connsiteY4" fmla="*/ 2405270 h 2643809"/>
            <a:gd name="connsiteX5" fmla="*/ 10511870 w 10518496"/>
            <a:gd name="connsiteY5" fmla="*/ 2623931 h 2643809"/>
            <a:gd name="connsiteX6" fmla="*/ 1904583 w 10518496"/>
            <a:gd name="connsiteY6" fmla="*/ 2643809 h 2643809"/>
            <a:gd name="connsiteX7" fmla="*/ 0 w 10518496"/>
            <a:gd name="connsiteY7" fmla="*/ 0 h 2643809"/>
            <a:gd name="connsiteX0" fmla="*/ 6709328 w 17227824"/>
            <a:gd name="connsiteY0" fmla="*/ 0 h 2643809"/>
            <a:gd name="connsiteX1" fmla="*/ 10502346 w 17227824"/>
            <a:gd name="connsiteY1" fmla="*/ 19878 h 2643809"/>
            <a:gd name="connsiteX2" fmla="*/ 10502346 w 17227824"/>
            <a:gd name="connsiteY2" fmla="*/ 417444 h 2643809"/>
            <a:gd name="connsiteX3" fmla="*/ 11237841 w 17227824"/>
            <a:gd name="connsiteY3" fmla="*/ 430696 h 2643809"/>
            <a:gd name="connsiteX4" fmla="*/ 17227824 w 17227824"/>
            <a:gd name="connsiteY4" fmla="*/ 2405270 h 2643809"/>
            <a:gd name="connsiteX5" fmla="*/ 17221198 w 17227824"/>
            <a:gd name="connsiteY5" fmla="*/ 2623931 h 2643809"/>
            <a:gd name="connsiteX6" fmla="*/ 0 w 17227824"/>
            <a:gd name="connsiteY6" fmla="*/ 2643809 h 2643809"/>
            <a:gd name="connsiteX7" fmla="*/ 6709328 w 17227824"/>
            <a:gd name="connsiteY7" fmla="*/ 0 h 2643809"/>
            <a:gd name="connsiteX0" fmla="*/ 8227868 w 18746364"/>
            <a:gd name="connsiteY0" fmla="*/ 0 h 2654232"/>
            <a:gd name="connsiteX1" fmla="*/ 12020886 w 18746364"/>
            <a:gd name="connsiteY1" fmla="*/ 19878 h 2654232"/>
            <a:gd name="connsiteX2" fmla="*/ 12020886 w 18746364"/>
            <a:gd name="connsiteY2" fmla="*/ 417444 h 2654232"/>
            <a:gd name="connsiteX3" fmla="*/ 12756381 w 18746364"/>
            <a:gd name="connsiteY3" fmla="*/ 430696 h 2654232"/>
            <a:gd name="connsiteX4" fmla="*/ 18746364 w 18746364"/>
            <a:gd name="connsiteY4" fmla="*/ 2405270 h 2654232"/>
            <a:gd name="connsiteX5" fmla="*/ 18739738 w 18746364"/>
            <a:gd name="connsiteY5" fmla="*/ 2623931 h 2654232"/>
            <a:gd name="connsiteX6" fmla="*/ 1518540 w 18746364"/>
            <a:gd name="connsiteY6" fmla="*/ 2643809 h 2654232"/>
            <a:gd name="connsiteX7" fmla="*/ 1529363 w 18746364"/>
            <a:gd name="connsiteY7" fmla="*/ 2391552 h 2654232"/>
            <a:gd name="connsiteX8" fmla="*/ 8227868 w 18746364"/>
            <a:gd name="connsiteY8" fmla="*/ 0 h 2654232"/>
            <a:gd name="connsiteX0" fmla="*/ 8227870 w 18746366"/>
            <a:gd name="connsiteY0" fmla="*/ 0 h 2654232"/>
            <a:gd name="connsiteX1" fmla="*/ 12020888 w 18746366"/>
            <a:gd name="connsiteY1" fmla="*/ 19878 h 2654232"/>
            <a:gd name="connsiteX2" fmla="*/ 12020888 w 18746366"/>
            <a:gd name="connsiteY2" fmla="*/ 417444 h 2654232"/>
            <a:gd name="connsiteX3" fmla="*/ 12756383 w 18746366"/>
            <a:gd name="connsiteY3" fmla="*/ 430696 h 2654232"/>
            <a:gd name="connsiteX4" fmla="*/ 18746366 w 18746366"/>
            <a:gd name="connsiteY4" fmla="*/ 2405270 h 2654232"/>
            <a:gd name="connsiteX5" fmla="*/ 18739740 w 18746366"/>
            <a:gd name="connsiteY5" fmla="*/ 2623931 h 2654232"/>
            <a:gd name="connsiteX6" fmla="*/ 1518542 w 18746366"/>
            <a:gd name="connsiteY6" fmla="*/ 2643809 h 2654232"/>
            <a:gd name="connsiteX7" fmla="*/ 1529365 w 18746366"/>
            <a:gd name="connsiteY7" fmla="*/ 2391552 h 2654232"/>
            <a:gd name="connsiteX8" fmla="*/ 8206229 w 18746366"/>
            <a:gd name="connsiteY8" fmla="*/ 422039 h 2654232"/>
            <a:gd name="connsiteX9" fmla="*/ 8227870 w 18746366"/>
            <a:gd name="connsiteY9" fmla="*/ 0 h 2654232"/>
            <a:gd name="connsiteX0" fmla="*/ 8227870 w 18746366"/>
            <a:gd name="connsiteY0" fmla="*/ 0 h 2654232"/>
            <a:gd name="connsiteX1" fmla="*/ 12020888 w 18746366"/>
            <a:gd name="connsiteY1" fmla="*/ 19878 h 2654232"/>
            <a:gd name="connsiteX2" fmla="*/ 12020888 w 18746366"/>
            <a:gd name="connsiteY2" fmla="*/ 417444 h 2654232"/>
            <a:gd name="connsiteX3" fmla="*/ 12756383 w 18746366"/>
            <a:gd name="connsiteY3" fmla="*/ 430696 h 2654232"/>
            <a:gd name="connsiteX4" fmla="*/ 18746366 w 18746366"/>
            <a:gd name="connsiteY4" fmla="*/ 2405270 h 2654232"/>
            <a:gd name="connsiteX5" fmla="*/ 18739740 w 18746366"/>
            <a:gd name="connsiteY5" fmla="*/ 2623931 h 2654232"/>
            <a:gd name="connsiteX6" fmla="*/ 1518542 w 18746366"/>
            <a:gd name="connsiteY6" fmla="*/ 2643809 h 2654232"/>
            <a:gd name="connsiteX7" fmla="*/ 1529365 w 18746366"/>
            <a:gd name="connsiteY7" fmla="*/ 2391552 h 2654232"/>
            <a:gd name="connsiteX8" fmla="*/ 7481188 w 18746366"/>
            <a:gd name="connsiteY8" fmla="*/ 443682 h 2654232"/>
            <a:gd name="connsiteX9" fmla="*/ 8206229 w 18746366"/>
            <a:gd name="connsiteY9" fmla="*/ 422039 h 2654232"/>
            <a:gd name="connsiteX10" fmla="*/ 8227870 w 18746366"/>
            <a:gd name="connsiteY10" fmla="*/ 0 h 2654232"/>
            <a:gd name="connsiteX0" fmla="*/ 8227870 w 18746366"/>
            <a:gd name="connsiteY0" fmla="*/ 0 h 2654232"/>
            <a:gd name="connsiteX1" fmla="*/ 12020888 w 18746366"/>
            <a:gd name="connsiteY1" fmla="*/ 19878 h 2654232"/>
            <a:gd name="connsiteX2" fmla="*/ 12020888 w 18746366"/>
            <a:gd name="connsiteY2" fmla="*/ 417444 h 2654232"/>
            <a:gd name="connsiteX3" fmla="*/ 12756383 w 18746366"/>
            <a:gd name="connsiteY3" fmla="*/ 430696 h 2654232"/>
            <a:gd name="connsiteX4" fmla="*/ 18746366 w 18746366"/>
            <a:gd name="connsiteY4" fmla="*/ 2405270 h 2654232"/>
            <a:gd name="connsiteX5" fmla="*/ 18739740 w 18746366"/>
            <a:gd name="connsiteY5" fmla="*/ 2623931 h 2654232"/>
            <a:gd name="connsiteX6" fmla="*/ 1518542 w 18746366"/>
            <a:gd name="connsiteY6" fmla="*/ 2643809 h 2654232"/>
            <a:gd name="connsiteX7" fmla="*/ 1529365 w 18746366"/>
            <a:gd name="connsiteY7" fmla="*/ 2391552 h 2654232"/>
            <a:gd name="connsiteX8" fmla="*/ 7481188 w 18746366"/>
            <a:gd name="connsiteY8" fmla="*/ 443682 h 2654232"/>
            <a:gd name="connsiteX9" fmla="*/ 8206229 w 18746366"/>
            <a:gd name="connsiteY9" fmla="*/ 422039 h 2654232"/>
            <a:gd name="connsiteX10" fmla="*/ 8227870 w 18746366"/>
            <a:gd name="connsiteY10" fmla="*/ 0 h 2654232"/>
            <a:gd name="connsiteX0" fmla="*/ 8227870 w 18746366"/>
            <a:gd name="connsiteY0" fmla="*/ 0 h 2654232"/>
            <a:gd name="connsiteX1" fmla="*/ 12020888 w 18746366"/>
            <a:gd name="connsiteY1" fmla="*/ 19878 h 2654232"/>
            <a:gd name="connsiteX2" fmla="*/ 12020888 w 18746366"/>
            <a:gd name="connsiteY2" fmla="*/ 417444 h 2654232"/>
            <a:gd name="connsiteX3" fmla="*/ 12756383 w 18746366"/>
            <a:gd name="connsiteY3" fmla="*/ 430696 h 2654232"/>
            <a:gd name="connsiteX4" fmla="*/ 18746366 w 18746366"/>
            <a:gd name="connsiteY4" fmla="*/ 2405270 h 2654232"/>
            <a:gd name="connsiteX5" fmla="*/ 18739740 w 18746366"/>
            <a:gd name="connsiteY5" fmla="*/ 2623931 h 2654232"/>
            <a:gd name="connsiteX6" fmla="*/ 1518542 w 18746366"/>
            <a:gd name="connsiteY6" fmla="*/ 2643809 h 2654232"/>
            <a:gd name="connsiteX7" fmla="*/ 1529365 w 18746366"/>
            <a:gd name="connsiteY7" fmla="*/ 2391552 h 2654232"/>
            <a:gd name="connsiteX8" fmla="*/ 7513654 w 18746366"/>
            <a:gd name="connsiteY8" fmla="*/ 432861 h 2654232"/>
            <a:gd name="connsiteX9" fmla="*/ 8206229 w 18746366"/>
            <a:gd name="connsiteY9" fmla="*/ 422039 h 2654232"/>
            <a:gd name="connsiteX10" fmla="*/ 8227870 w 18746366"/>
            <a:gd name="connsiteY10" fmla="*/ 0 h 2654232"/>
            <a:gd name="connsiteX0" fmla="*/ 8227870 w 18746366"/>
            <a:gd name="connsiteY0" fmla="*/ 0 h 2654232"/>
            <a:gd name="connsiteX1" fmla="*/ 12020888 w 18746366"/>
            <a:gd name="connsiteY1" fmla="*/ 19878 h 2654232"/>
            <a:gd name="connsiteX2" fmla="*/ 12020888 w 18746366"/>
            <a:gd name="connsiteY2" fmla="*/ 417444 h 2654232"/>
            <a:gd name="connsiteX3" fmla="*/ 12756383 w 18746366"/>
            <a:gd name="connsiteY3" fmla="*/ 430696 h 2654232"/>
            <a:gd name="connsiteX4" fmla="*/ 18746366 w 18746366"/>
            <a:gd name="connsiteY4" fmla="*/ 2405270 h 2654232"/>
            <a:gd name="connsiteX5" fmla="*/ 18739740 w 18746366"/>
            <a:gd name="connsiteY5" fmla="*/ 2623931 h 2654232"/>
            <a:gd name="connsiteX6" fmla="*/ 1518542 w 18746366"/>
            <a:gd name="connsiteY6" fmla="*/ 2643809 h 2654232"/>
            <a:gd name="connsiteX7" fmla="*/ 1529365 w 18746366"/>
            <a:gd name="connsiteY7" fmla="*/ 2391552 h 2654232"/>
            <a:gd name="connsiteX8" fmla="*/ 7513654 w 18746366"/>
            <a:gd name="connsiteY8" fmla="*/ 432861 h 2654232"/>
            <a:gd name="connsiteX9" fmla="*/ 8206229 w 18746366"/>
            <a:gd name="connsiteY9" fmla="*/ 422039 h 2654232"/>
            <a:gd name="connsiteX10" fmla="*/ 8227870 w 18746366"/>
            <a:gd name="connsiteY10" fmla="*/ 0 h 2654232"/>
            <a:gd name="connsiteX0" fmla="*/ 8227870 w 18746366"/>
            <a:gd name="connsiteY0" fmla="*/ 0 h 2654232"/>
            <a:gd name="connsiteX1" fmla="*/ 12020888 w 18746366"/>
            <a:gd name="connsiteY1" fmla="*/ 19878 h 2654232"/>
            <a:gd name="connsiteX2" fmla="*/ 12020888 w 18746366"/>
            <a:gd name="connsiteY2" fmla="*/ 417444 h 2654232"/>
            <a:gd name="connsiteX3" fmla="*/ 12756383 w 18746366"/>
            <a:gd name="connsiteY3" fmla="*/ 430696 h 2654232"/>
            <a:gd name="connsiteX4" fmla="*/ 18746366 w 18746366"/>
            <a:gd name="connsiteY4" fmla="*/ 2405270 h 2654232"/>
            <a:gd name="connsiteX5" fmla="*/ 18739740 w 18746366"/>
            <a:gd name="connsiteY5" fmla="*/ 2623931 h 2654232"/>
            <a:gd name="connsiteX6" fmla="*/ 1518542 w 18746366"/>
            <a:gd name="connsiteY6" fmla="*/ 2643809 h 2654232"/>
            <a:gd name="connsiteX7" fmla="*/ 1529365 w 18746366"/>
            <a:gd name="connsiteY7" fmla="*/ 2391552 h 2654232"/>
            <a:gd name="connsiteX8" fmla="*/ 7513654 w 18746366"/>
            <a:gd name="connsiteY8" fmla="*/ 432861 h 2654232"/>
            <a:gd name="connsiteX9" fmla="*/ 8206229 w 18746366"/>
            <a:gd name="connsiteY9" fmla="*/ 422039 h 2654232"/>
            <a:gd name="connsiteX10" fmla="*/ 8227870 w 18746366"/>
            <a:gd name="connsiteY10" fmla="*/ 0 h 2654232"/>
            <a:gd name="connsiteX0" fmla="*/ 8227870 w 18746366"/>
            <a:gd name="connsiteY0" fmla="*/ 0 h 2654232"/>
            <a:gd name="connsiteX1" fmla="*/ 12020888 w 18746366"/>
            <a:gd name="connsiteY1" fmla="*/ 19878 h 2654232"/>
            <a:gd name="connsiteX2" fmla="*/ 12020888 w 18746366"/>
            <a:gd name="connsiteY2" fmla="*/ 417444 h 2654232"/>
            <a:gd name="connsiteX3" fmla="*/ 12756383 w 18746366"/>
            <a:gd name="connsiteY3" fmla="*/ 430696 h 2654232"/>
            <a:gd name="connsiteX4" fmla="*/ 18746366 w 18746366"/>
            <a:gd name="connsiteY4" fmla="*/ 2405270 h 2654232"/>
            <a:gd name="connsiteX5" fmla="*/ 18739740 w 18746366"/>
            <a:gd name="connsiteY5" fmla="*/ 2623931 h 2654232"/>
            <a:gd name="connsiteX6" fmla="*/ 1518542 w 18746366"/>
            <a:gd name="connsiteY6" fmla="*/ 2643809 h 2654232"/>
            <a:gd name="connsiteX7" fmla="*/ 1529365 w 18746366"/>
            <a:gd name="connsiteY7" fmla="*/ 2391552 h 2654232"/>
            <a:gd name="connsiteX8" fmla="*/ 7513654 w 18746366"/>
            <a:gd name="connsiteY8" fmla="*/ 432861 h 2654232"/>
            <a:gd name="connsiteX9" fmla="*/ 8206229 w 18746366"/>
            <a:gd name="connsiteY9" fmla="*/ 422039 h 2654232"/>
            <a:gd name="connsiteX10" fmla="*/ 8227870 w 18746366"/>
            <a:gd name="connsiteY10" fmla="*/ 0 h 2654232"/>
            <a:gd name="connsiteX0" fmla="*/ 8227870 w 18746366"/>
            <a:gd name="connsiteY0" fmla="*/ 0 h 2654232"/>
            <a:gd name="connsiteX1" fmla="*/ 12020888 w 18746366"/>
            <a:gd name="connsiteY1" fmla="*/ 19878 h 2654232"/>
            <a:gd name="connsiteX2" fmla="*/ 12020888 w 18746366"/>
            <a:gd name="connsiteY2" fmla="*/ 417444 h 2654232"/>
            <a:gd name="connsiteX3" fmla="*/ 12756383 w 18746366"/>
            <a:gd name="connsiteY3" fmla="*/ 430696 h 2654232"/>
            <a:gd name="connsiteX4" fmla="*/ 18746366 w 18746366"/>
            <a:gd name="connsiteY4" fmla="*/ 2405270 h 2654232"/>
            <a:gd name="connsiteX5" fmla="*/ 18739740 w 18746366"/>
            <a:gd name="connsiteY5" fmla="*/ 2623931 h 2654232"/>
            <a:gd name="connsiteX6" fmla="*/ 1518542 w 18746366"/>
            <a:gd name="connsiteY6" fmla="*/ 2643809 h 2654232"/>
            <a:gd name="connsiteX7" fmla="*/ 1529365 w 18746366"/>
            <a:gd name="connsiteY7" fmla="*/ 2391552 h 2654232"/>
            <a:gd name="connsiteX8" fmla="*/ 7513654 w 18746366"/>
            <a:gd name="connsiteY8" fmla="*/ 432861 h 2654232"/>
            <a:gd name="connsiteX9" fmla="*/ 8206229 w 18746366"/>
            <a:gd name="connsiteY9" fmla="*/ 422039 h 2654232"/>
            <a:gd name="connsiteX10" fmla="*/ 8227870 w 18746366"/>
            <a:gd name="connsiteY10" fmla="*/ 0 h 2654232"/>
            <a:gd name="connsiteX0" fmla="*/ 8227870 w 18746366"/>
            <a:gd name="connsiteY0" fmla="*/ 0 h 2654232"/>
            <a:gd name="connsiteX1" fmla="*/ 12020888 w 18746366"/>
            <a:gd name="connsiteY1" fmla="*/ 19878 h 2654232"/>
            <a:gd name="connsiteX2" fmla="*/ 12020888 w 18746366"/>
            <a:gd name="connsiteY2" fmla="*/ 417444 h 2654232"/>
            <a:gd name="connsiteX3" fmla="*/ 12756383 w 18746366"/>
            <a:gd name="connsiteY3" fmla="*/ 430696 h 2654232"/>
            <a:gd name="connsiteX4" fmla="*/ 18746366 w 18746366"/>
            <a:gd name="connsiteY4" fmla="*/ 2405270 h 2654232"/>
            <a:gd name="connsiteX5" fmla="*/ 18739740 w 18746366"/>
            <a:gd name="connsiteY5" fmla="*/ 2623931 h 2654232"/>
            <a:gd name="connsiteX6" fmla="*/ 1518542 w 18746366"/>
            <a:gd name="connsiteY6" fmla="*/ 2643809 h 2654232"/>
            <a:gd name="connsiteX7" fmla="*/ 1529365 w 18746366"/>
            <a:gd name="connsiteY7" fmla="*/ 2391552 h 2654232"/>
            <a:gd name="connsiteX8" fmla="*/ 7513654 w 18746366"/>
            <a:gd name="connsiteY8" fmla="*/ 432861 h 2654232"/>
            <a:gd name="connsiteX9" fmla="*/ 8241179 w 18746366"/>
            <a:gd name="connsiteY9" fmla="*/ 416987 h 2654232"/>
            <a:gd name="connsiteX10" fmla="*/ 8227870 w 18746366"/>
            <a:gd name="connsiteY10" fmla="*/ 0 h 2654232"/>
            <a:gd name="connsiteX0" fmla="*/ 8242849 w 18746366"/>
            <a:gd name="connsiteY0" fmla="*/ 330 h 2634354"/>
            <a:gd name="connsiteX1" fmla="*/ 12020888 w 18746366"/>
            <a:gd name="connsiteY1" fmla="*/ 0 h 2634354"/>
            <a:gd name="connsiteX2" fmla="*/ 12020888 w 18746366"/>
            <a:gd name="connsiteY2" fmla="*/ 397566 h 2634354"/>
            <a:gd name="connsiteX3" fmla="*/ 12756383 w 18746366"/>
            <a:gd name="connsiteY3" fmla="*/ 410818 h 2634354"/>
            <a:gd name="connsiteX4" fmla="*/ 18746366 w 18746366"/>
            <a:gd name="connsiteY4" fmla="*/ 2385392 h 2634354"/>
            <a:gd name="connsiteX5" fmla="*/ 18739740 w 18746366"/>
            <a:gd name="connsiteY5" fmla="*/ 2604053 h 2634354"/>
            <a:gd name="connsiteX6" fmla="*/ 1518542 w 18746366"/>
            <a:gd name="connsiteY6" fmla="*/ 2623931 h 2634354"/>
            <a:gd name="connsiteX7" fmla="*/ 1529365 w 18746366"/>
            <a:gd name="connsiteY7" fmla="*/ 2371674 h 2634354"/>
            <a:gd name="connsiteX8" fmla="*/ 7513654 w 18746366"/>
            <a:gd name="connsiteY8" fmla="*/ 412983 h 2634354"/>
            <a:gd name="connsiteX9" fmla="*/ 8241179 w 18746366"/>
            <a:gd name="connsiteY9" fmla="*/ 397109 h 2634354"/>
            <a:gd name="connsiteX10" fmla="*/ 8242849 w 18746366"/>
            <a:gd name="connsiteY10" fmla="*/ 330 h 2634354"/>
            <a:gd name="connsiteX0" fmla="*/ 8242849 w 18746366"/>
            <a:gd name="connsiteY0" fmla="*/ 330 h 2634354"/>
            <a:gd name="connsiteX1" fmla="*/ 12020888 w 18746366"/>
            <a:gd name="connsiteY1" fmla="*/ 0 h 2634354"/>
            <a:gd name="connsiteX2" fmla="*/ 12020888 w 18746366"/>
            <a:gd name="connsiteY2" fmla="*/ 397566 h 2634354"/>
            <a:gd name="connsiteX3" fmla="*/ 12756383 w 18746366"/>
            <a:gd name="connsiteY3" fmla="*/ 410818 h 2634354"/>
            <a:gd name="connsiteX4" fmla="*/ 18746366 w 18746366"/>
            <a:gd name="connsiteY4" fmla="*/ 2385392 h 2634354"/>
            <a:gd name="connsiteX5" fmla="*/ 18739740 w 18746366"/>
            <a:gd name="connsiteY5" fmla="*/ 2604053 h 2634354"/>
            <a:gd name="connsiteX6" fmla="*/ 1518542 w 18746366"/>
            <a:gd name="connsiteY6" fmla="*/ 2623931 h 2634354"/>
            <a:gd name="connsiteX7" fmla="*/ 1529365 w 18746366"/>
            <a:gd name="connsiteY7" fmla="*/ 2371674 h 2634354"/>
            <a:gd name="connsiteX8" fmla="*/ 7513654 w 18746366"/>
            <a:gd name="connsiteY8" fmla="*/ 412983 h 2634354"/>
            <a:gd name="connsiteX9" fmla="*/ 8241179 w 18746366"/>
            <a:gd name="connsiteY9" fmla="*/ 397109 h 2634354"/>
            <a:gd name="connsiteX10" fmla="*/ 8242849 w 18746366"/>
            <a:gd name="connsiteY10" fmla="*/ 330 h 2634354"/>
            <a:gd name="connsiteX0" fmla="*/ 8242849 w 18746366"/>
            <a:gd name="connsiteY0" fmla="*/ 330 h 2634354"/>
            <a:gd name="connsiteX1" fmla="*/ 12020888 w 18746366"/>
            <a:gd name="connsiteY1" fmla="*/ 0 h 2634354"/>
            <a:gd name="connsiteX2" fmla="*/ 12020888 w 18746366"/>
            <a:gd name="connsiteY2" fmla="*/ 397566 h 2634354"/>
            <a:gd name="connsiteX3" fmla="*/ 12756383 w 18746366"/>
            <a:gd name="connsiteY3" fmla="*/ 410818 h 2634354"/>
            <a:gd name="connsiteX4" fmla="*/ 18746366 w 18746366"/>
            <a:gd name="connsiteY4" fmla="*/ 2385392 h 2634354"/>
            <a:gd name="connsiteX5" fmla="*/ 18739740 w 18746366"/>
            <a:gd name="connsiteY5" fmla="*/ 2604053 h 2634354"/>
            <a:gd name="connsiteX6" fmla="*/ 1518542 w 18746366"/>
            <a:gd name="connsiteY6" fmla="*/ 2623931 h 2634354"/>
            <a:gd name="connsiteX7" fmla="*/ 1529365 w 18746366"/>
            <a:gd name="connsiteY7" fmla="*/ 2371674 h 2634354"/>
            <a:gd name="connsiteX8" fmla="*/ 7528633 w 18746366"/>
            <a:gd name="connsiteY8" fmla="*/ 407931 h 2634354"/>
            <a:gd name="connsiteX9" fmla="*/ 8241179 w 18746366"/>
            <a:gd name="connsiteY9" fmla="*/ 397109 h 2634354"/>
            <a:gd name="connsiteX10" fmla="*/ 8242849 w 18746366"/>
            <a:gd name="connsiteY10" fmla="*/ 330 h 2634354"/>
            <a:gd name="connsiteX0" fmla="*/ 8242849 w 18746366"/>
            <a:gd name="connsiteY0" fmla="*/ 330 h 2634354"/>
            <a:gd name="connsiteX1" fmla="*/ 12020888 w 18746366"/>
            <a:gd name="connsiteY1" fmla="*/ 0 h 2634354"/>
            <a:gd name="connsiteX2" fmla="*/ 12020888 w 18746366"/>
            <a:gd name="connsiteY2" fmla="*/ 397566 h 2634354"/>
            <a:gd name="connsiteX3" fmla="*/ 12756383 w 18746366"/>
            <a:gd name="connsiteY3" fmla="*/ 410818 h 2634354"/>
            <a:gd name="connsiteX4" fmla="*/ 18746366 w 18746366"/>
            <a:gd name="connsiteY4" fmla="*/ 2385392 h 2634354"/>
            <a:gd name="connsiteX5" fmla="*/ 18739740 w 18746366"/>
            <a:gd name="connsiteY5" fmla="*/ 2604053 h 2634354"/>
            <a:gd name="connsiteX6" fmla="*/ 1518542 w 18746366"/>
            <a:gd name="connsiteY6" fmla="*/ 2623931 h 2634354"/>
            <a:gd name="connsiteX7" fmla="*/ 1529365 w 18746366"/>
            <a:gd name="connsiteY7" fmla="*/ 2371674 h 2634354"/>
            <a:gd name="connsiteX8" fmla="*/ 7528633 w 18746366"/>
            <a:gd name="connsiteY8" fmla="*/ 407931 h 2634354"/>
            <a:gd name="connsiteX9" fmla="*/ 8241179 w 18746366"/>
            <a:gd name="connsiteY9" fmla="*/ 397109 h 2634354"/>
            <a:gd name="connsiteX10" fmla="*/ 8242849 w 18746366"/>
            <a:gd name="connsiteY10" fmla="*/ 330 h 2634354"/>
            <a:gd name="connsiteX0" fmla="*/ 8242849 w 18746366"/>
            <a:gd name="connsiteY0" fmla="*/ 330 h 2634354"/>
            <a:gd name="connsiteX1" fmla="*/ 12020888 w 18746366"/>
            <a:gd name="connsiteY1" fmla="*/ 0 h 2634354"/>
            <a:gd name="connsiteX2" fmla="*/ 12020888 w 18746366"/>
            <a:gd name="connsiteY2" fmla="*/ 397566 h 2634354"/>
            <a:gd name="connsiteX3" fmla="*/ 12756383 w 18746366"/>
            <a:gd name="connsiteY3" fmla="*/ 410818 h 2634354"/>
            <a:gd name="connsiteX4" fmla="*/ 18746366 w 18746366"/>
            <a:gd name="connsiteY4" fmla="*/ 2385392 h 2634354"/>
            <a:gd name="connsiteX5" fmla="*/ 18739740 w 18746366"/>
            <a:gd name="connsiteY5" fmla="*/ 2604053 h 2634354"/>
            <a:gd name="connsiteX6" fmla="*/ 1518542 w 18746366"/>
            <a:gd name="connsiteY6" fmla="*/ 2623931 h 2634354"/>
            <a:gd name="connsiteX7" fmla="*/ 1529365 w 18746366"/>
            <a:gd name="connsiteY7" fmla="*/ 2371674 h 2634354"/>
            <a:gd name="connsiteX8" fmla="*/ 7528633 w 18746366"/>
            <a:gd name="connsiteY8" fmla="*/ 407931 h 2634354"/>
            <a:gd name="connsiteX9" fmla="*/ 8261151 w 18746366"/>
            <a:gd name="connsiteY9" fmla="*/ 407213 h 2634354"/>
            <a:gd name="connsiteX10" fmla="*/ 8242849 w 18746366"/>
            <a:gd name="connsiteY10" fmla="*/ 330 h 2634354"/>
            <a:gd name="connsiteX0" fmla="*/ 8242849 w 18746366"/>
            <a:gd name="connsiteY0" fmla="*/ 330 h 2634354"/>
            <a:gd name="connsiteX1" fmla="*/ 12020888 w 18746366"/>
            <a:gd name="connsiteY1" fmla="*/ 0 h 2634354"/>
            <a:gd name="connsiteX2" fmla="*/ 12020888 w 18746366"/>
            <a:gd name="connsiteY2" fmla="*/ 397566 h 2634354"/>
            <a:gd name="connsiteX3" fmla="*/ 12756383 w 18746366"/>
            <a:gd name="connsiteY3" fmla="*/ 410818 h 2634354"/>
            <a:gd name="connsiteX4" fmla="*/ 18746366 w 18746366"/>
            <a:gd name="connsiteY4" fmla="*/ 2385392 h 2634354"/>
            <a:gd name="connsiteX5" fmla="*/ 18739740 w 18746366"/>
            <a:gd name="connsiteY5" fmla="*/ 2604053 h 2634354"/>
            <a:gd name="connsiteX6" fmla="*/ 1518542 w 18746366"/>
            <a:gd name="connsiteY6" fmla="*/ 2623931 h 2634354"/>
            <a:gd name="connsiteX7" fmla="*/ 1529365 w 18746366"/>
            <a:gd name="connsiteY7" fmla="*/ 2371674 h 2634354"/>
            <a:gd name="connsiteX8" fmla="*/ 7528633 w 18746366"/>
            <a:gd name="connsiteY8" fmla="*/ 407931 h 2634354"/>
            <a:gd name="connsiteX9" fmla="*/ 8261151 w 18746366"/>
            <a:gd name="connsiteY9" fmla="*/ 407213 h 2634354"/>
            <a:gd name="connsiteX10" fmla="*/ 8242849 w 18746366"/>
            <a:gd name="connsiteY10" fmla="*/ 330 h 2634354"/>
            <a:gd name="connsiteX0" fmla="*/ 7955123 w 18458640"/>
            <a:gd name="connsiteY0" fmla="*/ 330 h 2623932"/>
            <a:gd name="connsiteX1" fmla="*/ 11733162 w 18458640"/>
            <a:gd name="connsiteY1" fmla="*/ 0 h 2623932"/>
            <a:gd name="connsiteX2" fmla="*/ 11733162 w 18458640"/>
            <a:gd name="connsiteY2" fmla="*/ 397566 h 2623932"/>
            <a:gd name="connsiteX3" fmla="*/ 12468657 w 18458640"/>
            <a:gd name="connsiteY3" fmla="*/ 410818 h 2623932"/>
            <a:gd name="connsiteX4" fmla="*/ 18458640 w 18458640"/>
            <a:gd name="connsiteY4" fmla="*/ 2385392 h 2623932"/>
            <a:gd name="connsiteX5" fmla="*/ 18452014 w 18458640"/>
            <a:gd name="connsiteY5" fmla="*/ 2604053 h 2623932"/>
            <a:gd name="connsiteX6" fmla="*/ 1230816 w 18458640"/>
            <a:gd name="connsiteY6" fmla="*/ 2623931 h 2623932"/>
            <a:gd name="connsiteX7" fmla="*/ 1241639 w 18458640"/>
            <a:gd name="connsiteY7" fmla="*/ 2371674 h 2623932"/>
            <a:gd name="connsiteX8" fmla="*/ 7240907 w 18458640"/>
            <a:gd name="connsiteY8" fmla="*/ 407931 h 2623932"/>
            <a:gd name="connsiteX9" fmla="*/ 7973425 w 18458640"/>
            <a:gd name="connsiteY9" fmla="*/ 407213 h 2623932"/>
            <a:gd name="connsiteX10" fmla="*/ 7955123 w 18458640"/>
            <a:gd name="connsiteY10" fmla="*/ 330 h 2623932"/>
            <a:gd name="connsiteX0" fmla="*/ 6724308 w 17227825"/>
            <a:gd name="connsiteY0" fmla="*/ 330 h 2623930"/>
            <a:gd name="connsiteX1" fmla="*/ 10502347 w 17227825"/>
            <a:gd name="connsiteY1" fmla="*/ 0 h 2623930"/>
            <a:gd name="connsiteX2" fmla="*/ 10502347 w 17227825"/>
            <a:gd name="connsiteY2" fmla="*/ 397566 h 2623930"/>
            <a:gd name="connsiteX3" fmla="*/ 11237842 w 17227825"/>
            <a:gd name="connsiteY3" fmla="*/ 410818 h 2623930"/>
            <a:gd name="connsiteX4" fmla="*/ 17227825 w 17227825"/>
            <a:gd name="connsiteY4" fmla="*/ 2385392 h 2623930"/>
            <a:gd name="connsiteX5" fmla="*/ 17221199 w 17227825"/>
            <a:gd name="connsiteY5" fmla="*/ 2604053 h 2623930"/>
            <a:gd name="connsiteX6" fmla="*/ 1 w 17227825"/>
            <a:gd name="connsiteY6" fmla="*/ 2623931 h 2623930"/>
            <a:gd name="connsiteX7" fmla="*/ 10824 w 17227825"/>
            <a:gd name="connsiteY7" fmla="*/ 2371674 h 2623930"/>
            <a:gd name="connsiteX8" fmla="*/ 6010092 w 17227825"/>
            <a:gd name="connsiteY8" fmla="*/ 407931 h 2623930"/>
            <a:gd name="connsiteX9" fmla="*/ 6742610 w 17227825"/>
            <a:gd name="connsiteY9" fmla="*/ 407213 h 2623930"/>
            <a:gd name="connsiteX10" fmla="*/ 6724308 w 17227825"/>
            <a:gd name="connsiteY10" fmla="*/ 330 h 2623930"/>
            <a:gd name="connsiteX0" fmla="*/ 6724306 w 17227823"/>
            <a:gd name="connsiteY0" fmla="*/ 330 h 2623932"/>
            <a:gd name="connsiteX1" fmla="*/ 10502345 w 17227823"/>
            <a:gd name="connsiteY1" fmla="*/ 0 h 2623932"/>
            <a:gd name="connsiteX2" fmla="*/ 10502345 w 17227823"/>
            <a:gd name="connsiteY2" fmla="*/ 397566 h 2623932"/>
            <a:gd name="connsiteX3" fmla="*/ 11217869 w 17227823"/>
            <a:gd name="connsiteY3" fmla="*/ 400714 h 2623932"/>
            <a:gd name="connsiteX4" fmla="*/ 17227823 w 17227823"/>
            <a:gd name="connsiteY4" fmla="*/ 2385392 h 2623932"/>
            <a:gd name="connsiteX5" fmla="*/ 17221197 w 17227823"/>
            <a:gd name="connsiteY5" fmla="*/ 2604053 h 2623932"/>
            <a:gd name="connsiteX6" fmla="*/ -1 w 17227823"/>
            <a:gd name="connsiteY6" fmla="*/ 2623931 h 2623932"/>
            <a:gd name="connsiteX7" fmla="*/ 10822 w 17227823"/>
            <a:gd name="connsiteY7" fmla="*/ 2371674 h 2623932"/>
            <a:gd name="connsiteX8" fmla="*/ 6010090 w 17227823"/>
            <a:gd name="connsiteY8" fmla="*/ 407931 h 2623932"/>
            <a:gd name="connsiteX9" fmla="*/ 6742608 w 17227823"/>
            <a:gd name="connsiteY9" fmla="*/ 407213 h 2623932"/>
            <a:gd name="connsiteX10" fmla="*/ 6724306 w 17227823"/>
            <a:gd name="connsiteY10" fmla="*/ 330 h 2623932"/>
            <a:gd name="connsiteX0" fmla="*/ 6739286 w 17227825"/>
            <a:gd name="connsiteY0" fmla="*/ 10434 h 2623930"/>
            <a:gd name="connsiteX1" fmla="*/ 10502347 w 17227825"/>
            <a:gd name="connsiteY1" fmla="*/ 0 h 2623930"/>
            <a:gd name="connsiteX2" fmla="*/ 10502347 w 17227825"/>
            <a:gd name="connsiteY2" fmla="*/ 397566 h 2623930"/>
            <a:gd name="connsiteX3" fmla="*/ 11217871 w 17227825"/>
            <a:gd name="connsiteY3" fmla="*/ 400714 h 2623930"/>
            <a:gd name="connsiteX4" fmla="*/ 17227825 w 17227825"/>
            <a:gd name="connsiteY4" fmla="*/ 2385392 h 2623930"/>
            <a:gd name="connsiteX5" fmla="*/ 17221199 w 17227825"/>
            <a:gd name="connsiteY5" fmla="*/ 2604053 h 2623930"/>
            <a:gd name="connsiteX6" fmla="*/ 1 w 17227825"/>
            <a:gd name="connsiteY6" fmla="*/ 2623931 h 2623930"/>
            <a:gd name="connsiteX7" fmla="*/ 10824 w 17227825"/>
            <a:gd name="connsiteY7" fmla="*/ 2371674 h 2623930"/>
            <a:gd name="connsiteX8" fmla="*/ 6010092 w 17227825"/>
            <a:gd name="connsiteY8" fmla="*/ 407931 h 2623930"/>
            <a:gd name="connsiteX9" fmla="*/ 6742610 w 17227825"/>
            <a:gd name="connsiteY9" fmla="*/ 407213 h 2623930"/>
            <a:gd name="connsiteX10" fmla="*/ 6739286 w 17227825"/>
            <a:gd name="connsiteY10" fmla="*/ 10434 h 262393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17227825" h="2623930">
              <a:moveTo>
                <a:pt x="6739286" y="10434"/>
              </a:moveTo>
              <a:lnTo>
                <a:pt x="10502347" y="0"/>
              </a:lnTo>
              <a:lnTo>
                <a:pt x="10502347" y="397566"/>
              </a:lnTo>
              <a:lnTo>
                <a:pt x="11217871" y="400714"/>
              </a:lnTo>
              <a:lnTo>
                <a:pt x="17227825" y="2385392"/>
              </a:lnTo>
              <a:lnTo>
                <a:pt x="17221199" y="2604053"/>
              </a:lnTo>
              <a:lnTo>
                <a:pt x="1" y="2623931"/>
              </a:lnTo>
              <a:cubicBezTo>
                <a:pt x="7840" y="2542274"/>
                <a:pt x="16013" y="2468770"/>
                <a:pt x="10824" y="2371674"/>
              </a:cubicBezTo>
              <a:lnTo>
                <a:pt x="6010092" y="407931"/>
              </a:lnTo>
              <a:cubicBezTo>
                <a:pt x="6352134" y="400020"/>
                <a:pt x="6405474" y="405020"/>
                <a:pt x="6742610" y="407213"/>
              </a:cubicBezTo>
              <a:cubicBezTo>
                <a:pt x="6735617" y="266275"/>
                <a:pt x="6747424" y="278117"/>
                <a:pt x="6739286" y="10434"/>
              </a:cubicBezTo>
              <a:close/>
            </a:path>
          </a:pathLst>
        </a:custGeom>
        <a:blipFill>
          <a:blip xmlns:r="http://schemas.openxmlformats.org/officeDocument/2006/relationships" r:embed="rId8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587825</xdr:colOff>
      <xdr:row>9</xdr:row>
      <xdr:rowOff>108857</xdr:rowOff>
    </xdr:from>
    <xdr:to>
      <xdr:col>17</xdr:col>
      <xdr:colOff>598715</xdr:colOff>
      <xdr:row>16</xdr:row>
      <xdr:rowOff>19721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id="{00000000-0008-0000-4100-000020000000}"/>
            </a:ext>
          </a:extLst>
        </xdr:cNvPr>
        <xdr:cNvCxnSpPr/>
      </xdr:nvCxnSpPr>
      <xdr:spPr>
        <a:xfrm flipH="1">
          <a:off x="15363005" y="1800497"/>
          <a:ext cx="10890" cy="1191024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587824</xdr:colOff>
      <xdr:row>15</xdr:row>
      <xdr:rowOff>185056</xdr:rowOff>
    </xdr:from>
    <xdr:to>
      <xdr:col>17</xdr:col>
      <xdr:colOff>587824</xdr:colOff>
      <xdr:row>17</xdr:row>
      <xdr:rowOff>30942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00000000-0008-0000-4100-000021000000}"/>
            </a:ext>
          </a:extLst>
        </xdr:cNvPr>
        <xdr:cNvCxnSpPr/>
      </xdr:nvCxnSpPr>
      <xdr:spPr>
        <a:xfrm flipH="1">
          <a:off x="15363004" y="2973976"/>
          <a:ext cx="0" cy="211646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16173</xdr:colOff>
      <xdr:row>5</xdr:row>
      <xdr:rowOff>96771</xdr:rowOff>
    </xdr:from>
    <xdr:to>
      <xdr:col>13</xdr:col>
      <xdr:colOff>25255</xdr:colOff>
      <xdr:row>5</xdr:row>
      <xdr:rowOff>101179</xdr:rowOff>
    </xdr:to>
    <xdr:cxnSp macro="">
      <xdr:nvCxnSpPr>
        <xdr:cNvPr id="34" name="Conector recto de flecha 33">
          <a:extLst>
            <a:ext uri="{FF2B5EF4-FFF2-40B4-BE49-F238E27FC236}">
              <a16:creationId xmlns:a16="http://schemas.microsoft.com/office/drawing/2014/main" id="{00000000-0008-0000-4100-000022000000}"/>
            </a:ext>
          </a:extLst>
        </xdr:cNvPr>
        <xdr:cNvCxnSpPr/>
      </xdr:nvCxnSpPr>
      <xdr:spPr>
        <a:xfrm flipV="1">
          <a:off x="8329593" y="1056891"/>
          <a:ext cx="3179002" cy="4408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566057</xdr:colOff>
      <xdr:row>3</xdr:row>
      <xdr:rowOff>141515</xdr:rowOff>
    </xdr:from>
    <xdr:to>
      <xdr:col>11</xdr:col>
      <xdr:colOff>482819</xdr:colOff>
      <xdr:row>5</xdr:row>
      <xdr:rowOff>89559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00000000-0008-0000-4100-000023000000}"/>
            </a:ext>
          </a:extLst>
        </xdr:cNvPr>
        <xdr:cNvSpPr txBox="1"/>
      </xdr:nvSpPr>
      <xdr:spPr>
        <a:xfrm>
          <a:off x="9671957" y="735875"/>
          <a:ext cx="709242" cy="3138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/>
            <a:t>25´ =</a:t>
          </a:r>
        </a:p>
        <a:p>
          <a:endParaRPr lang="es-CL" sz="1400"/>
        </a:p>
      </xdr:txBody>
    </xdr:sp>
    <xdr:clientData/>
  </xdr:twoCellAnchor>
  <xdr:twoCellAnchor editAs="oneCell">
    <xdr:from>
      <xdr:col>13</xdr:col>
      <xdr:colOff>152399</xdr:colOff>
      <xdr:row>30</xdr:row>
      <xdr:rowOff>165449</xdr:rowOff>
    </xdr:from>
    <xdr:to>
      <xdr:col>20</xdr:col>
      <xdr:colOff>281223</xdr:colOff>
      <xdr:row>49</xdr:row>
      <xdr:rowOff>1871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4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635739" y="5697569"/>
          <a:ext cx="6026704" cy="33111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8</xdr:col>
      <xdr:colOff>33604</xdr:colOff>
      <xdr:row>73</xdr:row>
      <xdr:rowOff>75213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4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92480" y="10835640"/>
          <a:ext cx="6762064" cy="2650773"/>
        </a:xfrm>
        <a:prstGeom prst="rect">
          <a:avLst/>
        </a:prstGeom>
      </xdr:spPr>
    </xdr:pic>
    <xdr:clientData/>
  </xdr:twoCellAnchor>
  <xdr:twoCellAnchor editAs="oneCell">
    <xdr:from>
      <xdr:col>0</xdr:col>
      <xdr:colOff>370114</xdr:colOff>
      <xdr:row>60</xdr:row>
      <xdr:rowOff>76200</xdr:rowOff>
    </xdr:from>
    <xdr:to>
      <xdr:col>3</xdr:col>
      <xdr:colOff>687680</xdr:colOff>
      <xdr:row>72</xdr:row>
      <xdr:rowOff>170412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4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70114" y="11109960"/>
          <a:ext cx="3716086" cy="2288772"/>
        </a:xfrm>
        <a:prstGeom prst="rect">
          <a:avLst/>
        </a:prstGeom>
      </xdr:spPr>
    </xdr:pic>
    <xdr:clientData/>
  </xdr:twoCellAnchor>
  <xdr:twoCellAnchor>
    <xdr:from>
      <xdr:col>13</xdr:col>
      <xdr:colOff>500743</xdr:colOff>
      <xdr:row>7</xdr:row>
      <xdr:rowOff>152400</xdr:rowOff>
    </xdr:from>
    <xdr:to>
      <xdr:col>17</xdr:col>
      <xdr:colOff>555172</xdr:colOff>
      <xdr:row>14</xdr:row>
      <xdr:rowOff>152400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id="{00000000-0008-0000-4100-000027000000}"/>
            </a:ext>
          </a:extLst>
        </xdr:cNvPr>
        <xdr:cNvCxnSpPr/>
      </xdr:nvCxnSpPr>
      <xdr:spPr>
        <a:xfrm>
          <a:off x="11984083" y="1478280"/>
          <a:ext cx="3346269" cy="1280160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152399</xdr:colOff>
      <xdr:row>19</xdr:row>
      <xdr:rowOff>54429</xdr:rowOff>
    </xdr:from>
    <xdr:to>
      <xdr:col>17</xdr:col>
      <xdr:colOff>411853</xdr:colOff>
      <xdr:row>19</xdr:row>
      <xdr:rowOff>65314</xdr:rowOff>
    </xdr:to>
    <xdr:cxnSp macro="">
      <xdr:nvCxnSpPr>
        <xdr:cNvPr id="40" name="Conector recto de flecha 39">
          <a:extLst>
            <a:ext uri="{FF2B5EF4-FFF2-40B4-BE49-F238E27FC236}">
              <a16:creationId xmlns:a16="http://schemas.microsoft.com/office/drawing/2014/main" id="{00000000-0008-0000-4100-000028000000}"/>
            </a:ext>
          </a:extLst>
        </xdr:cNvPr>
        <xdr:cNvCxnSpPr/>
      </xdr:nvCxnSpPr>
      <xdr:spPr>
        <a:xfrm>
          <a:off x="11635739" y="3574869"/>
          <a:ext cx="3551294" cy="10885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450055</xdr:colOff>
      <xdr:row>11</xdr:row>
      <xdr:rowOff>186924</xdr:rowOff>
    </xdr:from>
    <xdr:to>
      <xdr:col>9</xdr:col>
      <xdr:colOff>516055</xdr:colOff>
      <xdr:row>14</xdr:row>
      <xdr:rowOff>155424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SpPr/>
      </xdr:nvSpPr>
      <xdr:spPr>
        <a:xfrm>
          <a:off x="2035015" y="2190984"/>
          <a:ext cx="5651460" cy="524760"/>
        </a:xfrm>
        <a:prstGeom prst="rect">
          <a:avLst/>
        </a:prstGeom>
        <a:pattFill prst="ltDnDiag">
          <a:fgClr>
            <a:schemeClr val="accent1"/>
          </a:fgClr>
          <a:bgClr>
            <a:schemeClr val="bg1"/>
          </a:bgClr>
        </a:patt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71437</xdr:colOff>
      <xdr:row>14</xdr:row>
      <xdr:rowOff>166687</xdr:rowOff>
    </xdr:from>
    <xdr:to>
      <xdr:col>12</xdr:col>
      <xdr:colOff>196453</xdr:colOff>
      <xdr:row>16</xdr:row>
      <xdr:rowOff>37687</xdr:rowOff>
    </xdr:to>
    <xdr:sp macro="" textlink="">
      <xdr:nvSpPr>
        <xdr:cNvPr id="3" name="Forma libre: forma 2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SpPr/>
      </xdr:nvSpPr>
      <xdr:spPr>
        <a:xfrm>
          <a:off x="4864417" y="2727007"/>
          <a:ext cx="4879896" cy="236760"/>
        </a:xfrm>
        <a:custGeom>
          <a:avLst/>
          <a:gdLst>
            <a:gd name="connsiteX0" fmla="*/ 172641 w 4697016"/>
            <a:gd name="connsiteY0" fmla="*/ 0 h 261938"/>
            <a:gd name="connsiteX1" fmla="*/ 4697016 w 4697016"/>
            <a:gd name="connsiteY1" fmla="*/ 0 h 261938"/>
            <a:gd name="connsiteX2" fmla="*/ 4691063 w 4697016"/>
            <a:gd name="connsiteY2" fmla="*/ 255985 h 261938"/>
            <a:gd name="connsiteX3" fmla="*/ 178594 w 4697016"/>
            <a:gd name="connsiteY3" fmla="*/ 261938 h 261938"/>
            <a:gd name="connsiteX4" fmla="*/ 172641 w 4697016"/>
            <a:gd name="connsiteY4" fmla="*/ 178594 h 261938"/>
            <a:gd name="connsiteX5" fmla="*/ 392907 w 4697016"/>
            <a:gd name="connsiteY5" fmla="*/ 154781 h 261938"/>
            <a:gd name="connsiteX6" fmla="*/ 0 w 4697016"/>
            <a:gd name="connsiteY6" fmla="*/ 130969 h 261938"/>
            <a:gd name="connsiteX7" fmla="*/ 184547 w 4697016"/>
            <a:gd name="connsiteY7" fmla="*/ 107156 h 261938"/>
            <a:gd name="connsiteX8" fmla="*/ 172641 w 4697016"/>
            <a:gd name="connsiteY8" fmla="*/ 0 h 2619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697016" h="261938">
              <a:moveTo>
                <a:pt x="172641" y="0"/>
              </a:moveTo>
              <a:lnTo>
                <a:pt x="4697016" y="0"/>
              </a:lnTo>
              <a:lnTo>
                <a:pt x="4691063" y="255985"/>
              </a:lnTo>
              <a:lnTo>
                <a:pt x="178594" y="261938"/>
              </a:lnTo>
              <a:lnTo>
                <a:pt x="172641" y="178594"/>
              </a:lnTo>
              <a:lnTo>
                <a:pt x="392907" y="154781"/>
              </a:lnTo>
              <a:lnTo>
                <a:pt x="0" y="130969"/>
              </a:lnTo>
              <a:lnTo>
                <a:pt x="184547" y="107156"/>
              </a:lnTo>
              <a:lnTo>
                <a:pt x="172641" y="0"/>
              </a:lnTo>
              <a:close/>
            </a:path>
          </a:pathLst>
        </a:custGeom>
        <a:solidFill>
          <a:srgbClr val="8A69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8</xdr:col>
      <xdr:colOff>0</xdr:colOff>
      <xdr:row>16</xdr:row>
      <xdr:rowOff>35719</xdr:rowOff>
    </xdr:from>
    <xdr:to>
      <xdr:col>12</xdr:col>
      <xdr:colOff>192000</xdr:colOff>
      <xdr:row>20</xdr:row>
      <xdr:rowOff>173719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SpPr/>
      </xdr:nvSpPr>
      <xdr:spPr>
        <a:xfrm>
          <a:off x="6377940" y="2961799"/>
          <a:ext cx="3361920" cy="869520"/>
        </a:xfrm>
        <a:prstGeom prst="rect">
          <a:avLst/>
        </a:prstGeom>
        <a:pattFill prst="ltDnDiag">
          <a:fgClr>
            <a:schemeClr val="accent1"/>
          </a:fgClr>
          <a:bgClr>
            <a:schemeClr val="bg1"/>
          </a:bgClr>
        </a:patt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7</xdr:col>
      <xdr:colOff>750095</xdr:colOff>
      <xdr:row>21</xdr:row>
      <xdr:rowOff>122579</xdr:rowOff>
    </xdr:from>
    <xdr:to>
      <xdr:col>12</xdr:col>
      <xdr:colOff>180095</xdr:colOff>
      <xdr:row>21</xdr:row>
      <xdr:rowOff>122579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00000000-0008-0000-4200-000005000000}"/>
            </a:ext>
          </a:extLst>
        </xdr:cNvPr>
        <xdr:cNvCxnSpPr/>
      </xdr:nvCxnSpPr>
      <xdr:spPr>
        <a:xfrm>
          <a:off x="6335555" y="3963059"/>
          <a:ext cx="33924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351992</xdr:colOff>
      <xdr:row>16</xdr:row>
      <xdr:rowOff>41672</xdr:rowOff>
    </xdr:from>
    <xdr:to>
      <xdr:col>12</xdr:col>
      <xdr:colOff>351992</xdr:colOff>
      <xdr:row>20</xdr:row>
      <xdr:rowOff>179672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00000000-0008-0000-4200-000006000000}"/>
            </a:ext>
          </a:extLst>
        </xdr:cNvPr>
        <xdr:cNvCxnSpPr/>
      </xdr:nvCxnSpPr>
      <xdr:spPr>
        <a:xfrm flipV="1">
          <a:off x="9899852" y="2967752"/>
          <a:ext cx="0" cy="86952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85891</xdr:colOff>
      <xdr:row>19</xdr:row>
      <xdr:rowOff>181770</xdr:rowOff>
    </xdr:from>
    <xdr:to>
      <xdr:col>12</xdr:col>
      <xdr:colOff>97891</xdr:colOff>
      <xdr:row>20</xdr:row>
      <xdr:rowOff>153270</xdr:rowOff>
    </xdr:to>
    <xdr:sp macro="" textlink="">
      <xdr:nvSpPr>
        <xdr:cNvPr id="7" name="Forma libre: forma 6">
          <a:extLst>
            <a:ext uri="{FF2B5EF4-FFF2-40B4-BE49-F238E27FC236}">
              <a16:creationId xmlns:a16="http://schemas.microsoft.com/office/drawing/2014/main" id="{00000000-0008-0000-4200-000007000000}"/>
            </a:ext>
          </a:extLst>
        </xdr:cNvPr>
        <xdr:cNvSpPr>
          <a:spLocks/>
        </xdr:cNvSpPr>
      </xdr:nvSpPr>
      <xdr:spPr>
        <a:xfrm>
          <a:off x="6463831" y="3656490"/>
          <a:ext cx="3181920" cy="154380"/>
        </a:xfrm>
        <a:custGeom>
          <a:avLst/>
          <a:gdLst>
            <a:gd name="connsiteX0" fmla="*/ 1907818 w 2052049"/>
            <a:gd name="connsiteY0" fmla="*/ 100381 h 145521"/>
            <a:gd name="connsiteX1" fmla="*/ 1808238 w 2052049"/>
            <a:gd name="connsiteY1" fmla="*/ 96052 h 145521"/>
            <a:gd name="connsiteX2" fmla="*/ 1487852 w 2052049"/>
            <a:gd name="connsiteY2" fmla="*/ 143677 h 145521"/>
            <a:gd name="connsiteX3" fmla="*/ 2818 w 2052049"/>
            <a:gd name="connsiteY3" fmla="*/ 22450 h 145521"/>
            <a:gd name="connsiteX4" fmla="*/ 1907818 w 2052049"/>
            <a:gd name="connsiteY4" fmla="*/ 5131 h 145521"/>
            <a:gd name="connsiteX5" fmla="*/ 1907818 w 2052049"/>
            <a:gd name="connsiteY5" fmla="*/ 100381 h 145521"/>
            <a:gd name="connsiteX0" fmla="*/ 1907818 w 2052049"/>
            <a:gd name="connsiteY0" fmla="*/ 100381 h 145521"/>
            <a:gd name="connsiteX1" fmla="*/ 1808238 w 2052049"/>
            <a:gd name="connsiteY1" fmla="*/ 96052 h 145521"/>
            <a:gd name="connsiteX2" fmla="*/ 1487852 w 2052049"/>
            <a:gd name="connsiteY2" fmla="*/ 143677 h 145521"/>
            <a:gd name="connsiteX3" fmla="*/ 2818 w 2052049"/>
            <a:gd name="connsiteY3" fmla="*/ 22450 h 145521"/>
            <a:gd name="connsiteX4" fmla="*/ 1907818 w 2052049"/>
            <a:gd name="connsiteY4" fmla="*/ 5131 h 145521"/>
            <a:gd name="connsiteX5" fmla="*/ 1907818 w 2052049"/>
            <a:gd name="connsiteY5" fmla="*/ 100381 h 145521"/>
            <a:gd name="connsiteX0" fmla="*/ 1907818 w 2047172"/>
            <a:gd name="connsiteY0" fmla="*/ 100381 h 145521"/>
            <a:gd name="connsiteX1" fmla="*/ 1808238 w 2047172"/>
            <a:gd name="connsiteY1" fmla="*/ 96052 h 145521"/>
            <a:gd name="connsiteX2" fmla="*/ 1487852 w 2047172"/>
            <a:gd name="connsiteY2" fmla="*/ 143677 h 145521"/>
            <a:gd name="connsiteX3" fmla="*/ 2818 w 2047172"/>
            <a:gd name="connsiteY3" fmla="*/ 22450 h 145521"/>
            <a:gd name="connsiteX4" fmla="*/ 1907818 w 2047172"/>
            <a:gd name="connsiteY4" fmla="*/ 5131 h 145521"/>
            <a:gd name="connsiteX5" fmla="*/ 1907818 w 2047172"/>
            <a:gd name="connsiteY5" fmla="*/ 100381 h 145521"/>
            <a:gd name="connsiteX0" fmla="*/ 1907818 w 2047172"/>
            <a:gd name="connsiteY0" fmla="*/ 100381 h 145521"/>
            <a:gd name="connsiteX1" fmla="*/ 1808238 w 2047172"/>
            <a:gd name="connsiteY1" fmla="*/ 96052 h 145521"/>
            <a:gd name="connsiteX2" fmla="*/ 1487852 w 2047172"/>
            <a:gd name="connsiteY2" fmla="*/ 143677 h 145521"/>
            <a:gd name="connsiteX3" fmla="*/ 2818 w 2047172"/>
            <a:gd name="connsiteY3" fmla="*/ 22450 h 145521"/>
            <a:gd name="connsiteX4" fmla="*/ 1907818 w 2047172"/>
            <a:gd name="connsiteY4" fmla="*/ 5131 h 145521"/>
            <a:gd name="connsiteX5" fmla="*/ 1907818 w 2047172"/>
            <a:gd name="connsiteY5" fmla="*/ 100381 h 145521"/>
            <a:gd name="connsiteX0" fmla="*/ 1907818 w 1914508"/>
            <a:gd name="connsiteY0" fmla="*/ 100381 h 145521"/>
            <a:gd name="connsiteX1" fmla="*/ 1808238 w 1914508"/>
            <a:gd name="connsiteY1" fmla="*/ 96052 h 145521"/>
            <a:gd name="connsiteX2" fmla="*/ 1487852 w 1914508"/>
            <a:gd name="connsiteY2" fmla="*/ 143677 h 145521"/>
            <a:gd name="connsiteX3" fmla="*/ 2818 w 1914508"/>
            <a:gd name="connsiteY3" fmla="*/ 22450 h 145521"/>
            <a:gd name="connsiteX4" fmla="*/ 1907818 w 1914508"/>
            <a:gd name="connsiteY4" fmla="*/ 5131 h 145521"/>
            <a:gd name="connsiteX5" fmla="*/ 1907818 w 1914508"/>
            <a:gd name="connsiteY5" fmla="*/ 100381 h 145521"/>
            <a:gd name="connsiteX0" fmla="*/ 1905000 w 1911690"/>
            <a:gd name="connsiteY0" fmla="*/ 100381 h 145521"/>
            <a:gd name="connsiteX1" fmla="*/ 1805420 w 1911690"/>
            <a:gd name="connsiteY1" fmla="*/ 96052 h 145521"/>
            <a:gd name="connsiteX2" fmla="*/ 1485034 w 1911690"/>
            <a:gd name="connsiteY2" fmla="*/ 143677 h 145521"/>
            <a:gd name="connsiteX3" fmla="*/ 0 w 1911690"/>
            <a:gd name="connsiteY3" fmla="*/ 22450 h 145521"/>
            <a:gd name="connsiteX4" fmla="*/ 1905000 w 1911690"/>
            <a:gd name="connsiteY4" fmla="*/ 5131 h 145521"/>
            <a:gd name="connsiteX5" fmla="*/ 1905000 w 1911690"/>
            <a:gd name="connsiteY5" fmla="*/ 100381 h 145521"/>
            <a:gd name="connsiteX0" fmla="*/ 1905000 w 1911690"/>
            <a:gd name="connsiteY0" fmla="*/ 98321 h 143461"/>
            <a:gd name="connsiteX1" fmla="*/ 1805420 w 1911690"/>
            <a:gd name="connsiteY1" fmla="*/ 93992 h 143461"/>
            <a:gd name="connsiteX2" fmla="*/ 1485034 w 1911690"/>
            <a:gd name="connsiteY2" fmla="*/ 141617 h 143461"/>
            <a:gd name="connsiteX3" fmla="*/ 0 w 1911690"/>
            <a:gd name="connsiteY3" fmla="*/ 20390 h 143461"/>
            <a:gd name="connsiteX4" fmla="*/ 1905000 w 1911690"/>
            <a:gd name="connsiteY4" fmla="*/ 3071 h 143461"/>
            <a:gd name="connsiteX5" fmla="*/ 1905000 w 1911690"/>
            <a:gd name="connsiteY5" fmla="*/ 98321 h 143461"/>
            <a:gd name="connsiteX0" fmla="*/ 2115997 w 2122687"/>
            <a:gd name="connsiteY0" fmla="*/ 98321 h 142814"/>
            <a:gd name="connsiteX1" fmla="*/ 2016417 w 2122687"/>
            <a:gd name="connsiteY1" fmla="*/ 93992 h 142814"/>
            <a:gd name="connsiteX2" fmla="*/ 1696031 w 2122687"/>
            <a:gd name="connsiteY2" fmla="*/ 141617 h 142814"/>
            <a:gd name="connsiteX3" fmla="*/ 209358 w 2122687"/>
            <a:gd name="connsiteY3" fmla="*/ 37006 h 142814"/>
            <a:gd name="connsiteX4" fmla="*/ 210997 w 2122687"/>
            <a:gd name="connsiteY4" fmla="*/ 20390 h 142814"/>
            <a:gd name="connsiteX5" fmla="*/ 2115997 w 2122687"/>
            <a:gd name="connsiteY5" fmla="*/ 3071 h 142814"/>
            <a:gd name="connsiteX6" fmla="*/ 2115997 w 2122687"/>
            <a:gd name="connsiteY6" fmla="*/ 98321 h 142814"/>
            <a:gd name="connsiteX0" fmla="*/ 2016317 w 2023007"/>
            <a:gd name="connsiteY0" fmla="*/ 98321 h 142814"/>
            <a:gd name="connsiteX1" fmla="*/ 1916737 w 2023007"/>
            <a:gd name="connsiteY1" fmla="*/ 93992 h 142814"/>
            <a:gd name="connsiteX2" fmla="*/ 1596351 w 2023007"/>
            <a:gd name="connsiteY2" fmla="*/ 141617 h 142814"/>
            <a:gd name="connsiteX3" fmla="*/ 109678 w 2023007"/>
            <a:gd name="connsiteY3" fmla="*/ 37006 h 142814"/>
            <a:gd name="connsiteX4" fmla="*/ 111317 w 2023007"/>
            <a:gd name="connsiteY4" fmla="*/ 20390 h 142814"/>
            <a:gd name="connsiteX5" fmla="*/ 2016317 w 2023007"/>
            <a:gd name="connsiteY5" fmla="*/ 3071 h 142814"/>
            <a:gd name="connsiteX6" fmla="*/ 2016317 w 2023007"/>
            <a:gd name="connsiteY6" fmla="*/ 98321 h 142814"/>
            <a:gd name="connsiteX0" fmla="*/ 1913898 w 1920588"/>
            <a:gd name="connsiteY0" fmla="*/ 98321 h 142814"/>
            <a:gd name="connsiteX1" fmla="*/ 1814318 w 1920588"/>
            <a:gd name="connsiteY1" fmla="*/ 93992 h 142814"/>
            <a:gd name="connsiteX2" fmla="*/ 1493932 w 1920588"/>
            <a:gd name="connsiteY2" fmla="*/ 141617 h 142814"/>
            <a:gd name="connsiteX3" fmla="*/ 7259 w 1920588"/>
            <a:gd name="connsiteY3" fmla="*/ 37006 h 142814"/>
            <a:gd name="connsiteX4" fmla="*/ 8898 w 1920588"/>
            <a:gd name="connsiteY4" fmla="*/ 20390 h 142814"/>
            <a:gd name="connsiteX5" fmla="*/ 1913898 w 1920588"/>
            <a:gd name="connsiteY5" fmla="*/ 3071 h 142814"/>
            <a:gd name="connsiteX6" fmla="*/ 1913898 w 1920588"/>
            <a:gd name="connsiteY6" fmla="*/ 98321 h 142814"/>
            <a:gd name="connsiteX0" fmla="*/ 1915469 w 1922159"/>
            <a:gd name="connsiteY0" fmla="*/ 98321 h 142814"/>
            <a:gd name="connsiteX1" fmla="*/ 1815889 w 1922159"/>
            <a:gd name="connsiteY1" fmla="*/ 93992 h 142814"/>
            <a:gd name="connsiteX2" fmla="*/ 1495503 w 1922159"/>
            <a:gd name="connsiteY2" fmla="*/ 141617 h 142814"/>
            <a:gd name="connsiteX3" fmla="*/ 8830 w 1922159"/>
            <a:gd name="connsiteY3" fmla="*/ 37006 h 142814"/>
            <a:gd name="connsiteX4" fmla="*/ 10469 w 1922159"/>
            <a:gd name="connsiteY4" fmla="*/ 20390 h 142814"/>
            <a:gd name="connsiteX5" fmla="*/ 1915469 w 1922159"/>
            <a:gd name="connsiteY5" fmla="*/ 3071 h 142814"/>
            <a:gd name="connsiteX6" fmla="*/ 1915469 w 1922159"/>
            <a:gd name="connsiteY6" fmla="*/ 98321 h 142814"/>
            <a:gd name="connsiteX0" fmla="*/ 1914110 w 1920800"/>
            <a:gd name="connsiteY0" fmla="*/ 98321 h 142839"/>
            <a:gd name="connsiteX1" fmla="*/ 1814530 w 1920800"/>
            <a:gd name="connsiteY1" fmla="*/ 93992 h 142839"/>
            <a:gd name="connsiteX2" fmla="*/ 1494144 w 1920800"/>
            <a:gd name="connsiteY2" fmla="*/ 141617 h 142839"/>
            <a:gd name="connsiteX3" fmla="*/ 9560 w 1920800"/>
            <a:gd name="connsiteY3" fmla="*/ 36310 h 142839"/>
            <a:gd name="connsiteX4" fmla="*/ 9110 w 1920800"/>
            <a:gd name="connsiteY4" fmla="*/ 20390 h 142839"/>
            <a:gd name="connsiteX5" fmla="*/ 1914110 w 1920800"/>
            <a:gd name="connsiteY5" fmla="*/ 3071 h 142839"/>
            <a:gd name="connsiteX6" fmla="*/ 1914110 w 1920800"/>
            <a:gd name="connsiteY6" fmla="*/ 98321 h 142839"/>
            <a:gd name="connsiteX0" fmla="*/ 1912209 w 1918899"/>
            <a:gd name="connsiteY0" fmla="*/ 98321 h 142839"/>
            <a:gd name="connsiteX1" fmla="*/ 1812629 w 1918899"/>
            <a:gd name="connsiteY1" fmla="*/ 93992 h 142839"/>
            <a:gd name="connsiteX2" fmla="*/ 1492243 w 1918899"/>
            <a:gd name="connsiteY2" fmla="*/ 141617 h 142839"/>
            <a:gd name="connsiteX3" fmla="*/ 7659 w 1918899"/>
            <a:gd name="connsiteY3" fmla="*/ 36310 h 142839"/>
            <a:gd name="connsiteX4" fmla="*/ 7209 w 1918899"/>
            <a:gd name="connsiteY4" fmla="*/ 20390 h 142839"/>
            <a:gd name="connsiteX5" fmla="*/ 1912209 w 1918899"/>
            <a:gd name="connsiteY5" fmla="*/ 3071 h 142839"/>
            <a:gd name="connsiteX6" fmla="*/ 1912209 w 1918899"/>
            <a:gd name="connsiteY6" fmla="*/ 98321 h 142839"/>
            <a:gd name="connsiteX0" fmla="*/ 1912799 w 1919489"/>
            <a:gd name="connsiteY0" fmla="*/ 98321 h 142839"/>
            <a:gd name="connsiteX1" fmla="*/ 1813219 w 1919489"/>
            <a:gd name="connsiteY1" fmla="*/ 93992 h 142839"/>
            <a:gd name="connsiteX2" fmla="*/ 1492833 w 1919489"/>
            <a:gd name="connsiteY2" fmla="*/ 141617 h 142839"/>
            <a:gd name="connsiteX3" fmla="*/ 8249 w 1919489"/>
            <a:gd name="connsiteY3" fmla="*/ 36310 h 142839"/>
            <a:gd name="connsiteX4" fmla="*/ 7799 w 1919489"/>
            <a:gd name="connsiteY4" fmla="*/ 20390 h 142839"/>
            <a:gd name="connsiteX5" fmla="*/ 1912799 w 1919489"/>
            <a:gd name="connsiteY5" fmla="*/ 3071 h 142839"/>
            <a:gd name="connsiteX6" fmla="*/ 1912799 w 1919489"/>
            <a:gd name="connsiteY6" fmla="*/ 98321 h 142839"/>
            <a:gd name="connsiteX0" fmla="*/ 1911029 w 1917719"/>
            <a:gd name="connsiteY0" fmla="*/ 99950 h 144468"/>
            <a:gd name="connsiteX1" fmla="*/ 1811449 w 1917719"/>
            <a:gd name="connsiteY1" fmla="*/ 95621 h 144468"/>
            <a:gd name="connsiteX2" fmla="*/ 1491063 w 1917719"/>
            <a:gd name="connsiteY2" fmla="*/ 143246 h 144468"/>
            <a:gd name="connsiteX3" fmla="*/ 6479 w 1917719"/>
            <a:gd name="connsiteY3" fmla="*/ 37939 h 144468"/>
            <a:gd name="connsiteX4" fmla="*/ 10711 w 1917719"/>
            <a:gd name="connsiteY4" fmla="*/ 12650 h 144468"/>
            <a:gd name="connsiteX5" fmla="*/ 1911029 w 1917719"/>
            <a:gd name="connsiteY5" fmla="*/ 4700 h 144468"/>
            <a:gd name="connsiteX6" fmla="*/ 1911029 w 1917719"/>
            <a:gd name="connsiteY6" fmla="*/ 99950 h 144468"/>
            <a:gd name="connsiteX0" fmla="*/ 1911029 w 1917719"/>
            <a:gd name="connsiteY0" fmla="*/ 95250 h 139768"/>
            <a:gd name="connsiteX1" fmla="*/ 1811449 w 1917719"/>
            <a:gd name="connsiteY1" fmla="*/ 90921 h 139768"/>
            <a:gd name="connsiteX2" fmla="*/ 1491063 w 1917719"/>
            <a:gd name="connsiteY2" fmla="*/ 138546 h 139768"/>
            <a:gd name="connsiteX3" fmla="*/ 6479 w 1917719"/>
            <a:gd name="connsiteY3" fmla="*/ 33239 h 139768"/>
            <a:gd name="connsiteX4" fmla="*/ 10711 w 1917719"/>
            <a:gd name="connsiteY4" fmla="*/ 7950 h 139768"/>
            <a:gd name="connsiteX5" fmla="*/ 1911029 w 1917719"/>
            <a:gd name="connsiteY5" fmla="*/ 0 h 139768"/>
            <a:gd name="connsiteX6" fmla="*/ 1911029 w 1917719"/>
            <a:gd name="connsiteY6" fmla="*/ 95250 h 139768"/>
            <a:gd name="connsiteX0" fmla="*/ 1911029 w 1917719"/>
            <a:gd name="connsiteY0" fmla="*/ 95250 h 143003"/>
            <a:gd name="connsiteX1" fmla="*/ 1811449 w 1917719"/>
            <a:gd name="connsiteY1" fmla="*/ 90921 h 143003"/>
            <a:gd name="connsiteX2" fmla="*/ 1491063 w 1917719"/>
            <a:gd name="connsiteY2" fmla="*/ 138546 h 143003"/>
            <a:gd name="connsiteX3" fmla="*/ 6479 w 1917719"/>
            <a:gd name="connsiteY3" fmla="*/ 33239 h 143003"/>
            <a:gd name="connsiteX4" fmla="*/ 10711 w 1917719"/>
            <a:gd name="connsiteY4" fmla="*/ 7950 h 143003"/>
            <a:gd name="connsiteX5" fmla="*/ 1911029 w 1917719"/>
            <a:gd name="connsiteY5" fmla="*/ 0 h 143003"/>
            <a:gd name="connsiteX6" fmla="*/ 1911029 w 1917719"/>
            <a:gd name="connsiteY6" fmla="*/ 95250 h 143003"/>
            <a:gd name="connsiteX0" fmla="*/ 1911029 w 1911029"/>
            <a:gd name="connsiteY0" fmla="*/ 95250 h 143003"/>
            <a:gd name="connsiteX1" fmla="*/ 1811449 w 1911029"/>
            <a:gd name="connsiteY1" fmla="*/ 90921 h 143003"/>
            <a:gd name="connsiteX2" fmla="*/ 1491063 w 1911029"/>
            <a:gd name="connsiteY2" fmla="*/ 138546 h 143003"/>
            <a:gd name="connsiteX3" fmla="*/ 6479 w 1911029"/>
            <a:gd name="connsiteY3" fmla="*/ 33239 h 143003"/>
            <a:gd name="connsiteX4" fmla="*/ 10711 w 1911029"/>
            <a:gd name="connsiteY4" fmla="*/ 7950 h 143003"/>
            <a:gd name="connsiteX5" fmla="*/ 1911029 w 1911029"/>
            <a:gd name="connsiteY5" fmla="*/ 0 h 143003"/>
            <a:gd name="connsiteX6" fmla="*/ 1911029 w 1911029"/>
            <a:gd name="connsiteY6" fmla="*/ 95250 h 143003"/>
            <a:gd name="connsiteX0" fmla="*/ 1911029 w 1911029"/>
            <a:gd name="connsiteY0" fmla="*/ 95250 h 143003"/>
            <a:gd name="connsiteX1" fmla="*/ 1811449 w 1911029"/>
            <a:gd name="connsiteY1" fmla="*/ 90921 h 143003"/>
            <a:gd name="connsiteX2" fmla="*/ 1491063 w 1911029"/>
            <a:gd name="connsiteY2" fmla="*/ 138546 h 143003"/>
            <a:gd name="connsiteX3" fmla="*/ 6479 w 1911029"/>
            <a:gd name="connsiteY3" fmla="*/ 33239 h 143003"/>
            <a:gd name="connsiteX4" fmla="*/ 10711 w 1911029"/>
            <a:gd name="connsiteY4" fmla="*/ 7950 h 143003"/>
            <a:gd name="connsiteX5" fmla="*/ 1911029 w 1911029"/>
            <a:gd name="connsiteY5" fmla="*/ 0 h 143003"/>
            <a:gd name="connsiteX6" fmla="*/ 1911029 w 1911029"/>
            <a:gd name="connsiteY6" fmla="*/ 95250 h 143003"/>
            <a:gd name="connsiteX0" fmla="*/ 1911029 w 1911029"/>
            <a:gd name="connsiteY0" fmla="*/ 95250 h 143003"/>
            <a:gd name="connsiteX1" fmla="*/ 1811449 w 1911029"/>
            <a:gd name="connsiteY1" fmla="*/ 90921 h 143003"/>
            <a:gd name="connsiteX2" fmla="*/ 1491063 w 1911029"/>
            <a:gd name="connsiteY2" fmla="*/ 138546 h 143003"/>
            <a:gd name="connsiteX3" fmla="*/ 6479 w 1911029"/>
            <a:gd name="connsiteY3" fmla="*/ 33239 h 143003"/>
            <a:gd name="connsiteX4" fmla="*/ 10711 w 1911029"/>
            <a:gd name="connsiteY4" fmla="*/ 7950 h 143003"/>
            <a:gd name="connsiteX5" fmla="*/ 1911029 w 1911029"/>
            <a:gd name="connsiteY5" fmla="*/ 0 h 143003"/>
            <a:gd name="connsiteX6" fmla="*/ 1911029 w 1911029"/>
            <a:gd name="connsiteY6" fmla="*/ 95250 h 143003"/>
            <a:gd name="connsiteX0" fmla="*/ 1911029 w 1911233"/>
            <a:gd name="connsiteY0" fmla="*/ 95250 h 143003"/>
            <a:gd name="connsiteX1" fmla="*/ 1811449 w 1911233"/>
            <a:gd name="connsiteY1" fmla="*/ 90921 h 143003"/>
            <a:gd name="connsiteX2" fmla="*/ 1491063 w 1911233"/>
            <a:gd name="connsiteY2" fmla="*/ 138546 h 143003"/>
            <a:gd name="connsiteX3" fmla="*/ 6479 w 1911233"/>
            <a:gd name="connsiteY3" fmla="*/ 33239 h 143003"/>
            <a:gd name="connsiteX4" fmla="*/ 10711 w 1911233"/>
            <a:gd name="connsiteY4" fmla="*/ 7950 h 143003"/>
            <a:gd name="connsiteX5" fmla="*/ 1911029 w 1911233"/>
            <a:gd name="connsiteY5" fmla="*/ 0 h 143003"/>
            <a:gd name="connsiteX6" fmla="*/ 1911029 w 1911233"/>
            <a:gd name="connsiteY6" fmla="*/ 95250 h 143003"/>
            <a:gd name="connsiteX0" fmla="*/ 1911029 w 1911457"/>
            <a:gd name="connsiteY0" fmla="*/ 95250 h 143003"/>
            <a:gd name="connsiteX1" fmla="*/ 1811449 w 1911457"/>
            <a:gd name="connsiteY1" fmla="*/ 90921 h 143003"/>
            <a:gd name="connsiteX2" fmla="*/ 1491063 w 1911457"/>
            <a:gd name="connsiteY2" fmla="*/ 138546 h 143003"/>
            <a:gd name="connsiteX3" fmla="*/ 6479 w 1911457"/>
            <a:gd name="connsiteY3" fmla="*/ 33239 h 143003"/>
            <a:gd name="connsiteX4" fmla="*/ 10711 w 1911457"/>
            <a:gd name="connsiteY4" fmla="*/ 7950 h 143003"/>
            <a:gd name="connsiteX5" fmla="*/ 1911029 w 1911457"/>
            <a:gd name="connsiteY5" fmla="*/ 0 h 143003"/>
            <a:gd name="connsiteX6" fmla="*/ 1911029 w 1911457"/>
            <a:gd name="connsiteY6" fmla="*/ 95250 h 143003"/>
            <a:gd name="connsiteX0" fmla="*/ 1911029 w 1911457"/>
            <a:gd name="connsiteY0" fmla="*/ 95250 h 143003"/>
            <a:gd name="connsiteX1" fmla="*/ 1811449 w 1911457"/>
            <a:gd name="connsiteY1" fmla="*/ 90921 h 143003"/>
            <a:gd name="connsiteX2" fmla="*/ 1491063 w 1911457"/>
            <a:gd name="connsiteY2" fmla="*/ 138546 h 143003"/>
            <a:gd name="connsiteX3" fmla="*/ 6479 w 1911457"/>
            <a:gd name="connsiteY3" fmla="*/ 33239 h 143003"/>
            <a:gd name="connsiteX4" fmla="*/ 10711 w 1911457"/>
            <a:gd name="connsiteY4" fmla="*/ 7950 h 143003"/>
            <a:gd name="connsiteX5" fmla="*/ 1911029 w 1911457"/>
            <a:gd name="connsiteY5" fmla="*/ 0 h 143003"/>
            <a:gd name="connsiteX6" fmla="*/ 1911029 w 1911457"/>
            <a:gd name="connsiteY6" fmla="*/ 95250 h 143003"/>
            <a:gd name="connsiteX0" fmla="*/ 1911029 w 1911457"/>
            <a:gd name="connsiteY0" fmla="*/ 95250 h 140008"/>
            <a:gd name="connsiteX1" fmla="*/ 1806296 w 1911457"/>
            <a:gd name="connsiteY1" fmla="*/ 94785 h 140008"/>
            <a:gd name="connsiteX2" fmla="*/ 1491063 w 1911457"/>
            <a:gd name="connsiteY2" fmla="*/ 138546 h 140008"/>
            <a:gd name="connsiteX3" fmla="*/ 6479 w 1911457"/>
            <a:gd name="connsiteY3" fmla="*/ 33239 h 140008"/>
            <a:gd name="connsiteX4" fmla="*/ 10711 w 1911457"/>
            <a:gd name="connsiteY4" fmla="*/ 7950 h 140008"/>
            <a:gd name="connsiteX5" fmla="*/ 1911029 w 1911457"/>
            <a:gd name="connsiteY5" fmla="*/ 0 h 140008"/>
            <a:gd name="connsiteX6" fmla="*/ 1911029 w 1911457"/>
            <a:gd name="connsiteY6" fmla="*/ 95250 h 140008"/>
            <a:gd name="connsiteX0" fmla="*/ 1911029 w 1911457"/>
            <a:gd name="connsiteY0" fmla="*/ 95250 h 140608"/>
            <a:gd name="connsiteX1" fmla="*/ 1803720 w 1911457"/>
            <a:gd name="connsiteY1" fmla="*/ 102514 h 140608"/>
            <a:gd name="connsiteX2" fmla="*/ 1491063 w 1911457"/>
            <a:gd name="connsiteY2" fmla="*/ 138546 h 140608"/>
            <a:gd name="connsiteX3" fmla="*/ 6479 w 1911457"/>
            <a:gd name="connsiteY3" fmla="*/ 33239 h 140608"/>
            <a:gd name="connsiteX4" fmla="*/ 10711 w 1911457"/>
            <a:gd name="connsiteY4" fmla="*/ 7950 h 140608"/>
            <a:gd name="connsiteX5" fmla="*/ 1911029 w 1911457"/>
            <a:gd name="connsiteY5" fmla="*/ 0 h 140608"/>
            <a:gd name="connsiteX6" fmla="*/ 1911029 w 1911457"/>
            <a:gd name="connsiteY6" fmla="*/ 95250 h 1406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911457" h="140608">
              <a:moveTo>
                <a:pt x="1911029" y="95250"/>
              </a:moveTo>
              <a:cubicBezTo>
                <a:pt x="1882838" y="98809"/>
                <a:pt x="1873714" y="95298"/>
                <a:pt x="1803720" y="102514"/>
              </a:cubicBezTo>
              <a:cubicBezTo>
                <a:pt x="1733726" y="109730"/>
                <a:pt x="1790603" y="150092"/>
                <a:pt x="1491063" y="138546"/>
              </a:cubicBezTo>
              <a:cubicBezTo>
                <a:pt x="1191523" y="127000"/>
                <a:pt x="501340" y="68341"/>
                <a:pt x="6479" y="33239"/>
              </a:cubicBezTo>
              <a:cubicBezTo>
                <a:pt x="-6029" y="30095"/>
                <a:pt x="1911" y="9720"/>
                <a:pt x="10711" y="7950"/>
              </a:cubicBezTo>
              <a:cubicBezTo>
                <a:pt x="134765" y="-2269"/>
                <a:pt x="1579403" y="2194"/>
                <a:pt x="1911029" y="0"/>
              </a:cubicBezTo>
              <a:cubicBezTo>
                <a:pt x="1912431" y="42728"/>
                <a:pt x="1909843" y="54120"/>
                <a:pt x="1911029" y="95250"/>
              </a:cubicBezTo>
              <a:close/>
            </a:path>
          </a:pathLst>
        </a:cu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8</xdr:col>
      <xdr:colOff>85725</xdr:colOff>
      <xdr:row>18</xdr:row>
      <xdr:rowOff>161925</xdr:rowOff>
    </xdr:from>
    <xdr:to>
      <xdr:col>12</xdr:col>
      <xdr:colOff>97725</xdr:colOff>
      <xdr:row>19</xdr:row>
      <xdr:rowOff>133425</xdr:rowOff>
    </xdr:to>
    <xdr:sp macro="" textlink="">
      <xdr:nvSpPr>
        <xdr:cNvPr id="8" name="Forma libre: forma 7">
          <a:extLst>
            <a:ext uri="{FF2B5EF4-FFF2-40B4-BE49-F238E27FC236}">
              <a16:creationId xmlns:a16="http://schemas.microsoft.com/office/drawing/2014/main" id="{00000000-0008-0000-4200-000008000000}"/>
            </a:ext>
          </a:extLst>
        </xdr:cNvPr>
        <xdr:cNvSpPr>
          <a:spLocks/>
        </xdr:cNvSpPr>
      </xdr:nvSpPr>
      <xdr:spPr>
        <a:xfrm>
          <a:off x="6463665" y="3453765"/>
          <a:ext cx="3181920" cy="154380"/>
        </a:xfrm>
        <a:custGeom>
          <a:avLst/>
          <a:gdLst>
            <a:gd name="connsiteX0" fmla="*/ 1907818 w 2052049"/>
            <a:gd name="connsiteY0" fmla="*/ 100381 h 145521"/>
            <a:gd name="connsiteX1" fmla="*/ 1808238 w 2052049"/>
            <a:gd name="connsiteY1" fmla="*/ 96052 h 145521"/>
            <a:gd name="connsiteX2" fmla="*/ 1487852 w 2052049"/>
            <a:gd name="connsiteY2" fmla="*/ 143677 h 145521"/>
            <a:gd name="connsiteX3" fmla="*/ 2818 w 2052049"/>
            <a:gd name="connsiteY3" fmla="*/ 22450 h 145521"/>
            <a:gd name="connsiteX4" fmla="*/ 1907818 w 2052049"/>
            <a:gd name="connsiteY4" fmla="*/ 5131 h 145521"/>
            <a:gd name="connsiteX5" fmla="*/ 1907818 w 2052049"/>
            <a:gd name="connsiteY5" fmla="*/ 100381 h 145521"/>
            <a:gd name="connsiteX0" fmla="*/ 1907818 w 2052049"/>
            <a:gd name="connsiteY0" fmla="*/ 100381 h 145521"/>
            <a:gd name="connsiteX1" fmla="*/ 1808238 w 2052049"/>
            <a:gd name="connsiteY1" fmla="*/ 96052 h 145521"/>
            <a:gd name="connsiteX2" fmla="*/ 1487852 w 2052049"/>
            <a:gd name="connsiteY2" fmla="*/ 143677 h 145521"/>
            <a:gd name="connsiteX3" fmla="*/ 2818 w 2052049"/>
            <a:gd name="connsiteY3" fmla="*/ 22450 h 145521"/>
            <a:gd name="connsiteX4" fmla="*/ 1907818 w 2052049"/>
            <a:gd name="connsiteY4" fmla="*/ 5131 h 145521"/>
            <a:gd name="connsiteX5" fmla="*/ 1907818 w 2052049"/>
            <a:gd name="connsiteY5" fmla="*/ 100381 h 145521"/>
            <a:gd name="connsiteX0" fmla="*/ 1907818 w 2047172"/>
            <a:gd name="connsiteY0" fmla="*/ 100381 h 145521"/>
            <a:gd name="connsiteX1" fmla="*/ 1808238 w 2047172"/>
            <a:gd name="connsiteY1" fmla="*/ 96052 h 145521"/>
            <a:gd name="connsiteX2" fmla="*/ 1487852 w 2047172"/>
            <a:gd name="connsiteY2" fmla="*/ 143677 h 145521"/>
            <a:gd name="connsiteX3" fmla="*/ 2818 w 2047172"/>
            <a:gd name="connsiteY3" fmla="*/ 22450 h 145521"/>
            <a:gd name="connsiteX4" fmla="*/ 1907818 w 2047172"/>
            <a:gd name="connsiteY4" fmla="*/ 5131 h 145521"/>
            <a:gd name="connsiteX5" fmla="*/ 1907818 w 2047172"/>
            <a:gd name="connsiteY5" fmla="*/ 100381 h 145521"/>
            <a:gd name="connsiteX0" fmla="*/ 1907818 w 2047172"/>
            <a:gd name="connsiteY0" fmla="*/ 100381 h 145521"/>
            <a:gd name="connsiteX1" fmla="*/ 1808238 w 2047172"/>
            <a:gd name="connsiteY1" fmla="*/ 96052 h 145521"/>
            <a:gd name="connsiteX2" fmla="*/ 1487852 w 2047172"/>
            <a:gd name="connsiteY2" fmla="*/ 143677 h 145521"/>
            <a:gd name="connsiteX3" fmla="*/ 2818 w 2047172"/>
            <a:gd name="connsiteY3" fmla="*/ 22450 h 145521"/>
            <a:gd name="connsiteX4" fmla="*/ 1907818 w 2047172"/>
            <a:gd name="connsiteY4" fmla="*/ 5131 h 145521"/>
            <a:gd name="connsiteX5" fmla="*/ 1907818 w 2047172"/>
            <a:gd name="connsiteY5" fmla="*/ 100381 h 145521"/>
            <a:gd name="connsiteX0" fmla="*/ 1907818 w 1914508"/>
            <a:gd name="connsiteY0" fmla="*/ 100381 h 145521"/>
            <a:gd name="connsiteX1" fmla="*/ 1808238 w 1914508"/>
            <a:gd name="connsiteY1" fmla="*/ 96052 h 145521"/>
            <a:gd name="connsiteX2" fmla="*/ 1487852 w 1914508"/>
            <a:gd name="connsiteY2" fmla="*/ 143677 h 145521"/>
            <a:gd name="connsiteX3" fmla="*/ 2818 w 1914508"/>
            <a:gd name="connsiteY3" fmla="*/ 22450 h 145521"/>
            <a:gd name="connsiteX4" fmla="*/ 1907818 w 1914508"/>
            <a:gd name="connsiteY4" fmla="*/ 5131 h 145521"/>
            <a:gd name="connsiteX5" fmla="*/ 1907818 w 1914508"/>
            <a:gd name="connsiteY5" fmla="*/ 100381 h 145521"/>
            <a:gd name="connsiteX0" fmla="*/ 1905000 w 1911690"/>
            <a:gd name="connsiteY0" fmla="*/ 100381 h 145521"/>
            <a:gd name="connsiteX1" fmla="*/ 1805420 w 1911690"/>
            <a:gd name="connsiteY1" fmla="*/ 96052 h 145521"/>
            <a:gd name="connsiteX2" fmla="*/ 1485034 w 1911690"/>
            <a:gd name="connsiteY2" fmla="*/ 143677 h 145521"/>
            <a:gd name="connsiteX3" fmla="*/ 0 w 1911690"/>
            <a:gd name="connsiteY3" fmla="*/ 22450 h 145521"/>
            <a:gd name="connsiteX4" fmla="*/ 1905000 w 1911690"/>
            <a:gd name="connsiteY4" fmla="*/ 5131 h 145521"/>
            <a:gd name="connsiteX5" fmla="*/ 1905000 w 1911690"/>
            <a:gd name="connsiteY5" fmla="*/ 100381 h 145521"/>
            <a:gd name="connsiteX0" fmla="*/ 1905000 w 1911690"/>
            <a:gd name="connsiteY0" fmla="*/ 98321 h 143461"/>
            <a:gd name="connsiteX1" fmla="*/ 1805420 w 1911690"/>
            <a:gd name="connsiteY1" fmla="*/ 93992 h 143461"/>
            <a:gd name="connsiteX2" fmla="*/ 1485034 w 1911690"/>
            <a:gd name="connsiteY2" fmla="*/ 141617 h 143461"/>
            <a:gd name="connsiteX3" fmla="*/ 0 w 1911690"/>
            <a:gd name="connsiteY3" fmla="*/ 20390 h 143461"/>
            <a:gd name="connsiteX4" fmla="*/ 1905000 w 1911690"/>
            <a:gd name="connsiteY4" fmla="*/ 3071 h 143461"/>
            <a:gd name="connsiteX5" fmla="*/ 1905000 w 1911690"/>
            <a:gd name="connsiteY5" fmla="*/ 98321 h 143461"/>
            <a:gd name="connsiteX0" fmla="*/ 2115997 w 2122687"/>
            <a:gd name="connsiteY0" fmla="*/ 98321 h 142814"/>
            <a:gd name="connsiteX1" fmla="*/ 2016417 w 2122687"/>
            <a:gd name="connsiteY1" fmla="*/ 93992 h 142814"/>
            <a:gd name="connsiteX2" fmla="*/ 1696031 w 2122687"/>
            <a:gd name="connsiteY2" fmla="*/ 141617 h 142814"/>
            <a:gd name="connsiteX3" fmla="*/ 209358 w 2122687"/>
            <a:gd name="connsiteY3" fmla="*/ 37006 h 142814"/>
            <a:gd name="connsiteX4" fmla="*/ 210997 w 2122687"/>
            <a:gd name="connsiteY4" fmla="*/ 20390 h 142814"/>
            <a:gd name="connsiteX5" fmla="*/ 2115997 w 2122687"/>
            <a:gd name="connsiteY5" fmla="*/ 3071 h 142814"/>
            <a:gd name="connsiteX6" fmla="*/ 2115997 w 2122687"/>
            <a:gd name="connsiteY6" fmla="*/ 98321 h 142814"/>
            <a:gd name="connsiteX0" fmla="*/ 2016317 w 2023007"/>
            <a:gd name="connsiteY0" fmla="*/ 98321 h 142814"/>
            <a:gd name="connsiteX1" fmla="*/ 1916737 w 2023007"/>
            <a:gd name="connsiteY1" fmla="*/ 93992 h 142814"/>
            <a:gd name="connsiteX2" fmla="*/ 1596351 w 2023007"/>
            <a:gd name="connsiteY2" fmla="*/ 141617 h 142814"/>
            <a:gd name="connsiteX3" fmla="*/ 109678 w 2023007"/>
            <a:gd name="connsiteY3" fmla="*/ 37006 h 142814"/>
            <a:gd name="connsiteX4" fmla="*/ 111317 w 2023007"/>
            <a:gd name="connsiteY4" fmla="*/ 20390 h 142814"/>
            <a:gd name="connsiteX5" fmla="*/ 2016317 w 2023007"/>
            <a:gd name="connsiteY5" fmla="*/ 3071 h 142814"/>
            <a:gd name="connsiteX6" fmla="*/ 2016317 w 2023007"/>
            <a:gd name="connsiteY6" fmla="*/ 98321 h 142814"/>
            <a:gd name="connsiteX0" fmla="*/ 1913898 w 1920588"/>
            <a:gd name="connsiteY0" fmla="*/ 98321 h 142814"/>
            <a:gd name="connsiteX1" fmla="*/ 1814318 w 1920588"/>
            <a:gd name="connsiteY1" fmla="*/ 93992 h 142814"/>
            <a:gd name="connsiteX2" fmla="*/ 1493932 w 1920588"/>
            <a:gd name="connsiteY2" fmla="*/ 141617 h 142814"/>
            <a:gd name="connsiteX3" fmla="*/ 7259 w 1920588"/>
            <a:gd name="connsiteY3" fmla="*/ 37006 h 142814"/>
            <a:gd name="connsiteX4" fmla="*/ 8898 w 1920588"/>
            <a:gd name="connsiteY4" fmla="*/ 20390 h 142814"/>
            <a:gd name="connsiteX5" fmla="*/ 1913898 w 1920588"/>
            <a:gd name="connsiteY5" fmla="*/ 3071 h 142814"/>
            <a:gd name="connsiteX6" fmla="*/ 1913898 w 1920588"/>
            <a:gd name="connsiteY6" fmla="*/ 98321 h 142814"/>
            <a:gd name="connsiteX0" fmla="*/ 1915469 w 1922159"/>
            <a:gd name="connsiteY0" fmla="*/ 98321 h 142814"/>
            <a:gd name="connsiteX1" fmla="*/ 1815889 w 1922159"/>
            <a:gd name="connsiteY1" fmla="*/ 93992 h 142814"/>
            <a:gd name="connsiteX2" fmla="*/ 1495503 w 1922159"/>
            <a:gd name="connsiteY2" fmla="*/ 141617 h 142814"/>
            <a:gd name="connsiteX3" fmla="*/ 8830 w 1922159"/>
            <a:gd name="connsiteY3" fmla="*/ 37006 h 142814"/>
            <a:gd name="connsiteX4" fmla="*/ 10469 w 1922159"/>
            <a:gd name="connsiteY4" fmla="*/ 20390 h 142814"/>
            <a:gd name="connsiteX5" fmla="*/ 1915469 w 1922159"/>
            <a:gd name="connsiteY5" fmla="*/ 3071 h 142814"/>
            <a:gd name="connsiteX6" fmla="*/ 1915469 w 1922159"/>
            <a:gd name="connsiteY6" fmla="*/ 98321 h 142814"/>
            <a:gd name="connsiteX0" fmla="*/ 1914110 w 1920800"/>
            <a:gd name="connsiteY0" fmla="*/ 98321 h 142839"/>
            <a:gd name="connsiteX1" fmla="*/ 1814530 w 1920800"/>
            <a:gd name="connsiteY1" fmla="*/ 93992 h 142839"/>
            <a:gd name="connsiteX2" fmla="*/ 1494144 w 1920800"/>
            <a:gd name="connsiteY2" fmla="*/ 141617 h 142839"/>
            <a:gd name="connsiteX3" fmla="*/ 9560 w 1920800"/>
            <a:gd name="connsiteY3" fmla="*/ 36310 h 142839"/>
            <a:gd name="connsiteX4" fmla="*/ 9110 w 1920800"/>
            <a:gd name="connsiteY4" fmla="*/ 20390 h 142839"/>
            <a:gd name="connsiteX5" fmla="*/ 1914110 w 1920800"/>
            <a:gd name="connsiteY5" fmla="*/ 3071 h 142839"/>
            <a:gd name="connsiteX6" fmla="*/ 1914110 w 1920800"/>
            <a:gd name="connsiteY6" fmla="*/ 98321 h 142839"/>
            <a:gd name="connsiteX0" fmla="*/ 1912209 w 1918899"/>
            <a:gd name="connsiteY0" fmla="*/ 98321 h 142839"/>
            <a:gd name="connsiteX1" fmla="*/ 1812629 w 1918899"/>
            <a:gd name="connsiteY1" fmla="*/ 93992 h 142839"/>
            <a:gd name="connsiteX2" fmla="*/ 1492243 w 1918899"/>
            <a:gd name="connsiteY2" fmla="*/ 141617 h 142839"/>
            <a:gd name="connsiteX3" fmla="*/ 7659 w 1918899"/>
            <a:gd name="connsiteY3" fmla="*/ 36310 h 142839"/>
            <a:gd name="connsiteX4" fmla="*/ 7209 w 1918899"/>
            <a:gd name="connsiteY4" fmla="*/ 20390 h 142839"/>
            <a:gd name="connsiteX5" fmla="*/ 1912209 w 1918899"/>
            <a:gd name="connsiteY5" fmla="*/ 3071 h 142839"/>
            <a:gd name="connsiteX6" fmla="*/ 1912209 w 1918899"/>
            <a:gd name="connsiteY6" fmla="*/ 98321 h 142839"/>
            <a:gd name="connsiteX0" fmla="*/ 1912799 w 1919489"/>
            <a:gd name="connsiteY0" fmla="*/ 98321 h 142839"/>
            <a:gd name="connsiteX1" fmla="*/ 1813219 w 1919489"/>
            <a:gd name="connsiteY1" fmla="*/ 93992 h 142839"/>
            <a:gd name="connsiteX2" fmla="*/ 1492833 w 1919489"/>
            <a:gd name="connsiteY2" fmla="*/ 141617 h 142839"/>
            <a:gd name="connsiteX3" fmla="*/ 8249 w 1919489"/>
            <a:gd name="connsiteY3" fmla="*/ 36310 h 142839"/>
            <a:gd name="connsiteX4" fmla="*/ 7799 w 1919489"/>
            <a:gd name="connsiteY4" fmla="*/ 20390 h 142839"/>
            <a:gd name="connsiteX5" fmla="*/ 1912799 w 1919489"/>
            <a:gd name="connsiteY5" fmla="*/ 3071 h 142839"/>
            <a:gd name="connsiteX6" fmla="*/ 1912799 w 1919489"/>
            <a:gd name="connsiteY6" fmla="*/ 98321 h 142839"/>
            <a:gd name="connsiteX0" fmla="*/ 1911029 w 1917719"/>
            <a:gd name="connsiteY0" fmla="*/ 99950 h 144468"/>
            <a:gd name="connsiteX1" fmla="*/ 1811449 w 1917719"/>
            <a:gd name="connsiteY1" fmla="*/ 95621 h 144468"/>
            <a:gd name="connsiteX2" fmla="*/ 1491063 w 1917719"/>
            <a:gd name="connsiteY2" fmla="*/ 143246 h 144468"/>
            <a:gd name="connsiteX3" fmla="*/ 6479 w 1917719"/>
            <a:gd name="connsiteY3" fmla="*/ 37939 h 144468"/>
            <a:gd name="connsiteX4" fmla="*/ 10711 w 1917719"/>
            <a:gd name="connsiteY4" fmla="*/ 12650 h 144468"/>
            <a:gd name="connsiteX5" fmla="*/ 1911029 w 1917719"/>
            <a:gd name="connsiteY5" fmla="*/ 4700 h 144468"/>
            <a:gd name="connsiteX6" fmla="*/ 1911029 w 1917719"/>
            <a:gd name="connsiteY6" fmla="*/ 99950 h 144468"/>
            <a:gd name="connsiteX0" fmla="*/ 1911029 w 1917719"/>
            <a:gd name="connsiteY0" fmla="*/ 95250 h 139768"/>
            <a:gd name="connsiteX1" fmla="*/ 1811449 w 1917719"/>
            <a:gd name="connsiteY1" fmla="*/ 90921 h 139768"/>
            <a:gd name="connsiteX2" fmla="*/ 1491063 w 1917719"/>
            <a:gd name="connsiteY2" fmla="*/ 138546 h 139768"/>
            <a:gd name="connsiteX3" fmla="*/ 6479 w 1917719"/>
            <a:gd name="connsiteY3" fmla="*/ 33239 h 139768"/>
            <a:gd name="connsiteX4" fmla="*/ 10711 w 1917719"/>
            <a:gd name="connsiteY4" fmla="*/ 7950 h 139768"/>
            <a:gd name="connsiteX5" fmla="*/ 1911029 w 1917719"/>
            <a:gd name="connsiteY5" fmla="*/ 0 h 139768"/>
            <a:gd name="connsiteX6" fmla="*/ 1911029 w 1917719"/>
            <a:gd name="connsiteY6" fmla="*/ 95250 h 139768"/>
            <a:gd name="connsiteX0" fmla="*/ 1911029 w 1917719"/>
            <a:gd name="connsiteY0" fmla="*/ 95250 h 143003"/>
            <a:gd name="connsiteX1" fmla="*/ 1811449 w 1917719"/>
            <a:gd name="connsiteY1" fmla="*/ 90921 h 143003"/>
            <a:gd name="connsiteX2" fmla="*/ 1491063 w 1917719"/>
            <a:gd name="connsiteY2" fmla="*/ 138546 h 143003"/>
            <a:gd name="connsiteX3" fmla="*/ 6479 w 1917719"/>
            <a:gd name="connsiteY3" fmla="*/ 33239 h 143003"/>
            <a:gd name="connsiteX4" fmla="*/ 10711 w 1917719"/>
            <a:gd name="connsiteY4" fmla="*/ 7950 h 143003"/>
            <a:gd name="connsiteX5" fmla="*/ 1911029 w 1917719"/>
            <a:gd name="connsiteY5" fmla="*/ 0 h 143003"/>
            <a:gd name="connsiteX6" fmla="*/ 1911029 w 1917719"/>
            <a:gd name="connsiteY6" fmla="*/ 95250 h 143003"/>
            <a:gd name="connsiteX0" fmla="*/ 1911029 w 1911029"/>
            <a:gd name="connsiteY0" fmla="*/ 95250 h 143003"/>
            <a:gd name="connsiteX1" fmla="*/ 1811449 w 1911029"/>
            <a:gd name="connsiteY1" fmla="*/ 90921 h 143003"/>
            <a:gd name="connsiteX2" fmla="*/ 1491063 w 1911029"/>
            <a:gd name="connsiteY2" fmla="*/ 138546 h 143003"/>
            <a:gd name="connsiteX3" fmla="*/ 6479 w 1911029"/>
            <a:gd name="connsiteY3" fmla="*/ 33239 h 143003"/>
            <a:gd name="connsiteX4" fmla="*/ 10711 w 1911029"/>
            <a:gd name="connsiteY4" fmla="*/ 7950 h 143003"/>
            <a:gd name="connsiteX5" fmla="*/ 1911029 w 1911029"/>
            <a:gd name="connsiteY5" fmla="*/ 0 h 143003"/>
            <a:gd name="connsiteX6" fmla="*/ 1911029 w 1911029"/>
            <a:gd name="connsiteY6" fmla="*/ 95250 h 143003"/>
            <a:gd name="connsiteX0" fmla="*/ 1911029 w 1911029"/>
            <a:gd name="connsiteY0" fmla="*/ 95250 h 143003"/>
            <a:gd name="connsiteX1" fmla="*/ 1811449 w 1911029"/>
            <a:gd name="connsiteY1" fmla="*/ 90921 h 143003"/>
            <a:gd name="connsiteX2" fmla="*/ 1491063 w 1911029"/>
            <a:gd name="connsiteY2" fmla="*/ 138546 h 143003"/>
            <a:gd name="connsiteX3" fmla="*/ 6479 w 1911029"/>
            <a:gd name="connsiteY3" fmla="*/ 33239 h 143003"/>
            <a:gd name="connsiteX4" fmla="*/ 10711 w 1911029"/>
            <a:gd name="connsiteY4" fmla="*/ 7950 h 143003"/>
            <a:gd name="connsiteX5" fmla="*/ 1911029 w 1911029"/>
            <a:gd name="connsiteY5" fmla="*/ 0 h 143003"/>
            <a:gd name="connsiteX6" fmla="*/ 1911029 w 1911029"/>
            <a:gd name="connsiteY6" fmla="*/ 95250 h 143003"/>
            <a:gd name="connsiteX0" fmla="*/ 1911029 w 1911029"/>
            <a:gd name="connsiteY0" fmla="*/ 95250 h 143003"/>
            <a:gd name="connsiteX1" fmla="*/ 1811449 w 1911029"/>
            <a:gd name="connsiteY1" fmla="*/ 90921 h 143003"/>
            <a:gd name="connsiteX2" fmla="*/ 1491063 w 1911029"/>
            <a:gd name="connsiteY2" fmla="*/ 138546 h 143003"/>
            <a:gd name="connsiteX3" fmla="*/ 6479 w 1911029"/>
            <a:gd name="connsiteY3" fmla="*/ 33239 h 143003"/>
            <a:gd name="connsiteX4" fmla="*/ 10711 w 1911029"/>
            <a:gd name="connsiteY4" fmla="*/ 7950 h 143003"/>
            <a:gd name="connsiteX5" fmla="*/ 1911029 w 1911029"/>
            <a:gd name="connsiteY5" fmla="*/ 0 h 143003"/>
            <a:gd name="connsiteX6" fmla="*/ 1911029 w 1911029"/>
            <a:gd name="connsiteY6" fmla="*/ 95250 h 143003"/>
            <a:gd name="connsiteX0" fmla="*/ 1911029 w 1911233"/>
            <a:gd name="connsiteY0" fmla="*/ 95250 h 143003"/>
            <a:gd name="connsiteX1" fmla="*/ 1811449 w 1911233"/>
            <a:gd name="connsiteY1" fmla="*/ 90921 h 143003"/>
            <a:gd name="connsiteX2" fmla="*/ 1491063 w 1911233"/>
            <a:gd name="connsiteY2" fmla="*/ 138546 h 143003"/>
            <a:gd name="connsiteX3" fmla="*/ 6479 w 1911233"/>
            <a:gd name="connsiteY3" fmla="*/ 33239 h 143003"/>
            <a:gd name="connsiteX4" fmla="*/ 10711 w 1911233"/>
            <a:gd name="connsiteY4" fmla="*/ 7950 h 143003"/>
            <a:gd name="connsiteX5" fmla="*/ 1911029 w 1911233"/>
            <a:gd name="connsiteY5" fmla="*/ 0 h 143003"/>
            <a:gd name="connsiteX6" fmla="*/ 1911029 w 1911233"/>
            <a:gd name="connsiteY6" fmla="*/ 95250 h 143003"/>
            <a:gd name="connsiteX0" fmla="*/ 1911029 w 1911457"/>
            <a:gd name="connsiteY0" fmla="*/ 95250 h 143003"/>
            <a:gd name="connsiteX1" fmla="*/ 1811449 w 1911457"/>
            <a:gd name="connsiteY1" fmla="*/ 90921 h 143003"/>
            <a:gd name="connsiteX2" fmla="*/ 1491063 w 1911457"/>
            <a:gd name="connsiteY2" fmla="*/ 138546 h 143003"/>
            <a:gd name="connsiteX3" fmla="*/ 6479 w 1911457"/>
            <a:gd name="connsiteY3" fmla="*/ 33239 h 143003"/>
            <a:gd name="connsiteX4" fmla="*/ 10711 w 1911457"/>
            <a:gd name="connsiteY4" fmla="*/ 7950 h 143003"/>
            <a:gd name="connsiteX5" fmla="*/ 1911029 w 1911457"/>
            <a:gd name="connsiteY5" fmla="*/ 0 h 143003"/>
            <a:gd name="connsiteX6" fmla="*/ 1911029 w 1911457"/>
            <a:gd name="connsiteY6" fmla="*/ 95250 h 143003"/>
            <a:gd name="connsiteX0" fmla="*/ 1911029 w 1911457"/>
            <a:gd name="connsiteY0" fmla="*/ 95250 h 143003"/>
            <a:gd name="connsiteX1" fmla="*/ 1811449 w 1911457"/>
            <a:gd name="connsiteY1" fmla="*/ 90921 h 143003"/>
            <a:gd name="connsiteX2" fmla="*/ 1491063 w 1911457"/>
            <a:gd name="connsiteY2" fmla="*/ 138546 h 143003"/>
            <a:gd name="connsiteX3" fmla="*/ 6479 w 1911457"/>
            <a:gd name="connsiteY3" fmla="*/ 33239 h 143003"/>
            <a:gd name="connsiteX4" fmla="*/ 10711 w 1911457"/>
            <a:gd name="connsiteY4" fmla="*/ 7950 h 143003"/>
            <a:gd name="connsiteX5" fmla="*/ 1911029 w 1911457"/>
            <a:gd name="connsiteY5" fmla="*/ 0 h 143003"/>
            <a:gd name="connsiteX6" fmla="*/ 1911029 w 1911457"/>
            <a:gd name="connsiteY6" fmla="*/ 95250 h 143003"/>
            <a:gd name="connsiteX0" fmla="*/ 1911029 w 1911457"/>
            <a:gd name="connsiteY0" fmla="*/ 95250 h 140008"/>
            <a:gd name="connsiteX1" fmla="*/ 1806296 w 1911457"/>
            <a:gd name="connsiteY1" fmla="*/ 94785 h 140008"/>
            <a:gd name="connsiteX2" fmla="*/ 1491063 w 1911457"/>
            <a:gd name="connsiteY2" fmla="*/ 138546 h 140008"/>
            <a:gd name="connsiteX3" fmla="*/ 6479 w 1911457"/>
            <a:gd name="connsiteY3" fmla="*/ 33239 h 140008"/>
            <a:gd name="connsiteX4" fmla="*/ 10711 w 1911457"/>
            <a:gd name="connsiteY4" fmla="*/ 7950 h 140008"/>
            <a:gd name="connsiteX5" fmla="*/ 1911029 w 1911457"/>
            <a:gd name="connsiteY5" fmla="*/ 0 h 140008"/>
            <a:gd name="connsiteX6" fmla="*/ 1911029 w 1911457"/>
            <a:gd name="connsiteY6" fmla="*/ 95250 h 140008"/>
            <a:gd name="connsiteX0" fmla="*/ 1911029 w 1911457"/>
            <a:gd name="connsiteY0" fmla="*/ 95250 h 140608"/>
            <a:gd name="connsiteX1" fmla="*/ 1803720 w 1911457"/>
            <a:gd name="connsiteY1" fmla="*/ 102514 h 140608"/>
            <a:gd name="connsiteX2" fmla="*/ 1491063 w 1911457"/>
            <a:gd name="connsiteY2" fmla="*/ 138546 h 140608"/>
            <a:gd name="connsiteX3" fmla="*/ 6479 w 1911457"/>
            <a:gd name="connsiteY3" fmla="*/ 33239 h 140608"/>
            <a:gd name="connsiteX4" fmla="*/ 10711 w 1911457"/>
            <a:gd name="connsiteY4" fmla="*/ 7950 h 140608"/>
            <a:gd name="connsiteX5" fmla="*/ 1911029 w 1911457"/>
            <a:gd name="connsiteY5" fmla="*/ 0 h 140608"/>
            <a:gd name="connsiteX6" fmla="*/ 1911029 w 1911457"/>
            <a:gd name="connsiteY6" fmla="*/ 95250 h 1406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911457" h="140608">
              <a:moveTo>
                <a:pt x="1911029" y="95250"/>
              </a:moveTo>
              <a:cubicBezTo>
                <a:pt x="1882838" y="98809"/>
                <a:pt x="1873714" y="95298"/>
                <a:pt x="1803720" y="102514"/>
              </a:cubicBezTo>
              <a:cubicBezTo>
                <a:pt x="1733726" y="109730"/>
                <a:pt x="1790603" y="150092"/>
                <a:pt x="1491063" y="138546"/>
              </a:cubicBezTo>
              <a:cubicBezTo>
                <a:pt x="1191523" y="127000"/>
                <a:pt x="501340" y="68341"/>
                <a:pt x="6479" y="33239"/>
              </a:cubicBezTo>
              <a:cubicBezTo>
                <a:pt x="-6029" y="30095"/>
                <a:pt x="1911" y="9720"/>
                <a:pt x="10711" y="7950"/>
              </a:cubicBezTo>
              <a:cubicBezTo>
                <a:pt x="134765" y="-2269"/>
                <a:pt x="1579403" y="2194"/>
                <a:pt x="1911029" y="0"/>
              </a:cubicBezTo>
              <a:cubicBezTo>
                <a:pt x="1912431" y="42728"/>
                <a:pt x="1909843" y="54120"/>
                <a:pt x="1911029" y="95250"/>
              </a:cubicBezTo>
              <a:close/>
            </a:path>
          </a:pathLst>
        </a:cu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8</xdr:col>
      <xdr:colOff>85725</xdr:colOff>
      <xdr:row>17</xdr:row>
      <xdr:rowOff>142875</xdr:rowOff>
    </xdr:from>
    <xdr:to>
      <xdr:col>12</xdr:col>
      <xdr:colOff>97725</xdr:colOff>
      <xdr:row>18</xdr:row>
      <xdr:rowOff>114375</xdr:rowOff>
    </xdr:to>
    <xdr:sp macro="" textlink="">
      <xdr:nvSpPr>
        <xdr:cNvPr id="9" name="Forma libre: forma 8">
          <a:extLst>
            <a:ext uri="{FF2B5EF4-FFF2-40B4-BE49-F238E27FC236}">
              <a16:creationId xmlns:a16="http://schemas.microsoft.com/office/drawing/2014/main" id="{00000000-0008-0000-4200-000009000000}"/>
            </a:ext>
          </a:extLst>
        </xdr:cNvPr>
        <xdr:cNvSpPr>
          <a:spLocks/>
        </xdr:cNvSpPr>
      </xdr:nvSpPr>
      <xdr:spPr>
        <a:xfrm>
          <a:off x="6463665" y="3251835"/>
          <a:ext cx="3181920" cy="154380"/>
        </a:xfrm>
        <a:custGeom>
          <a:avLst/>
          <a:gdLst>
            <a:gd name="connsiteX0" fmla="*/ 1907818 w 2052049"/>
            <a:gd name="connsiteY0" fmla="*/ 100381 h 145521"/>
            <a:gd name="connsiteX1" fmla="*/ 1808238 w 2052049"/>
            <a:gd name="connsiteY1" fmla="*/ 96052 h 145521"/>
            <a:gd name="connsiteX2" fmla="*/ 1487852 w 2052049"/>
            <a:gd name="connsiteY2" fmla="*/ 143677 h 145521"/>
            <a:gd name="connsiteX3" fmla="*/ 2818 w 2052049"/>
            <a:gd name="connsiteY3" fmla="*/ 22450 h 145521"/>
            <a:gd name="connsiteX4" fmla="*/ 1907818 w 2052049"/>
            <a:gd name="connsiteY4" fmla="*/ 5131 h 145521"/>
            <a:gd name="connsiteX5" fmla="*/ 1907818 w 2052049"/>
            <a:gd name="connsiteY5" fmla="*/ 100381 h 145521"/>
            <a:gd name="connsiteX0" fmla="*/ 1907818 w 2052049"/>
            <a:gd name="connsiteY0" fmla="*/ 100381 h 145521"/>
            <a:gd name="connsiteX1" fmla="*/ 1808238 w 2052049"/>
            <a:gd name="connsiteY1" fmla="*/ 96052 h 145521"/>
            <a:gd name="connsiteX2" fmla="*/ 1487852 w 2052049"/>
            <a:gd name="connsiteY2" fmla="*/ 143677 h 145521"/>
            <a:gd name="connsiteX3" fmla="*/ 2818 w 2052049"/>
            <a:gd name="connsiteY3" fmla="*/ 22450 h 145521"/>
            <a:gd name="connsiteX4" fmla="*/ 1907818 w 2052049"/>
            <a:gd name="connsiteY4" fmla="*/ 5131 h 145521"/>
            <a:gd name="connsiteX5" fmla="*/ 1907818 w 2052049"/>
            <a:gd name="connsiteY5" fmla="*/ 100381 h 145521"/>
            <a:gd name="connsiteX0" fmla="*/ 1907818 w 2047172"/>
            <a:gd name="connsiteY0" fmla="*/ 100381 h 145521"/>
            <a:gd name="connsiteX1" fmla="*/ 1808238 w 2047172"/>
            <a:gd name="connsiteY1" fmla="*/ 96052 h 145521"/>
            <a:gd name="connsiteX2" fmla="*/ 1487852 w 2047172"/>
            <a:gd name="connsiteY2" fmla="*/ 143677 h 145521"/>
            <a:gd name="connsiteX3" fmla="*/ 2818 w 2047172"/>
            <a:gd name="connsiteY3" fmla="*/ 22450 h 145521"/>
            <a:gd name="connsiteX4" fmla="*/ 1907818 w 2047172"/>
            <a:gd name="connsiteY4" fmla="*/ 5131 h 145521"/>
            <a:gd name="connsiteX5" fmla="*/ 1907818 w 2047172"/>
            <a:gd name="connsiteY5" fmla="*/ 100381 h 145521"/>
            <a:gd name="connsiteX0" fmla="*/ 1907818 w 2047172"/>
            <a:gd name="connsiteY0" fmla="*/ 100381 h 145521"/>
            <a:gd name="connsiteX1" fmla="*/ 1808238 w 2047172"/>
            <a:gd name="connsiteY1" fmla="*/ 96052 h 145521"/>
            <a:gd name="connsiteX2" fmla="*/ 1487852 w 2047172"/>
            <a:gd name="connsiteY2" fmla="*/ 143677 h 145521"/>
            <a:gd name="connsiteX3" fmla="*/ 2818 w 2047172"/>
            <a:gd name="connsiteY3" fmla="*/ 22450 h 145521"/>
            <a:gd name="connsiteX4" fmla="*/ 1907818 w 2047172"/>
            <a:gd name="connsiteY4" fmla="*/ 5131 h 145521"/>
            <a:gd name="connsiteX5" fmla="*/ 1907818 w 2047172"/>
            <a:gd name="connsiteY5" fmla="*/ 100381 h 145521"/>
            <a:gd name="connsiteX0" fmla="*/ 1907818 w 1914508"/>
            <a:gd name="connsiteY0" fmla="*/ 100381 h 145521"/>
            <a:gd name="connsiteX1" fmla="*/ 1808238 w 1914508"/>
            <a:gd name="connsiteY1" fmla="*/ 96052 h 145521"/>
            <a:gd name="connsiteX2" fmla="*/ 1487852 w 1914508"/>
            <a:gd name="connsiteY2" fmla="*/ 143677 h 145521"/>
            <a:gd name="connsiteX3" fmla="*/ 2818 w 1914508"/>
            <a:gd name="connsiteY3" fmla="*/ 22450 h 145521"/>
            <a:gd name="connsiteX4" fmla="*/ 1907818 w 1914508"/>
            <a:gd name="connsiteY4" fmla="*/ 5131 h 145521"/>
            <a:gd name="connsiteX5" fmla="*/ 1907818 w 1914508"/>
            <a:gd name="connsiteY5" fmla="*/ 100381 h 145521"/>
            <a:gd name="connsiteX0" fmla="*/ 1905000 w 1911690"/>
            <a:gd name="connsiteY0" fmla="*/ 100381 h 145521"/>
            <a:gd name="connsiteX1" fmla="*/ 1805420 w 1911690"/>
            <a:gd name="connsiteY1" fmla="*/ 96052 h 145521"/>
            <a:gd name="connsiteX2" fmla="*/ 1485034 w 1911690"/>
            <a:gd name="connsiteY2" fmla="*/ 143677 h 145521"/>
            <a:gd name="connsiteX3" fmla="*/ 0 w 1911690"/>
            <a:gd name="connsiteY3" fmla="*/ 22450 h 145521"/>
            <a:gd name="connsiteX4" fmla="*/ 1905000 w 1911690"/>
            <a:gd name="connsiteY4" fmla="*/ 5131 h 145521"/>
            <a:gd name="connsiteX5" fmla="*/ 1905000 w 1911690"/>
            <a:gd name="connsiteY5" fmla="*/ 100381 h 145521"/>
            <a:gd name="connsiteX0" fmla="*/ 1905000 w 1911690"/>
            <a:gd name="connsiteY0" fmla="*/ 98321 h 143461"/>
            <a:gd name="connsiteX1" fmla="*/ 1805420 w 1911690"/>
            <a:gd name="connsiteY1" fmla="*/ 93992 h 143461"/>
            <a:gd name="connsiteX2" fmla="*/ 1485034 w 1911690"/>
            <a:gd name="connsiteY2" fmla="*/ 141617 h 143461"/>
            <a:gd name="connsiteX3" fmla="*/ 0 w 1911690"/>
            <a:gd name="connsiteY3" fmla="*/ 20390 h 143461"/>
            <a:gd name="connsiteX4" fmla="*/ 1905000 w 1911690"/>
            <a:gd name="connsiteY4" fmla="*/ 3071 h 143461"/>
            <a:gd name="connsiteX5" fmla="*/ 1905000 w 1911690"/>
            <a:gd name="connsiteY5" fmla="*/ 98321 h 143461"/>
            <a:gd name="connsiteX0" fmla="*/ 2115997 w 2122687"/>
            <a:gd name="connsiteY0" fmla="*/ 98321 h 142814"/>
            <a:gd name="connsiteX1" fmla="*/ 2016417 w 2122687"/>
            <a:gd name="connsiteY1" fmla="*/ 93992 h 142814"/>
            <a:gd name="connsiteX2" fmla="*/ 1696031 w 2122687"/>
            <a:gd name="connsiteY2" fmla="*/ 141617 h 142814"/>
            <a:gd name="connsiteX3" fmla="*/ 209358 w 2122687"/>
            <a:gd name="connsiteY3" fmla="*/ 37006 h 142814"/>
            <a:gd name="connsiteX4" fmla="*/ 210997 w 2122687"/>
            <a:gd name="connsiteY4" fmla="*/ 20390 h 142814"/>
            <a:gd name="connsiteX5" fmla="*/ 2115997 w 2122687"/>
            <a:gd name="connsiteY5" fmla="*/ 3071 h 142814"/>
            <a:gd name="connsiteX6" fmla="*/ 2115997 w 2122687"/>
            <a:gd name="connsiteY6" fmla="*/ 98321 h 142814"/>
            <a:gd name="connsiteX0" fmla="*/ 2016317 w 2023007"/>
            <a:gd name="connsiteY0" fmla="*/ 98321 h 142814"/>
            <a:gd name="connsiteX1" fmla="*/ 1916737 w 2023007"/>
            <a:gd name="connsiteY1" fmla="*/ 93992 h 142814"/>
            <a:gd name="connsiteX2" fmla="*/ 1596351 w 2023007"/>
            <a:gd name="connsiteY2" fmla="*/ 141617 h 142814"/>
            <a:gd name="connsiteX3" fmla="*/ 109678 w 2023007"/>
            <a:gd name="connsiteY3" fmla="*/ 37006 h 142814"/>
            <a:gd name="connsiteX4" fmla="*/ 111317 w 2023007"/>
            <a:gd name="connsiteY4" fmla="*/ 20390 h 142814"/>
            <a:gd name="connsiteX5" fmla="*/ 2016317 w 2023007"/>
            <a:gd name="connsiteY5" fmla="*/ 3071 h 142814"/>
            <a:gd name="connsiteX6" fmla="*/ 2016317 w 2023007"/>
            <a:gd name="connsiteY6" fmla="*/ 98321 h 142814"/>
            <a:gd name="connsiteX0" fmla="*/ 1913898 w 1920588"/>
            <a:gd name="connsiteY0" fmla="*/ 98321 h 142814"/>
            <a:gd name="connsiteX1" fmla="*/ 1814318 w 1920588"/>
            <a:gd name="connsiteY1" fmla="*/ 93992 h 142814"/>
            <a:gd name="connsiteX2" fmla="*/ 1493932 w 1920588"/>
            <a:gd name="connsiteY2" fmla="*/ 141617 h 142814"/>
            <a:gd name="connsiteX3" fmla="*/ 7259 w 1920588"/>
            <a:gd name="connsiteY3" fmla="*/ 37006 h 142814"/>
            <a:gd name="connsiteX4" fmla="*/ 8898 w 1920588"/>
            <a:gd name="connsiteY4" fmla="*/ 20390 h 142814"/>
            <a:gd name="connsiteX5" fmla="*/ 1913898 w 1920588"/>
            <a:gd name="connsiteY5" fmla="*/ 3071 h 142814"/>
            <a:gd name="connsiteX6" fmla="*/ 1913898 w 1920588"/>
            <a:gd name="connsiteY6" fmla="*/ 98321 h 142814"/>
            <a:gd name="connsiteX0" fmla="*/ 1915469 w 1922159"/>
            <a:gd name="connsiteY0" fmla="*/ 98321 h 142814"/>
            <a:gd name="connsiteX1" fmla="*/ 1815889 w 1922159"/>
            <a:gd name="connsiteY1" fmla="*/ 93992 h 142814"/>
            <a:gd name="connsiteX2" fmla="*/ 1495503 w 1922159"/>
            <a:gd name="connsiteY2" fmla="*/ 141617 h 142814"/>
            <a:gd name="connsiteX3" fmla="*/ 8830 w 1922159"/>
            <a:gd name="connsiteY3" fmla="*/ 37006 h 142814"/>
            <a:gd name="connsiteX4" fmla="*/ 10469 w 1922159"/>
            <a:gd name="connsiteY4" fmla="*/ 20390 h 142814"/>
            <a:gd name="connsiteX5" fmla="*/ 1915469 w 1922159"/>
            <a:gd name="connsiteY5" fmla="*/ 3071 h 142814"/>
            <a:gd name="connsiteX6" fmla="*/ 1915469 w 1922159"/>
            <a:gd name="connsiteY6" fmla="*/ 98321 h 142814"/>
            <a:gd name="connsiteX0" fmla="*/ 1914110 w 1920800"/>
            <a:gd name="connsiteY0" fmla="*/ 98321 h 142839"/>
            <a:gd name="connsiteX1" fmla="*/ 1814530 w 1920800"/>
            <a:gd name="connsiteY1" fmla="*/ 93992 h 142839"/>
            <a:gd name="connsiteX2" fmla="*/ 1494144 w 1920800"/>
            <a:gd name="connsiteY2" fmla="*/ 141617 h 142839"/>
            <a:gd name="connsiteX3" fmla="*/ 9560 w 1920800"/>
            <a:gd name="connsiteY3" fmla="*/ 36310 h 142839"/>
            <a:gd name="connsiteX4" fmla="*/ 9110 w 1920800"/>
            <a:gd name="connsiteY4" fmla="*/ 20390 h 142839"/>
            <a:gd name="connsiteX5" fmla="*/ 1914110 w 1920800"/>
            <a:gd name="connsiteY5" fmla="*/ 3071 h 142839"/>
            <a:gd name="connsiteX6" fmla="*/ 1914110 w 1920800"/>
            <a:gd name="connsiteY6" fmla="*/ 98321 h 142839"/>
            <a:gd name="connsiteX0" fmla="*/ 1912209 w 1918899"/>
            <a:gd name="connsiteY0" fmla="*/ 98321 h 142839"/>
            <a:gd name="connsiteX1" fmla="*/ 1812629 w 1918899"/>
            <a:gd name="connsiteY1" fmla="*/ 93992 h 142839"/>
            <a:gd name="connsiteX2" fmla="*/ 1492243 w 1918899"/>
            <a:gd name="connsiteY2" fmla="*/ 141617 h 142839"/>
            <a:gd name="connsiteX3" fmla="*/ 7659 w 1918899"/>
            <a:gd name="connsiteY3" fmla="*/ 36310 h 142839"/>
            <a:gd name="connsiteX4" fmla="*/ 7209 w 1918899"/>
            <a:gd name="connsiteY4" fmla="*/ 20390 h 142839"/>
            <a:gd name="connsiteX5" fmla="*/ 1912209 w 1918899"/>
            <a:gd name="connsiteY5" fmla="*/ 3071 h 142839"/>
            <a:gd name="connsiteX6" fmla="*/ 1912209 w 1918899"/>
            <a:gd name="connsiteY6" fmla="*/ 98321 h 142839"/>
            <a:gd name="connsiteX0" fmla="*/ 1912799 w 1919489"/>
            <a:gd name="connsiteY0" fmla="*/ 98321 h 142839"/>
            <a:gd name="connsiteX1" fmla="*/ 1813219 w 1919489"/>
            <a:gd name="connsiteY1" fmla="*/ 93992 h 142839"/>
            <a:gd name="connsiteX2" fmla="*/ 1492833 w 1919489"/>
            <a:gd name="connsiteY2" fmla="*/ 141617 h 142839"/>
            <a:gd name="connsiteX3" fmla="*/ 8249 w 1919489"/>
            <a:gd name="connsiteY3" fmla="*/ 36310 h 142839"/>
            <a:gd name="connsiteX4" fmla="*/ 7799 w 1919489"/>
            <a:gd name="connsiteY4" fmla="*/ 20390 h 142839"/>
            <a:gd name="connsiteX5" fmla="*/ 1912799 w 1919489"/>
            <a:gd name="connsiteY5" fmla="*/ 3071 h 142839"/>
            <a:gd name="connsiteX6" fmla="*/ 1912799 w 1919489"/>
            <a:gd name="connsiteY6" fmla="*/ 98321 h 142839"/>
            <a:gd name="connsiteX0" fmla="*/ 1911029 w 1917719"/>
            <a:gd name="connsiteY0" fmla="*/ 99950 h 144468"/>
            <a:gd name="connsiteX1" fmla="*/ 1811449 w 1917719"/>
            <a:gd name="connsiteY1" fmla="*/ 95621 h 144468"/>
            <a:gd name="connsiteX2" fmla="*/ 1491063 w 1917719"/>
            <a:gd name="connsiteY2" fmla="*/ 143246 h 144468"/>
            <a:gd name="connsiteX3" fmla="*/ 6479 w 1917719"/>
            <a:gd name="connsiteY3" fmla="*/ 37939 h 144468"/>
            <a:gd name="connsiteX4" fmla="*/ 10711 w 1917719"/>
            <a:gd name="connsiteY4" fmla="*/ 12650 h 144468"/>
            <a:gd name="connsiteX5" fmla="*/ 1911029 w 1917719"/>
            <a:gd name="connsiteY5" fmla="*/ 4700 h 144468"/>
            <a:gd name="connsiteX6" fmla="*/ 1911029 w 1917719"/>
            <a:gd name="connsiteY6" fmla="*/ 99950 h 144468"/>
            <a:gd name="connsiteX0" fmla="*/ 1911029 w 1917719"/>
            <a:gd name="connsiteY0" fmla="*/ 95250 h 139768"/>
            <a:gd name="connsiteX1" fmla="*/ 1811449 w 1917719"/>
            <a:gd name="connsiteY1" fmla="*/ 90921 h 139768"/>
            <a:gd name="connsiteX2" fmla="*/ 1491063 w 1917719"/>
            <a:gd name="connsiteY2" fmla="*/ 138546 h 139768"/>
            <a:gd name="connsiteX3" fmla="*/ 6479 w 1917719"/>
            <a:gd name="connsiteY3" fmla="*/ 33239 h 139768"/>
            <a:gd name="connsiteX4" fmla="*/ 10711 w 1917719"/>
            <a:gd name="connsiteY4" fmla="*/ 7950 h 139768"/>
            <a:gd name="connsiteX5" fmla="*/ 1911029 w 1917719"/>
            <a:gd name="connsiteY5" fmla="*/ 0 h 139768"/>
            <a:gd name="connsiteX6" fmla="*/ 1911029 w 1917719"/>
            <a:gd name="connsiteY6" fmla="*/ 95250 h 139768"/>
            <a:gd name="connsiteX0" fmla="*/ 1911029 w 1917719"/>
            <a:gd name="connsiteY0" fmla="*/ 95250 h 143003"/>
            <a:gd name="connsiteX1" fmla="*/ 1811449 w 1917719"/>
            <a:gd name="connsiteY1" fmla="*/ 90921 h 143003"/>
            <a:gd name="connsiteX2" fmla="*/ 1491063 w 1917719"/>
            <a:gd name="connsiteY2" fmla="*/ 138546 h 143003"/>
            <a:gd name="connsiteX3" fmla="*/ 6479 w 1917719"/>
            <a:gd name="connsiteY3" fmla="*/ 33239 h 143003"/>
            <a:gd name="connsiteX4" fmla="*/ 10711 w 1917719"/>
            <a:gd name="connsiteY4" fmla="*/ 7950 h 143003"/>
            <a:gd name="connsiteX5" fmla="*/ 1911029 w 1917719"/>
            <a:gd name="connsiteY5" fmla="*/ 0 h 143003"/>
            <a:gd name="connsiteX6" fmla="*/ 1911029 w 1917719"/>
            <a:gd name="connsiteY6" fmla="*/ 95250 h 143003"/>
            <a:gd name="connsiteX0" fmla="*/ 1911029 w 1911029"/>
            <a:gd name="connsiteY0" fmla="*/ 95250 h 143003"/>
            <a:gd name="connsiteX1" fmla="*/ 1811449 w 1911029"/>
            <a:gd name="connsiteY1" fmla="*/ 90921 h 143003"/>
            <a:gd name="connsiteX2" fmla="*/ 1491063 w 1911029"/>
            <a:gd name="connsiteY2" fmla="*/ 138546 h 143003"/>
            <a:gd name="connsiteX3" fmla="*/ 6479 w 1911029"/>
            <a:gd name="connsiteY3" fmla="*/ 33239 h 143003"/>
            <a:gd name="connsiteX4" fmla="*/ 10711 w 1911029"/>
            <a:gd name="connsiteY4" fmla="*/ 7950 h 143003"/>
            <a:gd name="connsiteX5" fmla="*/ 1911029 w 1911029"/>
            <a:gd name="connsiteY5" fmla="*/ 0 h 143003"/>
            <a:gd name="connsiteX6" fmla="*/ 1911029 w 1911029"/>
            <a:gd name="connsiteY6" fmla="*/ 95250 h 143003"/>
            <a:gd name="connsiteX0" fmla="*/ 1911029 w 1911029"/>
            <a:gd name="connsiteY0" fmla="*/ 95250 h 143003"/>
            <a:gd name="connsiteX1" fmla="*/ 1811449 w 1911029"/>
            <a:gd name="connsiteY1" fmla="*/ 90921 h 143003"/>
            <a:gd name="connsiteX2" fmla="*/ 1491063 w 1911029"/>
            <a:gd name="connsiteY2" fmla="*/ 138546 h 143003"/>
            <a:gd name="connsiteX3" fmla="*/ 6479 w 1911029"/>
            <a:gd name="connsiteY3" fmla="*/ 33239 h 143003"/>
            <a:gd name="connsiteX4" fmla="*/ 10711 w 1911029"/>
            <a:gd name="connsiteY4" fmla="*/ 7950 h 143003"/>
            <a:gd name="connsiteX5" fmla="*/ 1911029 w 1911029"/>
            <a:gd name="connsiteY5" fmla="*/ 0 h 143003"/>
            <a:gd name="connsiteX6" fmla="*/ 1911029 w 1911029"/>
            <a:gd name="connsiteY6" fmla="*/ 95250 h 143003"/>
            <a:gd name="connsiteX0" fmla="*/ 1911029 w 1911029"/>
            <a:gd name="connsiteY0" fmla="*/ 95250 h 143003"/>
            <a:gd name="connsiteX1" fmla="*/ 1811449 w 1911029"/>
            <a:gd name="connsiteY1" fmla="*/ 90921 h 143003"/>
            <a:gd name="connsiteX2" fmla="*/ 1491063 w 1911029"/>
            <a:gd name="connsiteY2" fmla="*/ 138546 h 143003"/>
            <a:gd name="connsiteX3" fmla="*/ 6479 w 1911029"/>
            <a:gd name="connsiteY3" fmla="*/ 33239 h 143003"/>
            <a:gd name="connsiteX4" fmla="*/ 10711 w 1911029"/>
            <a:gd name="connsiteY4" fmla="*/ 7950 h 143003"/>
            <a:gd name="connsiteX5" fmla="*/ 1911029 w 1911029"/>
            <a:gd name="connsiteY5" fmla="*/ 0 h 143003"/>
            <a:gd name="connsiteX6" fmla="*/ 1911029 w 1911029"/>
            <a:gd name="connsiteY6" fmla="*/ 95250 h 143003"/>
            <a:gd name="connsiteX0" fmla="*/ 1911029 w 1911233"/>
            <a:gd name="connsiteY0" fmla="*/ 95250 h 143003"/>
            <a:gd name="connsiteX1" fmla="*/ 1811449 w 1911233"/>
            <a:gd name="connsiteY1" fmla="*/ 90921 h 143003"/>
            <a:gd name="connsiteX2" fmla="*/ 1491063 w 1911233"/>
            <a:gd name="connsiteY2" fmla="*/ 138546 h 143003"/>
            <a:gd name="connsiteX3" fmla="*/ 6479 w 1911233"/>
            <a:gd name="connsiteY3" fmla="*/ 33239 h 143003"/>
            <a:gd name="connsiteX4" fmla="*/ 10711 w 1911233"/>
            <a:gd name="connsiteY4" fmla="*/ 7950 h 143003"/>
            <a:gd name="connsiteX5" fmla="*/ 1911029 w 1911233"/>
            <a:gd name="connsiteY5" fmla="*/ 0 h 143003"/>
            <a:gd name="connsiteX6" fmla="*/ 1911029 w 1911233"/>
            <a:gd name="connsiteY6" fmla="*/ 95250 h 143003"/>
            <a:gd name="connsiteX0" fmla="*/ 1911029 w 1911457"/>
            <a:gd name="connsiteY0" fmla="*/ 95250 h 143003"/>
            <a:gd name="connsiteX1" fmla="*/ 1811449 w 1911457"/>
            <a:gd name="connsiteY1" fmla="*/ 90921 h 143003"/>
            <a:gd name="connsiteX2" fmla="*/ 1491063 w 1911457"/>
            <a:gd name="connsiteY2" fmla="*/ 138546 h 143003"/>
            <a:gd name="connsiteX3" fmla="*/ 6479 w 1911457"/>
            <a:gd name="connsiteY3" fmla="*/ 33239 h 143003"/>
            <a:gd name="connsiteX4" fmla="*/ 10711 w 1911457"/>
            <a:gd name="connsiteY4" fmla="*/ 7950 h 143003"/>
            <a:gd name="connsiteX5" fmla="*/ 1911029 w 1911457"/>
            <a:gd name="connsiteY5" fmla="*/ 0 h 143003"/>
            <a:gd name="connsiteX6" fmla="*/ 1911029 w 1911457"/>
            <a:gd name="connsiteY6" fmla="*/ 95250 h 143003"/>
            <a:gd name="connsiteX0" fmla="*/ 1911029 w 1911457"/>
            <a:gd name="connsiteY0" fmla="*/ 95250 h 143003"/>
            <a:gd name="connsiteX1" fmla="*/ 1811449 w 1911457"/>
            <a:gd name="connsiteY1" fmla="*/ 90921 h 143003"/>
            <a:gd name="connsiteX2" fmla="*/ 1491063 w 1911457"/>
            <a:gd name="connsiteY2" fmla="*/ 138546 h 143003"/>
            <a:gd name="connsiteX3" fmla="*/ 6479 w 1911457"/>
            <a:gd name="connsiteY3" fmla="*/ 33239 h 143003"/>
            <a:gd name="connsiteX4" fmla="*/ 10711 w 1911457"/>
            <a:gd name="connsiteY4" fmla="*/ 7950 h 143003"/>
            <a:gd name="connsiteX5" fmla="*/ 1911029 w 1911457"/>
            <a:gd name="connsiteY5" fmla="*/ 0 h 143003"/>
            <a:gd name="connsiteX6" fmla="*/ 1911029 w 1911457"/>
            <a:gd name="connsiteY6" fmla="*/ 95250 h 143003"/>
            <a:gd name="connsiteX0" fmla="*/ 1911029 w 1911457"/>
            <a:gd name="connsiteY0" fmla="*/ 95250 h 140008"/>
            <a:gd name="connsiteX1" fmla="*/ 1806296 w 1911457"/>
            <a:gd name="connsiteY1" fmla="*/ 94785 h 140008"/>
            <a:gd name="connsiteX2" fmla="*/ 1491063 w 1911457"/>
            <a:gd name="connsiteY2" fmla="*/ 138546 h 140008"/>
            <a:gd name="connsiteX3" fmla="*/ 6479 w 1911457"/>
            <a:gd name="connsiteY3" fmla="*/ 33239 h 140008"/>
            <a:gd name="connsiteX4" fmla="*/ 10711 w 1911457"/>
            <a:gd name="connsiteY4" fmla="*/ 7950 h 140008"/>
            <a:gd name="connsiteX5" fmla="*/ 1911029 w 1911457"/>
            <a:gd name="connsiteY5" fmla="*/ 0 h 140008"/>
            <a:gd name="connsiteX6" fmla="*/ 1911029 w 1911457"/>
            <a:gd name="connsiteY6" fmla="*/ 95250 h 140008"/>
            <a:gd name="connsiteX0" fmla="*/ 1911029 w 1911457"/>
            <a:gd name="connsiteY0" fmla="*/ 95250 h 140608"/>
            <a:gd name="connsiteX1" fmla="*/ 1803720 w 1911457"/>
            <a:gd name="connsiteY1" fmla="*/ 102514 h 140608"/>
            <a:gd name="connsiteX2" fmla="*/ 1491063 w 1911457"/>
            <a:gd name="connsiteY2" fmla="*/ 138546 h 140608"/>
            <a:gd name="connsiteX3" fmla="*/ 6479 w 1911457"/>
            <a:gd name="connsiteY3" fmla="*/ 33239 h 140608"/>
            <a:gd name="connsiteX4" fmla="*/ 10711 w 1911457"/>
            <a:gd name="connsiteY4" fmla="*/ 7950 h 140608"/>
            <a:gd name="connsiteX5" fmla="*/ 1911029 w 1911457"/>
            <a:gd name="connsiteY5" fmla="*/ 0 h 140608"/>
            <a:gd name="connsiteX6" fmla="*/ 1911029 w 1911457"/>
            <a:gd name="connsiteY6" fmla="*/ 95250 h 1406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911457" h="140608">
              <a:moveTo>
                <a:pt x="1911029" y="95250"/>
              </a:moveTo>
              <a:cubicBezTo>
                <a:pt x="1882838" y="98809"/>
                <a:pt x="1873714" y="95298"/>
                <a:pt x="1803720" y="102514"/>
              </a:cubicBezTo>
              <a:cubicBezTo>
                <a:pt x="1733726" y="109730"/>
                <a:pt x="1790603" y="150092"/>
                <a:pt x="1491063" y="138546"/>
              </a:cubicBezTo>
              <a:cubicBezTo>
                <a:pt x="1191523" y="127000"/>
                <a:pt x="501340" y="68341"/>
                <a:pt x="6479" y="33239"/>
              </a:cubicBezTo>
              <a:cubicBezTo>
                <a:pt x="-6029" y="30095"/>
                <a:pt x="1911" y="9720"/>
                <a:pt x="10711" y="7950"/>
              </a:cubicBezTo>
              <a:cubicBezTo>
                <a:pt x="134765" y="-2269"/>
                <a:pt x="1579403" y="2194"/>
                <a:pt x="1911029" y="0"/>
              </a:cubicBezTo>
              <a:cubicBezTo>
                <a:pt x="1912431" y="42728"/>
                <a:pt x="1909843" y="54120"/>
                <a:pt x="1911029" y="95250"/>
              </a:cubicBezTo>
              <a:close/>
            </a:path>
          </a:pathLst>
        </a:cu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8</xdr:col>
      <xdr:colOff>85725</xdr:colOff>
      <xdr:row>16</xdr:row>
      <xdr:rowOff>95250</xdr:rowOff>
    </xdr:from>
    <xdr:to>
      <xdr:col>9</xdr:col>
      <xdr:colOff>79725</xdr:colOff>
      <xdr:row>17</xdr:row>
      <xdr:rowOff>59550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4200-00000A000000}"/>
            </a:ext>
          </a:extLst>
        </xdr:cNvPr>
        <xdr:cNvSpPr/>
      </xdr:nvSpPr>
      <xdr:spPr>
        <a:xfrm>
          <a:off x="6463665" y="3021330"/>
          <a:ext cx="786480" cy="1471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9</xdr:col>
      <xdr:colOff>164306</xdr:colOff>
      <xdr:row>16</xdr:row>
      <xdr:rowOff>101203</xdr:rowOff>
    </xdr:from>
    <xdr:to>
      <xdr:col>10</xdr:col>
      <xdr:colOff>158306</xdr:colOff>
      <xdr:row>17</xdr:row>
      <xdr:rowOff>65503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4200-00000B000000}"/>
            </a:ext>
          </a:extLst>
        </xdr:cNvPr>
        <xdr:cNvSpPr/>
      </xdr:nvSpPr>
      <xdr:spPr>
        <a:xfrm>
          <a:off x="7334726" y="3027283"/>
          <a:ext cx="786480" cy="1471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10</xdr:col>
      <xdr:colOff>267890</xdr:colOff>
      <xdr:row>16</xdr:row>
      <xdr:rowOff>95250</xdr:rowOff>
    </xdr:from>
    <xdr:to>
      <xdr:col>11</xdr:col>
      <xdr:colOff>117890</xdr:colOff>
      <xdr:row>17</xdr:row>
      <xdr:rowOff>59550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4200-00000C000000}"/>
            </a:ext>
          </a:extLst>
        </xdr:cNvPr>
        <xdr:cNvSpPr/>
      </xdr:nvSpPr>
      <xdr:spPr>
        <a:xfrm>
          <a:off x="8230790" y="3021330"/>
          <a:ext cx="642480" cy="1471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11</xdr:col>
      <xdr:colOff>296955</xdr:colOff>
      <xdr:row>16</xdr:row>
      <xdr:rowOff>75132</xdr:rowOff>
    </xdr:from>
    <xdr:to>
      <xdr:col>12</xdr:col>
      <xdr:colOff>74955</xdr:colOff>
      <xdr:row>17</xdr:row>
      <xdr:rowOff>42620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42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656" t="47141" r="21779" b="30702"/>
        <a:stretch/>
      </xdr:blipFill>
      <xdr:spPr>
        <a:xfrm>
          <a:off x="9052335" y="3001212"/>
          <a:ext cx="570480" cy="150368"/>
        </a:xfrm>
        <a:prstGeom prst="rect">
          <a:avLst/>
        </a:prstGeom>
      </xdr:spPr>
    </xdr:pic>
    <xdr:clientData/>
  </xdr:twoCellAnchor>
  <xdr:twoCellAnchor>
    <xdr:from>
      <xdr:col>13</xdr:col>
      <xdr:colOff>261953</xdr:colOff>
      <xdr:row>10</xdr:row>
      <xdr:rowOff>77389</xdr:rowOff>
    </xdr:from>
    <xdr:to>
      <xdr:col>13</xdr:col>
      <xdr:colOff>261953</xdr:colOff>
      <xdr:row>16</xdr:row>
      <xdr:rowOff>14389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00000000-0008-0000-4200-00000E000000}"/>
            </a:ext>
          </a:extLst>
        </xdr:cNvPr>
        <xdr:cNvCxnSpPr/>
      </xdr:nvCxnSpPr>
      <xdr:spPr>
        <a:xfrm flipV="1">
          <a:off x="10404173" y="1906189"/>
          <a:ext cx="0" cy="103428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517921</xdr:colOff>
      <xdr:row>7</xdr:row>
      <xdr:rowOff>47624</xdr:rowOff>
    </xdr:from>
    <xdr:to>
      <xdr:col>11</xdr:col>
      <xdr:colOff>433921</xdr:colOff>
      <xdr:row>14</xdr:row>
      <xdr:rowOff>154124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0000000-0008-0000-4200-00000F000000}"/>
            </a:ext>
          </a:extLst>
        </xdr:cNvPr>
        <xdr:cNvSpPr/>
      </xdr:nvSpPr>
      <xdr:spPr>
        <a:xfrm>
          <a:off x="7688341" y="1327784"/>
          <a:ext cx="1500960" cy="1386660"/>
        </a:xfrm>
        <a:prstGeom prst="rect">
          <a:avLst/>
        </a:prstGeom>
        <a:pattFill prst="wdDnDiag">
          <a:fgClr>
            <a:schemeClr val="accent1"/>
          </a:fgClr>
          <a:bgClr>
            <a:schemeClr val="bg1"/>
          </a:bgClr>
        </a:patt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208348</xdr:colOff>
      <xdr:row>15</xdr:row>
      <xdr:rowOff>95250</xdr:rowOff>
    </xdr:from>
    <xdr:to>
      <xdr:col>11</xdr:col>
      <xdr:colOff>610348</xdr:colOff>
      <xdr:row>15</xdr:row>
      <xdr:rowOff>95250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4200-000010000000}"/>
            </a:ext>
          </a:extLst>
        </xdr:cNvPr>
        <xdr:cNvCxnSpPr/>
      </xdr:nvCxnSpPr>
      <xdr:spPr>
        <a:xfrm flipH="1" flipV="1">
          <a:off x="5001328" y="2838450"/>
          <a:ext cx="4364400" cy="0"/>
        </a:xfrm>
        <a:prstGeom prst="line">
          <a:avLst/>
        </a:prstGeom>
        <a:ln w="12700">
          <a:solidFill>
            <a:schemeClr val="bg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432826</xdr:colOff>
      <xdr:row>7</xdr:row>
      <xdr:rowOff>46223</xdr:rowOff>
    </xdr:from>
    <xdr:to>
      <xdr:col>13</xdr:col>
      <xdr:colOff>168120</xdr:colOff>
      <xdr:row>13</xdr:row>
      <xdr:rowOff>100852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0000000-0008-0000-4200-000011000000}"/>
            </a:ext>
          </a:extLst>
        </xdr:cNvPr>
        <xdr:cNvSpPr/>
      </xdr:nvSpPr>
      <xdr:spPr>
        <a:xfrm>
          <a:off x="9188206" y="1326383"/>
          <a:ext cx="1122134" cy="1151909"/>
        </a:xfrm>
        <a:prstGeom prst="rect">
          <a:avLst/>
        </a:prstGeom>
        <a:pattFill prst="ltDnDiag">
          <a:fgClr>
            <a:schemeClr val="accent1"/>
          </a:fgClr>
          <a:bgClr>
            <a:schemeClr val="bg1"/>
          </a:bgClr>
        </a:patt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422670</xdr:colOff>
      <xdr:row>10</xdr:row>
      <xdr:rowOff>89295</xdr:rowOff>
    </xdr:from>
    <xdr:to>
      <xdr:col>13</xdr:col>
      <xdr:colOff>157264</xdr:colOff>
      <xdr:row>16</xdr:row>
      <xdr:rowOff>26295</xdr:rowOff>
    </xdr:to>
    <xdr:sp macro="" textlink="">
      <xdr:nvSpPr>
        <xdr:cNvPr id="18" name="Elipse 17">
          <a:extLst>
            <a:ext uri="{FF2B5EF4-FFF2-40B4-BE49-F238E27FC236}">
              <a16:creationId xmlns:a16="http://schemas.microsoft.com/office/drawing/2014/main" id="{00000000-0008-0000-4200-000012000000}"/>
            </a:ext>
          </a:extLst>
        </xdr:cNvPr>
        <xdr:cNvSpPr/>
      </xdr:nvSpPr>
      <xdr:spPr>
        <a:xfrm>
          <a:off x="9178050" y="1918095"/>
          <a:ext cx="1121434" cy="1034280"/>
        </a:xfrm>
        <a:prstGeom prst="ellipse">
          <a:avLst/>
        </a:prstGeom>
        <a:pattFill prst="lgConfetti">
          <a:fgClr>
            <a:srgbClr val="002060"/>
          </a:fgClr>
          <a:bgClr>
            <a:schemeClr val="bg1"/>
          </a:bgClr>
        </a:patt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9</xdr:col>
      <xdr:colOff>517921</xdr:colOff>
      <xdr:row>6</xdr:row>
      <xdr:rowOff>16827</xdr:rowOff>
    </xdr:from>
    <xdr:to>
      <xdr:col>11</xdr:col>
      <xdr:colOff>433921</xdr:colOff>
      <xdr:row>6</xdr:row>
      <xdr:rowOff>16827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00000000-0008-0000-4200-000013000000}"/>
            </a:ext>
          </a:extLst>
        </xdr:cNvPr>
        <xdr:cNvCxnSpPr/>
      </xdr:nvCxnSpPr>
      <xdr:spPr>
        <a:xfrm>
          <a:off x="7688341" y="1114107"/>
          <a:ext cx="150096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10</xdr:row>
      <xdr:rowOff>145750</xdr:rowOff>
    </xdr:from>
    <xdr:to>
      <xdr:col>9</xdr:col>
      <xdr:colOff>532725</xdr:colOff>
      <xdr:row>10</xdr:row>
      <xdr:rowOff>145750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00000000-0008-0000-4200-000014000000}"/>
            </a:ext>
          </a:extLst>
        </xdr:cNvPr>
        <xdr:cNvCxnSpPr/>
      </xdr:nvCxnSpPr>
      <xdr:spPr>
        <a:xfrm flipV="1">
          <a:off x="2051685" y="1974550"/>
          <a:ext cx="565146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432826</xdr:colOff>
      <xdr:row>6</xdr:row>
      <xdr:rowOff>17507</xdr:rowOff>
    </xdr:from>
    <xdr:to>
      <xdr:col>13</xdr:col>
      <xdr:colOff>168120</xdr:colOff>
      <xdr:row>6</xdr:row>
      <xdr:rowOff>17507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00000000-0008-0000-4200-000015000000}"/>
            </a:ext>
          </a:extLst>
        </xdr:cNvPr>
        <xdr:cNvCxnSpPr/>
      </xdr:nvCxnSpPr>
      <xdr:spPr>
        <a:xfrm>
          <a:off x="9188206" y="1114787"/>
          <a:ext cx="112213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487262</xdr:colOff>
      <xdr:row>11</xdr:row>
      <xdr:rowOff>167874</xdr:rowOff>
    </xdr:from>
    <xdr:to>
      <xdr:col>5</xdr:col>
      <xdr:colOff>487262</xdr:colOff>
      <xdr:row>14</xdr:row>
      <xdr:rowOff>136374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00000000-0008-0000-4200-000016000000}"/>
            </a:ext>
          </a:extLst>
        </xdr:cNvPr>
        <xdr:cNvCxnSpPr/>
      </xdr:nvCxnSpPr>
      <xdr:spPr>
        <a:xfrm flipV="1">
          <a:off x="4487762" y="2179554"/>
          <a:ext cx="0" cy="51714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200320</xdr:colOff>
      <xdr:row>10</xdr:row>
      <xdr:rowOff>67235</xdr:rowOff>
    </xdr:from>
    <xdr:to>
      <xdr:col>14</xdr:col>
      <xdr:colOff>392206</xdr:colOff>
      <xdr:row>10</xdr:row>
      <xdr:rowOff>67235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00000000-0008-0000-4200-000017000000}"/>
            </a:ext>
          </a:extLst>
        </xdr:cNvPr>
        <xdr:cNvCxnSpPr>
          <a:stCxn id="18" idx="0"/>
        </xdr:cNvCxnSpPr>
      </xdr:nvCxnSpPr>
      <xdr:spPr>
        <a:xfrm flipV="1">
          <a:off x="9748180" y="1896035"/>
          <a:ext cx="1289166" cy="0"/>
        </a:xfrm>
        <a:prstGeom prst="line">
          <a:avLst/>
        </a:prstGeom>
        <a:ln w="31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190501</xdr:colOff>
      <xdr:row>16</xdr:row>
      <xdr:rowOff>33618</xdr:rowOff>
    </xdr:from>
    <xdr:to>
      <xdr:col>14</xdr:col>
      <xdr:colOff>382387</xdr:colOff>
      <xdr:row>16</xdr:row>
      <xdr:rowOff>33618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4200-000018000000}"/>
            </a:ext>
          </a:extLst>
        </xdr:cNvPr>
        <xdr:cNvCxnSpPr/>
      </xdr:nvCxnSpPr>
      <xdr:spPr>
        <a:xfrm flipV="1">
          <a:off x="9738361" y="2959698"/>
          <a:ext cx="1289166" cy="0"/>
        </a:xfrm>
        <a:prstGeom prst="line">
          <a:avLst/>
        </a:prstGeom>
        <a:ln w="31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123265</xdr:colOff>
      <xdr:row>12</xdr:row>
      <xdr:rowOff>156883</xdr:rowOff>
    </xdr:from>
    <xdr:to>
      <xdr:col>12</xdr:col>
      <xdr:colOff>303265</xdr:colOff>
      <xdr:row>13</xdr:row>
      <xdr:rowOff>146383</xdr:rowOff>
    </xdr:to>
    <xdr:sp macro="" textlink="">
      <xdr:nvSpPr>
        <xdr:cNvPr id="25" name="Elipse 24">
          <a:extLst>
            <a:ext uri="{FF2B5EF4-FFF2-40B4-BE49-F238E27FC236}">
              <a16:creationId xmlns:a16="http://schemas.microsoft.com/office/drawing/2014/main" id="{00000000-0008-0000-4200-000019000000}"/>
            </a:ext>
          </a:extLst>
        </xdr:cNvPr>
        <xdr:cNvSpPr/>
      </xdr:nvSpPr>
      <xdr:spPr>
        <a:xfrm>
          <a:off x="9671125" y="2351443"/>
          <a:ext cx="180000" cy="172380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649941</xdr:colOff>
      <xdr:row>16</xdr:row>
      <xdr:rowOff>44823</xdr:rowOff>
    </xdr:from>
    <xdr:to>
      <xdr:col>7</xdr:col>
      <xdr:colOff>459441</xdr:colOff>
      <xdr:row>19</xdr:row>
      <xdr:rowOff>123264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4200-00001A000000}"/>
            </a:ext>
          </a:extLst>
        </xdr:cNvPr>
        <xdr:cNvSpPr txBox="1"/>
      </xdr:nvSpPr>
      <xdr:spPr>
        <a:xfrm>
          <a:off x="4650441" y="2970903"/>
          <a:ext cx="1394460" cy="6270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Camino acceso/Armado pluma grua</a:t>
          </a:r>
        </a:p>
      </xdr:txBody>
    </xdr:sp>
    <xdr:clientData/>
  </xdr:twoCellAnchor>
  <xdr:twoCellAnchor>
    <xdr:from>
      <xdr:col>11</xdr:col>
      <xdr:colOff>33617</xdr:colOff>
      <xdr:row>21</xdr:row>
      <xdr:rowOff>145676</xdr:rowOff>
    </xdr:from>
    <xdr:to>
      <xdr:col>14</xdr:col>
      <xdr:colOff>11205</xdr:colOff>
      <xdr:row>24</xdr:row>
      <xdr:rowOff>67235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00000000-0008-0000-4200-00001B000000}"/>
            </a:ext>
          </a:extLst>
        </xdr:cNvPr>
        <xdr:cNvSpPr txBox="1"/>
      </xdr:nvSpPr>
      <xdr:spPr>
        <a:xfrm>
          <a:off x="8788997" y="3986156"/>
          <a:ext cx="1867348" cy="4701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Acopio palas,</a:t>
          </a:r>
          <a:r>
            <a:rPr lang="es-CL" sz="1100" baseline="0"/>
            <a:t> tramos torre y góndola</a:t>
          </a:r>
        </a:p>
        <a:p>
          <a:endParaRPr lang="es-CL" sz="1100"/>
        </a:p>
      </xdr:txBody>
    </xdr:sp>
    <xdr:clientData/>
  </xdr:twoCellAnchor>
  <xdr:twoCellAnchor>
    <xdr:from>
      <xdr:col>3</xdr:col>
      <xdr:colOff>519953</xdr:colOff>
      <xdr:row>8</xdr:row>
      <xdr:rowOff>50988</xdr:rowOff>
    </xdr:from>
    <xdr:to>
      <xdr:col>4</xdr:col>
      <xdr:colOff>676835</xdr:colOff>
      <xdr:row>10</xdr:row>
      <xdr:rowOff>163047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00000000-0008-0000-4200-00001C000000}"/>
            </a:ext>
          </a:extLst>
        </xdr:cNvPr>
        <xdr:cNvSpPr txBox="1"/>
      </xdr:nvSpPr>
      <xdr:spPr>
        <a:xfrm>
          <a:off x="2897393" y="1514028"/>
          <a:ext cx="949362" cy="4778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Acopio otros elementos</a:t>
          </a:r>
          <a:endParaRPr lang="es-CL" sz="1100" baseline="0"/>
        </a:p>
        <a:p>
          <a:endParaRPr lang="es-CL" sz="1100"/>
        </a:p>
      </xdr:txBody>
    </xdr:sp>
    <xdr:clientData/>
  </xdr:twoCellAnchor>
  <xdr:twoCellAnchor>
    <xdr:from>
      <xdr:col>9</xdr:col>
      <xdr:colOff>381000</xdr:colOff>
      <xdr:row>3</xdr:row>
      <xdr:rowOff>156883</xdr:rowOff>
    </xdr:from>
    <xdr:to>
      <xdr:col>11</xdr:col>
      <xdr:colOff>661147</xdr:colOff>
      <xdr:row>5</xdr:row>
      <xdr:rowOff>11207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00000000-0008-0000-4200-00001D000000}"/>
            </a:ext>
          </a:extLst>
        </xdr:cNvPr>
        <xdr:cNvSpPr txBox="1"/>
      </xdr:nvSpPr>
      <xdr:spPr>
        <a:xfrm>
          <a:off x="7551420" y="705523"/>
          <a:ext cx="1865107" cy="220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 baseline="0"/>
            <a:t>Zona trabajo grua principal</a:t>
          </a:r>
        </a:p>
        <a:p>
          <a:endParaRPr lang="es-CL" sz="1100" baseline="0"/>
        </a:p>
        <a:p>
          <a:endParaRPr lang="es-CL" sz="1100"/>
        </a:p>
      </xdr:txBody>
    </xdr:sp>
    <xdr:clientData/>
  </xdr:twoCellAnchor>
  <xdr:twoCellAnchor>
    <xdr:from>
      <xdr:col>11</xdr:col>
      <xdr:colOff>593912</xdr:colOff>
      <xdr:row>3</xdr:row>
      <xdr:rowOff>168089</xdr:rowOff>
    </xdr:from>
    <xdr:to>
      <xdr:col>14</xdr:col>
      <xdr:colOff>515471</xdr:colOff>
      <xdr:row>5</xdr:row>
      <xdr:rowOff>56030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00000000-0008-0000-4200-00001E000000}"/>
            </a:ext>
          </a:extLst>
        </xdr:cNvPr>
        <xdr:cNvSpPr txBox="1"/>
      </xdr:nvSpPr>
      <xdr:spPr>
        <a:xfrm>
          <a:off x="9349292" y="716729"/>
          <a:ext cx="1811319" cy="2537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Zona</a:t>
          </a:r>
          <a:r>
            <a:rPr lang="es-CL" sz="1100" baseline="0"/>
            <a:t> trabajos secundarios</a:t>
          </a:r>
        </a:p>
        <a:p>
          <a:endParaRPr lang="es-CL" sz="1100" baseline="0"/>
        </a:p>
        <a:p>
          <a:endParaRPr lang="es-CL" sz="1100"/>
        </a:p>
      </xdr:txBody>
    </xdr:sp>
    <xdr:clientData/>
  </xdr:twoCellAnchor>
  <xdr:twoCellAnchor>
    <xdr:from>
      <xdr:col>13</xdr:col>
      <xdr:colOff>381000</xdr:colOff>
      <xdr:row>10</xdr:row>
      <xdr:rowOff>112059</xdr:rowOff>
    </xdr:from>
    <xdr:to>
      <xdr:col>15</xdr:col>
      <xdr:colOff>336176</xdr:colOff>
      <xdr:row>13</xdr:row>
      <xdr:rowOff>33618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00000000-0008-0000-4200-00001F000000}"/>
            </a:ext>
          </a:extLst>
        </xdr:cNvPr>
        <xdr:cNvSpPr txBox="1"/>
      </xdr:nvSpPr>
      <xdr:spPr>
        <a:xfrm>
          <a:off x="10523220" y="1940859"/>
          <a:ext cx="1250576" cy="4701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Fundacion Aerogenerador</a:t>
          </a:r>
        </a:p>
        <a:p>
          <a:endParaRPr lang="es-CL" sz="1100" baseline="0"/>
        </a:p>
        <a:p>
          <a:endParaRPr lang="es-CL" sz="1100"/>
        </a:p>
      </xdr:txBody>
    </xdr:sp>
    <xdr:clientData/>
  </xdr:twoCellAnchor>
  <xdr:twoCellAnchor>
    <xdr:from>
      <xdr:col>8</xdr:col>
      <xdr:colOff>123266</xdr:colOff>
      <xdr:row>3</xdr:row>
      <xdr:rowOff>89647</xdr:rowOff>
    </xdr:from>
    <xdr:to>
      <xdr:col>9</xdr:col>
      <xdr:colOff>145678</xdr:colOff>
      <xdr:row>5</xdr:row>
      <xdr:rowOff>0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00000000-0008-0000-4200-000020000000}"/>
            </a:ext>
          </a:extLst>
        </xdr:cNvPr>
        <xdr:cNvSpPr txBox="1"/>
      </xdr:nvSpPr>
      <xdr:spPr>
        <a:xfrm>
          <a:off x="6501206" y="638287"/>
          <a:ext cx="814892" cy="2761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5 kg/cm2</a:t>
          </a:r>
          <a:endParaRPr lang="es-CL" sz="1100" baseline="0"/>
        </a:p>
        <a:p>
          <a:endParaRPr lang="es-CL" sz="1100"/>
        </a:p>
      </xdr:txBody>
    </xdr:sp>
    <xdr:clientData/>
  </xdr:twoCellAnchor>
  <xdr:twoCellAnchor>
    <xdr:from>
      <xdr:col>5</xdr:col>
      <xdr:colOff>660587</xdr:colOff>
      <xdr:row>8</xdr:row>
      <xdr:rowOff>112059</xdr:rowOff>
    </xdr:from>
    <xdr:to>
      <xdr:col>6</xdr:col>
      <xdr:colOff>682999</xdr:colOff>
      <xdr:row>10</xdr:row>
      <xdr:rowOff>22412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00000000-0008-0000-4200-000021000000}"/>
            </a:ext>
          </a:extLst>
        </xdr:cNvPr>
        <xdr:cNvSpPr txBox="1"/>
      </xdr:nvSpPr>
      <xdr:spPr>
        <a:xfrm>
          <a:off x="4661087" y="1575099"/>
          <a:ext cx="814892" cy="2761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2</a:t>
          </a:r>
          <a:r>
            <a:rPr lang="es-CL" sz="1100" baseline="0"/>
            <a:t> </a:t>
          </a:r>
          <a:r>
            <a:rPr lang="es-CL" sz="1100"/>
            <a:t>kg/cm2</a:t>
          </a:r>
          <a:endParaRPr lang="es-CL" sz="1100" baseline="0"/>
        </a:p>
        <a:p>
          <a:endParaRPr lang="es-CL" sz="1100"/>
        </a:p>
      </xdr:txBody>
    </xdr:sp>
    <xdr:clientData/>
  </xdr:twoCellAnchor>
  <xdr:twoCellAnchor>
    <xdr:from>
      <xdr:col>12</xdr:col>
      <xdr:colOff>336176</xdr:colOff>
      <xdr:row>8</xdr:row>
      <xdr:rowOff>22411</xdr:rowOff>
    </xdr:from>
    <xdr:to>
      <xdr:col>13</xdr:col>
      <xdr:colOff>358588</xdr:colOff>
      <xdr:row>9</xdr:row>
      <xdr:rowOff>123264</xdr:rowOff>
    </xdr:to>
    <xdr:cxnSp macro="">
      <xdr:nvCxnSpPr>
        <xdr:cNvPr id="34" name="Conector: curvado 33">
          <a:extLst>
            <a:ext uri="{FF2B5EF4-FFF2-40B4-BE49-F238E27FC236}">
              <a16:creationId xmlns:a16="http://schemas.microsoft.com/office/drawing/2014/main" id="{00000000-0008-0000-4200-000022000000}"/>
            </a:ext>
          </a:extLst>
        </xdr:cNvPr>
        <xdr:cNvCxnSpPr>
          <a:stCxn id="38" idx="1"/>
        </xdr:cNvCxnSpPr>
      </xdr:nvCxnSpPr>
      <xdr:spPr>
        <a:xfrm rot="10800000" flipV="1">
          <a:off x="9884036" y="1485451"/>
          <a:ext cx="616772" cy="283733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682999</xdr:colOff>
      <xdr:row>9</xdr:row>
      <xdr:rowOff>67236</xdr:rowOff>
    </xdr:from>
    <xdr:to>
      <xdr:col>8</xdr:col>
      <xdr:colOff>558613</xdr:colOff>
      <xdr:row>13</xdr:row>
      <xdr:rowOff>184898</xdr:rowOff>
    </xdr:to>
    <xdr:cxnSp macro="">
      <xdr:nvCxnSpPr>
        <xdr:cNvPr id="35" name="Conector: curvado 34">
          <a:extLst>
            <a:ext uri="{FF2B5EF4-FFF2-40B4-BE49-F238E27FC236}">
              <a16:creationId xmlns:a16="http://schemas.microsoft.com/office/drawing/2014/main" id="{00000000-0008-0000-4200-000023000000}"/>
            </a:ext>
          </a:extLst>
        </xdr:cNvPr>
        <xdr:cNvCxnSpPr>
          <a:stCxn id="33" idx="3"/>
        </xdr:cNvCxnSpPr>
      </xdr:nvCxnSpPr>
      <xdr:spPr>
        <a:xfrm>
          <a:off x="5475979" y="1713156"/>
          <a:ext cx="1460574" cy="849182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593913</xdr:colOff>
      <xdr:row>4</xdr:row>
      <xdr:rowOff>179295</xdr:rowOff>
    </xdr:from>
    <xdr:to>
      <xdr:col>10</xdr:col>
      <xdr:colOff>515470</xdr:colOff>
      <xdr:row>9</xdr:row>
      <xdr:rowOff>22413</xdr:rowOff>
    </xdr:to>
    <xdr:cxnSp macro="">
      <xdr:nvCxnSpPr>
        <xdr:cNvPr id="36" name="Conector: curvado 35">
          <a:extLst>
            <a:ext uri="{FF2B5EF4-FFF2-40B4-BE49-F238E27FC236}">
              <a16:creationId xmlns:a16="http://schemas.microsoft.com/office/drawing/2014/main" id="{00000000-0008-0000-4200-000024000000}"/>
            </a:ext>
          </a:extLst>
        </xdr:cNvPr>
        <xdr:cNvCxnSpPr/>
      </xdr:nvCxnSpPr>
      <xdr:spPr>
        <a:xfrm rot="16200000" flipH="1">
          <a:off x="7346353" y="536315"/>
          <a:ext cx="757518" cy="1506517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682999</xdr:colOff>
      <xdr:row>9</xdr:row>
      <xdr:rowOff>67236</xdr:rowOff>
    </xdr:from>
    <xdr:to>
      <xdr:col>8</xdr:col>
      <xdr:colOff>0</xdr:colOff>
      <xdr:row>18</xdr:row>
      <xdr:rowOff>104719</xdr:rowOff>
    </xdr:to>
    <xdr:cxnSp macro="">
      <xdr:nvCxnSpPr>
        <xdr:cNvPr id="37" name="Conector: curvado 36">
          <a:extLst>
            <a:ext uri="{FF2B5EF4-FFF2-40B4-BE49-F238E27FC236}">
              <a16:creationId xmlns:a16="http://schemas.microsoft.com/office/drawing/2014/main" id="{00000000-0008-0000-4200-000025000000}"/>
            </a:ext>
          </a:extLst>
        </xdr:cNvPr>
        <xdr:cNvCxnSpPr>
          <a:stCxn id="33" idx="3"/>
          <a:endCxn id="4" idx="1"/>
        </xdr:cNvCxnSpPr>
      </xdr:nvCxnSpPr>
      <xdr:spPr>
        <a:xfrm>
          <a:off x="5475979" y="1713156"/>
          <a:ext cx="901961" cy="1683403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358588</xdr:colOff>
      <xdr:row>7</xdr:row>
      <xdr:rowOff>67235</xdr:rowOff>
    </xdr:from>
    <xdr:to>
      <xdr:col>14</xdr:col>
      <xdr:colOff>661147</xdr:colOff>
      <xdr:row>8</xdr:row>
      <xdr:rowOff>168088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00000000-0008-0000-4200-000026000000}"/>
            </a:ext>
          </a:extLst>
        </xdr:cNvPr>
        <xdr:cNvSpPr txBox="1"/>
      </xdr:nvSpPr>
      <xdr:spPr>
        <a:xfrm>
          <a:off x="10500808" y="1347395"/>
          <a:ext cx="805479" cy="2837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2</a:t>
          </a:r>
          <a:r>
            <a:rPr lang="es-CL" sz="1100" baseline="0"/>
            <a:t> </a:t>
          </a:r>
          <a:r>
            <a:rPr lang="es-CL" sz="1100"/>
            <a:t>kg/cm2</a:t>
          </a:r>
          <a:endParaRPr lang="es-CL" sz="1100" baseline="0"/>
        </a:p>
        <a:p>
          <a:endParaRPr lang="es-CL" sz="1100"/>
        </a:p>
      </xdr:txBody>
    </xdr:sp>
    <xdr:clientData/>
  </xdr:twoCellAnchor>
  <xdr:twoCellAnchor>
    <xdr:from>
      <xdr:col>5</xdr:col>
      <xdr:colOff>108137</xdr:colOff>
      <xdr:row>12</xdr:row>
      <xdr:rowOff>121584</xdr:rowOff>
    </xdr:from>
    <xdr:to>
      <xdr:col>6</xdr:col>
      <xdr:colOff>130549</xdr:colOff>
      <xdr:row>14</xdr:row>
      <xdr:rowOff>31937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00000000-0008-0000-4200-000027000000}"/>
            </a:ext>
          </a:extLst>
        </xdr:cNvPr>
        <xdr:cNvSpPr txBox="1"/>
      </xdr:nvSpPr>
      <xdr:spPr>
        <a:xfrm>
          <a:off x="4108637" y="2316144"/>
          <a:ext cx="814892" cy="2761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15</a:t>
          </a:r>
          <a:endParaRPr lang="es-CL" sz="1100" baseline="0"/>
        </a:p>
        <a:p>
          <a:endParaRPr lang="es-CL" sz="1100"/>
        </a:p>
      </xdr:txBody>
    </xdr:sp>
    <xdr:clientData/>
  </xdr:twoCellAnchor>
  <xdr:twoCellAnchor>
    <xdr:from>
      <xdr:col>5</xdr:col>
      <xdr:colOff>9525</xdr:colOff>
      <xdr:row>9</xdr:row>
      <xdr:rowOff>95250</xdr:rowOff>
    </xdr:from>
    <xdr:to>
      <xdr:col>6</xdr:col>
      <xdr:colOff>1</xdr:colOff>
      <xdr:row>11</xdr:row>
      <xdr:rowOff>5603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00000000-0008-0000-4200-000028000000}"/>
            </a:ext>
          </a:extLst>
        </xdr:cNvPr>
        <xdr:cNvSpPr txBox="1"/>
      </xdr:nvSpPr>
      <xdr:spPr>
        <a:xfrm>
          <a:off x="4010025" y="1741170"/>
          <a:ext cx="782956" cy="2761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150</a:t>
          </a:r>
          <a:endParaRPr lang="es-CL" sz="1100" baseline="0"/>
        </a:p>
        <a:p>
          <a:endParaRPr lang="es-CL" sz="1100"/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15</xdr:col>
      <xdr:colOff>457200</xdr:colOff>
      <xdr:row>13</xdr:row>
      <xdr:rowOff>123825</xdr:rowOff>
    </xdr:to>
    <xdr:sp macro="" textlink="">
      <xdr:nvSpPr>
        <xdr:cNvPr id="41" name="Forma libre: forma 40">
          <a:extLst>
            <a:ext uri="{FF2B5EF4-FFF2-40B4-BE49-F238E27FC236}">
              <a16:creationId xmlns:a16="http://schemas.microsoft.com/office/drawing/2014/main" id="{00000000-0008-0000-4200-000029000000}"/>
            </a:ext>
          </a:extLst>
        </xdr:cNvPr>
        <xdr:cNvSpPr/>
      </xdr:nvSpPr>
      <xdr:spPr>
        <a:xfrm>
          <a:off x="1584960" y="2194560"/>
          <a:ext cx="10309860" cy="306705"/>
        </a:xfrm>
        <a:custGeom>
          <a:avLst/>
          <a:gdLst>
            <a:gd name="connsiteX0" fmla="*/ 0 w 9906000"/>
            <a:gd name="connsiteY0" fmla="*/ 76200 h 314325"/>
            <a:gd name="connsiteX1" fmla="*/ 9525 w 9906000"/>
            <a:gd name="connsiteY1" fmla="*/ 266700 h 314325"/>
            <a:gd name="connsiteX2" fmla="*/ 9906000 w 9906000"/>
            <a:gd name="connsiteY2" fmla="*/ 314325 h 314325"/>
            <a:gd name="connsiteX3" fmla="*/ 9906000 w 9906000"/>
            <a:gd name="connsiteY3" fmla="*/ 0 h 314325"/>
            <a:gd name="connsiteX0" fmla="*/ 0 w 9906000"/>
            <a:gd name="connsiteY0" fmla="*/ 76200 h 314325"/>
            <a:gd name="connsiteX1" fmla="*/ 9525 w 9906000"/>
            <a:gd name="connsiteY1" fmla="*/ 304800 h 314325"/>
            <a:gd name="connsiteX2" fmla="*/ 9906000 w 9906000"/>
            <a:gd name="connsiteY2" fmla="*/ 314325 h 314325"/>
            <a:gd name="connsiteX3" fmla="*/ 9906000 w 9906000"/>
            <a:gd name="connsiteY3" fmla="*/ 0 h 314325"/>
            <a:gd name="connsiteX0" fmla="*/ 0 w 9906000"/>
            <a:gd name="connsiteY0" fmla="*/ 38100 h 314325"/>
            <a:gd name="connsiteX1" fmla="*/ 9525 w 9906000"/>
            <a:gd name="connsiteY1" fmla="*/ 304800 h 314325"/>
            <a:gd name="connsiteX2" fmla="*/ 9906000 w 9906000"/>
            <a:gd name="connsiteY2" fmla="*/ 314325 h 314325"/>
            <a:gd name="connsiteX3" fmla="*/ 9906000 w 9906000"/>
            <a:gd name="connsiteY3" fmla="*/ 0 h 3143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9906000" h="314325">
              <a:moveTo>
                <a:pt x="0" y="38100"/>
              </a:moveTo>
              <a:lnTo>
                <a:pt x="9525" y="304800"/>
              </a:lnTo>
              <a:lnTo>
                <a:pt x="9906000" y="314325"/>
              </a:lnTo>
              <a:lnTo>
                <a:pt x="9906000" y="0"/>
              </a:lnTo>
            </a:path>
          </a:pathLst>
        </a:custGeom>
        <a:noFill/>
        <a:ln>
          <a:solidFill>
            <a:srgbClr val="FF0000"/>
          </a:solidFill>
          <a:headEnd type="triangle"/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714375</xdr:colOff>
      <xdr:row>31</xdr:row>
      <xdr:rowOff>0</xdr:rowOff>
    </xdr:from>
    <xdr:to>
      <xdr:col>14</xdr:col>
      <xdr:colOff>238125</xdr:colOff>
      <xdr:row>31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00000000-0008-0000-4200-00002A000000}"/>
            </a:ext>
          </a:extLst>
        </xdr:cNvPr>
        <xdr:cNvCxnSpPr/>
      </xdr:nvCxnSpPr>
      <xdr:spPr>
        <a:xfrm flipV="1">
          <a:off x="1506855" y="5669280"/>
          <a:ext cx="93764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447675</xdr:colOff>
      <xdr:row>15</xdr:row>
      <xdr:rowOff>57150</xdr:rowOff>
    </xdr:from>
    <xdr:to>
      <xdr:col>2</xdr:col>
      <xdr:colOff>447675</xdr:colOff>
      <xdr:row>32</xdr:row>
      <xdr:rowOff>130650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00000000-0008-0000-4200-00002B000000}"/>
            </a:ext>
          </a:extLst>
        </xdr:cNvPr>
        <xdr:cNvCxnSpPr/>
      </xdr:nvCxnSpPr>
      <xdr:spPr>
        <a:xfrm>
          <a:off x="2032635" y="2800350"/>
          <a:ext cx="0" cy="3182460"/>
        </a:xfrm>
        <a:prstGeom prst="line">
          <a:avLst/>
        </a:prstGeom>
        <a:ln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438150</xdr:colOff>
      <xdr:row>14</xdr:row>
      <xdr:rowOff>142875</xdr:rowOff>
    </xdr:from>
    <xdr:to>
      <xdr:col>11</xdr:col>
      <xdr:colOff>438150</xdr:colOff>
      <xdr:row>32</xdr:row>
      <xdr:rowOff>25875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00000000-0008-0000-4200-00002C000000}"/>
            </a:ext>
          </a:extLst>
        </xdr:cNvPr>
        <xdr:cNvCxnSpPr/>
      </xdr:nvCxnSpPr>
      <xdr:spPr>
        <a:xfrm>
          <a:off x="9193530" y="2703195"/>
          <a:ext cx="0" cy="3174840"/>
        </a:xfrm>
        <a:prstGeom prst="line">
          <a:avLst/>
        </a:prstGeom>
        <a:ln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523875</xdr:colOff>
      <xdr:row>14</xdr:row>
      <xdr:rowOff>66675</xdr:rowOff>
    </xdr:from>
    <xdr:to>
      <xdr:col>9</xdr:col>
      <xdr:colOff>523875</xdr:colOff>
      <xdr:row>31</xdr:row>
      <xdr:rowOff>140175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00000000-0008-0000-4200-00002D000000}"/>
            </a:ext>
          </a:extLst>
        </xdr:cNvPr>
        <xdr:cNvCxnSpPr/>
      </xdr:nvCxnSpPr>
      <xdr:spPr>
        <a:xfrm>
          <a:off x="7694295" y="2626995"/>
          <a:ext cx="0" cy="3182460"/>
        </a:xfrm>
        <a:prstGeom prst="line">
          <a:avLst/>
        </a:prstGeom>
        <a:ln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438150</xdr:colOff>
      <xdr:row>31</xdr:row>
      <xdr:rowOff>57150</xdr:rowOff>
    </xdr:from>
    <xdr:to>
      <xdr:col>9</xdr:col>
      <xdr:colOff>540150</xdr:colOff>
      <xdr:row>31</xdr:row>
      <xdr:rowOff>57150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00000000-0008-0000-4200-00002E000000}"/>
            </a:ext>
          </a:extLst>
        </xdr:cNvPr>
        <xdr:cNvCxnSpPr/>
      </xdr:nvCxnSpPr>
      <xdr:spPr>
        <a:xfrm flipV="1">
          <a:off x="2023110" y="5726430"/>
          <a:ext cx="56874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514350</xdr:colOff>
      <xdr:row>31</xdr:row>
      <xdr:rowOff>133350</xdr:rowOff>
    </xdr:from>
    <xdr:to>
      <xdr:col>11</xdr:col>
      <xdr:colOff>430350</xdr:colOff>
      <xdr:row>31</xdr:row>
      <xdr:rowOff>133350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00000000-0008-0000-4200-00002F000000}"/>
            </a:ext>
          </a:extLst>
        </xdr:cNvPr>
        <xdr:cNvCxnSpPr/>
      </xdr:nvCxnSpPr>
      <xdr:spPr>
        <a:xfrm flipV="1">
          <a:off x="7684770" y="5802630"/>
          <a:ext cx="15009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180975</xdr:colOff>
      <xdr:row>13</xdr:row>
      <xdr:rowOff>76200</xdr:rowOff>
    </xdr:from>
    <xdr:to>
      <xdr:col>13</xdr:col>
      <xdr:colOff>180975</xdr:colOff>
      <xdr:row>32</xdr:row>
      <xdr:rowOff>56700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00000000-0008-0000-4200-000030000000}"/>
            </a:ext>
          </a:extLst>
        </xdr:cNvPr>
        <xdr:cNvCxnSpPr/>
      </xdr:nvCxnSpPr>
      <xdr:spPr>
        <a:xfrm>
          <a:off x="10323195" y="2453640"/>
          <a:ext cx="0" cy="3455220"/>
        </a:xfrm>
        <a:prstGeom prst="line">
          <a:avLst/>
        </a:prstGeom>
        <a:ln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447675</xdr:colOff>
      <xdr:row>32</xdr:row>
      <xdr:rowOff>0</xdr:rowOff>
    </xdr:from>
    <xdr:to>
      <xdr:col>13</xdr:col>
      <xdr:colOff>184650</xdr:colOff>
      <xdr:row>32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0000000-0008-0000-4200-000031000000}"/>
            </a:ext>
          </a:extLst>
        </xdr:cNvPr>
        <xdr:cNvCxnSpPr/>
      </xdr:nvCxnSpPr>
      <xdr:spPr>
        <a:xfrm flipV="1">
          <a:off x="9203055" y="5852160"/>
          <a:ext cx="112381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533400</xdr:colOff>
      <xdr:row>31</xdr:row>
      <xdr:rowOff>123825</xdr:rowOff>
    </xdr:from>
    <xdr:to>
      <xdr:col>10</xdr:col>
      <xdr:colOff>533400</xdr:colOff>
      <xdr:row>33</xdr:row>
      <xdr:rowOff>102825</xdr:rowOff>
    </xdr:to>
    <xdr:cxnSp macro="">
      <xdr:nvCxnSpPr>
        <xdr:cNvPr id="50" name="Conector recto de flecha 49">
          <a:extLst>
            <a:ext uri="{FF2B5EF4-FFF2-40B4-BE49-F238E27FC236}">
              <a16:creationId xmlns:a16="http://schemas.microsoft.com/office/drawing/2014/main" id="{00000000-0008-0000-4200-000032000000}"/>
            </a:ext>
          </a:extLst>
        </xdr:cNvPr>
        <xdr:cNvCxnSpPr/>
      </xdr:nvCxnSpPr>
      <xdr:spPr>
        <a:xfrm flipV="1">
          <a:off x="8496300" y="5793105"/>
          <a:ext cx="0" cy="344760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523875</xdr:colOff>
      <xdr:row>29</xdr:row>
      <xdr:rowOff>28575</xdr:rowOff>
    </xdr:from>
    <xdr:to>
      <xdr:col>10</xdr:col>
      <xdr:colOff>523875</xdr:colOff>
      <xdr:row>31</xdr:row>
      <xdr:rowOff>0</xdr:rowOff>
    </xdr:to>
    <xdr:cxnSp macro="">
      <xdr:nvCxnSpPr>
        <xdr:cNvPr id="51" name="Conector recto de flecha 50">
          <a:extLst>
            <a:ext uri="{FF2B5EF4-FFF2-40B4-BE49-F238E27FC236}">
              <a16:creationId xmlns:a16="http://schemas.microsoft.com/office/drawing/2014/main" id="{00000000-0008-0000-4200-000033000000}"/>
            </a:ext>
          </a:extLst>
        </xdr:cNvPr>
        <xdr:cNvCxnSpPr/>
      </xdr:nvCxnSpPr>
      <xdr:spPr>
        <a:xfrm>
          <a:off x="8486775" y="5332095"/>
          <a:ext cx="0" cy="337185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190500</xdr:colOff>
      <xdr:row>31</xdr:row>
      <xdr:rowOff>180975</xdr:rowOff>
    </xdr:from>
    <xdr:to>
      <xdr:col>12</xdr:col>
      <xdr:colOff>190500</xdr:colOff>
      <xdr:row>33</xdr:row>
      <xdr:rowOff>159975</xdr:rowOff>
    </xdr:to>
    <xdr:cxnSp macro="">
      <xdr:nvCxnSpPr>
        <xdr:cNvPr id="52" name="Conector recto de flecha 51">
          <a:extLst>
            <a:ext uri="{FF2B5EF4-FFF2-40B4-BE49-F238E27FC236}">
              <a16:creationId xmlns:a16="http://schemas.microsoft.com/office/drawing/2014/main" id="{00000000-0008-0000-4200-000034000000}"/>
            </a:ext>
          </a:extLst>
        </xdr:cNvPr>
        <xdr:cNvCxnSpPr/>
      </xdr:nvCxnSpPr>
      <xdr:spPr>
        <a:xfrm flipV="1">
          <a:off x="9738360" y="5850255"/>
          <a:ext cx="0" cy="344760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200025</xdr:colOff>
      <xdr:row>29</xdr:row>
      <xdr:rowOff>28575</xdr:rowOff>
    </xdr:from>
    <xdr:to>
      <xdr:col>12</xdr:col>
      <xdr:colOff>200025</xdr:colOff>
      <xdr:row>31</xdr:row>
      <xdr:rowOff>0</xdr:rowOff>
    </xdr:to>
    <xdr:cxnSp macro="">
      <xdr:nvCxnSpPr>
        <xdr:cNvPr id="53" name="Conector recto de flecha 52">
          <a:extLst>
            <a:ext uri="{FF2B5EF4-FFF2-40B4-BE49-F238E27FC236}">
              <a16:creationId xmlns:a16="http://schemas.microsoft.com/office/drawing/2014/main" id="{00000000-0008-0000-4200-000035000000}"/>
            </a:ext>
          </a:extLst>
        </xdr:cNvPr>
        <xdr:cNvCxnSpPr/>
      </xdr:nvCxnSpPr>
      <xdr:spPr>
        <a:xfrm>
          <a:off x="9747885" y="5332095"/>
          <a:ext cx="0" cy="337185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504825</xdr:colOff>
      <xdr:row>31</xdr:row>
      <xdr:rowOff>57150</xdr:rowOff>
    </xdr:from>
    <xdr:to>
      <xdr:col>5</xdr:col>
      <xdr:colOff>504825</xdr:colOff>
      <xdr:row>33</xdr:row>
      <xdr:rowOff>36150</xdr:rowOff>
    </xdr:to>
    <xdr:cxnSp macro="">
      <xdr:nvCxnSpPr>
        <xdr:cNvPr id="54" name="Conector recto de flecha 53">
          <a:extLst>
            <a:ext uri="{FF2B5EF4-FFF2-40B4-BE49-F238E27FC236}">
              <a16:creationId xmlns:a16="http://schemas.microsoft.com/office/drawing/2014/main" id="{00000000-0008-0000-4200-000036000000}"/>
            </a:ext>
          </a:extLst>
        </xdr:cNvPr>
        <xdr:cNvCxnSpPr/>
      </xdr:nvCxnSpPr>
      <xdr:spPr>
        <a:xfrm flipV="1">
          <a:off x="4505325" y="5726430"/>
          <a:ext cx="0" cy="344760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504825</xdr:colOff>
      <xdr:row>29</xdr:row>
      <xdr:rowOff>38100</xdr:rowOff>
    </xdr:from>
    <xdr:to>
      <xdr:col>5</xdr:col>
      <xdr:colOff>504825</xdr:colOff>
      <xdr:row>31</xdr:row>
      <xdr:rowOff>9525</xdr:rowOff>
    </xdr:to>
    <xdr:cxnSp macro="">
      <xdr:nvCxnSpPr>
        <xdr:cNvPr id="55" name="Conector recto de flecha 54">
          <a:extLst>
            <a:ext uri="{FF2B5EF4-FFF2-40B4-BE49-F238E27FC236}">
              <a16:creationId xmlns:a16="http://schemas.microsoft.com/office/drawing/2014/main" id="{00000000-0008-0000-4200-000037000000}"/>
            </a:ext>
          </a:extLst>
        </xdr:cNvPr>
        <xdr:cNvCxnSpPr/>
      </xdr:nvCxnSpPr>
      <xdr:spPr>
        <a:xfrm>
          <a:off x="4505325" y="5341620"/>
          <a:ext cx="0" cy="337185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276225</xdr:colOff>
      <xdr:row>7</xdr:row>
      <xdr:rowOff>47625</xdr:rowOff>
    </xdr:from>
    <xdr:to>
      <xdr:col>9</xdr:col>
      <xdr:colOff>295275</xdr:colOff>
      <xdr:row>14</xdr:row>
      <xdr:rowOff>123826</xdr:rowOff>
    </xdr:to>
    <xdr:cxnSp macro="">
      <xdr:nvCxnSpPr>
        <xdr:cNvPr id="56" name="Conector recto de flecha 55">
          <a:extLst>
            <a:ext uri="{FF2B5EF4-FFF2-40B4-BE49-F238E27FC236}">
              <a16:creationId xmlns:a16="http://schemas.microsoft.com/office/drawing/2014/main" id="{00000000-0008-0000-4200-000038000000}"/>
            </a:ext>
          </a:extLst>
        </xdr:cNvPr>
        <xdr:cNvCxnSpPr/>
      </xdr:nvCxnSpPr>
      <xdr:spPr>
        <a:xfrm flipV="1">
          <a:off x="7446645" y="1327785"/>
          <a:ext cx="19050" cy="135636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7</xdr:row>
      <xdr:rowOff>0</xdr:rowOff>
    </xdr:from>
    <xdr:to>
      <xdr:col>8</xdr:col>
      <xdr:colOff>676275</xdr:colOff>
      <xdr:row>8</xdr:row>
      <xdr:rowOff>19050</xdr:rowOff>
    </xdr:to>
    <xdr:sp macro="" textlink="">
      <xdr:nvSpPr>
        <xdr:cNvPr id="2" name="Forma libre: forma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SpPr/>
      </xdr:nvSpPr>
      <xdr:spPr>
        <a:xfrm>
          <a:off x="1733550" y="1280160"/>
          <a:ext cx="6090285" cy="201930"/>
        </a:xfrm>
        <a:custGeom>
          <a:avLst/>
          <a:gdLst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3829050 w 5648325"/>
            <a:gd name="connsiteY3" fmla="*/ 209550 h 209550"/>
            <a:gd name="connsiteX4" fmla="*/ 4067175 w 5648325"/>
            <a:gd name="connsiteY4" fmla="*/ 9525 h 209550"/>
            <a:gd name="connsiteX5" fmla="*/ 5648325 w 5648325"/>
            <a:gd name="connsiteY5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648325" h="209550">
              <a:moveTo>
                <a:pt x="0" y="0"/>
              </a:moveTo>
              <a:lnTo>
                <a:pt x="628650" y="0"/>
              </a:lnTo>
              <a:lnTo>
                <a:pt x="742950" y="200025"/>
              </a:lnTo>
              <a:cubicBezTo>
                <a:pt x="1273175" y="152400"/>
                <a:pt x="1689100" y="133350"/>
                <a:pt x="2247900" y="95250"/>
              </a:cubicBezTo>
              <a:lnTo>
                <a:pt x="3829050" y="209550"/>
              </a:lnTo>
              <a:lnTo>
                <a:pt x="4067175" y="9525"/>
              </a:lnTo>
              <a:lnTo>
                <a:pt x="5648325" y="9525"/>
              </a:lnTo>
            </a:path>
          </a:pathLst>
        </a:cu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</xdr:col>
      <xdr:colOff>335346</xdr:colOff>
      <xdr:row>7</xdr:row>
      <xdr:rowOff>16877</xdr:rowOff>
    </xdr:from>
    <xdr:to>
      <xdr:col>6</xdr:col>
      <xdr:colOff>373446</xdr:colOff>
      <xdr:row>8</xdr:row>
      <xdr:rowOff>9196</xdr:rowOff>
    </xdr:to>
    <xdr:sp macro="" textlink="">
      <xdr:nvSpPr>
        <xdr:cNvPr id="3" name="Forma libre: forma 2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SpPr/>
      </xdr:nvSpPr>
      <xdr:spPr>
        <a:xfrm>
          <a:off x="2499426" y="1297037"/>
          <a:ext cx="3436620" cy="175199"/>
        </a:xfrm>
        <a:custGeom>
          <a:avLst/>
          <a:gdLst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3829050 w 5648325"/>
            <a:gd name="connsiteY3" fmla="*/ 209550 h 209550"/>
            <a:gd name="connsiteX4" fmla="*/ 4067175 w 5648325"/>
            <a:gd name="connsiteY4" fmla="*/ 9525 h 209550"/>
            <a:gd name="connsiteX5" fmla="*/ 5648325 w 5648325"/>
            <a:gd name="connsiteY5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723900 w 5648325"/>
            <a:gd name="connsiteY1" fmla="*/ 7620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1504950 w 4924425"/>
            <a:gd name="connsiteY0" fmla="*/ 0 h 247650"/>
            <a:gd name="connsiteX1" fmla="*/ 0 w 4924425"/>
            <a:gd name="connsiteY1" fmla="*/ 114300 h 247650"/>
            <a:gd name="connsiteX2" fmla="*/ 19050 w 4924425"/>
            <a:gd name="connsiteY2" fmla="*/ 238125 h 247650"/>
            <a:gd name="connsiteX3" fmla="*/ 1524000 w 4924425"/>
            <a:gd name="connsiteY3" fmla="*/ 133350 h 247650"/>
            <a:gd name="connsiteX4" fmla="*/ 3105150 w 4924425"/>
            <a:gd name="connsiteY4" fmla="*/ 247650 h 247650"/>
            <a:gd name="connsiteX5" fmla="*/ 3343275 w 4924425"/>
            <a:gd name="connsiteY5" fmla="*/ 47625 h 247650"/>
            <a:gd name="connsiteX6" fmla="*/ 4924425 w 4924425"/>
            <a:gd name="connsiteY6" fmla="*/ 47625 h 247650"/>
            <a:gd name="connsiteX0" fmla="*/ 1504950 w 4924425"/>
            <a:gd name="connsiteY0" fmla="*/ 0 h 247650"/>
            <a:gd name="connsiteX1" fmla="*/ 0 w 4924425"/>
            <a:gd name="connsiteY1" fmla="*/ 114300 h 247650"/>
            <a:gd name="connsiteX2" fmla="*/ 19050 w 4924425"/>
            <a:gd name="connsiteY2" fmla="*/ 238125 h 247650"/>
            <a:gd name="connsiteX3" fmla="*/ 1524000 w 4924425"/>
            <a:gd name="connsiteY3" fmla="*/ 133350 h 247650"/>
            <a:gd name="connsiteX4" fmla="*/ 3105150 w 4924425"/>
            <a:gd name="connsiteY4" fmla="*/ 247650 h 247650"/>
            <a:gd name="connsiteX5" fmla="*/ 3124200 w 4924425"/>
            <a:gd name="connsiteY5" fmla="*/ 85725 h 247650"/>
            <a:gd name="connsiteX6" fmla="*/ 4924425 w 4924425"/>
            <a:gd name="connsiteY6" fmla="*/ 47625 h 247650"/>
            <a:gd name="connsiteX0" fmla="*/ 1504950 w 3124200"/>
            <a:gd name="connsiteY0" fmla="*/ 19050 h 266700"/>
            <a:gd name="connsiteX1" fmla="*/ 0 w 3124200"/>
            <a:gd name="connsiteY1" fmla="*/ 133350 h 266700"/>
            <a:gd name="connsiteX2" fmla="*/ 19050 w 3124200"/>
            <a:gd name="connsiteY2" fmla="*/ 257175 h 266700"/>
            <a:gd name="connsiteX3" fmla="*/ 1524000 w 3124200"/>
            <a:gd name="connsiteY3" fmla="*/ 152400 h 266700"/>
            <a:gd name="connsiteX4" fmla="*/ 3105150 w 3124200"/>
            <a:gd name="connsiteY4" fmla="*/ 266700 h 266700"/>
            <a:gd name="connsiteX5" fmla="*/ 3124200 w 3124200"/>
            <a:gd name="connsiteY5" fmla="*/ 104775 h 266700"/>
            <a:gd name="connsiteX6" fmla="*/ 1495425 w 3124200"/>
            <a:gd name="connsiteY6" fmla="*/ 0 h 266700"/>
            <a:gd name="connsiteX0" fmla="*/ 1504950 w 3124200"/>
            <a:gd name="connsiteY0" fmla="*/ 19050 h 266700"/>
            <a:gd name="connsiteX1" fmla="*/ 0 w 3124200"/>
            <a:gd name="connsiteY1" fmla="*/ 133350 h 266700"/>
            <a:gd name="connsiteX2" fmla="*/ 19050 w 3124200"/>
            <a:gd name="connsiteY2" fmla="*/ 257175 h 266700"/>
            <a:gd name="connsiteX3" fmla="*/ 1524000 w 3124200"/>
            <a:gd name="connsiteY3" fmla="*/ 152400 h 266700"/>
            <a:gd name="connsiteX4" fmla="*/ 3105150 w 3124200"/>
            <a:gd name="connsiteY4" fmla="*/ 266700 h 266700"/>
            <a:gd name="connsiteX5" fmla="*/ 3124200 w 3124200"/>
            <a:gd name="connsiteY5" fmla="*/ 152400 h 266700"/>
            <a:gd name="connsiteX6" fmla="*/ 1495425 w 3124200"/>
            <a:gd name="connsiteY6" fmla="*/ 0 h 266700"/>
            <a:gd name="connsiteX0" fmla="*/ 1504950 w 3124200"/>
            <a:gd name="connsiteY0" fmla="*/ 0 h 247650"/>
            <a:gd name="connsiteX1" fmla="*/ 0 w 3124200"/>
            <a:gd name="connsiteY1" fmla="*/ 114300 h 247650"/>
            <a:gd name="connsiteX2" fmla="*/ 19050 w 3124200"/>
            <a:gd name="connsiteY2" fmla="*/ 238125 h 247650"/>
            <a:gd name="connsiteX3" fmla="*/ 1524000 w 3124200"/>
            <a:gd name="connsiteY3" fmla="*/ 133350 h 247650"/>
            <a:gd name="connsiteX4" fmla="*/ 3105150 w 3124200"/>
            <a:gd name="connsiteY4" fmla="*/ 247650 h 247650"/>
            <a:gd name="connsiteX5" fmla="*/ 3124200 w 3124200"/>
            <a:gd name="connsiteY5" fmla="*/ 133350 h 247650"/>
            <a:gd name="connsiteX6" fmla="*/ 1514475 w 3124200"/>
            <a:gd name="connsiteY6" fmla="*/ 9525 h 247650"/>
            <a:gd name="connsiteX0" fmla="*/ 1504950 w 3124200"/>
            <a:gd name="connsiteY0" fmla="*/ 0 h 247650"/>
            <a:gd name="connsiteX1" fmla="*/ 0 w 3124200"/>
            <a:gd name="connsiteY1" fmla="*/ 114300 h 247650"/>
            <a:gd name="connsiteX2" fmla="*/ 19050 w 3124200"/>
            <a:gd name="connsiteY2" fmla="*/ 238125 h 247650"/>
            <a:gd name="connsiteX3" fmla="*/ 1524000 w 3124200"/>
            <a:gd name="connsiteY3" fmla="*/ 133350 h 247650"/>
            <a:gd name="connsiteX4" fmla="*/ 3105150 w 3124200"/>
            <a:gd name="connsiteY4" fmla="*/ 247650 h 247650"/>
            <a:gd name="connsiteX5" fmla="*/ 3124200 w 3124200"/>
            <a:gd name="connsiteY5" fmla="*/ 133350 h 247650"/>
            <a:gd name="connsiteX6" fmla="*/ 1514475 w 3124200"/>
            <a:gd name="connsiteY6" fmla="*/ 9525 h 247650"/>
            <a:gd name="connsiteX7" fmla="*/ 1504950 w 3124200"/>
            <a:gd name="connsiteY7" fmla="*/ 0 h 247650"/>
            <a:gd name="connsiteX0" fmla="*/ 1514475 w 3124200"/>
            <a:gd name="connsiteY0" fmla="*/ 0 h 238125"/>
            <a:gd name="connsiteX1" fmla="*/ 0 w 3124200"/>
            <a:gd name="connsiteY1" fmla="*/ 104775 h 238125"/>
            <a:gd name="connsiteX2" fmla="*/ 19050 w 3124200"/>
            <a:gd name="connsiteY2" fmla="*/ 228600 h 238125"/>
            <a:gd name="connsiteX3" fmla="*/ 1524000 w 3124200"/>
            <a:gd name="connsiteY3" fmla="*/ 123825 h 238125"/>
            <a:gd name="connsiteX4" fmla="*/ 3105150 w 3124200"/>
            <a:gd name="connsiteY4" fmla="*/ 238125 h 238125"/>
            <a:gd name="connsiteX5" fmla="*/ 3124200 w 3124200"/>
            <a:gd name="connsiteY5" fmla="*/ 123825 h 238125"/>
            <a:gd name="connsiteX6" fmla="*/ 1514475 w 3124200"/>
            <a:gd name="connsiteY6" fmla="*/ 0 h 238125"/>
            <a:gd name="connsiteX0" fmla="*/ 1514475 w 3111910"/>
            <a:gd name="connsiteY0" fmla="*/ 0 h 238125"/>
            <a:gd name="connsiteX1" fmla="*/ 0 w 3111910"/>
            <a:gd name="connsiteY1" fmla="*/ 104775 h 238125"/>
            <a:gd name="connsiteX2" fmla="*/ 19050 w 3111910"/>
            <a:gd name="connsiteY2" fmla="*/ 228600 h 238125"/>
            <a:gd name="connsiteX3" fmla="*/ 1524000 w 3111910"/>
            <a:gd name="connsiteY3" fmla="*/ 123825 h 238125"/>
            <a:gd name="connsiteX4" fmla="*/ 3105150 w 3111910"/>
            <a:gd name="connsiteY4" fmla="*/ 238125 h 238125"/>
            <a:gd name="connsiteX5" fmla="*/ 3111910 w 3111910"/>
            <a:gd name="connsiteY5" fmla="*/ 179132 h 238125"/>
            <a:gd name="connsiteX6" fmla="*/ 1514475 w 3111910"/>
            <a:gd name="connsiteY6" fmla="*/ 0 h 238125"/>
            <a:gd name="connsiteX0" fmla="*/ 1495425 w 3092860"/>
            <a:gd name="connsiteY0" fmla="*/ 0 h 238125"/>
            <a:gd name="connsiteX1" fmla="*/ 2458 w 3092860"/>
            <a:gd name="connsiteY1" fmla="*/ 153936 h 238125"/>
            <a:gd name="connsiteX2" fmla="*/ 0 w 3092860"/>
            <a:gd name="connsiteY2" fmla="*/ 228600 h 238125"/>
            <a:gd name="connsiteX3" fmla="*/ 1504950 w 3092860"/>
            <a:gd name="connsiteY3" fmla="*/ 123825 h 238125"/>
            <a:gd name="connsiteX4" fmla="*/ 3086100 w 3092860"/>
            <a:gd name="connsiteY4" fmla="*/ 238125 h 238125"/>
            <a:gd name="connsiteX5" fmla="*/ 3092860 w 3092860"/>
            <a:gd name="connsiteY5" fmla="*/ 179132 h 238125"/>
            <a:gd name="connsiteX6" fmla="*/ 1495425 w 3092860"/>
            <a:gd name="connsiteY6" fmla="*/ 0 h 238125"/>
            <a:gd name="connsiteX0" fmla="*/ 1498498 w 3092860"/>
            <a:gd name="connsiteY0" fmla="*/ 0 h 179746"/>
            <a:gd name="connsiteX1" fmla="*/ 2458 w 3092860"/>
            <a:gd name="connsiteY1" fmla="*/ 95557 h 179746"/>
            <a:gd name="connsiteX2" fmla="*/ 0 w 3092860"/>
            <a:gd name="connsiteY2" fmla="*/ 170221 h 179746"/>
            <a:gd name="connsiteX3" fmla="*/ 1504950 w 3092860"/>
            <a:gd name="connsiteY3" fmla="*/ 65446 h 179746"/>
            <a:gd name="connsiteX4" fmla="*/ 3086100 w 3092860"/>
            <a:gd name="connsiteY4" fmla="*/ 179746 h 179746"/>
            <a:gd name="connsiteX5" fmla="*/ 3092860 w 3092860"/>
            <a:gd name="connsiteY5" fmla="*/ 120753 h 179746"/>
            <a:gd name="connsiteX6" fmla="*/ 1498498 w 3092860"/>
            <a:gd name="connsiteY6" fmla="*/ 0 h 179746"/>
            <a:gd name="connsiteX0" fmla="*/ 1489280 w 3092860"/>
            <a:gd name="connsiteY0" fmla="*/ 0 h 182819"/>
            <a:gd name="connsiteX1" fmla="*/ 2458 w 3092860"/>
            <a:gd name="connsiteY1" fmla="*/ 98630 h 182819"/>
            <a:gd name="connsiteX2" fmla="*/ 0 w 3092860"/>
            <a:gd name="connsiteY2" fmla="*/ 173294 h 182819"/>
            <a:gd name="connsiteX3" fmla="*/ 1504950 w 3092860"/>
            <a:gd name="connsiteY3" fmla="*/ 68519 h 182819"/>
            <a:gd name="connsiteX4" fmla="*/ 3086100 w 3092860"/>
            <a:gd name="connsiteY4" fmla="*/ 182819 h 182819"/>
            <a:gd name="connsiteX5" fmla="*/ 3092860 w 3092860"/>
            <a:gd name="connsiteY5" fmla="*/ 123826 h 182819"/>
            <a:gd name="connsiteX6" fmla="*/ 1489280 w 3092860"/>
            <a:gd name="connsiteY6" fmla="*/ 0 h 182819"/>
            <a:gd name="connsiteX0" fmla="*/ 1489280 w 3092860"/>
            <a:gd name="connsiteY0" fmla="*/ 0 h 182819"/>
            <a:gd name="connsiteX1" fmla="*/ 2458 w 3092860"/>
            <a:gd name="connsiteY1" fmla="*/ 107848 h 182819"/>
            <a:gd name="connsiteX2" fmla="*/ 0 w 3092860"/>
            <a:gd name="connsiteY2" fmla="*/ 173294 h 182819"/>
            <a:gd name="connsiteX3" fmla="*/ 1504950 w 3092860"/>
            <a:gd name="connsiteY3" fmla="*/ 68519 h 182819"/>
            <a:gd name="connsiteX4" fmla="*/ 3086100 w 3092860"/>
            <a:gd name="connsiteY4" fmla="*/ 182819 h 182819"/>
            <a:gd name="connsiteX5" fmla="*/ 3092860 w 3092860"/>
            <a:gd name="connsiteY5" fmla="*/ 123826 h 182819"/>
            <a:gd name="connsiteX6" fmla="*/ 1489280 w 3092860"/>
            <a:gd name="connsiteY6" fmla="*/ 0 h 182819"/>
            <a:gd name="connsiteX0" fmla="*/ 1489280 w 3086100"/>
            <a:gd name="connsiteY0" fmla="*/ 0 h 182819"/>
            <a:gd name="connsiteX1" fmla="*/ 2458 w 3086100"/>
            <a:gd name="connsiteY1" fmla="*/ 107848 h 182819"/>
            <a:gd name="connsiteX2" fmla="*/ 0 w 3086100"/>
            <a:gd name="connsiteY2" fmla="*/ 173294 h 182819"/>
            <a:gd name="connsiteX3" fmla="*/ 1504950 w 3086100"/>
            <a:gd name="connsiteY3" fmla="*/ 68519 h 182819"/>
            <a:gd name="connsiteX4" fmla="*/ 3086100 w 3086100"/>
            <a:gd name="connsiteY4" fmla="*/ 182819 h 182819"/>
            <a:gd name="connsiteX5" fmla="*/ 3080569 w 3086100"/>
            <a:gd name="connsiteY5" fmla="*/ 129971 h 182819"/>
            <a:gd name="connsiteX6" fmla="*/ 1489280 w 3086100"/>
            <a:gd name="connsiteY6" fmla="*/ 0 h 182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086100" h="182819">
              <a:moveTo>
                <a:pt x="1489280" y="0"/>
              </a:moveTo>
              <a:lnTo>
                <a:pt x="2458" y="107848"/>
              </a:lnTo>
              <a:cubicBezTo>
                <a:pt x="1639" y="132736"/>
                <a:pt x="819" y="148406"/>
                <a:pt x="0" y="173294"/>
              </a:cubicBezTo>
              <a:cubicBezTo>
                <a:pt x="530225" y="125669"/>
                <a:pt x="946150" y="106619"/>
                <a:pt x="1504950" y="68519"/>
              </a:cubicBezTo>
              <a:lnTo>
                <a:pt x="3086100" y="182819"/>
              </a:lnTo>
              <a:lnTo>
                <a:pt x="3080569" y="129971"/>
              </a:lnTo>
              <a:lnTo>
                <a:pt x="1489280" y="0"/>
              </a:lnTo>
              <a:close/>
            </a:path>
          </a:pathLst>
        </a:custGeom>
        <a:solidFill>
          <a:srgbClr val="C1533D"/>
        </a:solidFill>
        <a:ln w="158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197069</xdr:colOff>
      <xdr:row>7</xdr:row>
      <xdr:rowOff>13451</xdr:rowOff>
    </xdr:from>
    <xdr:to>
      <xdr:col>1</xdr:col>
      <xdr:colOff>357601</xdr:colOff>
      <xdr:row>7</xdr:row>
      <xdr:rowOff>176073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CxnSpPr/>
      </xdr:nvCxnSpPr>
      <xdr:spPr>
        <a:xfrm rot="60000" flipH="1">
          <a:off x="1568669" y="1293611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262307</xdr:colOff>
      <xdr:row>7</xdr:row>
      <xdr:rowOff>19135</xdr:rowOff>
    </xdr:from>
    <xdr:to>
      <xdr:col>1</xdr:col>
      <xdr:colOff>411224</xdr:colOff>
      <xdr:row>7</xdr:row>
      <xdr:rowOff>176414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4300-000005000000}"/>
            </a:ext>
          </a:extLst>
        </xdr:cNvPr>
        <xdr:cNvCxnSpPr/>
      </xdr:nvCxnSpPr>
      <xdr:spPr>
        <a:xfrm rot="60000" flipH="1">
          <a:off x="1633907" y="1299295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416414</xdr:colOff>
      <xdr:row>7</xdr:row>
      <xdr:rowOff>25734</xdr:rowOff>
    </xdr:from>
    <xdr:to>
      <xdr:col>1</xdr:col>
      <xdr:colOff>481461</xdr:colOff>
      <xdr:row>7</xdr:row>
      <xdr:rowOff>109368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4300-000006000000}"/>
            </a:ext>
          </a:extLst>
        </xdr:cNvPr>
        <xdr:cNvCxnSpPr/>
      </xdr:nvCxnSpPr>
      <xdr:spPr>
        <a:xfrm rot="60000">
          <a:off x="1788014" y="1305894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520322</xdr:colOff>
      <xdr:row>7</xdr:row>
      <xdr:rowOff>22885</xdr:rowOff>
    </xdr:from>
    <xdr:to>
      <xdr:col>1</xdr:col>
      <xdr:colOff>570328</xdr:colOff>
      <xdr:row>7</xdr:row>
      <xdr:rowOff>80035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4300-000007000000}"/>
            </a:ext>
          </a:extLst>
        </xdr:cNvPr>
        <xdr:cNvCxnSpPr/>
      </xdr:nvCxnSpPr>
      <xdr:spPr>
        <a:xfrm rot="60000">
          <a:off x="1891922" y="1303045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466566</xdr:colOff>
      <xdr:row>7</xdr:row>
      <xdr:rowOff>21051</xdr:rowOff>
    </xdr:from>
    <xdr:to>
      <xdr:col>1</xdr:col>
      <xdr:colOff>533704</xdr:colOff>
      <xdr:row>7</xdr:row>
      <xdr:rowOff>104685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4300-000008000000}"/>
            </a:ext>
          </a:extLst>
        </xdr:cNvPr>
        <xdr:cNvCxnSpPr/>
      </xdr:nvCxnSpPr>
      <xdr:spPr>
        <a:xfrm rot="60000">
          <a:off x="1838166" y="1301211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383989</xdr:colOff>
      <xdr:row>7</xdr:row>
      <xdr:rowOff>56172</xdr:rowOff>
    </xdr:from>
    <xdr:to>
      <xdr:col>1</xdr:col>
      <xdr:colOff>427490</xdr:colOff>
      <xdr:row>7</xdr:row>
      <xdr:rowOff>113264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4300-000009000000}"/>
            </a:ext>
          </a:extLst>
        </xdr:cNvPr>
        <xdr:cNvCxnSpPr/>
      </xdr:nvCxnSpPr>
      <xdr:spPr>
        <a:xfrm rot="60000">
          <a:off x="1755589" y="1336332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479001</xdr:colOff>
      <xdr:row>7</xdr:row>
      <xdr:rowOff>18374</xdr:rowOff>
    </xdr:from>
    <xdr:to>
      <xdr:col>1</xdr:col>
      <xdr:colOff>639533</xdr:colOff>
      <xdr:row>7</xdr:row>
      <xdr:rowOff>180996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4300-00000A000000}"/>
            </a:ext>
          </a:extLst>
        </xdr:cNvPr>
        <xdr:cNvCxnSpPr/>
      </xdr:nvCxnSpPr>
      <xdr:spPr>
        <a:xfrm rot="60000" flipH="1">
          <a:off x="1850601" y="1298534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538510</xdr:colOff>
      <xdr:row>7</xdr:row>
      <xdr:rowOff>24007</xdr:rowOff>
    </xdr:from>
    <xdr:to>
      <xdr:col>1</xdr:col>
      <xdr:colOff>693177</xdr:colOff>
      <xdr:row>7</xdr:row>
      <xdr:rowOff>178904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4300-00000B000000}"/>
            </a:ext>
          </a:extLst>
        </xdr:cNvPr>
        <xdr:cNvCxnSpPr/>
      </xdr:nvCxnSpPr>
      <xdr:spPr>
        <a:xfrm rot="60000" flipH="1">
          <a:off x="1910110" y="1304167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698346</xdr:colOff>
      <xdr:row>7</xdr:row>
      <xdr:rowOff>30656</xdr:rowOff>
    </xdr:from>
    <xdr:to>
      <xdr:col>2</xdr:col>
      <xdr:colOff>1393</xdr:colOff>
      <xdr:row>7</xdr:row>
      <xdr:rowOff>114290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4300-00000C000000}"/>
            </a:ext>
          </a:extLst>
        </xdr:cNvPr>
        <xdr:cNvCxnSpPr/>
      </xdr:nvCxnSpPr>
      <xdr:spPr>
        <a:xfrm rot="60000">
          <a:off x="2069946" y="1310816"/>
          <a:ext cx="9552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34442</xdr:colOff>
      <xdr:row>7</xdr:row>
      <xdr:rowOff>25395</xdr:rowOff>
    </xdr:from>
    <xdr:to>
      <xdr:col>2</xdr:col>
      <xdr:colOff>92580</xdr:colOff>
      <xdr:row>7</xdr:row>
      <xdr:rowOff>94452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4300-00000D000000}"/>
            </a:ext>
          </a:extLst>
        </xdr:cNvPr>
        <xdr:cNvCxnSpPr/>
      </xdr:nvCxnSpPr>
      <xdr:spPr>
        <a:xfrm rot="60000">
          <a:off x="2198522" y="1305555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748498</xdr:colOff>
      <xdr:row>7</xdr:row>
      <xdr:rowOff>25973</xdr:rowOff>
    </xdr:from>
    <xdr:to>
      <xdr:col>2</xdr:col>
      <xdr:colOff>53636</xdr:colOff>
      <xdr:row>7</xdr:row>
      <xdr:rowOff>109607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00000000-0008-0000-4300-00000E000000}"/>
            </a:ext>
          </a:extLst>
        </xdr:cNvPr>
        <xdr:cNvCxnSpPr/>
      </xdr:nvCxnSpPr>
      <xdr:spPr>
        <a:xfrm rot="60000">
          <a:off x="2120098" y="1306133"/>
          <a:ext cx="9761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665921</xdr:colOff>
      <xdr:row>7</xdr:row>
      <xdr:rowOff>61094</xdr:rowOff>
    </xdr:from>
    <xdr:to>
      <xdr:col>1</xdr:col>
      <xdr:colOff>709422</xdr:colOff>
      <xdr:row>7</xdr:row>
      <xdr:rowOff>118186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00000000-0008-0000-4300-00000F000000}"/>
            </a:ext>
          </a:extLst>
        </xdr:cNvPr>
        <xdr:cNvCxnSpPr/>
      </xdr:nvCxnSpPr>
      <xdr:spPr>
        <a:xfrm rot="60000">
          <a:off x="2037521" y="1341254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575395</xdr:colOff>
      <xdr:row>7</xdr:row>
      <xdr:rowOff>14173</xdr:rowOff>
    </xdr:from>
    <xdr:to>
      <xdr:col>1</xdr:col>
      <xdr:colOff>608732</xdr:colOff>
      <xdr:row>7</xdr:row>
      <xdr:rowOff>54654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4300-000010000000}"/>
            </a:ext>
          </a:extLst>
        </xdr:cNvPr>
        <xdr:cNvCxnSpPr/>
      </xdr:nvCxnSpPr>
      <xdr:spPr>
        <a:xfrm rot="60000">
          <a:off x="1946995" y="1294333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84650</xdr:colOff>
      <xdr:row>7</xdr:row>
      <xdr:rowOff>28433</xdr:rowOff>
    </xdr:from>
    <xdr:to>
      <xdr:col>2</xdr:col>
      <xdr:colOff>117987</xdr:colOff>
      <xdr:row>7</xdr:row>
      <xdr:rowOff>68914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4300-000011000000}"/>
            </a:ext>
          </a:extLst>
        </xdr:cNvPr>
        <xdr:cNvCxnSpPr/>
      </xdr:nvCxnSpPr>
      <xdr:spPr>
        <a:xfrm rot="60000">
          <a:off x="2248730" y="1308593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326</xdr:colOff>
      <xdr:row>7</xdr:row>
      <xdr:rowOff>23318</xdr:rowOff>
    </xdr:from>
    <xdr:to>
      <xdr:col>2</xdr:col>
      <xdr:colOff>160858</xdr:colOff>
      <xdr:row>7</xdr:row>
      <xdr:rowOff>185940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4300-000012000000}"/>
            </a:ext>
          </a:extLst>
        </xdr:cNvPr>
        <xdr:cNvCxnSpPr/>
      </xdr:nvCxnSpPr>
      <xdr:spPr>
        <a:xfrm rot="60000" flipH="1">
          <a:off x="2164406" y="1303478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65564</xdr:colOff>
      <xdr:row>7</xdr:row>
      <xdr:rowOff>29002</xdr:rowOff>
    </xdr:from>
    <xdr:to>
      <xdr:col>2</xdr:col>
      <xdr:colOff>214481</xdr:colOff>
      <xdr:row>7</xdr:row>
      <xdr:rowOff>186281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4300-000013000000}"/>
            </a:ext>
          </a:extLst>
        </xdr:cNvPr>
        <xdr:cNvCxnSpPr/>
      </xdr:nvCxnSpPr>
      <xdr:spPr>
        <a:xfrm rot="60000" flipH="1">
          <a:off x="2229644" y="1309162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219671</xdr:colOff>
      <xdr:row>7</xdr:row>
      <xdr:rowOff>35601</xdr:rowOff>
    </xdr:from>
    <xdr:to>
      <xdr:col>2</xdr:col>
      <xdr:colOff>284718</xdr:colOff>
      <xdr:row>7</xdr:row>
      <xdr:rowOff>119235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4300-000014000000}"/>
            </a:ext>
          </a:extLst>
        </xdr:cNvPr>
        <xdr:cNvCxnSpPr/>
      </xdr:nvCxnSpPr>
      <xdr:spPr>
        <a:xfrm rot="60000">
          <a:off x="2383751" y="1315761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187246</xdr:colOff>
      <xdr:row>7</xdr:row>
      <xdr:rowOff>66038</xdr:rowOff>
    </xdr:from>
    <xdr:to>
      <xdr:col>2</xdr:col>
      <xdr:colOff>230747</xdr:colOff>
      <xdr:row>7</xdr:row>
      <xdr:rowOff>123130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0000000-0008-0000-4300-000015000000}"/>
            </a:ext>
          </a:extLst>
        </xdr:cNvPr>
        <xdr:cNvCxnSpPr/>
      </xdr:nvCxnSpPr>
      <xdr:spPr>
        <a:xfrm rot="60000">
          <a:off x="2351326" y="1346198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499241</xdr:colOff>
      <xdr:row>7</xdr:row>
      <xdr:rowOff>6570</xdr:rowOff>
    </xdr:from>
    <xdr:to>
      <xdr:col>6</xdr:col>
      <xdr:colOff>659773</xdr:colOff>
      <xdr:row>7</xdr:row>
      <xdr:rowOff>169192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4300-000016000000}"/>
            </a:ext>
          </a:extLst>
        </xdr:cNvPr>
        <xdr:cNvCxnSpPr/>
      </xdr:nvCxnSpPr>
      <xdr:spPr>
        <a:xfrm rot="60000" flipH="1">
          <a:off x="6061841" y="1286730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564479</xdr:colOff>
      <xdr:row>7</xdr:row>
      <xdr:rowOff>12254</xdr:rowOff>
    </xdr:from>
    <xdr:to>
      <xdr:col>6</xdr:col>
      <xdr:colOff>713396</xdr:colOff>
      <xdr:row>7</xdr:row>
      <xdr:rowOff>169533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00000000-0008-0000-4300-000017000000}"/>
            </a:ext>
          </a:extLst>
        </xdr:cNvPr>
        <xdr:cNvCxnSpPr/>
      </xdr:nvCxnSpPr>
      <xdr:spPr>
        <a:xfrm rot="60000" flipH="1">
          <a:off x="6127079" y="1292414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718586</xdr:colOff>
      <xdr:row>7</xdr:row>
      <xdr:rowOff>18853</xdr:rowOff>
    </xdr:from>
    <xdr:to>
      <xdr:col>7</xdr:col>
      <xdr:colOff>21633</xdr:colOff>
      <xdr:row>7</xdr:row>
      <xdr:rowOff>102487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4300-000018000000}"/>
            </a:ext>
          </a:extLst>
        </xdr:cNvPr>
        <xdr:cNvCxnSpPr/>
      </xdr:nvCxnSpPr>
      <xdr:spPr>
        <a:xfrm rot="60000">
          <a:off x="6281186" y="1299013"/>
          <a:ext cx="9552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60494</xdr:colOff>
      <xdr:row>7</xdr:row>
      <xdr:rowOff>16004</xdr:rowOff>
    </xdr:from>
    <xdr:to>
      <xdr:col>7</xdr:col>
      <xdr:colOff>110500</xdr:colOff>
      <xdr:row>7</xdr:row>
      <xdr:rowOff>73154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4300-000019000000}"/>
            </a:ext>
          </a:extLst>
        </xdr:cNvPr>
        <xdr:cNvCxnSpPr/>
      </xdr:nvCxnSpPr>
      <xdr:spPr>
        <a:xfrm rot="60000">
          <a:off x="6415574" y="1296164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6738</xdr:colOff>
      <xdr:row>7</xdr:row>
      <xdr:rowOff>14170</xdr:rowOff>
    </xdr:from>
    <xdr:to>
      <xdr:col>7</xdr:col>
      <xdr:colOff>73876</xdr:colOff>
      <xdr:row>7</xdr:row>
      <xdr:rowOff>97804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4300-00001A000000}"/>
            </a:ext>
          </a:extLst>
        </xdr:cNvPr>
        <xdr:cNvCxnSpPr/>
      </xdr:nvCxnSpPr>
      <xdr:spPr>
        <a:xfrm rot="60000">
          <a:off x="6361818" y="1294330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686161</xdr:colOff>
      <xdr:row>7</xdr:row>
      <xdr:rowOff>49291</xdr:rowOff>
    </xdr:from>
    <xdr:to>
      <xdr:col>6</xdr:col>
      <xdr:colOff>729662</xdr:colOff>
      <xdr:row>7</xdr:row>
      <xdr:rowOff>106383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4300-00001B000000}"/>
            </a:ext>
          </a:extLst>
        </xdr:cNvPr>
        <xdr:cNvCxnSpPr/>
      </xdr:nvCxnSpPr>
      <xdr:spPr>
        <a:xfrm rot="60000">
          <a:off x="6248761" y="1329451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19173</xdr:colOff>
      <xdr:row>7</xdr:row>
      <xdr:rowOff>11493</xdr:rowOff>
    </xdr:from>
    <xdr:to>
      <xdr:col>7</xdr:col>
      <xdr:colOff>179705</xdr:colOff>
      <xdr:row>7</xdr:row>
      <xdr:rowOff>174115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4300-00001C000000}"/>
            </a:ext>
          </a:extLst>
        </xdr:cNvPr>
        <xdr:cNvCxnSpPr/>
      </xdr:nvCxnSpPr>
      <xdr:spPr>
        <a:xfrm rot="60000" flipH="1">
          <a:off x="6374253" y="1291653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78682</xdr:colOff>
      <xdr:row>7</xdr:row>
      <xdr:rowOff>17126</xdr:rowOff>
    </xdr:from>
    <xdr:to>
      <xdr:col>7</xdr:col>
      <xdr:colOff>233349</xdr:colOff>
      <xdr:row>7</xdr:row>
      <xdr:rowOff>172023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4300-00001D000000}"/>
            </a:ext>
          </a:extLst>
        </xdr:cNvPr>
        <xdr:cNvCxnSpPr/>
      </xdr:nvCxnSpPr>
      <xdr:spPr>
        <a:xfrm rot="60000" flipH="1">
          <a:off x="6433762" y="1297286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238518</xdr:colOff>
      <xdr:row>7</xdr:row>
      <xdr:rowOff>23775</xdr:rowOff>
    </xdr:from>
    <xdr:to>
      <xdr:col>7</xdr:col>
      <xdr:colOff>303565</xdr:colOff>
      <xdr:row>7</xdr:row>
      <xdr:rowOff>107409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4300-00001E000000}"/>
            </a:ext>
          </a:extLst>
        </xdr:cNvPr>
        <xdr:cNvCxnSpPr/>
      </xdr:nvCxnSpPr>
      <xdr:spPr>
        <a:xfrm rot="60000">
          <a:off x="6593598" y="1303935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336614</xdr:colOff>
      <xdr:row>7</xdr:row>
      <xdr:rowOff>18514</xdr:rowOff>
    </xdr:from>
    <xdr:to>
      <xdr:col>7</xdr:col>
      <xdr:colOff>394752</xdr:colOff>
      <xdr:row>7</xdr:row>
      <xdr:rowOff>87571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4300-00001F000000}"/>
            </a:ext>
          </a:extLst>
        </xdr:cNvPr>
        <xdr:cNvCxnSpPr/>
      </xdr:nvCxnSpPr>
      <xdr:spPr>
        <a:xfrm rot="60000">
          <a:off x="6691694" y="1298674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288670</xdr:colOff>
      <xdr:row>7</xdr:row>
      <xdr:rowOff>19092</xdr:rowOff>
    </xdr:from>
    <xdr:to>
      <xdr:col>7</xdr:col>
      <xdr:colOff>355808</xdr:colOff>
      <xdr:row>7</xdr:row>
      <xdr:rowOff>102726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00000000-0008-0000-4300-000020000000}"/>
            </a:ext>
          </a:extLst>
        </xdr:cNvPr>
        <xdr:cNvCxnSpPr/>
      </xdr:nvCxnSpPr>
      <xdr:spPr>
        <a:xfrm rot="60000">
          <a:off x="6643750" y="1299252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206093</xdr:colOff>
      <xdr:row>7</xdr:row>
      <xdr:rowOff>54213</xdr:rowOff>
    </xdr:from>
    <xdr:to>
      <xdr:col>7</xdr:col>
      <xdr:colOff>249594</xdr:colOff>
      <xdr:row>7</xdr:row>
      <xdr:rowOff>111305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00000000-0008-0000-4300-000021000000}"/>
            </a:ext>
          </a:extLst>
        </xdr:cNvPr>
        <xdr:cNvCxnSpPr/>
      </xdr:nvCxnSpPr>
      <xdr:spPr>
        <a:xfrm rot="60000">
          <a:off x="6561173" y="1334373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115567</xdr:colOff>
      <xdr:row>7</xdr:row>
      <xdr:rowOff>7292</xdr:rowOff>
    </xdr:from>
    <xdr:to>
      <xdr:col>7</xdr:col>
      <xdr:colOff>148904</xdr:colOff>
      <xdr:row>7</xdr:row>
      <xdr:rowOff>47773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00000000-0008-0000-4300-000022000000}"/>
            </a:ext>
          </a:extLst>
        </xdr:cNvPr>
        <xdr:cNvCxnSpPr/>
      </xdr:nvCxnSpPr>
      <xdr:spPr>
        <a:xfrm rot="60000">
          <a:off x="6470647" y="1287452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386822</xdr:colOff>
      <xdr:row>7</xdr:row>
      <xdr:rowOff>21552</xdr:rowOff>
    </xdr:from>
    <xdr:to>
      <xdr:col>7</xdr:col>
      <xdr:colOff>420159</xdr:colOff>
      <xdr:row>7</xdr:row>
      <xdr:rowOff>62033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00000000-0008-0000-4300-000023000000}"/>
            </a:ext>
          </a:extLst>
        </xdr:cNvPr>
        <xdr:cNvCxnSpPr/>
      </xdr:nvCxnSpPr>
      <xdr:spPr>
        <a:xfrm rot="60000">
          <a:off x="6741902" y="1301712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302498</xdr:colOff>
      <xdr:row>7</xdr:row>
      <xdr:rowOff>16437</xdr:rowOff>
    </xdr:from>
    <xdr:to>
      <xdr:col>7</xdr:col>
      <xdr:colOff>463030</xdr:colOff>
      <xdr:row>7</xdr:row>
      <xdr:rowOff>179059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00000000-0008-0000-4300-000024000000}"/>
            </a:ext>
          </a:extLst>
        </xdr:cNvPr>
        <xdr:cNvCxnSpPr/>
      </xdr:nvCxnSpPr>
      <xdr:spPr>
        <a:xfrm rot="60000" flipH="1">
          <a:off x="6657578" y="1296597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367736</xdr:colOff>
      <xdr:row>7</xdr:row>
      <xdr:rowOff>22121</xdr:rowOff>
    </xdr:from>
    <xdr:to>
      <xdr:col>7</xdr:col>
      <xdr:colOff>516653</xdr:colOff>
      <xdr:row>7</xdr:row>
      <xdr:rowOff>179400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00000000-0008-0000-4300-000025000000}"/>
            </a:ext>
          </a:extLst>
        </xdr:cNvPr>
        <xdr:cNvCxnSpPr/>
      </xdr:nvCxnSpPr>
      <xdr:spPr>
        <a:xfrm rot="60000" flipH="1">
          <a:off x="6722816" y="1302281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521843</xdr:colOff>
      <xdr:row>7</xdr:row>
      <xdr:rowOff>28720</xdr:rowOff>
    </xdr:from>
    <xdr:to>
      <xdr:col>7</xdr:col>
      <xdr:colOff>586890</xdr:colOff>
      <xdr:row>7</xdr:row>
      <xdr:rowOff>112354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00000000-0008-0000-4300-000026000000}"/>
            </a:ext>
          </a:extLst>
        </xdr:cNvPr>
        <xdr:cNvCxnSpPr/>
      </xdr:nvCxnSpPr>
      <xdr:spPr>
        <a:xfrm rot="60000">
          <a:off x="6876923" y="1308880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625751</xdr:colOff>
      <xdr:row>7</xdr:row>
      <xdr:rowOff>25870</xdr:rowOff>
    </xdr:from>
    <xdr:to>
      <xdr:col>7</xdr:col>
      <xdr:colOff>675757</xdr:colOff>
      <xdr:row>7</xdr:row>
      <xdr:rowOff>83020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00000000-0008-0000-4300-000027000000}"/>
            </a:ext>
          </a:extLst>
        </xdr:cNvPr>
        <xdr:cNvCxnSpPr/>
      </xdr:nvCxnSpPr>
      <xdr:spPr>
        <a:xfrm rot="60000">
          <a:off x="6980831" y="1306030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571995</xdr:colOff>
      <xdr:row>7</xdr:row>
      <xdr:rowOff>24036</xdr:rowOff>
    </xdr:from>
    <xdr:to>
      <xdr:col>7</xdr:col>
      <xdr:colOff>639133</xdr:colOff>
      <xdr:row>7</xdr:row>
      <xdr:rowOff>107670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00000000-0008-0000-4300-000028000000}"/>
            </a:ext>
          </a:extLst>
        </xdr:cNvPr>
        <xdr:cNvCxnSpPr/>
      </xdr:nvCxnSpPr>
      <xdr:spPr>
        <a:xfrm rot="60000">
          <a:off x="6927075" y="1304196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489418</xdr:colOff>
      <xdr:row>7</xdr:row>
      <xdr:rowOff>59157</xdr:rowOff>
    </xdr:from>
    <xdr:to>
      <xdr:col>7</xdr:col>
      <xdr:colOff>532919</xdr:colOff>
      <xdr:row>7</xdr:row>
      <xdr:rowOff>116249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00000000-0008-0000-4300-000029000000}"/>
            </a:ext>
          </a:extLst>
        </xdr:cNvPr>
        <xdr:cNvCxnSpPr/>
      </xdr:nvCxnSpPr>
      <xdr:spPr>
        <a:xfrm rot="60000">
          <a:off x="6844498" y="1339317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584430</xdr:colOff>
      <xdr:row>7</xdr:row>
      <xdr:rowOff>21359</xdr:rowOff>
    </xdr:from>
    <xdr:to>
      <xdr:col>7</xdr:col>
      <xdr:colOff>744962</xdr:colOff>
      <xdr:row>7</xdr:row>
      <xdr:rowOff>183981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00000000-0008-0000-4300-00002A000000}"/>
            </a:ext>
          </a:extLst>
        </xdr:cNvPr>
        <xdr:cNvCxnSpPr/>
      </xdr:nvCxnSpPr>
      <xdr:spPr>
        <a:xfrm rot="60000" flipH="1">
          <a:off x="6939510" y="1301519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643939</xdr:colOff>
      <xdr:row>7</xdr:row>
      <xdr:rowOff>26993</xdr:rowOff>
    </xdr:from>
    <xdr:to>
      <xdr:col>8</xdr:col>
      <xdr:colOff>36606</xdr:colOff>
      <xdr:row>7</xdr:row>
      <xdr:rowOff>181890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00000000-0008-0000-4300-00002B000000}"/>
            </a:ext>
          </a:extLst>
        </xdr:cNvPr>
        <xdr:cNvCxnSpPr/>
      </xdr:nvCxnSpPr>
      <xdr:spPr>
        <a:xfrm rot="60000" flipH="1">
          <a:off x="6999019" y="1307153"/>
          <a:ext cx="18514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41775</xdr:colOff>
      <xdr:row>7</xdr:row>
      <xdr:rowOff>33642</xdr:rowOff>
    </xdr:from>
    <xdr:to>
      <xdr:col>8</xdr:col>
      <xdr:colOff>106822</xdr:colOff>
      <xdr:row>7</xdr:row>
      <xdr:rowOff>117276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00000000-0008-0000-4300-00002C000000}"/>
            </a:ext>
          </a:extLst>
        </xdr:cNvPr>
        <xdr:cNvCxnSpPr/>
      </xdr:nvCxnSpPr>
      <xdr:spPr>
        <a:xfrm rot="60000">
          <a:off x="7189335" y="1313802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139871</xdr:colOff>
      <xdr:row>7</xdr:row>
      <xdr:rowOff>28381</xdr:rowOff>
    </xdr:from>
    <xdr:to>
      <xdr:col>8</xdr:col>
      <xdr:colOff>198009</xdr:colOff>
      <xdr:row>7</xdr:row>
      <xdr:rowOff>97438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00000000-0008-0000-4300-00002D000000}"/>
            </a:ext>
          </a:extLst>
        </xdr:cNvPr>
        <xdr:cNvCxnSpPr/>
      </xdr:nvCxnSpPr>
      <xdr:spPr>
        <a:xfrm rot="60000">
          <a:off x="7287431" y="1308541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91927</xdr:colOff>
      <xdr:row>7</xdr:row>
      <xdr:rowOff>28959</xdr:rowOff>
    </xdr:from>
    <xdr:to>
      <xdr:col>8</xdr:col>
      <xdr:colOff>159065</xdr:colOff>
      <xdr:row>7</xdr:row>
      <xdr:rowOff>112593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00000000-0008-0000-4300-00002E000000}"/>
            </a:ext>
          </a:extLst>
        </xdr:cNvPr>
        <xdr:cNvCxnSpPr/>
      </xdr:nvCxnSpPr>
      <xdr:spPr>
        <a:xfrm rot="60000">
          <a:off x="7239487" y="1309119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9350</xdr:colOff>
      <xdr:row>7</xdr:row>
      <xdr:rowOff>64080</xdr:rowOff>
    </xdr:from>
    <xdr:to>
      <xdr:col>8</xdr:col>
      <xdr:colOff>52851</xdr:colOff>
      <xdr:row>7</xdr:row>
      <xdr:rowOff>121172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00000000-0008-0000-4300-00002F000000}"/>
            </a:ext>
          </a:extLst>
        </xdr:cNvPr>
        <xdr:cNvCxnSpPr/>
      </xdr:nvCxnSpPr>
      <xdr:spPr>
        <a:xfrm rot="60000">
          <a:off x="7156910" y="134424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680824</xdr:colOff>
      <xdr:row>7</xdr:row>
      <xdr:rowOff>17159</xdr:rowOff>
    </xdr:from>
    <xdr:to>
      <xdr:col>7</xdr:col>
      <xdr:colOff>714161</xdr:colOff>
      <xdr:row>7</xdr:row>
      <xdr:rowOff>57640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00000000-0008-0000-4300-000030000000}"/>
            </a:ext>
          </a:extLst>
        </xdr:cNvPr>
        <xdr:cNvCxnSpPr/>
      </xdr:nvCxnSpPr>
      <xdr:spPr>
        <a:xfrm rot="60000">
          <a:off x="7035904" y="1297319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98540</xdr:colOff>
      <xdr:row>7</xdr:row>
      <xdr:rowOff>19397</xdr:rowOff>
    </xdr:from>
    <xdr:to>
      <xdr:col>8</xdr:col>
      <xdr:colOff>259072</xdr:colOff>
      <xdr:row>7</xdr:row>
      <xdr:rowOff>182019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0000000-0008-0000-4300-000031000000}"/>
            </a:ext>
          </a:extLst>
        </xdr:cNvPr>
        <xdr:cNvCxnSpPr/>
      </xdr:nvCxnSpPr>
      <xdr:spPr>
        <a:xfrm rot="60000" flipH="1">
          <a:off x="7246100" y="1299557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163778</xdr:colOff>
      <xdr:row>7</xdr:row>
      <xdr:rowOff>25081</xdr:rowOff>
    </xdr:from>
    <xdr:to>
      <xdr:col>8</xdr:col>
      <xdr:colOff>312695</xdr:colOff>
      <xdr:row>7</xdr:row>
      <xdr:rowOff>182360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00000000-0008-0000-4300-000032000000}"/>
            </a:ext>
          </a:extLst>
        </xdr:cNvPr>
        <xdr:cNvCxnSpPr/>
      </xdr:nvCxnSpPr>
      <xdr:spPr>
        <a:xfrm rot="60000" flipH="1">
          <a:off x="7311338" y="1305241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317885</xdr:colOff>
      <xdr:row>7</xdr:row>
      <xdr:rowOff>31680</xdr:rowOff>
    </xdr:from>
    <xdr:to>
      <xdr:col>8</xdr:col>
      <xdr:colOff>382932</xdr:colOff>
      <xdr:row>7</xdr:row>
      <xdr:rowOff>115314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00000000-0008-0000-4300-000033000000}"/>
            </a:ext>
          </a:extLst>
        </xdr:cNvPr>
        <xdr:cNvCxnSpPr/>
      </xdr:nvCxnSpPr>
      <xdr:spPr>
        <a:xfrm rot="60000">
          <a:off x="7465445" y="1311840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421793</xdr:colOff>
      <xdr:row>7</xdr:row>
      <xdr:rowOff>28831</xdr:rowOff>
    </xdr:from>
    <xdr:to>
      <xdr:col>8</xdr:col>
      <xdr:colOff>471799</xdr:colOff>
      <xdr:row>7</xdr:row>
      <xdr:rowOff>85981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00000000-0008-0000-4300-000034000000}"/>
            </a:ext>
          </a:extLst>
        </xdr:cNvPr>
        <xdr:cNvCxnSpPr/>
      </xdr:nvCxnSpPr>
      <xdr:spPr>
        <a:xfrm rot="60000">
          <a:off x="7569353" y="1308991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368037</xdr:colOff>
      <xdr:row>7</xdr:row>
      <xdr:rowOff>26997</xdr:rowOff>
    </xdr:from>
    <xdr:to>
      <xdr:col>8</xdr:col>
      <xdr:colOff>435175</xdr:colOff>
      <xdr:row>7</xdr:row>
      <xdr:rowOff>110631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00000000-0008-0000-4300-000035000000}"/>
            </a:ext>
          </a:extLst>
        </xdr:cNvPr>
        <xdr:cNvCxnSpPr/>
      </xdr:nvCxnSpPr>
      <xdr:spPr>
        <a:xfrm rot="60000">
          <a:off x="7515597" y="1307157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285460</xdr:colOff>
      <xdr:row>7</xdr:row>
      <xdr:rowOff>62118</xdr:rowOff>
    </xdr:from>
    <xdr:to>
      <xdr:col>8</xdr:col>
      <xdr:colOff>328961</xdr:colOff>
      <xdr:row>7</xdr:row>
      <xdr:rowOff>119210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00000000-0008-0000-4300-000036000000}"/>
            </a:ext>
          </a:extLst>
        </xdr:cNvPr>
        <xdr:cNvCxnSpPr/>
      </xdr:nvCxnSpPr>
      <xdr:spPr>
        <a:xfrm rot="60000">
          <a:off x="7433020" y="1342278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380472</xdr:colOff>
      <xdr:row>7</xdr:row>
      <xdr:rowOff>24320</xdr:rowOff>
    </xdr:from>
    <xdr:to>
      <xdr:col>8</xdr:col>
      <xdr:colOff>541004</xdr:colOff>
      <xdr:row>7</xdr:row>
      <xdr:rowOff>186942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00000000-0008-0000-4300-000037000000}"/>
            </a:ext>
          </a:extLst>
        </xdr:cNvPr>
        <xdr:cNvCxnSpPr/>
      </xdr:nvCxnSpPr>
      <xdr:spPr>
        <a:xfrm rot="60000" flipH="1">
          <a:off x="7528032" y="1304480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439981</xdr:colOff>
      <xdr:row>7</xdr:row>
      <xdr:rowOff>29953</xdr:rowOff>
    </xdr:from>
    <xdr:to>
      <xdr:col>8</xdr:col>
      <xdr:colOff>594648</xdr:colOff>
      <xdr:row>7</xdr:row>
      <xdr:rowOff>184850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00000000-0008-0000-4300-000038000000}"/>
            </a:ext>
          </a:extLst>
        </xdr:cNvPr>
        <xdr:cNvCxnSpPr/>
      </xdr:nvCxnSpPr>
      <xdr:spPr>
        <a:xfrm rot="60000" flipH="1">
          <a:off x="7587541" y="1310113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599817</xdr:colOff>
      <xdr:row>7</xdr:row>
      <xdr:rowOff>36602</xdr:rowOff>
    </xdr:from>
    <xdr:to>
      <xdr:col>8</xdr:col>
      <xdr:colOff>664864</xdr:colOff>
      <xdr:row>7</xdr:row>
      <xdr:rowOff>120236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00000000-0008-0000-4300-000039000000}"/>
            </a:ext>
          </a:extLst>
        </xdr:cNvPr>
        <xdr:cNvCxnSpPr/>
      </xdr:nvCxnSpPr>
      <xdr:spPr>
        <a:xfrm rot="60000">
          <a:off x="7747377" y="1316762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649969</xdr:colOff>
      <xdr:row>7</xdr:row>
      <xdr:rowOff>31919</xdr:rowOff>
    </xdr:from>
    <xdr:to>
      <xdr:col>8</xdr:col>
      <xdr:colOff>717107</xdr:colOff>
      <xdr:row>7</xdr:row>
      <xdr:rowOff>115553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00000000-0008-0000-4300-00003A000000}"/>
            </a:ext>
          </a:extLst>
        </xdr:cNvPr>
        <xdr:cNvCxnSpPr/>
      </xdr:nvCxnSpPr>
      <xdr:spPr>
        <a:xfrm rot="60000">
          <a:off x="7797529" y="1312079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567392</xdr:colOff>
      <xdr:row>7</xdr:row>
      <xdr:rowOff>67040</xdr:rowOff>
    </xdr:from>
    <xdr:to>
      <xdr:col>8</xdr:col>
      <xdr:colOff>610893</xdr:colOff>
      <xdr:row>7</xdr:row>
      <xdr:rowOff>124132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00000000-0008-0000-4300-00003B000000}"/>
            </a:ext>
          </a:extLst>
        </xdr:cNvPr>
        <xdr:cNvCxnSpPr/>
      </xdr:nvCxnSpPr>
      <xdr:spPr>
        <a:xfrm rot="60000">
          <a:off x="7714952" y="134720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476866</xdr:colOff>
      <xdr:row>7</xdr:row>
      <xdr:rowOff>20119</xdr:rowOff>
    </xdr:from>
    <xdr:to>
      <xdr:col>8</xdr:col>
      <xdr:colOff>510203</xdr:colOff>
      <xdr:row>7</xdr:row>
      <xdr:rowOff>60600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00000000-0008-0000-4300-00003C000000}"/>
            </a:ext>
          </a:extLst>
        </xdr:cNvPr>
        <xdr:cNvCxnSpPr/>
      </xdr:nvCxnSpPr>
      <xdr:spPr>
        <a:xfrm rot="60000">
          <a:off x="7624426" y="1300279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290568</xdr:colOff>
      <xdr:row>8</xdr:row>
      <xdr:rowOff>32575</xdr:rowOff>
    </xdr:from>
    <xdr:to>
      <xdr:col>2</xdr:col>
      <xdr:colOff>355615</xdr:colOff>
      <xdr:row>8</xdr:row>
      <xdr:rowOff>116209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00000000-0008-0000-4300-00003D000000}"/>
            </a:ext>
          </a:extLst>
        </xdr:cNvPr>
        <xdr:cNvCxnSpPr/>
      </xdr:nvCxnSpPr>
      <xdr:spPr>
        <a:xfrm rot="21369693">
          <a:off x="2454648" y="1495615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392775</xdr:colOff>
      <xdr:row>8</xdr:row>
      <xdr:rowOff>21652</xdr:rowOff>
    </xdr:from>
    <xdr:to>
      <xdr:col>2</xdr:col>
      <xdr:colOff>442781</xdr:colOff>
      <xdr:row>8</xdr:row>
      <xdr:rowOff>78802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00000000-0008-0000-4300-00003E000000}"/>
            </a:ext>
          </a:extLst>
        </xdr:cNvPr>
        <xdr:cNvCxnSpPr/>
      </xdr:nvCxnSpPr>
      <xdr:spPr>
        <a:xfrm rot="21369693">
          <a:off x="2556855" y="1484692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340142</xdr:colOff>
      <xdr:row>8</xdr:row>
      <xdr:rowOff>23589</xdr:rowOff>
    </xdr:from>
    <xdr:to>
      <xdr:col>2</xdr:col>
      <xdr:colOff>407280</xdr:colOff>
      <xdr:row>8</xdr:row>
      <xdr:rowOff>107223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00000000-0008-0000-4300-00003F000000}"/>
            </a:ext>
          </a:extLst>
        </xdr:cNvPr>
        <xdr:cNvCxnSpPr/>
      </xdr:nvCxnSpPr>
      <xdr:spPr>
        <a:xfrm rot="21369693">
          <a:off x="2504222" y="1486629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355472</xdr:colOff>
      <xdr:row>8</xdr:row>
      <xdr:rowOff>15793</xdr:rowOff>
    </xdr:from>
    <xdr:to>
      <xdr:col>2</xdr:col>
      <xdr:colOff>516004</xdr:colOff>
      <xdr:row>8</xdr:row>
      <xdr:rowOff>178415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00000000-0008-0000-4300-000040000000}"/>
            </a:ext>
          </a:extLst>
        </xdr:cNvPr>
        <xdr:cNvCxnSpPr/>
      </xdr:nvCxnSpPr>
      <xdr:spPr>
        <a:xfrm rot="21369693" flipH="1">
          <a:off x="2519552" y="1478833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414929</xdr:colOff>
      <xdr:row>8</xdr:row>
      <xdr:rowOff>16649</xdr:rowOff>
    </xdr:from>
    <xdr:to>
      <xdr:col>2</xdr:col>
      <xdr:colOff>569596</xdr:colOff>
      <xdr:row>8</xdr:row>
      <xdr:rowOff>171546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00000000-0008-0000-4300-000041000000}"/>
            </a:ext>
          </a:extLst>
        </xdr:cNvPr>
        <xdr:cNvCxnSpPr/>
      </xdr:nvCxnSpPr>
      <xdr:spPr>
        <a:xfrm rot="21369693" flipH="1">
          <a:off x="2579009" y="1479689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571910</xdr:colOff>
      <xdr:row>8</xdr:row>
      <xdr:rowOff>13699</xdr:rowOff>
    </xdr:from>
    <xdr:to>
      <xdr:col>2</xdr:col>
      <xdr:colOff>636957</xdr:colOff>
      <xdr:row>8</xdr:row>
      <xdr:rowOff>97333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00000000-0008-0000-4300-000042000000}"/>
            </a:ext>
          </a:extLst>
        </xdr:cNvPr>
        <xdr:cNvCxnSpPr/>
      </xdr:nvCxnSpPr>
      <xdr:spPr>
        <a:xfrm rot="21369693">
          <a:off x="2735990" y="1476739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668610</xdr:colOff>
      <xdr:row>8</xdr:row>
      <xdr:rowOff>500</xdr:rowOff>
    </xdr:from>
    <xdr:to>
      <xdr:col>2</xdr:col>
      <xdr:colOff>726748</xdr:colOff>
      <xdr:row>8</xdr:row>
      <xdr:rowOff>69557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00000000-0008-0000-4300-000043000000}"/>
            </a:ext>
          </a:extLst>
        </xdr:cNvPr>
        <xdr:cNvCxnSpPr/>
      </xdr:nvCxnSpPr>
      <xdr:spPr>
        <a:xfrm rot="21369693">
          <a:off x="2832690" y="1463540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621485</xdr:colOff>
      <xdr:row>8</xdr:row>
      <xdr:rowOff>4714</xdr:rowOff>
    </xdr:from>
    <xdr:to>
      <xdr:col>2</xdr:col>
      <xdr:colOff>688623</xdr:colOff>
      <xdr:row>8</xdr:row>
      <xdr:rowOff>88348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00000000-0008-0000-4300-000044000000}"/>
            </a:ext>
          </a:extLst>
        </xdr:cNvPr>
        <xdr:cNvCxnSpPr/>
      </xdr:nvCxnSpPr>
      <xdr:spPr>
        <a:xfrm rot="21369693">
          <a:off x="2785565" y="1467754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541087</xdr:colOff>
      <xdr:row>8</xdr:row>
      <xdr:rowOff>47720</xdr:rowOff>
    </xdr:from>
    <xdr:to>
      <xdr:col>2</xdr:col>
      <xdr:colOff>584588</xdr:colOff>
      <xdr:row>8</xdr:row>
      <xdr:rowOff>104812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00000000-0008-0000-4300-000045000000}"/>
            </a:ext>
          </a:extLst>
        </xdr:cNvPr>
        <xdr:cNvCxnSpPr/>
      </xdr:nvCxnSpPr>
      <xdr:spPr>
        <a:xfrm rot="21369693">
          <a:off x="2705167" y="151076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446244</xdr:colOff>
      <xdr:row>8</xdr:row>
      <xdr:rowOff>9060</xdr:rowOff>
    </xdr:from>
    <xdr:to>
      <xdr:col>2</xdr:col>
      <xdr:colOff>479581</xdr:colOff>
      <xdr:row>8</xdr:row>
      <xdr:rowOff>49541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00000000-0008-0000-4300-000046000000}"/>
            </a:ext>
          </a:extLst>
        </xdr:cNvPr>
        <xdr:cNvCxnSpPr/>
      </xdr:nvCxnSpPr>
      <xdr:spPr>
        <a:xfrm rot="21369693">
          <a:off x="2610324" y="1472100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630432</xdr:colOff>
      <xdr:row>7</xdr:row>
      <xdr:rowOff>181049</xdr:rowOff>
    </xdr:from>
    <xdr:to>
      <xdr:col>3</xdr:col>
      <xdr:colOff>28964</xdr:colOff>
      <xdr:row>8</xdr:row>
      <xdr:rowOff>153171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00000000-0008-0000-4300-000047000000}"/>
            </a:ext>
          </a:extLst>
        </xdr:cNvPr>
        <xdr:cNvCxnSpPr/>
      </xdr:nvCxnSpPr>
      <xdr:spPr>
        <a:xfrm rot="21369693" flipH="1">
          <a:off x="2794512" y="1461209"/>
          <a:ext cx="19101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695713</xdr:colOff>
      <xdr:row>7</xdr:row>
      <xdr:rowOff>181710</xdr:rowOff>
    </xdr:from>
    <xdr:to>
      <xdr:col>3</xdr:col>
      <xdr:colOff>82630</xdr:colOff>
      <xdr:row>8</xdr:row>
      <xdr:rowOff>148489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00000000-0008-0000-4300-000048000000}"/>
            </a:ext>
          </a:extLst>
        </xdr:cNvPr>
        <xdr:cNvCxnSpPr/>
      </xdr:nvCxnSpPr>
      <xdr:spPr>
        <a:xfrm rot="21369693" flipH="1">
          <a:off x="2859793" y="1461870"/>
          <a:ext cx="17939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84871</xdr:colOff>
      <xdr:row>7</xdr:row>
      <xdr:rowOff>178955</xdr:rowOff>
    </xdr:from>
    <xdr:to>
      <xdr:col>3</xdr:col>
      <xdr:colOff>149918</xdr:colOff>
      <xdr:row>8</xdr:row>
      <xdr:rowOff>72089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00000000-0008-0000-4300-000049000000}"/>
            </a:ext>
          </a:extLst>
        </xdr:cNvPr>
        <xdr:cNvCxnSpPr/>
      </xdr:nvCxnSpPr>
      <xdr:spPr>
        <a:xfrm rot="21369693">
          <a:off x="3041431" y="1459115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187078</xdr:colOff>
      <xdr:row>7</xdr:row>
      <xdr:rowOff>168034</xdr:rowOff>
    </xdr:from>
    <xdr:to>
      <xdr:col>3</xdr:col>
      <xdr:colOff>237084</xdr:colOff>
      <xdr:row>8</xdr:row>
      <xdr:rowOff>34684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00000000-0008-0000-4300-00004A000000}"/>
            </a:ext>
          </a:extLst>
        </xdr:cNvPr>
        <xdr:cNvCxnSpPr/>
      </xdr:nvCxnSpPr>
      <xdr:spPr>
        <a:xfrm rot="21369693">
          <a:off x="3143638" y="1448194"/>
          <a:ext cx="50006" cy="4953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134445</xdr:colOff>
      <xdr:row>7</xdr:row>
      <xdr:rowOff>169971</xdr:rowOff>
    </xdr:from>
    <xdr:to>
      <xdr:col>3</xdr:col>
      <xdr:colOff>201583</xdr:colOff>
      <xdr:row>8</xdr:row>
      <xdr:rowOff>63105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00000000-0008-0000-4300-00004B000000}"/>
            </a:ext>
          </a:extLst>
        </xdr:cNvPr>
        <xdr:cNvCxnSpPr/>
      </xdr:nvCxnSpPr>
      <xdr:spPr>
        <a:xfrm rot="21369693">
          <a:off x="3091005" y="1450131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54048</xdr:colOff>
      <xdr:row>8</xdr:row>
      <xdr:rowOff>22476</xdr:rowOff>
    </xdr:from>
    <xdr:to>
      <xdr:col>3</xdr:col>
      <xdr:colOff>97549</xdr:colOff>
      <xdr:row>8</xdr:row>
      <xdr:rowOff>79568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00000000-0008-0000-4300-00004C000000}"/>
            </a:ext>
          </a:extLst>
        </xdr:cNvPr>
        <xdr:cNvCxnSpPr/>
      </xdr:nvCxnSpPr>
      <xdr:spPr>
        <a:xfrm rot="21369693">
          <a:off x="3010608" y="1485516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149775</xdr:colOff>
      <xdr:row>7</xdr:row>
      <xdr:rowOff>162175</xdr:rowOff>
    </xdr:from>
    <xdr:to>
      <xdr:col>3</xdr:col>
      <xdr:colOff>310307</xdr:colOff>
      <xdr:row>8</xdr:row>
      <xdr:rowOff>134297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00000000-0008-0000-4300-00004D000000}"/>
            </a:ext>
          </a:extLst>
        </xdr:cNvPr>
        <xdr:cNvCxnSpPr/>
      </xdr:nvCxnSpPr>
      <xdr:spPr>
        <a:xfrm rot="21369693" flipH="1">
          <a:off x="3106335" y="1442335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209232</xdr:colOff>
      <xdr:row>7</xdr:row>
      <xdr:rowOff>163029</xdr:rowOff>
    </xdr:from>
    <xdr:to>
      <xdr:col>3</xdr:col>
      <xdr:colOff>363899</xdr:colOff>
      <xdr:row>8</xdr:row>
      <xdr:rowOff>127426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00000000-0008-0000-4300-00004E000000}"/>
            </a:ext>
          </a:extLst>
        </xdr:cNvPr>
        <xdr:cNvCxnSpPr/>
      </xdr:nvCxnSpPr>
      <xdr:spPr>
        <a:xfrm rot="21369693" flipH="1">
          <a:off x="3165792" y="1443189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366213</xdr:colOff>
      <xdr:row>7</xdr:row>
      <xdr:rowOff>160080</xdr:rowOff>
    </xdr:from>
    <xdr:to>
      <xdr:col>3</xdr:col>
      <xdr:colOff>431260</xdr:colOff>
      <xdr:row>8</xdr:row>
      <xdr:rowOff>53214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00000000-0008-0000-4300-00004F000000}"/>
            </a:ext>
          </a:extLst>
        </xdr:cNvPr>
        <xdr:cNvCxnSpPr/>
      </xdr:nvCxnSpPr>
      <xdr:spPr>
        <a:xfrm rot="21369693">
          <a:off x="3322773" y="1440240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462914</xdr:colOff>
      <xdr:row>7</xdr:row>
      <xdr:rowOff>146881</xdr:rowOff>
    </xdr:from>
    <xdr:to>
      <xdr:col>3</xdr:col>
      <xdr:colOff>521052</xdr:colOff>
      <xdr:row>8</xdr:row>
      <xdr:rowOff>25438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00000000-0008-0000-4300-000050000000}"/>
            </a:ext>
          </a:extLst>
        </xdr:cNvPr>
        <xdr:cNvCxnSpPr/>
      </xdr:nvCxnSpPr>
      <xdr:spPr>
        <a:xfrm rot="21369693">
          <a:off x="3419474" y="1427041"/>
          <a:ext cx="58138" cy="6143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415788</xdr:colOff>
      <xdr:row>7</xdr:row>
      <xdr:rowOff>151095</xdr:rowOff>
    </xdr:from>
    <xdr:to>
      <xdr:col>3</xdr:col>
      <xdr:colOff>482926</xdr:colOff>
      <xdr:row>8</xdr:row>
      <xdr:rowOff>44229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0000000-0008-0000-4300-000051000000}"/>
            </a:ext>
          </a:extLst>
        </xdr:cNvPr>
        <xdr:cNvCxnSpPr/>
      </xdr:nvCxnSpPr>
      <xdr:spPr>
        <a:xfrm rot="21369693">
          <a:off x="3372348" y="1431255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335390</xdr:colOff>
      <xdr:row>8</xdr:row>
      <xdr:rowOff>3600</xdr:rowOff>
    </xdr:from>
    <xdr:to>
      <xdr:col>3</xdr:col>
      <xdr:colOff>378891</xdr:colOff>
      <xdr:row>8</xdr:row>
      <xdr:rowOff>60692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00000000-0008-0000-4300-000052000000}"/>
            </a:ext>
          </a:extLst>
        </xdr:cNvPr>
        <xdr:cNvCxnSpPr/>
      </xdr:nvCxnSpPr>
      <xdr:spPr>
        <a:xfrm rot="21369693">
          <a:off x="3291950" y="146664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240547</xdr:colOff>
      <xdr:row>7</xdr:row>
      <xdr:rowOff>155440</xdr:rowOff>
    </xdr:from>
    <xdr:to>
      <xdr:col>3</xdr:col>
      <xdr:colOff>273884</xdr:colOff>
      <xdr:row>8</xdr:row>
      <xdr:rowOff>5421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00000000-0008-0000-4300-000053000000}"/>
            </a:ext>
          </a:extLst>
        </xdr:cNvPr>
        <xdr:cNvCxnSpPr/>
      </xdr:nvCxnSpPr>
      <xdr:spPr>
        <a:xfrm rot="21369693">
          <a:off x="3197107" y="1435600"/>
          <a:ext cx="33337" cy="3286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512038</xdr:colOff>
      <xdr:row>7</xdr:row>
      <xdr:rowOff>146770</xdr:rowOff>
    </xdr:from>
    <xdr:to>
      <xdr:col>3</xdr:col>
      <xdr:colOff>545375</xdr:colOff>
      <xdr:row>7</xdr:row>
      <xdr:rowOff>187251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00000000-0008-0000-4300-000054000000}"/>
            </a:ext>
          </a:extLst>
        </xdr:cNvPr>
        <xdr:cNvCxnSpPr/>
      </xdr:nvCxnSpPr>
      <xdr:spPr>
        <a:xfrm rot="21369693">
          <a:off x="3468598" y="1426930"/>
          <a:ext cx="33337" cy="3286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432507</xdr:colOff>
      <xdr:row>7</xdr:row>
      <xdr:rowOff>143204</xdr:rowOff>
    </xdr:from>
    <xdr:to>
      <xdr:col>3</xdr:col>
      <xdr:colOff>593039</xdr:colOff>
      <xdr:row>8</xdr:row>
      <xdr:rowOff>115326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00000000-0008-0000-4300-000055000000}"/>
            </a:ext>
          </a:extLst>
        </xdr:cNvPr>
        <xdr:cNvCxnSpPr/>
      </xdr:nvCxnSpPr>
      <xdr:spPr>
        <a:xfrm rot="21369693" flipH="1">
          <a:off x="3389067" y="1423364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497788</xdr:colOff>
      <xdr:row>7</xdr:row>
      <xdr:rowOff>143864</xdr:rowOff>
    </xdr:from>
    <xdr:to>
      <xdr:col>3</xdr:col>
      <xdr:colOff>646705</xdr:colOff>
      <xdr:row>8</xdr:row>
      <xdr:rowOff>110643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00000000-0008-0000-4300-000056000000}"/>
            </a:ext>
          </a:extLst>
        </xdr:cNvPr>
        <xdr:cNvCxnSpPr/>
      </xdr:nvCxnSpPr>
      <xdr:spPr>
        <a:xfrm rot="21369693" flipH="1">
          <a:off x="3454348" y="1424024"/>
          <a:ext cx="14891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648946</xdr:colOff>
      <xdr:row>7</xdr:row>
      <xdr:rowOff>141110</xdr:rowOff>
    </xdr:from>
    <xdr:to>
      <xdr:col>3</xdr:col>
      <xdr:colOff>713993</xdr:colOff>
      <xdr:row>8</xdr:row>
      <xdr:rowOff>34244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00000000-0008-0000-4300-000057000000}"/>
            </a:ext>
          </a:extLst>
        </xdr:cNvPr>
        <xdr:cNvCxnSpPr/>
      </xdr:nvCxnSpPr>
      <xdr:spPr>
        <a:xfrm rot="21369693">
          <a:off x="3605506" y="1421270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751153</xdr:colOff>
      <xdr:row>7</xdr:row>
      <xdr:rowOff>130187</xdr:rowOff>
    </xdr:from>
    <xdr:to>
      <xdr:col>4</xdr:col>
      <xdr:colOff>39159</xdr:colOff>
      <xdr:row>7</xdr:row>
      <xdr:rowOff>187337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00000000-0008-0000-4300-000058000000}"/>
            </a:ext>
          </a:extLst>
        </xdr:cNvPr>
        <xdr:cNvCxnSpPr/>
      </xdr:nvCxnSpPr>
      <xdr:spPr>
        <a:xfrm rot="21369693">
          <a:off x="3707713" y="1410347"/>
          <a:ext cx="309086" cy="4953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698520</xdr:colOff>
      <xdr:row>7</xdr:row>
      <xdr:rowOff>132124</xdr:rowOff>
    </xdr:from>
    <xdr:to>
      <xdr:col>4</xdr:col>
      <xdr:colOff>3658</xdr:colOff>
      <xdr:row>8</xdr:row>
      <xdr:rowOff>25258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00000000-0008-0000-4300-000059000000}"/>
            </a:ext>
          </a:extLst>
        </xdr:cNvPr>
        <xdr:cNvCxnSpPr/>
      </xdr:nvCxnSpPr>
      <xdr:spPr>
        <a:xfrm rot="21369693">
          <a:off x="3655080" y="1412284"/>
          <a:ext cx="32621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618123</xdr:colOff>
      <xdr:row>7</xdr:row>
      <xdr:rowOff>175129</xdr:rowOff>
    </xdr:from>
    <xdr:to>
      <xdr:col>3</xdr:col>
      <xdr:colOff>661624</xdr:colOff>
      <xdr:row>8</xdr:row>
      <xdr:rowOff>41721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00000000-0008-0000-4300-00005A000000}"/>
            </a:ext>
          </a:extLst>
        </xdr:cNvPr>
        <xdr:cNvCxnSpPr/>
      </xdr:nvCxnSpPr>
      <xdr:spPr>
        <a:xfrm rot="21369693">
          <a:off x="3574683" y="1455289"/>
          <a:ext cx="4350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713850</xdr:colOff>
      <xdr:row>7</xdr:row>
      <xdr:rowOff>124328</xdr:rowOff>
    </xdr:from>
    <xdr:to>
      <xdr:col>4</xdr:col>
      <xdr:colOff>112382</xdr:colOff>
      <xdr:row>8</xdr:row>
      <xdr:rowOff>96450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00000000-0008-0000-4300-00005B000000}"/>
            </a:ext>
          </a:extLst>
        </xdr:cNvPr>
        <xdr:cNvCxnSpPr/>
      </xdr:nvCxnSpPr>
      <xdr:spPr>
        <a:xfrm rot="21369693" flipH="1">
          <a:off x="3670410" y="1404488"/>
          <a:ext cx="41961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11307</xdr:colOff>
      <xdr:row>7</xdr:row>
      <xdr:rowOff>125184</xdr:rowOff>
    </xdr:from>
    <xdr:to>
      <xdr:col>4</xdr:col>
      <xdr:colOff>165974</xdr:colOff>
      <xdr:row>8</xdr:row>
      <xdr:rowOff>89581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00000000-0008-0000-4300-00005C000000}"/>
            </a:ext>
          </a:extLst>
        </xdr:cNvPr>
        <xdr:cNvCxnSpPr/>
      </xdr:nvCxnSpPr>
      <xdr:spPr>
        <a:xfrm rot="21369693" flipH="1">
          <a:off x="3988947" y="1405344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168288</xdr:colOff>
      <xdr:row>7</xdr:row>
      <xdr:rowOff>122234</xdr:rowOff>
    </xdr:from>
    <xdr:to>
      <xdr:col>4</xdr:col>
      <xdr:colOff>233335</xdr:colOff>
      <xdr:row>8</xdr:row>
      <xdr:rowOff>15368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00000000-0008-0000-4300-00005D000000}"/>
            </a:ext>
          </a:extLst>
        </xdr:cNvPr>
        <xdr:cNvCxnSpPr/>
      </xdr:nvCxnSpPr>
      <xdr:spPr>
        <a:xfrm rot="21369693">
          <a:off x="4145928" y="1402394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264988</xdr:colOff>
      <xdr:row>7</xdr:row>
      <xdr:rowOff>109035</xdr:rowOff>
    </xdr:from>
    <xdr:to>
      <xdr:col>4</xdr:col>
      <xdr:colOff>323126</xdr:colOff>
      <xdr:row>7</xdr:row>
      <xdr:rowOff>178092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00000000-0008-0000-4300-00005E000000}"/>
            </a:ext>
          </a:extLst>
        </xdr:cNvPr>
        <xdr:cNvCxnSpPr/>
      </xdr:nvCxnSpPr>
      <xdr:spPr>
        <a:xfrm rot="21369693">
          <a:off x="4242628" y="1389195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217863</xdr:colOff>
      <xdr:row>7</xdr:row>
      <xdr:rowOff>113249</xdr:rowOff>
    </xdr:from>
    <xdr:to>
      <xdr:col>4</xdr:col>
      <xdr:colOff>285001</xdr:colOff>
      <xdr:row>8</xdr:row>
      <xdr:rowOff>6383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00000000-0008-0000-4300-00005F000000}"/>
            </a:ext>
          </a:extLst>
        </xdr:cNvPr>
        <xdr:cNvCxnSpPr/>
      </xdr:nvCxnSpPr>
      <xdr:spPr>
        <a:xfrm rot="21369693">
          <a:off x="4195503" y="1393409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137465</xdr:colOff>
      <xdr:row>7</xdr:row>
      <xdr:rowOff>156254</xdr:rowOff>
    </xdr:from>
    <xdr:to>
      <xdr:col>4</xdr:col>
      <xdr:colOff>180966</xdr:colOff>
      <xdr:row>8</xdr:row>
      <xdr:rowOff>22846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00000000-0008-0000-4300-000060000000}"/>
            </a:ext>
          </a:extLst>
        </xdr:cNvPr>
        <xdr:cNvCxnSpPr/>
      </xdr:nvCxnSpPr>
      <xdr:spPr>
        <a:xfrm rot="21369693">
          <a:off x="4115105" y="1436414"/>
          <a:ext cx="4350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42622</xdr:colOff>
      <xdr:row>7</xdr:row>
      <xdr:rowOff>117594</xdr:rowOff>
    </xdr:from>
    <xdr:to>
      <xdr:col>4</xdr:col>
      <xdr:colOff>75959</xdr:colOff>
      <xdr:row>7</xdr:row>
      <xdr:rowOff>158075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00000000-0008-0000-4300-000061000000}"/>
            </a:ext>
          </a:extLst>
        </xdr:cNvPr>
        <xdr:cNvCxnSpPr/>
      </xdr:nvCxnSpPr>
      <xdr:spPr>
        <a:xfrm rot="21369693">
          <a:off x="4020262" y="1397754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207785</xdr:colOff>
      <xdr:row>7</xdr:row>
      <xdr:rowOff>81929</xdr:rowOff>
    </xdr:from>
    <xdr:to>
      <xdr:col>4</xdr:col>
      <xdr:colOff>368317</xdr:colOff>
      <xdr:row>8</xdr:row>
      <xdr:rowOff>54051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00000000-0008-0000-4300-000062000000}"/>
            </a:ext>
          </a:extLst>
        </xdr:cNvPr>
        <xdr:cNvCxnSpPr/>
      </xdr:nvCxnSpPr>
      <xdr:spPr>
        <a:xfrm rot="319262" flipH="1">
          <a:off x="4185425" y="1362089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272627</xdr:colOff>
      <xdr:row>7</xdr:row>
      <xdr:rowOff>92082</xdr:rowOff>
    </xdr:from>
    <xdr:to>
      <xdr:col>4</xdr:col>
      <xdr:colOff>421544</xdr:colOff>
      <xdr:row>8</xdr:row>
      <xdr:rowOff>58861</xdr:rowOff>
    </xdr:to>
    <xdr:cxnSp macro="">
      <xdr:nvCxnSpPr>
        <xdr:cNvPr id="99" name="Conector recto 98">
          <a:extLst>
            <a:ext uri="{FF2B5EF4-FFF2-40B4-BE49-F238E27FC236}">
              <a16:creationId xmlns:a16="http://schemas.microsoft.com/office/drawing/2014/main" id="{00000000-0008-0000-4300-000063000000}"/>
            </a:ext>
          </a:extLst>
        </xdr:cNvPr>
        <xdr:cNvCxnSpPr/>
      </xdr:nvCxnSpPr>
      <xdr:spPr>
        <a:xfrm rot="319262" flipH="1">
          <a:off x="4250267" y="1372242"/>
          <a:ext cx="14891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428692</xdr:colOff>
      <xdr:row>7</xdr:row>
      <xdr:rowOff>107219</xdr:rowOff>
    </xdr:from>
    <xdr:to>
      <xdr:col>4</xdr:col>
      <xdr:colOff>493739</xdr:colOff>
      <xdr:row>8</xdr:row>
      <xdr:rowOff>353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00000000-0008-0000-4300-000064000000}"/>
            </a:ext>
          </a:extLst>
        </xdr:cNvPr>
        <xdr:cNvCxnSpPr/>
      </xdr:nvCxnSpPr>
      <xdr:spPr>
        <a:xfrm rot="319262">
          <a:off x="4406332" y="1387379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533538</xdr:colOff>
      <xdr:row>7</xdr:row>
      <xdr:rowOff>111678</xdr:rowOff>
    </xdr:from>
    <xdr:to>
      <xdr:col>4</xdr:col>
      <xdr:colOff>583544</xdr:colOff>
      <xdr:row>7</xdr:row>
      <xdr:rowOff>168828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00000000-0008-0000-4300-000065000000}"/>
            </a:ext>
          </a:extLst>
        </xdr:cNvPr>
        <xdr:cNvCxnSpPr/>
      </xdr:nvCxnSpPr>
      <xdr:spPr>
        <a:xfrm rot="319262">
          <a:off x="4511178" y="1391838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479051</xdr:colOff>
      <xdr:row>7</xdr:row>
      <xdr:rowOff>106406</xdr:rowOff>
    </xdr:from>
    <xdr:to>
      <xdr:col>4</xdr:col>
      <xdr:colOff>546189</xdr:colOff>
      <xdr:row>7</xdr:row>
      <xdr:rowOff>190040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00000000-0008-0000-4300-000066000000}"/>
            </a:ext>
          </a:extLst>
        </xdr:cNvPr>
        <xdr:cNvCxnSpPr/>
      </xdr:nvCxnSpPr>
      <xdr:spPr>
        <a:xfrm rot="319262">
          <a:off x="4456691" y="1386566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395096</xdr:colOff>
      <xdr:row>7</xdr:row>
      <xdr:rowOff>134353</xdr:rowOff>
    </xdr:from>
    <xdr:to>
      <xdr:col>4</xdr:col>
      <xdr:colOff>438597</xdr:colOff>
      <xdr:row>8</xdr:row>
      <xdr:rowOff>945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00000000-0008-0000-4300-000067000000}"/>
            </a:ext>
          </a:extLst>
        </xdr:cNvPr>
        <xdr:cNvCxnSpPr/>
      </xdr:nvCxnSpPr>
      <xdr:spPr>
        <a:xfrm rot="319262">
          <a:off x="4372736" y="1414513"/>
          <a:ext cx="4350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488544</xdr:colOff>
      <xdr:row>7</xdr:row>
      <xdr:rowOff>108080</xdr:rowOff>
    </xdr:from>
    <xdr:to>
      <xdr:col>4</xdr:col>
      <xdr:colOff>649076</xdr:colOff>
      <xdr:row>8</xdr:row>
      <xdr:rowOff>80202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00000000-0008-0000-4300-000068000000}"/>
            </a:ext>
          </a:extLst>
        </xdr:cNvPr>
        <xdr:cNvCxnSpPr/>
      </xdr:nvCxnSpPr>
      <xdr:spPr>
        <a:xfrm rot="319262" flipH="1">
          <a:off x="4466184" y="1388240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547759</xdr:colOff>
      <xdr:row>7</xdr:row>
      <xdr:rowOff>117971</xdr:rowOff>
    </xdr:from>
    <xdr:to>
      <xdr:col>4</xdr:col>
      <xdr:colOff>702426</xdr:colOff>
      <xdr:row>8</xdr:row>
      <xdr:rowOff>82368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00000000-0008-0000-4300-000069000000}"/>
            </a:ext>
          </a:extLst>
        </xdr:cNvPr>
        <xdr:cNvCxnSpPr/>
      </xdr:nvCxnSpPr>
      <xdr:spPr>
        <a:xfrm rot="319262" flipH="1">
          <a:off x="4525399" y="1398131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709452</xdr:colOff>
      <xdr:row>7</xdr:row>
      <xdr:rowOff>133369</xdr:rowOff>
    </xdr:from>
    <xdr:to>
      <xdr:col>5</xdr:col>
      <xdr:colOff>12499</xdr:colOff>
      <xdr:row>8</xdr:row>
      <xdr:rowOff>26503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00000000-0008-0000-4300-00006A000000}"/>
            </a:ext>
          </a:extLst>
        </xdr:cNvPr>
        <xdr:cNvCxnSpPr/>
      </xdr:nvCxnSpPr>
      <xdr:spPr>
        <a:xfrm rot="319262">
          <a:off x="4687092" y="1413529"/>
          <a:ext cx="9552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46224</xdr:colOff>
      <xdr:row>7</xdr:row>
      <xdr:rowOff>135274</xdr:rowOff>
    </xdr:from>
    <xdr:to>
      <xdr:col>5</xdr:col>
      <xdr:colOff>104362</xdr:colOff>
      <xdr:row>8</xdr:row>
      <xdr:rowOff>13831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00000000-0008-0000-4300-00006B000000}"/>
            </a:ext>
          </a:extLst>
        </xdr:cNvPr>
        <xdr:cNvCxnSpPr/>
      </xdr:nvCxnSpPr>
      <xdr:spPr>
        <a:xfrm rot="319262">
          <a:off x="4816344" y="1415434"/>
          <a:ext cx="58138" cy="6143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759811</xdr:colOff>
      <xdr:row>7</xdr:row>
      <xdr:rowOff>132557</xdr:rowOff>
    </xdr:from>
    <xdr:to>
      <xdr:col>5</xdr:col>
      <xdr:colOff>64949</xdr:colOff>
      <xdr:row>8</xdr:row>
      <xdr:rowOff>25691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00000000-0008-0000-4300-00006C000000}"/>
            </a:ext>
          </a:extLst>
        </xdr:cNvPr>
        <xdr:cNvCxnSpPr/>
      </xdr:nvCxnSpPr>
      <xdr:spPr>
        <a:xfrm rot="319262">
          <a:off x="4737451" y="1412717"/>
          <a:ext cx="9761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675856</xdr:colOff>
      <xdr:row>7</xdr:row>
      <xdr:rowOff>160503</xdr:rowOff>
    </xdr:from>
    <xdr:to>
      <xdr:col>4</xdr:col>
      <xdr:colOff>719357</xdr:colOff>
      <xdr:row>8</xdr:row>
      <xdr:rowOff>27095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00000000-0008-0000-4300-00006D000000}"/>
            </a:ext>
          </a:extLst>
        </xdr:cNvPr>
        <xdr:cNvCxnSpPr/>
      </xdr:nvCxnSpPr>
      <xdr:spPr>
        <a:xfrm rot="319262">
          <a:off x="4653496" y="1440663"/>
          <a:ext cx="4350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589763</xdr:colOff>
      <xdr:row>7</xdr:row>
      <xdr:rowOff>106536</xdr:rowOff>
    </xdr:from>
    <xdr:to>
      <xdr:col>4</xdr:col>
      <xdr:colOff>623100</xdr:colOff>
      <xdr:row>7</xdr:row>
      <xdr:rowOff>147017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00000000-0008-0000-4300-00006E000000}"/>
            </a:ext>
          </a:extLst>
        </xdr:cNvPr>
        <xdr:cNvCxnSpPr/>
      </xdr:nvCxnSpPr>
      <xdr:spPr>
        <a:xfrm rot="319262">
          <a:off x="4567403" y="1386696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97172</xdr:colOff>
      <xdr:row>7</xdr:row>
      <xdr:rowOff>141193</xdr:rowOff>
    </xdr:from>
    <xdr:to>
      <xdr:col>5</xdr:col>
      <xdr:colOff>130509</xdr:colOff>
      <xdr:row>7</xdr:row>
      <xdr:rowOff>181674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00000000-0008-0000-4300-00006F000000}"/>
            </a:ext>
          </a:extLst>
        </xdr:cNvPr>
        <xdr:cNvCxnSpPr/>
      </xdr:nvCxnSpPr>
      <xdr:spPr>
        <a:xfrm rot="319262">
          <a:off x="4867292" y="1421353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8691</xdr:colOff>
      <xdr:row>7</xdr:row>
      <xdr:rowOff>134357</xdr:rowOff>
    </xdr:from>
    <xdr:to>
      <xdr:col>5</xdr:col>
      <xdr:colOff>169223</xdr:colOff>
      <xdr:row>8</xdr:row>
      <xdr:rowOff>106479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00000000-0008-0000-4300-000070000000}"/>
            </a:ext>
          </a:extLst>
        </xdr:cNvPr>
        <xdr:cNvCxnSpPr/>
      </xdr:nvCxnSpPr>
      <xdr:spPr>
        <a:xfrm rot="319262" flipH="1">
          <a:off x="4778811" y="1414517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73533</xdr:colOff>
      <xdr:row>7</xdr:row>
      <xdr:rowOff>144510</xdr:rowOff>
    </xdr:from>
    <xdr:to>
      <xdr:col>5</xdr:col>
      <xdr:colOff>222450</xdr:colOff>
      <xdr:row>8</xdr:row>
      <xdr:rowOff>111289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00000000-0008-0000-4300-000071000000}"/>
            </a:ext>
          </a:extLst>
        </xdr:cNvPr>
        <xdr:cNvCxnSpPr/>
      </xdr:nvCxnSpPr>
      <xdr:spPr>
        <a:xfrm rot="319262" flipH="1">
          <a:off x="4843653" y="1424670"/>
          <a:ext cx="14891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229599</xdr:colOff>
      <xdr:row>7</xdr:row>
      <xdr:rowOff>159647</xdr:rowOff>
    </xdr:from>
    <xdr:to>
      <xdr:col>5</xdr:col>
      <xdr:colOff>294646</xdr:colOff>
      <xdr:row>8</xdr:row>
      <xdr:rowOff>52781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00000000-0008-0000-4300-000072000000}"/>
            </a:ext>
          </a:extLst>
        </xdr:cNvPr>
        <xdr:cNvCxnSpPr/>
      </xdr:nvCxnSpPr>
      <xdr:spPr>
        <a:xfrm rot="319262">
          <a:off x="4999719" y="1439807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334445</xdr:colOff>
      <xdr:row>7</xdr:row>
      <xdr:rowOff>164105</xdr:rowOff>
    </xdr:from>
    <xdr:to>
      <xdr:col>5</xdr:col>
      <xdr:colOff>384451</xdr:colOff>
      <xdr:row>8</xdr:row>
      <xdr:rowOff>30755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00000000-0008-0000-4300-000073000000}"/>
            </a:ext>
          </a:extLst>
        </xdr:cNvPr>
        <xdr:cNvCxnSpPr/>
      </xdr:nvCxnSpPr>
      <xdr:spPr>
        <a:xfrm rot="319262">
          <a:off x="5104565" y="1444265"/>
          <a:ext cx="50006" cy="4953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279958</xdr:colOff>
      <xdr:row>7</xdr:row>
      <xdr:rowOff>158834</xdr:rowOff>
    </xdr:from>
    <xdr:to>
      <xdr:col>5</xdr:col>
      <xdr:colOff>347096</xdr:colOff>
      <xdr:row>8</xdr:row>
      <xdr:rowOff>51968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00000000-0008-0000-4300-000074000000}"/>
            </a:ext>
          </a:extLst>
        </xdr:cNvPr>
        <xdr:cNvCxnSpPr/>
      </xdr:nvCxnSpPr>
      <xdr:spPr>
        <a:xfrm rot="319262">
          <a:off x="5050078" y="1438994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196003</xdr:colOff>
      <xdr:row>7</xdr:row>
      <xdr:rowOff>186780</xdr:rowOff>
    </xdr:from>
    <xdr:to>
      <xdr:col>5</xdr:col>
      <xdr:colOff>239504</xdr:colOff>
      <xdr:row>8</xdr:row>
      <xdr:rowOff>53372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00000000-0008-0000-4300-000075000000}"/>
            </a:ext>
          </a:extLst>
        </xdr:cNvPr>
        <xdr:cNvCxnSpPr/>
      </xdr:nvCxnSpPr>
      <xdr:spPr>
        <a:xfrm rot="319262">
          <a:off x="4966123" y="145932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289451</xdr:colOff>
      <xdr:row>7</xdr:row>
      <xdr:rowOff>160507</xdr:rowOff>
    </xdr:from>
    <xdr:to>
      <xdr:col>5</xdr:col>
      <xdr:colOff>449983</xdr:colOff>
      <xdr:row>8</xdr:row>
      <xdr:rowOff>132629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00000000-0008-0000-4300-000076000000}"/>
            </a:ext>
          </a:extLst>
        </xdr:cNvPr>
        <xdr:cNvCxnSpPr/>
      </xdr:nvCxnSpPr>
      <xdr:spPr>
        <a:xfrm rot="319262" flipH="1">
          <a:off x="5059571" y="1440667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348666</xdr:colOff>
      <xdr:row>7</xdr:row>
      <xdr:rowOff>170399</xdr:rowOff>
    </xdr:from>
    <xdr:to>
      <xdr:col>5</xdr:col>
      <xdr:colOff>503333</xdr:colOff>
      <xdr:row>8</xdr:row>
      <xdr:rowOff>134796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00000000-0008-0000-4300-000077000000}"/>
            </a:ext>
          </a:extLst>
        </xdr:cNvPr>
        <xdr:cNvCxnSpPr/>
      </xdr:nvCxnSpPr>
      <xdr:spPr>
        <a:xfrm rot="319262" flipH="1">
          <a:off x="5118786" y="1450559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510359</xdr:colOff>
      <xdr:row>7</xdr:row>
      <xdr:rowOff>185797</xdr:rowOff>
    </xdr:from>
    <xdr:to>
      <xdr:col>5</xdr:col>
      <xdr:colOff>575406</xdr:colOff>
      <xdr:row>8</xdr:row>
      <xdr:rowOff>78931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00000000-0008-0000-4300-000078000000}"/>
            </a:ext>
          </a:extLst>
        </xdr:cNvPr>
        <xdr:cNvCxnSpPr/>
      </xdr:nvCxnSpPr>
      <xdr:spPr>
        <a:xfrm rot="319262">
          <a:off x="5280479" y="1465957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609131</xdr:colOff>
      <xdr:row>7</xdr:row>
      <xdr:rowOff>187702</xdr:rowOff>
    </xdr:from>
    <xdr:to>
      <xdr:col>5</xdr:col>
      <xdr:colOff>667269</xdr:colOff>
      <xdr:row>8</xdr:row>
      <xdr:rowOff>66259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00000000-0008-0000-4300-000079000000}"/>
            </a:ext>
          </a:extLst>
        </xdr:cNvPr>
        <xdr:cNvCxnSpPr/>
      </xdr:nvCxnSpPr>
      <xdr:spPr>
        <a:xfrm rot="319262">
          <a:off x="5379251" y="1460242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560718</xdr:colOff>
      <xdr:row>7</xdr:row>
      <xdr:rowOff>184985</xdr:rowOff>
    </xdr:from>
    <xdr:to>
      <xdr:col>5</xdr:col>
      <xdr:colOff>627856</xdr:colOff>
      <xdr:row>8</xdr:row>
      <xdr:rowOff>78119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00000000-0008-0000-4300-00007A000000}"/>
            </a:ext>
          </a:extLst>
        </xdr:cNvPr>
        <xdr:cNvCxnSpPr/>
      </xdr:nvCxnSpPr>
      <xdr:spPr>
        <a:xfrm rot="319262">
          <a:off x="5330838" y="1465145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476763</xdr:colOff>
      <xdr:row>8</xdr:row>
      <xdr:rowOff>22431</xdr:rowOff>
    </xdr:from>
    <xdr:to>
      <xdr:col>5</xdr:col>
      <xdr:colOff>520264</xdr:colOff>
      <xdr:row>8</xdr:row>
      <xdr:rowOff>79523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00000000-0008-0000-4300-00007B000000}"/>
            </a:ext>
          </a:extLst>
        </xdr:cNvPr>
        <xdr:cNvCxnSpPr/>
      </xdr:nvCxnSpPr>
      <xdr:spPr>
        <a:xfrm rot="319262">
          <a:off x="5246883" y="1485471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390670</xdr:colOff>
      <xdr:row>7</xdr:row>
      <xdr:rowOff>158964</xdr:rowOff>
    </xdr:from>
    <xdr:to>
      <xdr:col>5</xdr:col>
      <xdr:colOff>424007</xdr:colOff>
      <xdr:row>8</xdr:row>
      <xdr:rowOff>8945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00000000-0008-0000-4300-00007C000000}"/>
            </a:ext>
          </a:extLst>
        </xdr:cNvPr>
        <xdr:cNvCxnSpPr/>
      </xdr:nvCxnSpPr>
      <xdr:spPr>
        <a:xfrm rot="319262">
          <a:off x="5160790" y="1439124"/>
          <a:ext cx="33337" cy="3286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564924</xdr:colOff>
      <xdr:row>7</xdr:row>
      <xdr:rowOff>179354</xdr:rowOff>
    </xdr:from>
    <xdr:to>
      <xdr:col>5</xdr:col>
      <xdr:colOff>725456</xdr:colOff>
      <xdr:row>8</xdr:row>
      <xdr:rowOff>151476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00000000-0008-0000-4300-00007D000000}"/>
            </a:ext>
          </a:extLst>
        </xdr:cNvPr>
        <xdr:cNvCxnSpPr/>
      </xdr:nvCxnSpPr>
      <xdr:spPr>
        <a:xfrm rot="319262" flipH="1">
          <a:off x="5335044" y="1459514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629766</xdr:colOff>
      <xdr:row>7</xdr:row>
      <xdr:rowOff>189507</xdr:rowOff>
    </xdr:from>
    <xdr:to>
      <xdr:col>6</xdr:col>
      <xdr:colOff>16683</xdr:colOff>
      <xdr:row>8</xdr:row>
      <xdr:rowOff>156286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00000000-0008-0000-4300-00007E000000}"/>
            </a:ext>
          </a:extLst>
        </xdr:cNvPr>
        <xdr:cNvCxnSpPr/>
      </xdr:nvCxnSpPr>
      <xdr:spPr>
        <a:xfrm rot="319262" flipH="1">
          <a:off x="5399886" y="1462047"/>
          <a:ext cx="17939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23832</xdr:colOff>
      <xdr:row>8</xdr:row>
      <xdr:rowOff>14144</xdr:rowOff>
    </xdr:from>
    <xdr:to>
      <xdr:col>6</xdr:col>
      <xdr:colOff>88879</xdr:colOff>
      <xdr:row>8</xdr:row>
      <xdr:rowOff>97778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00000000-0008-0000-4300-00007F000000}"/>
            </a:ext>
          </a:extLst>
        </xdr:cNvPr>
        <xdr:cNvCxnSpPr/>
      </xdr:nvCxnSpPr>
      <xdr:spPr>
        <a:xfrm rot="319262">
          <a:off x="5586432" y="1477184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128678</xdr:colOff>
      <xdr:row>8</xdr:row>
      <xdr:rowOff>18603</xdr:rowOff>
    </xdr:from>
    <xdr:to>
      <xdr:col>6</xdr:col>
      <xdr:colOff>178684</xdr:colOff>
      <xdr:row>8</xdr:row>
      <xdr:rowOff>75753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00000000-0008-0000-4300-000080000000}"/>
            </a:ext>
          </a:extLst>
        </xdr:cNvPr>
        <xdr:cNvCxnSpPr/>
      </xdr:nvCxnSpPr>
      <xdr:spPr>
        <a:xfrm rot="319262">
          <a:off x="5691278" y="1481643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74191</xdr:colOff>
      <xdr:row>8</xdr:row>
      <xdr:rowOff>13332</xdr:rowOff>
    </xdr:from>
    <xdr:to>
      <xdr:col>6</xdr:col>
      <xdr:colOff>141329</xdr:colOff>
      <xdr:row>8</xdr:row>
      <xdr:rowOff>96966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00000000-0008-0000-4300-000081000000}"/>
            </a:ext>
          </a:extLst>
        </xdr:cNvPr>
        <xdr:cNvCxnSpPr/>
      </xdr:nvCxnSpPr>
      <xdr:spPr>
        <a:xfrm rot="319262">
          <a:off x="5636791" y="1476372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752236</xdr:colOff>
      <xdr:row>8</xdr:row>
      <xdr:rowOff>41278</xdr:rowOff>
    </xdr:from>
    <xdr:to>
      <xdr:col>6</xdr:col>
      <xdr:colOff>33737</xdr:colOff>
      <xdr:row>8</xdr:row>
      <xdr:rowOff>98370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00000000-0008-0000-4300-000082000000}"/>
            </a:ext>
          </a:extLst>
        </xdr:cNvPr>
        <xdr:cNvCxnSpPr/>
      </xdr:nvCxnSpPr>
      <xdr:spPr>
        <a:xfrm rot="319262">
          <a:off x="5522356" y="1504318"/>
          <a:ext cx="7398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83684</xdr:colOff>
      <xdr:row>8</xdr:row>
      <xdr:rowOff>15005</xdr:rowOff>
    </xdr:from>
    <xdr:to>
      <xdr:col>6</xdr:col>
      <xdr:colOff>244216</xdr:colOff>
      <xdr:row>8</xdr:row>
      <xdr:rowOff>177627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00000000-0008-0000-4300-000083000000}"/>
            </a:ext>
          </a:extLst>
        </xdr:cNvPr>
        <xdr:cNvCxnSpPr/>
      </xdr:nvCxnSpPr>
      <xdr:spPr>
        <a:xfrm rot="319262" flipH="1">
          <a:off x="5646284" y="1478045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142899</xdr:colOff>
      <xdr:row>8</xdr:row>
      <xdr:rowOff>24896</xdr:rowOff>
    </xdr:from>
    <xdr:to>
      <xdr:col>6</xdr:col>
      <xdr:colOff>297566</xdr:colOff>
      <xdr:row>8</xdr:row>
      <xdr:rowOff>179793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00000000-0008-0000-4300-000084000000}"/>
            </a:ext>
          </a:extLst>
        </xdr:cNvPr>
        <xdr:cNvCxnSpPr/>
      </xdr:nvCxnSpPr>
      <xdr:spPr>
        <a:xfrm rot="319262" flipH="1">
          <a:off x="5705499" y="1487936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304591</xdr:colOff>
      <xdr:row>8</xdr:row>
      <xdr:rowOff>40294</xdr:rowOff>
    </xdr:from>
    <xdr:to>
      <xdr:col>6</xdr:col>
      <xdr:colOff>369638</xdr:colOff>
      <xdr:row>8</xdr:row>
      <xdr:rowOff>123928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00000000-0008-0000-4300-000085000000}"/>
            </a:ext>
          </a:extLst>
        </xdr:cNvPr>
        <xdr:cNvCxnSpPr/>
      </xdr:nvCxnSpPr>
      <xdr:spPr>
        <a:xfrm rot="319262">
          <a:off x="5867191" y="1503334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354951</xdr:colOff>
      <xdr:row>8</xdr:row>
      <xdr:rowOff>39482</xdr:rowOff>
    </xdr:from>
    <xdr:to>
      <xdr:col>6</xdr:col>
      <xdr:colOff>422089</xdr:colOff>
      <xdr:row>8</xdr:row>
      <xdr:rowOff>123116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00000000-0008-0000-4300-000086000000}"/>
            </a:ext>
          </a:extLst>
        </xdr:cNvPr>
        <xdr:cNvCxnSpPr/>
      </xdr:nvCxnSpPr>
      <xdr:spPr>
        <a:xfrm rot="319262">
          <a:off x="5917551" y="1502522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270996</xdr:colOff>
      <xdr:row>8</xdr:row>
      <xdr:rowOff>67428</xdr:rowOff>
    </xdr:from>
    <xdr:to>
      <xdr:col>6</xdr:col>
      <xdr:colOff>314497</xdr:colOff>
      <xdr:row>8</xdr:row>
      <xdr:rowOff>124520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00000000-0008-0000-4300-000087000000}"/>
            </a:ext>
          </a:extLst>
        </xdr:cNvPr>
        <xdr:cNvCxnSpPr/>
      </xdr:nvCxnSpPr>
      <xdr:spPr>
        <a:xfrm rot="319262">
          <a:off x="5833596" y="1530468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184902</xdr:colOff>
      <xdr:row>8</xdr:row>
      <xdr:rowOff>13461</xdr:rowOff>
    </xdr:from>
    <xdr:to>
      <xdr:col>6</xdr:col>
      <xdr:colOff>218239</xdr:colOff>
      <xdr:row>8</xdr:row>
      <xdr:rowOff>53942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00000000-0008-0000-4300-000088000000}"/>
            </a:ext>
          </a:extLst>
        </xdr:cNvPr>
        <xdr:cNvCxnSpPr/>
      </xdr:nvCxnSpPr>
      <xdr:spPr>
        <a:xfrm rot="319262">
          <a:off x="5747502" y="1476501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6</xdr:row>
      <xdr:rowOff>57150</xdr:rowOff>
    </xdr:from>
    <xdr:to>
      <xdr:col>5</xdr:col>
      <xdr:colOff>504825</xdr:colOff>
      <xdr:row>7</xdr:row>
      <xdr:rowOff>76200</xdr:rowOff>
    </xdr:to>
    <xdr:cxnSp macro="">
      <xdr:nvCxnSpPr>
        <xdr:cNvPr id="137" name="Conector recto de flecha 136">
          <a:extLst>
            <a:ext uri="{FF2B5EF4-FFF2-40B4-BE49-F238E27FC236}">
              <a16:creationId xmlns:a16="http://schemas.microsoft.com/office/drawing/2014/main" id="{00000000-0008-0000-4300-000089000000}"/>
            </a:ext>
          </a:extLst>
        </xdr:cNvPr>
        <xdr:cNvCxnSpPr/>
      </xdr:nvCxnSpPr>
      <xdr:spPr>
        <a:xfrm flipH="1">
          <a:off x="5246370" y="1154430"/>
          <a:ext cx="28575" cy="20193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438150</xdr:colOff>
      <xdr:row>7</xdr:row>
      <xdr:rowOff>152400</xdr:rowOff>
    </xdr:from>
    <xdr:to>
      <xdr:col>5</xdr:col>
      <xdr:colOff>476251</xdr:colOff>
      <xdr:row>9</xdr:row>
      <xdr:rowOff>28575</xdr:rowOff>
    </xdr:to>
    <xdr:cxnSp macro="">
      <xdr:nvCxnSpPr>
        <xdr:cNvPr id="138" name="Conector recto de flecha 137">
          <a:extLst>
            <a:ext uri="{FF2B5EF4-FFF2-40B4-BE49-F238E27FC236}">
              <a16:creationId xmlns:a16="http://schemas.microsoft.com/office/drawing/2014/main" id="{00000000-0008-0000-4300-00008A000000}"/>
            </a:ext>
          </a:extLst>
        </xdr:cNvPr>
        <xdr:cNvCxnSpPr/>
      </xdr:nvCxnSpPr>
      <xdr:spPr>
        <a:xfrm flipV="1">
          <a:off x="5208270" y="1432560"/>
          <a:ext cx="38101" cy="24193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9</xdr:row>
      <xdr:rowOff>161925</xdr:rowOff>
    </xdr:from>
    <xdr:to>
      <xdr:col>6</xdr:col>
      <xdr:colOff>361950</xdr:colOff>
      <xdr:row>9</xdr:row>
      <xdr:rowOff>161925</xdr:rowOff>
    </xdr:to>
    <xdr:cxnSp macro="">
      <xdr:nvCxnSpPr>
        <xdr:cNvPr id="139" name="Conector recto de flecha 138">
          <a:extLst>
            <a:ext uri="{FF2B5EF4-FFF2-40B4-BE49-F238E27FC236}">
              <a16:creationId xmlns:a16="http://schemas.microsoft.com/office/drawing/2014/main" id="{00000000-0008-0000-4300-00008B000000}"/>
            </a:ext>
          </a:extLst>
        </xdr:cNvPr>
        <xdr:cNvCxnSpPr/>
      </xdr:nvCxnSpPr>
      <xdr:spPr>
        <a:xfrm>
          <a:off x="2487930" y="1807845"/>
          <a:ext cx="343662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123826</xdr:colOff>
      <xdr:row>5</xdr:row>
      <xdr:rowOff>57150</xdr:rowOff>
    </xdr:from>
    <xdr:to>
      <xdr:col>2</xdr:col>
      <xdr:colOff>133350</xdr:colOff>
      <xdr:row>6</xdr:row>
      <xdr:rowOff>171450</xdr:rowOff>
    </xdr:to>
    <xdr:cxnSp macro="">
      <xdr:nvCxnSpPr>
        <xdr:cNvPr id="140" name="Conector recto de flecha 139">
          <a:extLst>
            <a:ext uri="{FF2B5EF4-FFF2-40B4-BE49-F238E27FC236}">
              <a16:creationId xmlns:a16="http://schemas.microsoft.com/office/drawing/2014/main" id="{00000000-0008-0000-4300-00008C000000}"/>
            </a:ext>
          </a:extLst>
        </xdr:cNvPr>
        <xdr:cNvCxnSpPr/>
      </xdr:nvCxnSpPr>
      <xdr:spPr>
        <a:xfrm flipH="1">
          <a:off x="2287906" y="971550"/>
          <a:ext cx="9524" cy="2971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123826</xdr:colOff>
      <xdr:row>8</xdr:row>
      <xdr:rowOff>9526</xdr:rowOff>
    </xdr:from>
    <xdr:to>
      <xdr:col>2</xdr:col>
      <xdr:colOff>133350</xdr:colOff>
      <xdr:row>9</xdr:row>
      <xdr:rowOff>152400</xdr:rowOff>
    </xdr:to>
    <xdr:cxnSp macro="">
      <xdr:nvCxnSpPr>
        <xdr:cNvPr id="141" name="Conector recto de flecha 140">
          <a:extLst>
            <a:ext uri="{FF2B5EF4-FFF2-40B4-BE49-F238E27FC236}">
              <a16:creationId xmlns:a16="http://schemas.microsoft.com/office/drawing/2014/main" id="{00000000-0008-0000-4300-00008D000000}"/>
            </a:ext>
          </a:extLst>
        </xdr:cNvPr>
        <xdr:cNvCxnSpPr/>
      </xdr:nvCxnSpPr>
      <xdr:spPr>
        <a:xfrm flipH="1" flipV="1">
          <a:off x="2287906" y="1472566"/>
          <a:ext cx="9524" cy="3257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712278</xdr:colOff>
      <xdr:row>5</xdr:row>
      <xdr:rowOff>72304</xdr:rowOff>
    </xdr:from>
    <xdr:to>
      <xdr:col>7</xdr:col>
      <xdr:colOff>644274</xdr:colOff>
      <xdr:row>35</xdr:row>
      <xdr:rowOff>186577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SpPr/>
      </xdr:nvSpPr>
      <xdr:spPr>
        <a:xfrm>
          <a:off x="1504758" y="986704"/>
          <a:ext cx="4686876" cy="560067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290059</xdr:colOff>
      <xdr:row>14</xdr:row>
      <xdr:rowOff>154123</xdr:rowOff>
    </xdr:from>
    <xdr:to>
      <xdr:col>5</xdr:col>
      <xdr:colOff>271851</xdr:colOff>
      <xdr:row>14</xdr:row>
      <xdr:rowOff>154123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CxnSpPr/>
      </xdr:nvCxnSpPr>
      <xdr:spPr>
        <a:xfrm flipH="1">
          <a:off x="2667499" y="2714443"/>
          <a:ext cx="1566752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273146</xdr:colOff>
      <xdr:row>9</xdr:row>
      <xdr:rowOff>98372</xdr:rowOff>
    </xdr:from>
    <xdr:to>
      <xdr:col>5</xdr:col>
      <xdr:colOff>633146</xdr:colOff>
      <xdr:row>11</xdr:row>
      <xdr:rowOff>77372</xdr:rowOff>
    </xdr:to>
    <xdr:sp macro="" textlink="">
      <xdr:nvSpPr>
        <xdr:cNvPr id="4" name="Arco 3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SpPr/>
      </xdr:nvSpPr>
      <xdr:spPr>
        <a:xfrm flipH="1">
          <a:off x="4235546" y="1744292"/>
          <a:ext cx="360000" cy="34476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274343</xdr:colOff>
      <xdr:row>10</xdr:row>
      <xdr:rowOff>87527</xdr:rowOff>
    </xdr:from>
    <xdr:to>
      <xdr:col>5</xdr:col>
      <xdr:colOff>274343</xdr:colOff>
      <xdr:row>14</xdr:row>
      <xdr:rowOff>153527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4400-000005000000}"/>
            </a:ext>
          </a:extLst>
        </xdr:cNvPr>
        <xdr:cNvCxnSpPr/>
      </xdr:nvCxnSpPr>
      <xdr:spPr>
        <a:xfrm flipH="1">
          <a:off x="4236743" y="1916327"/>
          <a:ext cx="0" cy="797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124315</xdr:colOff>
      <xdr:row>31</xdr:row>
      <xdr:rowOff>91034</xdr:rowOff>
    </xdr:from>
    <xdr:to>
      <xdr:col>7</xdr:col>
      <xdr:colOff>308644</xdr:colOff>
      <xdr:row>31</xdr:row>
      <xdr:rowOff>91034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4400-000006000000}"/>
            </a:ext>
          </a:extLst>
        </xdr:cNvPr>
        <xdr:cNvCxnSpPr/>
      </xdr:nvCxnSpPr>
      <xdr:spPr>
        <a:xfrm flipH="1">
          <a:off x="5671675" y="5760314"/>
          <a:ext cx="1843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325303</xdr:colOff>
      <xdr:row>13</xdr:row>
      <xdr:rowOff>91422</xdr:rowOff>
    </xdr:from>
    <xdr:to>
      <xdr:col>3</xdr:col>
      <xdr:colOff>30028</xdr:colOff>
      <xdr:row>15</xdr:row>
      <xdr:rowOff>43797</xdr:rowOff>
    </xdr:to>
    <xdr:sp macro="" textlink="">
      <xdr:nvSpPr>
        <xdr:cNvPr id="7" name="Arco 6">
          <a:extLst>
            <a:ext uri="{FF2B5EF4-FFF2-40B4-BE49-F238E27FC236}">
              <a16:creationId xmlns:a16="http://schemas.microsoft.com/office/drawing/2014/main" id="{00000000-0008-0000-4400-000007000000}"/>
            </a:ext>
          </a:extLst>
        </xdr:cNvPr>
        <xdr:cNvSpPr/>
      </xdr:nvSpPr>
      <xdr:spPr>
        <a:xfrm>
          <a:off x="1910263" y="2468862"/>
          <a:ext cx="4972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187307</xdr:colOff>
      <xdr:row>14</xdr:row>
      <xdr:rowOff>155748</xdr:rowOff>
    </xdr:from>
    <xdr:to>
      <xdr:col>3</xdr:col>
      <xdr:colOff>396857</xdr:colOff>
      <xdr:row>16</xdr:row>
      <xdr:rowOff>98598</xdr:rowOff>
    </xdr:to>
    <xdr:sp macro="" textlink="">
      <xdr:nvSpPr>
        <xdr:cNvPr id="8" name="Arco 7">
          <a:extLst>
            <a:ext uri="{FF2B5EF4-FFF2-40B4-BE49-F238E27FC236}">
              <a16:creationId xmlns:a16="http://schemas.microsoft.com/office/drawing/2014/main" id="{00000000-0008-0000-4400-000008000000}"/>
            </a:ext>
          </a:extLst>
        </xdr:cNvPr>
        <xdr:cNvSpPr/>
      </xdr:nvSpPr>
      <xdr:spPr>
        <a:xfrm rot="16200000">
          <a:off x="2515217" y="2765598"/>
          <a:ext cx="30861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187539</xdr:colOff>
      <xdr:row>15</xdr:row>
      <xdr:rowOff>86803</xdr:rowOff>
    </xdr:from>
    <xdr:to>
      <xdr:col>3</xdr:col>
      <xdr:colOff>187539</xdr:colOff>
      <xdr:row>35</xdr:row>
      <xdr:rowOff>126076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4400-000009000000}"/>
            </a:ext>
          </a:extLst>
        </xdr:cNvPr>
        <xdr:cNvCxnSpPr/>
      </xdr:nvCxnSpPr>
      <xdr:spPr>
        <a:xfrm>
          <a:off x="2564979" y="2830003"/>
          <a:ext cx="0" cy="36968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32497</xdr:colOff>
      <xdr:row>14</xdr:row>
      <xdr:rowOff>57983</xdr:rowOff>
    </xdr:from>
    <xdr:to>
      <xdr:col>3</xdr:col>
      <xdr:colOff>32497</xdr:colOff>
      <xdr:row>35</xdr:row>
      <xdr:rowOff>122756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4400-00000A000000}"/>
            </a:ext>
          </a:extLst>
        </xdr:cNvPr>
        <xdr:cNvCxnSpPr/>
      </xdr:nvCxnSpPr>
      <xdr:spPr>
        <a:xfrm>
          <a:off x="2409937" y="2618303"/>
          <a:ext cx="0" cy="390525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336703</xdr:colOff>
      <xdr:row>9</xdr:row>
      <xdr:rowOff>182707</xdr:rowOff>
    </xdr:from>
    <xdr:to>
      <xdr:col>6</xdr:col>
      <xdr:colOff>294703</xdr:colOff>
      <xdr:row>14</xdr:row>
      <xdr:rowOff>166207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4400-00000B000000}"/>
            </a:ext>
          </a:extLst>
        </xdr:cNvPr>
        <xdr:cNvSpPr/>
      </xdr:nvSpPr>
      <xdr:spPr>
        <a:xfrm>
          <a:off x="4299103" y="1828627"/>
          <a:ext cx="750480" cy="8979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452085</xdr:colOff>
      <xdr:row>9</xdr:row>
      <xdr:rowOff>98950</xdr:rowOff>
    </xdr:from>
    <xdr:to>
      <xdr:col>6</xdr:col>
      <xdr:colOff>662085</xdr:colOff>
      <xdr:row>9</xdr:row>
      <xdr:rowOff>98950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4400-00000C000000}"/>
            </a:ext>
          </a:extLst>
        </xdr:cNvPr>
        <xdr:cNvCxnSpPr/>
      </xdr:nvCxnSpPr>
      <xdr:spPr>
        <a:xfrm flipH="1">
          <a:off x="4414485" y="1744870"/>
          <a:ext cx="100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339739</xdr:colOff>
      <xdr:row>9</xdr:row>
      <xdr:rowOff>172754</xdr:rowOff>
    </xdr:from>
    <xdr:to>
      <xdr:col>7</xdr:col>
      <xdr:colOff>45739</xdr:colOff>
      <xdr:row>14</xdr:row>
      <xdr:rowOff>156254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00000000-0008-0000-4400-00000D000000}"/>
            </a:ext>
          </a:extLst>
        </xdr:cNvPr>
        <xdr:cNvSpPr/>
      </xdr:nvSpPr>
      <xdr:spPr>
        <a:xfrm rot="16200000">
          <a:off x="4894909" y="2018384"/>
          <a:ext cx="897900" cy="4984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</xdr:col>
      <xdr:colOff>17480</xdr:colOff>
      <xdr:row>13</xdr:row>
      <xdr:rowOff>158403</xdr:rowOff>
    </xdr:from>
    <xdr:to>
      <xdr:col>2</xdr:col>
      <xdr:colOff>737480</xdr:colOff>
      <xdr:row>21</xdr:row>
      <xdr:rowOff>74403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0000000-0008-0000-4400-00000E000000}"/>
            </a:ext>
          </a:extLst>
        </xdr:cNvPr>
        <xdr:cNvSpPr/>
      </xdr:nvSpPr>
      <xdr:spPr>
        <a:xfrm>
          <a:off x="1602440" y="2535843"/>
          <a:ext cx="720000" cy="13790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</xdr:col>
      <xdr:colOff>23957</xdr:colOff>
      <xdr:row>21</xdr:row>
      <xdr:rowOff>99373</xdr:rowOff>
    </xdr:from>
    <xdr:to>
      <xdr:col>2</xdr:col>
      <xdr:colOff>743957</xdr:colOff>
      <xdr:row>24</xdr:row>
      <xdr:rowOff>31873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0000000-0008-0000-4400-00000F000000}"/>
            </a:ext>
          </a:extLst>
        </xdr:cNvPr>
        <xdr:cNvSpPr/>
      </xdr:nvSpPr>
      <xdr:spPr>
        <a:xfrm>
          <a:off x="1608917" y="3939853"/>
          <a:ext cx="72000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</xdr:col>
      <xdr:colOff>24821</xdr:colOff>
      <xdr:row>30</xdr:row>
      <xdr:rowOff>10460</xdr:rowOff>
    </xdr:from>
    <xdr:to>
      <xdr:col>2</xdr:col>
      <xdr:colOff>744821</xdr:colOff>
      <xdr:row>35</xdr:row>
      <xdr:rowOff>134396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4400-000010000000}"/>
            </a:ext>
          </a:extLst>
        </xdr:cNvPr>
        <xdr:cNvSpPr/>
      </xdr:nvSpPr>
      <xdr:spPr>
        <a:xfrm>
          <a:off x="1609781" y="5496860"/>
          <a:ext cx="720000" cy="1038336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</xdr:col>
      <xdr:colOff>2823</xdr:colOff>
      <xdr:row>8</xdr:row>
      <xdr:rowOff>70963</xdr:rowOff>
    </xdr:from>
    <xdr:to>
      <xdr:col>2</xdr:col>
      <xdr:colOff>2823</xdr:colOff>
      <xdr:row>13</xdr:row>
      <xdr:rowOff>90463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4400-000011000000}"/>
            </a:ext>
          </a:extLst>
        </xdr:cNvPr>
        <xdr:cNvCxnSpPr/>
      </xdr:nvCxnSpPr>
      <xdr:spPr>
        <a:xfrm flipH="1" flipV="1">
          <a:off x="1587783" y="1534003"/>
          <a:ext cx="0" cy="93390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99543</xdr:colOff>
      <xdr:row>5</xdr:row>
      <xdr:rowOff>170851</xdr:rowOff>
    </xdr:from>
    <xdr:to>
      <xdr:col>4</xdr:col>
      <xdr:colOff>354877</xdr:colOff>
      <xdr:row>7</xdr:row>
      <xdr:rowOff>69999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00000000-0008-0000-4400-000012000000}"/>
            </a:ext>
          </a:extLst>
        </xdr:cNvPr>
        <xdr:cNvSpPr txBox="1"/>
      </xdr:nvSpPr>
      <xdr:spPr>
        <a:xfrm>
          <a:off x="3269463" y="1085251"/>
          <a:ext cx="255334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2</a:t>
          </a:r>
        </a:p>
        <a:p>
          <a:endParaRPr lang="es-CL" sz="1100"/>
        </a:p>
      </xdr:txBody>
    </xdr:sp>
    <xdr:clientData/>
  </xdr:twoCellAnchor>
  <xdr:twoCellAnchor>
    <xdr:from>
      <xdr:col>3</xdr:col>
      <xdr:colOff>416698</xdr:colOff>
      <xdr:row>10</xdr:row>
      <xdr:rowOff>76986</xdr:rowOff>
    </xdr:from>
    <xdr:to>
      <xdr:col>3</xdr:col>
      <xdr:colOff>752136</xdr:colOff>
      <xdr:row>11</xdr:row>
      <xdr:rowOff>166634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00000000-0008-0000-4400-000013000000}"/>
            </a:ext>
          </a:extLst>
        </xdr:cNvPr>
        <xdr:cNvSpPr txBox="1"/>
      </xdr:nvSpPr>
      <xdr:spPr>
        <a:xfrm>
          <a:off x="2794138" y="1905786"/>
          <a:ext cx="335438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17</a:t>
          </a:r>
        </a:p>
        <a:p>
          <a:endParaRPr lang="es-CL" sz="1100"/>
        </a:p>
      </xdr:txBody>
    </xdr:sp>
    <xdr:clientData/>
  </xdr:twoCellAnchor>
  <xdr:twoCellAnchor>
    <xdr:from>
      <xdr:col>5</xdr:col>
      <xdr:colOff>519361</xdr:colOff>
      <xdr:row>11</xdr:row>
      <xdr:rowOff>105387</xdr:rowOff>
    </xdr:from>
    <xdr:to>
      <xdr:col>6</xdr:col>
      <xdr:colOff>26302</xdr:colOff>
      <xdr:row>13</xdr:row>
      <xdr:rowOff>11257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00000000-0008-0000-4400-000014000000}"/>
            </a:ext>
          </a:extLst>
        </xdr:cNvPr>
        <xdr:cNvSpPr txBox="1"/>
      </xdr:nvSpPr>
      <xdr:spPr>
        <a:xfrm>
          <a:off x="4481761" y="2117067"/>
          <a:ext cx="299421" cy="271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7</a:t>
          </a:r>
        </a:p>
        <a:p>
          <a:endParaRPr lang="es-CL" sz="1100"/>
        </a:p>
      </xdr:txBody>
    </xdr:sp>
    <xdr:clientData/>
  </xdr:twoCellAnchor>
  <xdr:twoCellAnchor>
    <xdr:from>
      <xdr:col>2</xdr:col>
      <xdr:colOff>325142</xdr:colOff>
      <xdr:row>16</xdr:row>
      <xdr:rowOff>139004</xdr:rowOff>
    </xdr:from>
    <xdr:to>
      <xdr:col>3</xdr:col>
      <xdr:colOff>172</xdr:colOff>
      <xdr:row>18</xdr:row>
      <xdr:rowOff>38152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00000000-0008-0000-4400-000015000000}"/>
            </a:ext>
          </a:extLst>
        </xdr:cNvPr>
        <xdr:cNvSpPr txBox="1"/>
      </xdr:nvSpPr>
      <xdr:spPr>
        <a:xfrm>
          <a:off x="1910102" y="3065084"/>
          <a:ext cx="467510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10</a:t>
          </a:r>
        </a:p>
        <a:p>
          <a:endParaRPr lang="es-CL" sz="1100"/>
        </a:p>
      </xdr:txBody>
    </xdr:sp>
    <xdr:clientData/>
  </xdr:twoCellAnchor>
  <xdr:twoCellAnchor>
    <xdr:from>
      <xdr:col>2</xdr:col>
      <xdr:colOff>197396</xdr:colOff>
      <xdr:row>22</xdr:row>
      <xdr:rowOff>46556</xdr:rowOff>
    </xdr:from>
    <xdr:to>
      <xdr:col>2</xdr:col>
      <xdr:colOff>549260</xdr:colOff>
      <xdr:row>23</xdr:row>
      <xdr:rowOff>33671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00000000-0008-0000-4400-000016000000}"/>
            </a:ext>
          </a:extLst>
        </xdr:cNvPr>
        <xdr:cNvSpPr txBox="1"/>
      </xdr:nvSpPr>
      <xdr:spPr>
        <a:xfrm>
          <a:off x="1782356" y="4069916"/>
          <a:ext cx="351864" cy="16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11</a:t>
          </a:r>
        </a:p>
        <a:p>
          <a:endParaRPr lang="es-CL" sz="1100"/>
        </a:p>
      </xdr:txBody>
    </xdr:sp>
    <xdr:clientData/>
  </xdr:twoCellAnchor>
  <xdr:twoCellAnchor>
    <xdr:from>
      <xdr:col>2</xdr:col>
      <xdr:colOff>192913</xdr:colOff>
      <xdr:row>24</xdr:row>
      <xdr:rowOff>159175</xdr:rowOff>
    </xdr:from>
    <xdr:to>
      <xdr:col>2</xdr:col>
      <xdr:colOff>605290</xdr:colOff>
      <xdr:row>26</xdr:row>
      <xdr:rowOff>10698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00000000-0008-0000-4400-000017000000}"/>
            </a:ext>
          </a:extLst>
        </xdr:cNvPr>
        <xdr:cNvSpPr txBox="1"/>
      </xdr:nvSpPr>
      <xdr:spPr>
        <a:xfrm>
          <a:off x="1777873" y="4548295"/>
          <a:ext cx="412377" cy="2172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12</a:t>
          </a:r>
        </a:p>
        <a:p>
          <a:endParaRPr lang="es-CL" sz="1100"/>
        </a:p>
      </xdr:txBody>
    </xdr:sp>
    <xdr:clientData/>
  </xdr:twoCellAnchor>
  <xdr:twoCellAnchor>
    <xdr:from>
      <xdr:col>2</xdr:col>
      <xdr:colOff>199637</xdr:colOff>
      <xdr:row>27</xdr:row>
      <xdr:rowOff>131161</xdr:rowOff>
    </xdr:from>
    <xdr:to>
      <xdr:col>2</xdr:col>
      <xdr:colOff>616496</xdr:colOff>
      <xdr:row>28</xdr:row>
      <xdr:rowOff>154133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00000000-0008-0000-4400-000018000000}"/>
            </a:ext>
          </a:extLst>
        </xdr:cNvPr>
        <xdr:cNvSpPr txBox="1"/>
      </xdr:nvSpPr>
      <xdr:spPr>
        <a:xfrm>
          <a:off x="1784597" y="5068921"/>
          <a:ext cx="416859" cy="205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13</a:t>
          </a:r>
        </a:p>
        <a:p>
          <a:endParaRPr lang="es-CL" sz="1100"/>
        </a:p>
      </xdr:txBody>
    </xdr:sp>
    <xdr:clientData/>
  </xdr:twoCellAnchor>
  <xdr:twoCellAnchor>
    <xdr:from>
      <xdr:col>6</xdr:col>
      <xdr:colOff>420749</xdr:colOff>
      <xdr:row>11</xdr:row>
      <xdr:rowOff>51598</xdr:rowOff>
    </xdr:from>
    <xdr:to>
      <xdr:col>6</xdr:col>
      <xdr:colOff>651030</xdr:colOff>
      <xdr:row>12</xdr:row>
      <xdr:rowOff>141246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00000000-0008-0000-4400-000019000000}"/>
            </a:ext>
          </a:extLst>
        </xdr:cNvPr>
        <xdr:cNvSpPr txBox="1"/>
      </xdr:nvSpPr>
      <xdr:spPr>
        <a:xfrm>
          <a:off x="5175629" y="2063278"/>
          <a:ext cx="23028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8</a:t>
          </a:r>
        </a:p>
        <a:p>
          <a:endParaRPr lang="es-CL" sz="1100"/>
        </a:p>
      </xdr:txBody>
    </xdr:sp>
    <xdr:clientData/>
  </xdr:twoCellAnchor>
  <xdr:twoCellAnchor>
    <xdr:from>
      <xdr:col>5</xdr:col>
      <xdr:colOff>164421</xdr:colOff>
      <xdr:row>20</xdr:row>
      <xdr:rowOff>166566</xdr:rowOff>
    </xdr:from>
    <xdr:to>
      <xdr:col>5</xdr:col>
      <xdr:colOff>433362</xdr:colOff>
      <xdr:row>22</xdr:row>
      <xdr:rowOff>79933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4400-00001A000000}"/>
            </a:ext>
          </a:extLst>
        </xdr:cNvPr>
        <xdr:cNvSpPr txBox="1"/>
      </xdr:nvSpPr>
      <xdr:spPr>
        <a:xfrm>
          <a:off x="4126821" y="3824166"/>
          <a:ext cx="268941" cy="279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9</a:t>
          </a:r>
        </a:p>
        <a:p>
          <a:endParaRPr lang="es-CL" sz="1100"/>
        </a:p>
      </xdr:txBody>
    </xdr:sp>
    <xdr:clientData/>
  </xdr:twoCellAnchor>
  <xdr:twoCellAnchor>
    <xdr:from>
      <xdr:col>2</xdr:col>
      <xdr:colOff>274716</xdr:colOff>
      <xdr:row>32</xdr:row>
      <xdr:rowOff>119751</xdr:rowOff>
    </xdr:from>
    <xdr:to>
      <xdr:col>2</xdr:col>
      <xdr:colOff>628822</xdr:colOff>
      <xdr:row>34</xdr:row>
      <xdr:rowOff>4330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00000000-0008-0000-4400-00001B000000}"/>
            </a:ext>
          </a:extLst>
        </xdr:cNvPr>
        <xdr:cNvSpPr txBox="1"/>
      </xdr:nvSpPr>
      <xdr:spPr>
        <a:xfrm>
          <a:off x="1859676" y="5971911"/>
          <a:ext cx="354106" cy="250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14</a:t>
          </a:r>
        </a:p>
        <a:p>
          <a:endParaRPr lang="es-CL" sz="1100"/>
        </a:p>
      </xdr:txBody>
    </xdr:sp>
    <xdr:clientData/>
  </xdr:twoCellAnchor>
  <xdr:twoCellAnchor>
    <xdr:from>
      <xdr:col>7</xdr:col>
      <xdr:colOff>339010</xdr:colOff>
      <xdr:row>6</xdr:row>
      <xdr:rowOff>5094</xdr:rowOff>
    </xdr:from>
    <xdr:to>
      <xdr:col>7</xdr:col>
      <xdr:colOff>713375</xdr:colOff>
      <xdr:row>7</xdr:row>
      <xdr:rowOff>94742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00000000-0008-0000-4400-00001C000000}"/>
            </a:ext>
          </a:extLst>
        </xdr:cNvPr>
        <xdr:cNvSpPr txBox="1"/>
      </xdr:nvSpPr>
      <xdr:spPr>
        <a:xfrm>
          <a:off x="5886370" y="1102374"/>
          <a:ext cx="374365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15</a:t>
          </a:r>
        </a:p>
        <a:p>
          <a:endParaRPr lang="es-CL" sz="1100"/>
        </a:p>
      </xdr:txBody>
    </xdr:sp>
    <xdr:clientData/>
  </xdr:twoCellAnchor>
  <xdr:twoCellAnchor>
    <xdr:from>
      <xdr:col>7</xdr:col>
      <xdr:colOff>396667</xdr:colOff>
      <xdr:row>7</xdr:row>
      <xdr:rowOff>91893</xdr:rowOff>
    </xdr:from>
    <xdr:to>
      <xdr:col>7</xdr:col>
      <xdr:colOff>612667</xdr:colOff>
      <xdr:row>8</xdr:row>
      <xdr:rowOff>9393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00000000-0008-0000-4400-00001D000000}"/>
            </a:ext>
          </a:extLst>
        </xdr:cNvPr>
        <xdr:cNvSpPr/>
      </xdr:nvSpPr>
      <xdr:spPr>
        <a:xfrm>
          <a:off x="5944027" y="1372053"/>
          <a:ext cx="216000" cy="1003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114332</xdr:colOff>
      <xdr:row>13</xdr:row>
      <xdr:rowOff>7895</xdr:rowOff>
    </xdr:from>
    <xdr:to>
      <xdr:col>3</xdr:col>
      <xdr:colOff>114332</xdr:colOff>
      <xdr:row>35</xdr:row>
      <xdr:rowOff>134168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4400-00001E000000}"/>
            </a:ext>
          </a:extLst>
        </xdr:cNvPr>
        <xdr:cNvCxnSpPr/>
      </xdr:nvCxnSpPr>
      <xdr:spPr>
        <a:xfrm flipH="1">
          <a:off x="2491772" y="2385335"/>
          <a:ext cx="0" cy="4149633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718446</xdr:colOff>
      <xdr:row>5</xdr:row>
      <xdr:rowOff>64472</xdr:rowOff>
    </xdr:from>
    <xdr:to>
      <xdr:col>7</xdr:col>
      <xdr:colOff>635312</xdr:colOff>
      <xdr:row>8</xdr:row>
      <xdr:rowOff>32972</xdr:rowOff>
    </xdr:to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00000000-0008-0000-4400-00001F000000}"/>
            </a:ext>
          </a:extLst>
        </xdr:cNvPr>
        <xdr:cNvSpPr/>
      </xdr:nvSpPr>
      <xdr:spPr>
        <a:xfrm>
          <a:off x="1510926" y="978872"/>
          <a:ext cx="4671746" cy="517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249079</xdr:colOff>
      <xdr:row>15</xdr:row>
      <xdr:rowOff>11437</xdr:rowOff>
    </xdr:from>
    <xdr:to>
      <xdr:col>7</xdr:col>
      <xdr:colOff>74152</xdr:colOff>
      <xdr:row>35</xdr:row>
      <xdr:rowOff>121649</xdr:rowOff>
    </xdr:to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00000000-0008-0000-4400-000020000000}"/>
            </a:ext>
          </a:extLst>
        </xdr:cNvPr>
        <xdr:cNvSpPr/>
      </xdr:nvSpPr>
      <xdr:spPr>
        <a:xfrm>
          <a:off x="2626519" y="2754637"/>
          <a:ext cx="2994993" cy="3767812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</xdr:col>
      <xdr:colOff>24545</xdr:colOff>
      <xdr:row>24</xdr:row>
      <xdr:rowOff>73168</xdr:rowOff>
    </xdr:from>
    <xdr:to>
      <xdr:col>2</xdr:col>
      <xdr:colOff>744545</xdr:colOff>
      <xdr:row>27</xdr:row>
      <xdr:rowOff>5668</xdr:rowOff>
    </xdr:to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00000000-0008-0000-4400-000021000000}"/>
            </a:ext>
          </a:extLst>
        </xdr:cNvPr>
        <xdr:cNvSpPr/>
      </xdr:nvSpPr>
      <xdr:spPr>
        <a:xfrm>
          <a:off x="1609505" y="4462288"/>
          <a:ext cx="72000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</xdr:col>
      <xdr:colOff>19782</xdr:colOff>
      <xdr:row>27</xdr:row>
      <xdr:rowOff>30307</xdr:rowOff>
    </xdr:from>
    <xdr:to>
      <xdr:col>2</xdr:col>
      <xdr:colOff>739782</xdr:colOff>
      <xdr:row>29</xdr:row>
      <xdr:rowOff>153307</xdr:rowOff>
    </xdr:to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00000000-0008-0000-4400-000022000000}"/>
            </a:ext>
          </a:extLst>
        </xdr:cNvPr>
        <xdr:cNvSpPr/>
      </xdr:nvSpPr>
      <xdr:spPr>
        <a:xfrm>
          <a:off x="1604742" y="4968067"/>
          <a:ext cx="720000" cy="488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7</xdr:col>
      <xdr:colOff>348827</xdr:colOff>
      <xdr:row>10</xdr:row>
      <xdr:rowOff>77931</xdr:rowOff>
    </xdr:from>
    <xdr:to>
      <xdr:col>7</xdr:col>
      <xdr:colOff>600827</xdr:colOff>
      <xdr:row>17</xdr:row>
      <xdr:rowOff>184431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00000000-0008-0000-4400-000023000000}"/>
            </a:ext>
          </a:extLst>
        </xdr:cNvPr>
        <xdr:cNvSpPr/>
      </xdr:nvSpPr>
      <xdr:spPr>
        <a:xfrm>
          <a:off x="5896187" y="1906731"/>
          <a:ext cx="252000" cy="13866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7</xdr:col>
      <xdr:colOff>329777</xdr:colOff>
      <xdr:row>14</xdr:row>
      <xdr:rowOff>77932</xdr:rowOff>
    </xdr:from>
    <xdr:to>
      <xdr:col>7</xdr:col>
      <xdr:colOff>598718</xdr:colOff>
      <xdr:row>15</xdr:row>
      <xdr:rowOff>167580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00000000-0008-0000-4400-000024000000}"/>
            </a:ext>
          </a:extLst>
        </xdr:cNvPr>
        <xdr:cNvSpPr txBox="1"/>
      </xdr:nvSpPr>
      <xdr:spPr>
        <a:xfrm>
          <a:off x="5877137" y="2638252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</a:t>
          </a:r>
        </a:p>
        <a:p>
          <a:endParaRPr lang="es-CL" sz="1100"/>
        </a:p>
      </xdr:txBody>
    </xdr:sp>
    <xdr:clientData/>
  </xdr:twoCellAnchor>
  <xdr:twoCellAnchor>
    <xdr:from>
      <xdr:col>7</xdr:col>
      <xdr:colOff>358352</xdr:colOff>
      <xdr:row>20</xdr:row>
      <xdr:rowOff>20782</xdr:rowOff>
    </xdr:from>
    <xdr:to>
      <xdr:col>7</xdr:col>
      <xdr:colOff>610352</xdr:colOff>
      <xdr:row>21</xdr:row>
      <xdr:rowOff>190282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00000000-0008-0000-4400-000025000000}"/>
            </a:ext>
          </a:extLst>
        </xdr:cNvPr>
        <xdr:cNvSpPr/>
      </xdr:nvSpPr>
      <xdr:spPr>
        <a:xfrm>
          <a:off x="5905712" y="3678382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7</xdr:col>
      <xdr:colOff>358352</xdr:colOff>
      <xdr:row>22</xdr:row>
      <xdr:rowOff>96982</xdr:rowOff>
    </xdr:from>
    <xdr:to>
      <xdr:col>7</xdr:col>
      <xdr:colOff>610352</xdr:colOff>
      <xdr:row>24</xdr:row>
      <xdr:rowOff>75982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00000000-0008-0000-4400-000026000000}"/>
            </a:ext>
          </a:extLst>
        </xdr:cNvPr>
        <xdr:cNvSpPr/>
      </xdr:nvSpPr>
      <xdr:spPr>
        <a:xfrm>
          <a:off x="5905712" y="4120342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7</xdr:col>
      <xdr:colOff>339302</xdr:colOff>
      <xdr:row>20</xdr:row>
      <xdr:rowOff>68407</xdr:rowOff>
    </xdr:from>
    <xdr:to>
      <xdr:col>7</xdr:col>
      <xdr:colOff>608243</xdr:colOff>
      <xdr:row>21</xdr:row>
      <xdr:rowOff>158055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00000000-0008-0000-4400-000027000000}"/>
            </a:ext>
          </a:extLst>
        </xdr:cNvPr>
        <xdr:cNvSpPr txBox="1"/>
      </xdr:nvSpPr>
      <xdr:spPr>
        <a:xfrm>
          <a:off x="5886662" y="3726007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4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7</xdr:col>
      <xdr:colOff>367877</xdr:colOff>
      <xdr:row>22</xdr:row>
      <xdr:rowOff>106507</xdr:rowOff>
    </xdr:from>
    <xdr:to>
      <xdr:col>7</xdr:col>
      <xdr:colOff>636818</xdr:colOff>
      <xdr:row>24</xdr:row>
      <xdr:rowOff>5655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00000000-0008-0000-4400-000028000000}"/>
            </a:ext>
          </a:extLst>
        </xdr:cNvPr>
        <xdr:cNvSpPr txBox="1"/>
      </xdr:nvSpPr>
      <xdr:spPr>
        <a:xfrm>
          <a:off x="5915237" y="4129867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5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7</xdr:col>
      <xdr:colOff>358352</xdr:colOff>
      <xdr:row>25</xdr:row>
      <xdr:rowOff>154132</xdr:rowOff>
    </xdr:from>
    <xdr:to>
      <xdr:col>7</xdr:col>
      <xdr:colOff>627293</xdr:colOff>
      <xdr:row>27</xdr:row>
      <xdr:rowOff>53280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00000000-0008-0000-4400-000029000000}"/>
            </a:ext>
          </a:extLst>
        </xdr:cNvPr>
        <xdr:cNvSpPr txBox="1"/>
      </xdr:nvSpPr>
      <xdr:spPr>
        <a:xfrm>
          <a:off x="5905712" y="4726132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6</a:t>
          </a:r>
        </a:p>
        <a:p>
          <a:endParaRPr lang="es-CL" sz="1100"/>
        </a:p>
      </xdr:txBody>
    </xdr:sp>
    <xdr:clientData/>
  </xdr:twoCellAnchor>
  <xdr:twoCellAnchor>
    <xdr:from>
      <xdr:col>7</xdr:col>
      <xdr:colOff>348827</xdr:colOff>
      <xdr:row>24</xdr:row>
      <xdr:rowOff>182707</xdr:rowOff>
    </xdr:from>
    <xdr:to>
      <xdr:col>7</xdr:col>
      <xdr:colOff>600827</xdr:colOff>
      <xdr:row>28</xdr:row>
      <xdr:rowOff>68407</xdr:rowOff>
    </xdr:to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00000000-0008-0000-4400-00002A000000}"/>
            </a:ext>
          </a:extLst>
        </xdr:cNvPr>
        <xdr:cNvSpPr/>
      </xdr:nvSpPr>
      <xdr:spPr>
        <a:xfrm>
          <a:off x="5896187" y="4571827"/>
          <a:ext cx="252000" cy="61722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7</xdr:col>
      <xdr:colOff>298649</xdr:colOff>
      <xdr:row>10</xdr:row>
      <xdr:rowOff>68605</xdr:rowOff>
    </xdr:from>
    <xdr:to>
      <xdr:col>7</xdr:col>
      <xdr:colOff>298649</xdr:colOff>
      <xdr:row>31</xdr:row>
      <xdr:rowOff>98741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00000000-0008-0000-4400-00002B000000}"/>
            </a:ext>
          </a:extLst>
        </xdr:cNvPr>
        <xdr:cNvCxnSpPr/>
      </xdr:nvCxnSpPr>
      <xdr:spPr>
        <a:xfrm>
          <a:off x="5846009" y="1897405"/>
          <a:ext cx="0" cy="38706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141010</xdr:colOff>
      <xdr:row>10</xdr:row>
      <xdr:rowOff>70005</xdr:rowOff>
    </xdr:from>
    <xdr:to>
      <xdr:col>7</xdr:col>
      <xdr:colOff>141010</xdr:colOff>
      <xdr:row>31</xdr:row>
      <xdr:rowOff>100141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00000000-0008-0000-4400-00002C000000}"/>
            </a:ext>
          </a:extLst>
        </xdr:cNvPr>
        <xdr:cNvCxnSpPr/>
      </xdr:nvCxnSpPr>
      <xdr:spPr>
        <a:xfrm>
          <a:off x="5688370" y="1898805"/>
          <a:ext cx="0" cy="38706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218515</xdr:colOff>
      <xdr:row>9</xdr:row>
      <xdr:rowOff>11257</xdr:rowOff>
    </xdr:from>
    <xdr:to>
      <xdr:col>7</xdr:col>
      <xdr:colOff>218515</xdr:colOff>
      <xdr:row>31</xdr:row>
      <xdr:rowOff>102893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00000000-0008-0000-4400-00002D000000}"/>
            </a:ext>
          </a:extLst>
        </xdr:cNvPr>
        <xdr:cNvCxnSpPr/>
      </xdr:nvCxnSpPr>
      <xdr:spPr>
        <a:xfrm flipH="1">
          <a:off x="5765875" y="1657177"/>
          <a:ext cx="0" cy="4114996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422430</xdr:colOff>
      <xdr:row>9</xdr:row>
      <xdr:rowOff>96982</xdr:rowOff>
    </xdr:from>
    <xdr:to>
      <xdr:col>7</xdr:col>
      <xdr:colOff>127155</xdr:colOff>
      <xdr:row>11</xdr:row>
      <xdr:rowOff>49357</xdr:rowOff>
    </xdr:to>
    <xdr:sp macro="" textlink="">
      <xdr:nvSpPr>
        <xdr:cNvPr id="46" name="Arco 45">
          <a:extLst>
            <a:ext uri="{FF2B5EF4-FFF2-40B4-BE49-F238E27FC236}">
              <a16:creationId xmlns:a16="http://schemas.microsoft.com/office/drawing/2014/main" id="{00000000-0008-0000-4400-00002E000000}"/>
            </a:ext>
          </a:extLst>
        </xdr:cNvPr>
        <xdr:cNvSpPr/>
      </xdr:nvSpPr>
      <xdr:spPr>
        <a:xfrm>
          <a:off x="5177310" y="1742902"/>
          <a:ext cx="4972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7</xdr:col>
      <xdr:colOff>299004</xdr:colOff>
      <xdr:row>9</xdr:row>
      <xdr:rowOff>106955</xdr:rowOff>
    </xdr:from>
    <xdr:to>
      <xdr:col>7</xdr:col>
      <xdr:colOff>508554</xdr:colOff>
      <xdr:row>11</xdr:row>
      <xdr:rowOff>49805</xdr:rowOff>
    </xdr:to>
    <xdr:sp macro="" textlink="">
      <xdr:nvSpPr>
        <xdr:cNvPr id="47" name="Arco 46">
          <a:extLst>
            <a:ext uri="{FF2B5EF4-FFF2-40B4-BE49-F238E27FC236}">
              <a16:creationId xmlns:a16="http://schemas.microsoft.com/office/drawing/2014/main" id="{00000000-0008-0000-4400-00002F000000}"/>
            </a:ext>
          </a:extLst>
        </xdr:cNvPr>
        <xdr:cNvSpPr/>
      </xdr:nvSpPr>
      <xdr:spPr>
        <a:xfrm rot="16200000">
          <a:off x="5796834" y="1802405"/>
          <a:ext cx="30861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</xdr:col>
      <xdr:colOff>16762</xdr:colOff>
      <xdr:row>13</xdr:row>
      <xdr:rowOff>89548</xdr:rowOff>
    </xdr:from>
    <xdr:to>
      <xdr:col>2</xdr:col>
      <xdr:colOff>556762</xdr:colOff>
      <xdr:row>13</xdr:row>
      <xdr:rowOff>89548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00000000-0008-0000-4400-000030000000}"/>
            </a:ext>
          </a:extLst>
        </xdr:cNvPr>
        <xdr:cNvCxnSpPr/>
      </xdr:nvCxnSpPr>
      <xdr:spPr>
        <a:xfrm>
          <a:off x="1601722" y="2466988"/>
          <a:ext cx="540000" cy="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714876</xdr:colOff>
      <xdr:row>8</xdr:row>
      <xdr:rowOff>119929</xdr:rowOff>
    </xdr:from>
    <xdr:to>
      <xdr:col>7</xdr:col>
      <xdr:colOff>290911</xdr:colOff>
      <xdr:row>10</xdr:row>
      <xdr:rowOff>19077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id="{00000000-0008-0000-4400-000031000000}"/>
            </a:ext>
          </a:extLst>
        </xdr:cNvPr>
        <xdr:cNvSpPr txBox="1"/>
      </xdr:nvSpPr>
      <xdr:spPr>
        <a:xfrm>
          <a:off x="5469756" y="1582969"/>
          <a:ext cx="368515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16</a:t>
          </a:r>
        </a:p>
        <a:p>
          <a:endParaRPr lang="es-CL" sz="1100"/>
        </a:p>
      </xdr:txBody>
    </xdr:sp>
    <xdr:clientData/>
  </xdr:twoCellAnchor>
  <xdr:twoCellAnchor>
    <xdr:from>
      <xdr:col>7</xdr:col>
      <xdr:colOff>761999</xdr:colOff>
      <xdr:row>11</xdr:row>
      <xdr:rowOff>0</xdr:rowOff>
    </xdr:from>
    <xdr:to>
      <xdr:col>9</xdr:col>
      <xdr:colOff>47624</xdr:colOff>
      <xdr:row>19</xdr:row>
      <xdr:rowOff>171450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00000000-0008-0000-4400-000032000000}"/>
            </a:ext>
          </a:extLst>
        </xdr:cNvPr>
        <xdr:cNvSpPr/>
      </xdr:nvSpPr>
      <xdr:spPr>
        <a:xfrm>
          <a:off x="6309359" y="2011680"/>
          <a:ext cx="870585" cy="163449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13</xdr:col>
      <xdr:colOff>381000</xdr:colOff>
      <xdr:row>24</xdr:row>
      <xdr:rowOff>47624</xdr:rowOff>
    </xdr:from>
    <xdr:to>
      <xdr:col>20</xdr:col>
      <xdr:colOff>695325</xdr:colOff>
      <xdr:row>31</xdr:row>
      <xdr:rowOff>162201</xdr:rowOff>
    </xdr:to>
    <xdr:sp macro="" textlink="">
      <xdr:nvSpPr>
        <xdr:cNvPr id="51" name="Forma libre: forma 50">
          <a:extLst>
            <a:ext uri="{FF2B5EF4-FFF2-40B4-BE49-F238E27FC236}">
              <a16:creationId xmlns:a16="http://schemas.microsoft.com/office/drawing/2014/main" id="{00000000-0008-0000-4400-000033000000}"/>
            </a:ext>
          </a:extLst>
        </xdr:cNvPr>
        <xdr:cNvSpPr/>
      </xdr:nvSpPr>
      <xdr:spPr>
        <a:xfrm>
          <a:off x="11650980" y="4436744"/>
          <a:ext cx="5861685" cy="1394737"/>
        </a:xfrm>
        <a:custGeom>
          <a:avLst/>
          <a:gdLst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3829050 w 5648325"/>
            <a:gd name="connsiteY3" fmla="*/ 209550 h 209550"/>
            <a:gd name="connsiteX4" fmla="*/ 4067175 w 5648325"/>
            <a:gd name="connsiteY4" fmla="*/ 9525 h 209550"/>
            <a:gd name="connsiteX5" fmla="*/ 5648325 w 5648325"/>
            <a:gd name="connsiteY5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30142"/>
            <a:gd name="connsiteX1" fmla="*/ 628650 w 5648325"/>
            <a:gd name="connsiteY1" fmla="*/ 0 h 230142"/>
            <a:gd name="connsiteX2" fmla="*/ 742950 w 5648325"/>
            <a:gd name="connsiteY2" fmla="*/ 200025 h 230142"/>
            <a:gd name="connsiteX3" fmla="*/ 3829050 w 5648325"/>
            <a:gd name="connsiteY3" fmla="*/ 209550 h 230142"/>
            <a:gd name="connsiteX4" fmla="*/ 4067175 w 5648325"/>
            <a:gd name="connsiteY4" fmla="*/ 9525 h 230142"/>
            <a:gd name="connsiteX5" fmla="*/ 5648325 w 5648325"/>
            <a:gd name="connsiteY5" fmla="*/ 9525 h 230142"/>
            <a:gd name="connsiteX0" fmla="*/ 0 w 5648325"/>
            <a:gd name="connsiteY0" fmla="*/ 0 h 1439003"/>
            <a:gd name="connsiteX1" fmla="*/ 628650 w 5648325"/>
            <a:gd name="connsiteY1" fmla="*/ 0 h 1439003"/>
            <a:gd name="connsiteX2" fmla="*/ 1123950 w 5648325"/>
            <a:gd name="connsiteY2" fmla="*/ 1438275 h 1439003"/>
            <a:gd name="connsiteX3" fmla="*/ 3829050 w 5648325"/>
            <a:gd name="connsiteY3" fmla="*/ 209550 h 1439003"/>
            <a:gd name="connsiteX4" fmla="*/ 4067175 w 5648325"/>
            <a:gd name="connsiteY4" fmla="*/ 9525 h 1439003"/>
            <a:gd name="connsiteX5" fmla="*/ 5648325 w 5648325"/>
            <a:gd name="connsiteY5" fmla="*/ 9525 h 1439003"/>
            <a:gd name="connsiteX0" fmla="*/ 0 w 5648325"/>
            <a:gd name="connsiteY0" fmla="*/ 0 h 1474458"/>
            <a:gd name="connsiteX1" fmla="*/ 628650 w 5648325"/>
            <a:gd name="connsiteY1" fmla="*/ 0 h 1474458"/>
            <a:gd name="connsiteX2" fmla="*/ 1123950 w 5648325"/>
            <a:gd name="connsiteY2" fmla="*/ 1438275 h 1474458"/>
            <a:gd name="connsiteX3" fmla="*/ 3524250 w 5648325"/>
            <a:gd name="connsiteY3" fmla="*/ 1457325 h 1474458"/>
            <a:gd name="connsiteX4" fmla="*/ 4067175 w 5648325"/>
            <a:gd name="connsiteY4" fmla="*/ 9525 h 1474458"/>
            <a:gd name="connsiteX5" fmla="*/ 5648325 w 5648325"/>
            <a:gd name="connsiteY5" fmla="*/ 9525 h 1474458"/>
            <a:gd name="connsiteX0" fmla="*/ 0 w 5648325"/>
            <a:gd name="connsiteY0" fmla="*/ 0 h 1462191"/>
            <a:gd name="connsiteX1" fmla="*/ 628650 w 5648325"/>
            <a:gd name="connsiteY1" fmla="*/ 0 h 1462191"/>
            <a:gd name="connsiteX2" fmla="*/ 1123950 w 5648325"/>
            <a:gd name="connsiteY2" fmla="*/ 1438275 h 1462191"/>
            <a:gd name="connsiteX3" fmla="*/ 3524250 w 5648325"/>
            <a:gd name="connsiteY3" fmla="*/ 1457325 h 1462191"/>
            <a:gd name="connsiteX4" fmla="*/ 4067175 w 5648325"/>
            <a:gd name="connsiteY4" fmla="*/ 9525 h 1462191"/>
            <a:gd name="connsiteX5" fmla="*/ 5648325 w 5648325"/>
            <a:gd name="connsiteY5" fmla="*/ 9525 h 1462191"/>
            <a:gd name="connsiteX0" fmla="*/ 0 w 5648325"/>
            <a:gd name="connsiteY0" fmla="*/ 0 h 1480799"/>
            <a:gd name="connsiteX1" fmla="*/ 628650 w 5648325"/>
            <a:gd name="connsiteY1" fmla="*/ 0 h 1480799"/>
            <a:gd name="connsiteX2" fmla="*/ 1123950 w 5648325"/>
            <a:gd name="connsiteY2" fmla="*/ 1466850 h 1480799"/>
            <a:gd name="connsiteX3" fmla="*/ 3524250 w 5648325"/>
            <a:gd name="connsiteY3" fmla="*/ 1457325 h 1480799"/>
            <a:gd name="connsiteX4" fmla="*/ 4067175 w 5648325"/>
            <a:gd name="connsiteY4" fmla="*/ 9525 h 1480799"/>
            <a:gd name="connsiteX5" fmla="*/ 5648325 w 5648325"/>
            <a:gd name="connsiteY5" fmla="*/ 9525 h 1480799"/>
            <a:gd name="connsiteX0" fmla="*/ 0 w 5648325"/>
            <a:gd name="connsiteY0" fmla="*/ 0 h 1466850"/>
            <a:gd name="connsiteX1" fmla="*/ 628650 w 5648325"/>
            <a:gd name="connsiteY1" fmla="*/ 0 h 1466850"/>
            <a:gd name="connsiteX2" fmla="*/ 1123950 w 5648325"/>
            <a:gd name="connsiteY2" fmla="*/ 1466850 h 1466850"/>
            <a:gd name="connsiteX3" fmla="*/ 3524250 w 5648325"/>
            <a:gd name="connsiteY3" fmla="*/ 1457325 h 1466850"/>
            <a:gd name="connsiteX4" fmla="*/ 4067175 w 5648325"/>
            <a:gd name="connsiteY4" fmla="*/ 9525 h 1466850"/>
            <a:gd name="connsiteX5" fmla="*/ 5648325 w 5648325"/>
            <a:gd name="connsiteY5" fmla="*/ 9525 h 1466850"/>
            <a:gd name="connsiteX0" fmla="*/ 0 w 5648325"/>
            <a:gd name="connsiteY0" fmla="*/ 0 h 1457530"/>
            <a:gd name="connsiteX1" fmla="*/ 628650 w 5648325"/>
            <a:gd name="connsiteY1" fmla="*/ 0 h 1457530"/>
            <a:gd name="connsiteX2" fmla="*/ 1114425 w 5648325"/>
            <a:gd name="connsiteY2" fmla="*/ 1438275 h 1457530"/>
            <a:gd name="connsiteX3" fmla="*/ 3524250 w 5648325"/>
            <a:gd name="connsiteY3" fmla="*/ 1457325 h 1457530"/>
            <a:gd name="connsiteX4" fmla="*/ 4067175 w 5648325"/>
            <a:gd name="connsiteY4" fmla="*/ 9525 h 1457530"/>
            <a:gd name="connsiteX5" fmla="*/ 5648325 w 5648325"/>
            <a:gd name="connsiteY5" fmla="*/ 9525 h 1457530"/>
            <a:gd name="connsiteX0" fmla="*/ 0 w 5648325"/>
            <a:gd name="connsiteY0" fmla="*/ 0 h 1448077"/>
            <a:gd name="connsiteX1" fmla="*/ 628650 w 5648325"/>
            <a:gd name="connsiteY1" fmla="*/ 0 h 1448077"/>
            <a:gd name="connsiteX2" fmla="*/ 1114425 w 5648325"/>
            <a:gd name="connsiteY2" fmla="*/ 1438275 h 1448077"/>
            <a:gd name="connsiteX3" fmla="*/ 3543300 w 5648325"/>
            <a:gd name="connsiteY3" fmla="*/ 1447800 h 1448077"/>
            <a:gd name="connsiteX4" fmla="*/ 4067175 w 5648325"/>
            <a:gd name="connsiteY4" fmla="*/ 9525 h 1448077"/>
            <a:gd name="connsiteX5" fmla="*/ 5648325 w 5648325"/>
            <a:gd name="connsiteY5" fmla="*/ 9525 h 144807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5648325" h="1448077">
              <a:moveTo>
                <a:pt x="0" y="0"/>
              </a:moveTo>
              <a:lnTo>
                <a:pt x="628650" y="0"/>
              </a:lnTo>
              <a:lnTo>
                <a:pt x="1114425" y="1438275"/>
              </a:lnTo>
              <a:cubicBezTo>
                <a:pt x="1647825" y="1425575"/>
                <a:pt x="2960688" y="1450975"/>
                <a:pt x="3543300" y="1447800"/>
              </a:cubicBezTo>
              <a:lnTo>
                <a:pt x="4067175" y="9525"/>
              </a:lnTo>
              <a:lnTo>
                <a:pt x="5648325" y="9525"/>
              </a:lnTo>
            </a:path>
          </a:pathLst>
        </a:cu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299216</xdr:colOff>
      <xdr:row>17</xdr:row>
      <xdr:rowOff>168495</xdr:rowOff>
    </xdr:from>
    <xdr:to>
      <xdr:col>20</xdr:col>
      <xdr:colOff>517082</xdr:colOff>
      <xdr:row>18</xdr:row>
      <xdr:rowOff>158367</xdr:rowOff>
    </xdr:to>
    <xdr:grpSp>
      <xdr:nvGrpSpPr>
        <xdr:cNvPr id="52" name="Grupo 51">
          <a:extLst>
            <a:ext uri="{FF2B5EF4-FFF2-40B4-BE49-F238E27FC236}">
              <a16:creationId xmlns:a16="http://schemas.microsoft.com/office/drawing/2014/main" id="{00000000-0008-0000-4400-000034000000}"/>
            </a:ext>
          </a:extLst>
        </xdr:cNvPr>
        <xdr:cNvGrpSpPr/>
      </xdr:nvGrpSpPr>
      <xdr:grpSpPr>
        <a:xfrm>
          <a:off x="15482882" y="3179484"/>
          <a:ext cx="1794390" cy="164859"/>
          <a:chOff x="16101191" y="5531070"/>
          <a:chExt cx="1741866" cy="180372"/>
        </a:xfrm>
      </xdr:grpSpPr>
      <xdr:cxnSp macro="">
        <xdr:nvCxnSpPr>
          <xdr:cNvPr id="53" name="Conector recto 52">
            <a:extLst>
              <a:ext uri="{FF2B5EF4-FFF2-40B4-BE49-F238E27FC236}">
                <a16:creationId xmlns:a16="http://schemas.microsoft.com/office/drawing/2014/main" id="{00000000-0008-0000-4400-000035000000}"/>
              </a:ext>
            </a:extLst>
          </xdr:cNvPr>
          <xdr:cNvCxnSpPr/>
        </xdr:nvCxnSpPr>
        <xdr:spPr>
          <a:xfrm rot="60000" flipH="1">
            <a:off x="16101191" y="5531070"/>
            <a:ext cx="160532" cy="16262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Conector recto 53">
            <a:extLst>
              <a:ext uri="{FF2B5EF4-FFF2-40B4-BE49-F238E27FC236}">
                <a16:creationId xmlns:a16="http://schemas.microsoft.com/office/drawing/2014/main" id="{00000000-0008-0000-4400-000036000000}"/>
              </a:ext>
            </a:extLst>
          </xdr:cNvPr>
          <xdr:cNvCxnSpPr/>
        </xdr:nvCxnSpPr>
        <xdr:spPr>
          <a:xfrm rot="60000" flipH="1">
            <a:off x="16166429" y="5536754"/>
            <a:ext cx="148917" cy="157279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Conector recto 54">
            <a:extLst>
              <a:ext uri="{FF2B5EF4-FFF2-40B4-BE49-F238E27FC236}">
                <a16:creationId xmlns:a16="http://schemas.microsoft.com/office/drawing/2014/main" id="{00000000-0008-0000-4400-000037000000}"/>
              </a:ext>
            </a:extLst>
          </xdr:cNvPr>
          <xdr:cNvCxnSpPr/>
        </xdr:nvCxnSpPr>
        <xdr:spPr>
          <a:xfrm rot="60000">
            <a:off x="16320536" y="5543353"/>
            <a:ext cx="65047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Conector recto 55">
            <a:extLst>
              <a:ext uri="{FF2B5EF4-FFF2-40B4-BE49-F238E27FC236}">
                <a16:creationId xmlns:a16="http://schemas.microsoft.com/office/drawing/2014/main" id="{00000000-0008-0000-4400-000038000000}"/>
              </a:ext>
            </a:extLst>
          </xdr:cNvPr>
          <xdr:cNvCxnSpPr/>
        </xdr:nvCxnSpPr>
        <xdr:spPr>
          <a:xfrm rot="60000">
            <a:off x="16424444" y="5540504"/>
            <a:ext cx="50006" cy="57150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" name="Conector recto 56">
            <a:extLst>
              <a:ext uri="{FF2B5EF4-FFF2-40B4-BE49-F238E27FC236}">
                <a16:creationId xmlns:a16="http://schemas.microsoft.com/office/drawing/2014/main" id="{00000000-0008-0000-4400-000039000000}"/>
              </a:ext>
            </a:extLst>
          </xdr:cNvPr>
          <xdr:cNvCxnSpPr/>
        </xdr:nvCxnSpPr>
        <xdr:spPr>
          <a:xfrm rot="60000">
            <a:off x="16370688" y="5538670"/>
            <a:ext cx="67138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" name="Conector recto 57">
            <a:extLst>
              <a:ext uri="{FF2B5EF4-FFF2-40B4-BE49-F238E27FC236}">
                <a16:creationId xmlns:a16="http://schemas.microsoft.com/office/drawing/2014/main" id="{00000000-0008-0000-4400-00003A000000}"/>
              </a:ext>
            </a:extLst>
          </xdr:cNvPr>
          <xdr:cNvCxnSpPr/>
        </xdr:nvCxnSpPr>
        <xdr:spPr>
          <a:xfrm rot="60000">
            <a:off x="16288111" y="5573791"/>
            <a:ext cx="43501" cy="5709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Conector recto 58">
            <a:extLst>
              <a:ext uri="{FF2B5EF4-FFF2-40B4-BE49-F238E27FC236}">
                <a16:creationId xmlns:a16="http://schemas.microsoft.com/office/drawing/2014/main" id="{00000000-0008-0000-4400-00003B000000}"/>
              </a:ext>
            </a:extLst>
          </xdr:cNvPr>
          <xdr:cNvCxnSpPr/>
        </xdr:nvCxnSpPr>
        <xdr:spPr>
          <a:xfrm rot="60000" flipH="1">
            <a:off x="16383123" y="5535993"/>
            <a:ext cx="160532" cy="16262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Conector recto 59">
            <a:extLst>
              <a:ext uri="{FF2B5EF4-FFF2-40B4-BE49-F238E27FC236}">
                <a16:creationId xmlns:a16="http://schemas.microsoft.com/office/drawing/2014/main" id="{00000000-0008-0000-4400-00003C000000}"/>
              </a:ext>
            </a:extLst>
          </xdr:cNvPr>
          <xdr:cNvCxnSpPr/>
        </xdr:nvCxnSpPr>
        <xdr:spPr>
          <a:xfrm rot="60000" flipH="1">
            <a:off x="16442632" y="5541626"/>
            <a:ext cx="154667" cy="154897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Conector recto 60">
            <a:extLst>
              <a:ext uri="{FF2B5EF4-FFF2-40B4-BE49-F238E27FC236}">
                <a16:creationId xmlns:a16="http://schemas.microsoft.com/office/drawing/2014/main" id="{00000000-0008-0000-4400-00003D000000}"/>
              </a:ext>
            </a:extLst>
          </xdr:cNvPr>
          <xdr:cNvCxnSpPr/>
        </xdr:nvCxnSpPr>
        <xdr:spPr>
          <a:xfrm rot="60000">
            <a:off x="16602468" y="5548275"/>
            <a:ext cx="65047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Conector recto 61">
            <a:extLst>
              <a:ext uri="{FF2B5EF4-FFF2-40B4-BE49-F238E27FC236}">
                <a16:creationId xmlns:a16="http://schemas.microsoft.com/office/drawing/2014/main" id="{00000000-0008-0000-4400-00003E000000}"/>
              </a:ext>
            </a:extLst>
          </xdr:cNvPr>
          <xdr:cNvCxnSpPr/>
        </xdr:nvCxnSpPr>
        <xdr:spPr>
          <a:xfrm rot="60000">
            <a:off x="16700564" y="5543014"/>
            <a:ext cx="58138" cy="69057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Conector recto 62">
            <a:extLst>
              <a:ext uri="{FF2B5EF4-FFF2-40B4-BE49-F238E27FC236}">
                <a16:creationId xmlns:a16="http://schemas.microsoft.com/office/drawing/2014/main" id="{00000000-0008-0000-4400-00003F000000}"/>
              </a:ext>
            </a:extLst>
          </xdr:cNvPr>
          <xdr:cNvCxnSpPr/>
        </xdr:nvCxnSpPr>
        <xdr:spPr>
          <a:xfrm rot="60000">
            <a:off x="16652620" y="5543592"/>
            <a:ext cx="67138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Conector recto 63">
            <a:extLst>
              <a:ext uri="{FF2B5EF4-FFF2-40B4-BE49-F238E27FC236}">
                <a16:creationId xmlns:a16="http://schemas.microsoft.com/office/drawing/2014/main" id="{00000000-0008-0000-4400-000040000000}"/>
              </a:ext>
            </a:extLst>
          </xdr:cNvPr>
          <xdr:cNvCxnSpPr/>
        </xdr:nvCxnSpPr>
        <xdr:spPr>
          <a:xfrm rot="60000">
            <a:off x="16570043" y="5578713"/>
            <a:ext cx="43501" cy="5709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5" name="Conector recto 64">
            <a:extLst>
              <a:ext uri="{FF2B5EF4-FFF2-40B4-BE49-F238E27FC236}">
                <a16:creationId xmlns:a16="http://schemas.microsoft.com/office/drawing/2014/main" id="{00000000-0008-0000-4400-000041000000}"/>
              </a:ext>
            </a:extLst>
          </xdr:cNvPr>
          <xdr:cNvCxnSpPr/>
        </xdr:nvCxnSpPr>
        <xdr:spPr>
          <a:xfrm rot="60000">
            <a:off x="16479517" y="5531792"/>
            <a:ext cx="33337" cy="40481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6" name="Conector recto 65">
            <a:extLst>
              <a:ext uri="{FF2B5EF4-FFF2-40B4-BE49-F238E27FC236}">
                <a16:creationId xmlns:a16="http://schemas.microsoft.com/office/drawing/2014/main" id="{00000000-0008-0000-4400-000042000000}"/>
              </a:ext>
            </a:extLst>
          </xdr:cNvPr>
          <xdr:cNvCxnSpPr/>
        </xdr:nvCxnSpPr>
        <xdr:spPr>
          <a:xfrm rot="60000">
            <a:off x="16750772" y="5546052"/>
            <a:ext cx="33337" cy="40481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" name="Conector recto 66">
            <a:extLst>
              <a:ext uri="{FF2B5EF4-FFF2-40B4-BE49-F238E27FC236}">
                <a16:creationId xmlns:a16="http://schemas.microsoft.com/office/drawing/2014/main" id="{00000000-0008-0000-4400-000043000000}"/>
              </a:ext>
            </a:extLst>
          </xdr:cNvPr>
          <xdr:cNvCxnSpPr/>
        </xdr:nvCxnSpPr>
        <xdr:spPr>
          <a:xfrm rot="60000" flipH="1">
            <a:off x="16666448" y="5540937"/>
            <a:ext cx="160532" cy="16262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" name="Conector recto 67">
            <a:extLst>
              <a:ext uri="{FF2B5EF4-FFF2-40B4-BE49-F238E27FC236}">
                <a16:creationId xmlns:a16="http://schemas.microsoft.com/office/drawing/2014/main" id="{00000000-0008-0000-4400-000044000000}"/>
              </a:ext>
            </a:extLst>
          </xdr:cNvPr>
          <xdr:cNvCxnSpPr/>
        </xdr:nvCxnSpPr>
        <xdr:spPr>
          <a:xfrm rot="60000" flipH="1">
            <a:off x="16731686" y="5546621"/>
            <a:ext cx="148917" cy="157279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" name="Conector recto 68">
            <a:extLst>
              <a:ext uri="{FF2B5EF4-FFF2-40B4-BE49-F238E27FC236}">
                <a16:creationId xmlns:a16="http://schemas.microsoft.com/office/drawing/2014/main" id="{00000000-0008-0000-4400-000045000000}"/>
              </a:ext>
            </a:extLst>
          </xdr:cNvPr>
          <xdr:cNvCxnSpPr/>
        </xdr:nvCxnSpPr>
        <xdr:spPr>
          <a:xfrm rot="60000">
            <a:off x="16885793" y="5553220"/>
            <a:ext cx="65047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Conector recto 69">
            <a:extLst>
              <a:ext uri="{FF2B5EF4-FFF2-40B4-BE49-F238E27FC236}">
                <a16:creationId xmlns:a16="http://schemas.microsoft.com/office/drawing/2014/main" id="{00000000-0008-0000-4400-000046000000}"/>
              </a:ext>
            </a:extLst>
          </xdr:cNvPr>
          <xdr:cNvCxnSpPr/>
        </xdr:nvCxnSpPr>
        <xdr:spPr>
          <a:xfrm rot="60000">
            <a:off x="16989701" y="5550370"/>
            <a:ext cx="50006" cy="57150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Conector recto 70">
            <a:extLst>
              <a:ext uri="{FF2B5EF4-FFF2-40B4-BE49-F238E27FC236}">
                <a16:creationId xmlns:a16="http://schemas.microsoft.com/office/drawing/2014/main" id="{00000000-0008-0000-4400-000047000000}"/>
              </a:ext>
            </a:extLst>
          </xdr:cNvPr>
          <xdr:cNvCxnSpPr/>
        </xdr:nvCxnSpPr>
        <xdr:spPr>
          <a:xfrm rot="60000">
            <a:off x="16935945" y="5548536"/>
            <a:ext cx="67138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Conector recto 71">
            <a:extLst>
              <a:ext uri="{FF2B5EF4-FFF2-40B4-BE49-F238E27FC236}">
                <a16:creationId xmlns:a16="http://schemas.microsoft.com/office/drawing/2014/main" id="{00000000-0008-0000-4400-000048000000}"/>
              </a:ext>
            </a:extLst>
          </xdr:cNvPr>
          <xdr:cNvCxnSpPr/>
        </xdr:nvCxnSpPr>
        <xdr:spPr>
          <a:xfrm rot="60000">
            <a:off x="16853368" y="5583657"/>
            <a:ext cx="43501" cy="5709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" name="Conector recto 72">
            <a:extLst>
              <a:ext uri="{FF2B5EF4-FFF2-40B4-BE49-F238E27FC236}">
                <a16:creationId xmlns:a16="http://schemas.microsoft.com/office/drawing/2014/main" id="{00000000-0008-0000-4400-000049000000}"/>
              </a:ext>
            </a:extLst>
          </xdr:cNvPr>
          <xdr:cNvCxnSpPr/>
        </xdr:nvCxnSpPr>
        <xdr:spPr>
          <a:xfrm rot="60000" flipH="1">
            <a:off x="16948380" y="5545859"/>
            <a:ext cx="160532" cy="16262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4" name="Conector recto 73">
            <a:extLst>
              <a:ext uri="{FF2B5EF4-FFF2-40B4-BE49-F238E27FC236}">
                <a16:creationId xmlns:a16="http://schemas.microsoft.com/office/drawing/2014/main" id="{00000000-0008-0000-4400-00004A000000}"/>
              </a:ext>
            </a:extLst>
          </xdr:cNvPr>
          <xdr:cNvCxnSpPr/>
        </xdr:nvCxnSpPr>
        <xdr:spPr>
          <a:xfrm rot="60000" flipH="1">
            <a:off x="17007889" y="5551493"/>
            <a:ext cx="154667" cy="154897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5" name="Conector recto 74">
            <a:extLst>
              <a:ext uri="{FF2B5EF4-FFF2-40B4-BE49-F238E27FC236}">
                <a16:creationId xmlns:a16="http://schemas.microsoft.com/office/drawing/2014/main" id="{00000000-0008-0000-4400-00004B000000}"/>
              </a:ext>
            </a:extLst>
          </xdr:cNvPr>
          <xdr:cNvCxnSpPr/>
        </xdr:nvCxnSpPr>
        <xdr:spPr>
          <a:xfrm rot="60000">
            <a:off x="17167725" y="5558142"/>
            <a:ext cx="65047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6" name="Conector recto 75">
            <a:extLst>
              <a:ext uri="{FF2B5EF4-FFF2-40B4-BE49-F238E27FC236}">
                <a16:creationId xmlns:a16="http://schemas.microsoft.com/office/drawing/2014/main" id="{00000000-0008-0000-4400-00004C000000}"/>
              </a:ext>
            </a:extLst>
          </xdr:cNvPr>
          <xdr:cNvCxnSpPr/>
        </xdr:nvCxnSpPr>
        <xdr:spPr>
          <a:xfrm rot="60000">
            <a:off x="17265821" y="5552881"/>
            <a:ext cx="58138" cy="69057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7" name="Conector recto 76">
            <a:extLst>
              <a:ext uri="{FF2B5EF4-FFF2-40B4-BE49-F238E27FC236}">
                <a16:creationId xmlns:a16="http://schemas.microsoft.com/office/drawing/2014/main" id="{00000000-0008-0000-4400-00004D000000}"/>
              </a:ext>
            </a:extLst>
          </xdr:cNvPr>
          <xdr:cNvCxnSpPr/>
        </xdr:nvCxnSpPr>
        <xdr:spPr>
          <a:xfrm rot="60000">
            <a:off x="17217877" y="5553459"/>
            <a:ext cx="67138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8" name="Conector recto 77">
            <a:extLst>
              <a:ext uri="{FF2B5EF4-FFF2-40B4-BE49-F238E27FC236}">
                <a16:creationId xmlns:a16="http://schemas.microsoft.com/office/drawing/2014/main" id="{00000000-0008-0000-4400-00004E000000}"/>
              </a:ext>
            </a:extLst>
          </xdr:cNvPr>
          <xdr:cNvCxnSpPr/>
        </xdr:nvCxnSpPr>
        <xdr:spPr>
          <a:xfrm rot="60000">
            <a:off x="17135300" y="5588580"/>
            <a:ext cx="43501" cy="5709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9" name="Conector recto 78">
            <a:extLst>
              <a:ext uri="{FF2B5EF4-FFF2-40B4-BE49-F238E27FC236}">
                <a16:creationId xmlns:a16="http://schemas.microsoft.com/office/drawing/2014/main" id="{00000000-0008-0000-4400-00004F000000}"/>
              </a:ext>
            </a:extLst>
          </xdr:cNvPr>
          <xdr:cNvCxnSpPr/>
        </xdr:nvCxnSpPr>
        <xdr:spPr>
          <a:xfrm rot="60000">
            <a:off x="17044774" y="5541659"/>
            <a:ext cx="33337" cy="40481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0" name="Conector recto 79">
            <a:extLst>
              <a:ext uri="{FF2B5EF4-FFF2-40B4-BE49-F238E27FC236}">
                <a16:creationId xmlns:a16="http://schemas.microsoft.com/office/drawing/2014/main" id="{00000000-0008-0000-4400-000050000000}"/>
              </a:ext>
            </a:extLst>
          </xdr:cNvPr>
          <xdr:cNvCxnSpPr/>
        </xdr:nvCxnSpPr>
        <xdr:spPr>
          <a:xfrm rot="60000" flipH="1">
            <a:off x="17224490" y="5543897"/>
            <a:ext cx="160532" cy="16262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Conector recto 80">
            <a:extLst>
              <a:ext uri="{FF2B5EF4-FFF2-40B4-BE49-F238E27FC236}">
                <a16:creationId xmlns:a16="http://schemas.microsoft.com/office/drawing/2014/main" id="{00000000-0008-0000-4400-000051000000}"/>
              </a:ext>
            </a:extLst>
          </xdr:cNvPr>
          <xdr:cNvCxnSpPr/>
        </xdr:nvCxnSpPr>
        <xdr:spPr>
          <a:xfrm rot="60000" flipH="1">
            <a:off x="17289728" y="5549581"/>
            <a:ext cx="148917" cy="157279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2" name="Conector recto 81">
            <a:extLst>
              <a:ext uri="{FF2B5EF4-FFF2-40B4-BE49-F238E27FC236}">
                <a16:creationId xmlns:a16="http://schemas.microsoft.com/office/drawing/2014/main" id="{00000000-0008-0000-4400-000052000000}"/>
              </a:ext>
            </a:extLst>
          </xdr:cNvPr>
          <xdr:cNvCxnSpPr/>
        </xdr:nvCxnSpPr>
        <xdr:spPr>
          <a:xfrm rot="60000">
            <a:off x="17443835" y="5556180"/>
            <a:ext cx="65047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3" name="Conector recto 82">
            <a:extLst>
              <a:ext uri="{FF2B5EF4-FFF2-40B4-BE49-F238E27FC236}">
                <a16:creationId xmlns:a16="http://schemas.microsoft.com/office/drawing/2014/main" id="{00000000-0008-0000-4400-000053000000}"/>
              </a:ext>
            </a:extLst>
          </xdr:cNvPr>
          <xdr:cNvCxnSpPr/>
        </xdr:nvCxnSpPr>
        <xdr:spPr>
          <a:xfrm rot="60000">
            <a:off x="17547743" y="5553331"/>
            <a:ext cx="50006" cy="57150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Conector recto 83">
            <a:extLst>
              <a:ext uri="{FF2B5EF4-FFF2-40B4-BE49-F238E27FC236}">
                <a16:creationId xmlns:a16="http://schemas.microsoft.com/office/drawing/2014/main" id="{00000000-0008-0000-4400-000054000000}"/>
              </a:ext>
            </a:extLst>
          </xdr:cNvPr>
          <xdr:cNvCxnSpPr/>
        </xdr:nvCxnSpPr>
        <xdr:spPr>
          <a:xfrm rot="60000">
            <a:off x="17493987" y="5551497"/>
            <a:ext cx="67138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Conector recto 84">
            <a:extLst>
              <a:ext uri="{FF2B5EF4-FFF2-40B4-BE49-F238E27FC236}">
                <a16:creationId xmlns:a16="http://schemas.microsoft.com/office/drawing/2014/main" id="{00000000-0008-0000-4400-000055000000}"/>
              </a:ext>
            </a:extLst>
          </xdr:cNvPr>
          <xdr:cNvCxnSpPr/>
        </xdr:nvCxnSpPr>
        <xdr:spPr>
          <a:xfrm rot="60000">
            <a:off x="17411410" y="5586618"/>
            <a:ext cx="43501" cy="5709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Conector recto 85">
            <a:extLst>
              <a:ext uri="{FF2B5EF4-FFF2-40B4-BE49-F238E27FC236}">
                <a16:creationId xmlns:a16="http://schemas.microsoft.com/office/drawing/2014/main" id="{00000000-0008-0000-4400-000056000000}"/>
              </a:ext>
            </a:extLst>
          </xdr:cNvPr>
          <xdr:cNvCxnSpPr/>
        </xdr:nvCxnSpPr>
        <xdr:spPr>
          <a:xfrm rot="60000" flipH="1">
            <a:off x="17506422" y="5548820"/>
            <a:ext cx="160532" cy="16262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7" name="Conector recto 86">
            <a:extLst>
              <a:ext uri="{FF2B5EF4-FFF2-40B4-BE49-F238E27FC236}">
                <a16:creationId xmlns:a16="http://schemas.microsoft.com/office/drawing/2014/main" id="{00000000-0008-0000-4400-000057000000}"/>
              </a:ext>
            </a:extLst>
          </xdr:cNvPr>
          <xdr:cNvCxnSpPr/>
        </xdr:nvCxnSpPr>
        <xdr:spPr>
          <a:xfrm rot="60000" flipH="1">
            <a:off x="17565931" y="5554453"/>
            <a:ext cx="154667" cy="154897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8" name="Conector recto 87">
            <a:extLst>
              <a:ext uri="{FF2B5EF4-FFF2-40B4-BE49-F238E27FC236}">
                <a16:creationId xmlns:a16="http://schemas.microsoft.com/office/drawing/2014/main" id="{00000000-0008-0000-4400-000058000000}"/>
              </a:ext>
            </a:extLst>
          </xdr:cNvPr>
          <xdr:cNvCxnSpPr/>
        </xdr:nvCxnSpPr>
        <xdr:spPr>
          <a:xfrm rot="60000">
            <a:off x="17725767" y="5561102"/>
            <a:ext cx="65047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" name="Conector recto 88">
            <a:extLst>
              <a:ext uri="{FF2B5EF4-FFF2-40B4-BE49-F238E27FC236}">
                <a16:creationId xmlns:a16="http://schemas.microsoft.com/office/drawing/2014/main" id="{00000000-0008-0000-4400-000059000000}"/>
              </a:ext>
            </a:extLst>
          </xdr:cNvPr>
          <xdr:cNvCxnSpPr/>
        </xdr:nvCxnSpPr>
        <xdr:spPr>
          <a:xfrm rot="60000">
            <a:off x="17775919" y="5556419"/>
            <a:ext cx="67138" cy="83634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0" name="Conector recto 89">
            <a:extLst>
              <a:ext uri="{FF2B5EF4-FFF2-40B4-BE49-F238E27FC236}">
                <a16:creationId xmlns:a16="http://schemas.microsoft.com/office/drawing/2014/main" id="{00000000-0008-0000-4400-00005A000000}"/>
              </a:ext>
            </a:extLst>
          </xdr:cNvPr>
          <xdr:cNvCxnSpPr/>
        </xdr:nvCxnSpPr>
        <xdr:spPr>
          <a:xfrm rot="60000">
            <a:off x="17693342" y="5591540"/>
            <a:ext cx="43501" cy="57092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1" name="Conector recto 90">
            <a:extLst>
              <a:ext uri="{FF2B5EF4-FFF2-40B4-BE49-F238E27FC236}">
                <a16:creationId xmlns:a16="http://schemas.microsoft.com/office/drawing/2014/main" id="{00000000-0008-0000-4400-00005B000000}"/>
              </a:ext>
            </a:extLst>
          </xdr:cNvPr>
          <xdr:cNvCxnSpPr/>
        </xdr:nvCxnSpPr>
        <xdr:spPr>
          <a:xfrm rot="60000">
            <a:off x="17602816" y="5544619"/>
            <a:ext cx="33337" cy="40481"/>
          </a:xfrm>
          <a:prstGeom prst="line">
            <a:avLst/>
          </a:prstGeom>
          <a:ln w="317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619125</xdr:colOff>
      <xdr:row>24</xdr:row>
      <xdr:rowOff>57150</xdr:rowOff>
    </xdr:from>
    <xdr:to>
      <xdr:col>13</xdr:col>
      <xdr:colOff>619125</xdr:colOff>
      <xdr:row>32</xdr:row>
      <xdr:rowOff>0</xdr:rowOff>
    </xdr:to>
    <xdr:cxnSp macro="">
      <xdr:nvCxnSpPr>
        <xdr:cNvPr id="92" name="Conector recto de flecha 91">
          <a:extLst>
            <a:ext uri="{FF2B5EF4-FFF2-40B4-BE49-F238E27FC236}">
              <a16:creationId xmlns:a16="http://schemas.microsoft.com/office/drawing/2014/main" id="{00000000-0008-0000-4400-00005C000000}"/>
            </a:ext>
          </a:extLst>
        </xdr:cNvPr>
        <xdr:cNvCxnSpPr/>
      </xdr:nvCxnSpPr>
      <xdr:spPr>
        <a:xfrm flipH="1" flipV="1">
          <a:off x="11889105" y="4446270"/>
          <a:ext cx="0" cy="140589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22</xdr:row>
      <xdr:rowOff>133350</xdr:rowOff>
    </xdr:from>
    <xdr:to>
      <xdr:col>18</xdr:col>
      <xdr:colOff>19050</xdr:colOff>
      <xdr:row>31</xdr:row>
      <xdr:rowOff>142875</xdr:rowOff>
    </xdr:to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00000000-0008-0000-4400-00005D000000}"/>
            </a:ext>
          </a:extLst>
        </xdr:cNvPr>
        <xdr:cNvSpPr/>
      </xdr:nvSpPr>
      <xdr:spPr>
        <a:xfrm>
          <a:off x="12902565" y="4156710"/>
          <a:ext cx="2348865" cy="1655445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609600</xdr:colOff>
      <xdr:row>21</xdr:row>
      <xdr:rowOff>0</xdr:rowOff>
    </xdr:from>
    <xdr:to>
      <xdr:col>15</xdr:col>
      <xdr:colOff>609600</xdr:colOff>
      <xdr:row>22</xdr:row>
      <xdr:rowOff>142875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00000000-0008-0000-4400-00005E000000}"/>
            </a:ext>
          </a:extLst>
        </xdr:cNvPr>
        <xdr:cNvCxnSpPr/>
      </xdr:nvCxnSpPr>
      <xdr:spPr>
        <a:xfrm>
          <a:off x="13464540" y="3840480"/>
          <a:ext cx="0" cy="325755"/>
        </a:xfrm>
        <a:prstGeom prst="line">
          <a:avLst/>
        </a:prstGeom>
        <a:ln w="38100"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171450</xdr:colOff>
      <xdr:row>21</xdr:row>
      <xdr:rowOff>0</xdr:rowOff>
    </xdr:from>
    <xdr:to>
      <xdr:col>17</xdr:col>
      <xdr:colOff>171450</xdr:colOff>
      <xdr:row>22</xdr:row>
      <xdr:rowOff>142875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00000000-0008-0000-4400-00005F000000}"/>
            </a:ext>
          </a:extLst>
        </xdr:cNvPr>
        <xdr:cNvCxnSpPr/>
      </xdr:nvCxnSpPr>
      <xdr:spPr>
        <a:xfrm>
          <a:off x="14611350" y="3840480"/>
          <a:ext cx="0" cy="325755"/>
        </a:xfrm>
        <a:prstGeom prst="line">
          <a:avLst/>
        </a:prstGeom>
        <a:ln w="38100"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285750</xdr:colOff>
      <xdr:row>24</xdr:row>
      <xdr:rowOff>123825</xdr:rowOff>
    </xdr:from>
    <xdr:to>
      <xdr:col>18</xdr:col>
      <xdr:colOff>628650</xdr:colOff>
      <xdr:row>29</xdr:row>
      <xdr:rowOff>171450</xdr:rowOff>
    </xdr:to>
    <xdr:sp macro="" textlink="">
      <xdr:nvSpPr>
        <xdr:cNvPr id="96" name="Forma libre: forma 95">
          <a:extLst>
            <a:ext uri="{FF2B5EF4-FFF2-40B4-BE49-F238E27FC236}">
              <a16:creationId xmlns:a16="http://schemas.microsoft.com/office/drawing/2014/main" id="{00000000-0008-0000-4400-000060000000}"/>
            </a:ext>
          </a:extLst>
        </xdr:cNvPr>
        <xdr:cNvSpPr/>
      </xdr:nvSpPr>
      <xdr:spPr>
        <a:xfrm>
          <a:off x="15518130" y="4512945"/>
          <a:ext cx="342900" cy="962025"/>
        </a:xfrm>
        <a:custGeom>
          <a:avLst/>
          <a:gdLst>
            <a:gd name="connsiteX0" fmla="*/ 0 w 342900"/>
            <a:gd name="connsiteY0" fmla="*/ 1000125 h 1000125"/>
            <a:gd name="connsiteX1" fmla="*/ 342900 w 342900"/>
            <a:gd name="connsiteY1" fmla="*/ 1000125 h 1000125"/>
            <a:gd name="connsiteX2" fmla="*/ 342900 w 342900"/>
            <a:gd name="connsiteY2" fmla="*/ 0 h 1000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42900" h="1000125">
              <a:moveTo>
                <a:pt x="0" y="1000125"/>
              </a:moveTo>
              <a:lnTo>
                <a:pt x="342900" y="1000125"/>
              </a:lnTo>
              <a:lnTo>
                <a:pt x="342900" y="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28575</xdr:colOff>
      <xdr:row>33</xdr:row>
      <xdr:rowOff>0</xdr:rowOff>
    </xdr:from>
    <xdr:to>
      <xdr:col>17</xdr:col>
      <xdr:colOff>733425</xdr:colOff>
      <xdr:row>33</xdr:row>
      <xdr:rowOff>0</xdr:rowOff>
    </xdr:to>
    <xdr:cxnSp macro="">
      <xdr:nvCxnSpPr>
        <xdr:cNvPr id="97" name="Conector recto de flecha 96">
          <a:extLst>
            <a:ext uri="{FF2B5EF4-FFF2-40B4-BE49-F238E27FC236}">
              <a16:creationId xmlns:a16="http://schemas.microsoft.com/office/drawing/2014/main" id="{00000000-0008-0000-4400-000061000000}"/>
            </a:ext>
          </a:extLst>
        </xdr:cNvPr>
        <xdr:cNvCxnSpPr/>
      </xdr:nvCxnSpPr>
      <xdr:spPr>
        <a:xfrm flipH="1">
          <a:off x="12883515" y="6035040"/>
          <a:ext cx="228981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266700</xdr:colOff>
      <xdr:row>23</xdr:row>
      <xdr:rowOff>114300</xdr:rowOff>
    </xdr:from>
    <xdr:to>
      <xdr:col>18</xdr:col>
      <xdr:colOff>638175</xdr:colOff>
      <xdr:row>23</xdr:row>
      <xdr:rowOff>114300</xdr:rowOff>
    </xdr:to>
    <xdr:cxnSp macro="">
      <xdr:nvCxnSpPr>
        <xdr:cNvPr id="98" name="Conector recto de flecha 97">
          <a:extLst>
            <a:ext uri="{FF2B5EF4-FFF2-40B4-BE49-F238E27FC236}">
              <a16:creationId xmlns:a16="http://schemas.microsoft.com/office/drawing/2014/main" id="{00000000-0008-0000-4400-000062000000}"/>
            </a:ext>
          </a:extLst>
        </xdr:cNvPr>
        <xdr:cNvCxnSpPr/>
      </xdr:nvCxnSpPr>
      <xdr:spPr>
        <a:xfrm flipH="1">
          <a:off x="12329160" y="4320540"/>
          <a:ext cx="354139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657225</xdr:colOff>
      <xdr:row>45</xdr:row>
      <xdr:rowOff>114300</xdr:rowOff>
    </xdr:from>
    <xdr:to>
      <xdr:col>28</xdr:col>
      <xdr:colOff>318248</xdr:colOff>
      <xdr:row>67</xdr:row>
      <xdr:rowOff>115421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00000000-0008-0000-4400-00006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162" t="11069" r="5156" b="20679"/>
        <a:stretch/>
      </xdr:blipFill>
      <xdr:spPr>
        <a:xfrm>
          <a:off x="14304645" y="8587740"/>
          <a:ext cx="9170783" cy="487792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714376</xdr:colOff>
      <xdr:row>24</xdr:row>
      <xdr:rowOff>85725</xdr:rowOff>
    </xdr:from>
    <xdr:to>
      <xdr:col>2</xdr:col>
      <xdr:colOff>533401</xdr:colOff>
      <xdr:row>31</xdr:row>
      <xdr:rowOff>66674</xdr:rowOff>
    </xdr:to>
    <xdr:sp macro="" textlink="">
      <xdr:nvSpPr>
        <xdr:cNvPr id="2" name="Trapecio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SpPr/>
      </xdr:nvSpPr>
      <xdr:spPr>
        <a:xfrm flipV="1">
          <a:off x="714376" y="4474845"/>
          <a:ext cx="2592705" cy="1261109"/>
        </a:xfrm>
        <a:prstGeom prst="trapezoi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</xdr:col>
      <xdr:colOff>581026</xdr:colOff>
      <xdr:row>24</xdr:row>
      <xdr:rowOff>95250</xdr:rowOff>
    </xdr:from>
    <xdr:to>
      <xdr:col>2</xdr:col>
      <xdr:colOff>581026</xdr:colOff>
      <xdr:row>31</xdr:row>
      <xdr:rowOff>76199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CxnSpPr/>
      </xdr:nvCxnSpPr>
      <xdr:spPr>
        <a:xfrm>
          <a:off x="3354706" y="4484370"/>
          <a:ext cx="0" cy="126110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733425</xdr:colOff>
      <xdr:row>25</xdr:row>
      <xdr:rowOff>171450</xdr:rowOff>
    </xdr:from>
    <xdr:to>
      <xdr:col>0</xdr:col>
      <xdr:colOff>904875</xdr:colOff>
      <xdr:row>29</xdr:row>
      <xdr:rowOff>9525</xdr:rowOff>
    </xdr:to>
    <xdr:sp macro="" textlink="">
      <xdr:nvSpPr>
        <xdr:cNvPr id="4" name="Forma libre: forma 3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SpPr/>
      </xdr:nvSpPr>
      <xdr:spPr>
        <a:xfrm>
          <a:off x="733425" y="4743450"/>
          <a:ext cx="171450" cy="569595"/>
        </a:xfrm>
        <a:custGeom>
          <a:avLst/>
          <a:gdLst>
            <a:gd name="connsiteX0" fmla="*/ 0 w 171450"/>
            <a:gd name="connsiteY0" fmla="*/ 0 h 600075"/>
            <a:gd name="connsiteX1" fmla="*/ 0 w 171450"/>
            <a:gd name="connsiteY1" fmla="*/ 590550 h 600075"/>
            <a:gd name="connsiteX2" fmla="*/ 171450 w 171450"/>
            <a:gd name="connsiteY2" fmla="*/ 600075 h 6000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71450" h="600075">
              <a:moveTo>
                <a:pt x="0" y="0"/>
              </a:moveTo>
              <a:lnTo>
                <a:pt x="0" y="590550"/>
              </a:lnTo>
              <a:lnTo>
                <a:pt x="171450" y="600075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685800</xdr:colOff>
      <xdr:row>23</xdr:row>
      <xdr:rowOff>171450</xdr:rowOff>
    </xdr:from>
    <xdr:to>
      <xdr:col>2</xdr:col>
      <xdr:colOff>571500</xdr:colOff>
      <xdr:row>23</xdr:row>
      <xdr:rowOff>171450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CxnSpPr/>
      </xdr:nvCxnSpPr>
      <xdr:spPr>
        <a:xfrm>
          <a:off x="685800" y="4377690"/>
          <a:ext cx="265938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1057275</xdr:colOff>
      <xdr:row>31</xdr:row>
      <xdr:rowOff>133351</xdr:rowOff>
    </xdr:from>
    <xdr:to>
      <xdr:col>2</xdr:col>
      <xdr:colOff>171450</xdr:colOff>
      <xdr:row>31</xdr:row>
      <xdr:rowOff>133351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00000000-0008-0000-4500-000006000000}"/>
            </a:ext>
          </a:extLst>
        </xdr:cNvPr>
        <xdr:cNvCxnSpPr/>
      </xdr:nvCxnSpPr>
      <xdr:spPr>
        <a:xfrm>
          <a:off x="1057275" y="5802631"/>
          <a:ext cx="188785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133349</xdr:colOff>
      <xdr:row>16</xdr:row>
      <xdr:rowOff>152401</xdr:rowOff>
    </xdr:from>
    <xdr:to>
      <xdr:col>16</xdr:col>
      <xdr:colOff>647700</xdr:colOff>
      <xdr:row>23</xdr:row>
      <xdr:rowOff>57150</xdr:rowOff>
    </xdr:to>
    <xdr:sp macro="" textlink="">
      <xdr:nvSpPr>
        <xdr:cNvPr id="7" name="Paralelogramo 6">
          <a:extLst>
            <a:ext uri="{FF2B5EF4-FFF2-40B4-BE49-F238E27FC236}">
              <a16:creationId xmlns:a16="http://schemas.microsoft.com/office/drawing/2014/main" id="{00000000-0008-0000-4500-000007000000}"/>
            </a:ext>
          </a:extLst>
        </xdr:cNvPr>
        <xdr:cNvSpPr/>
      </xdr:nvSpPr>
      <xdr:spPr>
        <a:xfrm>
          <a:off x="11075669" y="3078481"/>
          <a:ext cx="3661411" cy="1184909"/>
        </a:xfrm>
        <a:prstGeom prst="parallelogram">
          <a:avLst>
            <a:gd name="adj" fmla="val 82353"/>
          </a:avLst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12</xdr:col>
      <xdr:colOff>323849</xdr:colOff>
      <xdr:row>17</xdr:row>
      <xdr:rowOff>38104</xdr:rowOff>
    </xdr:from>
    <xdr:to>
      <xdr:col>16</xdr:col>
      <xdr:colOff>479849</xdr:colOff>
      <xdr:row>22</xdr:row>
      <xdr:rowOff>165604</xdr:rowOff>
    </xdr:to>
    <xdr:sp macro="" textlink="">
      <xdr:nvSpPr>
        <xdr:cNvPr id="8" name="Paralelogramo 7">
          <a:extLst>
            <a:ext uri="{FF2B5EF4-FFF2-40B4-BE49-F238E27FC236}">
              <a16:creationId xmlns:a16="http://schemas.microsoft.com/office/drawing/2014/main" id="{00000000-0008-0000-4500-000008000000}"/>
            </a:ext>
          </a:extLst>
        </xdr:cNvPr>
        <xdr:cNvSpPr>
          <a:spLocks/>
        </xdr:cNvSpPr>
      </xdr:nvSpPr>
      <xdr:spPr>
        <a:xfrm>
          <a:off x="11266169" y="3147064"/>
          <a:ext cx="3303060" cy="1041900"/>
        </a:xfrm>
        <a:prstGeom prst="parallelogram">
          <a:avLst>
            <a:gd name="adj" fmla="val 82353"/>
          </a:avLst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12</xdr:col>
      <xdr:colOff>133350</xdr:colOff>
      <xdr:row>23</xdr:row>
      <xdr:rowOff>47625</xdr:rowOff>
    </xdr:from>
    <xdr:to>
      <xdr:col>12</xdr:col>
      <xdr:colOff>133350</xdr:colOff>
      <xdr:row>34</xdr:row>
      <xdr:rowOff>9525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4500-000009000000}"/>
            </a:ext>
          </a:extLst>
        </xdr:cNvPr>
        <xdr:cNvCxnSpPr/>
      </xdr:nvCxnSpPr>
      <xdr:spPr>
        <a:xfrm>
          <a:off x="11075670" y="4253865"/>
          <a:ext cx="0" cy="1973580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16</xdr:col>
      <xdr:colOff>647700</xdr:colOff>
      <xdr:row>16</xdr:row>
      <xdr:rowOff>123825</xdr:rowOff>
    </xdr:from>
    <xdr:to>
      <xdr:col>16</xdr:col>
      <xdr:colOff>647700</xdr:colOff>
      <xdr:row>27</xdr:row>
      <xdr:rowOff>85725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4500-00000A000000}"/>
            </a:ext>
          </a:extLst>
        </xdr:cNvPr>
        <xdr:cNvCxnSpPr/>
      </xdr:nvCxnSpPr>
      <xdr:spPr>
        <a:xfrm>
          <a:off x="14737080" y="3049905"/>
          <a:ext cx="0" cy="1973580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15</xdr:col>
      <xdr:colOff>390525</xdr:colOff>
      <xdr:row>23</xdr:row>
      <xdr:rowOff>57150</xdr:rowOff>
    </xdr:from>
    <xdr:to>
      <xdr:col>15</xdr:col>
      <xdr:colOff>390525</xdr:colOff>
      <xdr:row>34</xdr:row>
      <xdr:rowOff>19050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4500-00000B000000}"/>
            </a:ext>
          </a:extLst>
        </xdr:cNvPr>
        <xdr:cNvCxnSpPr/>
      </xdr:nvCxnSpPr>
      <xdr:spPr>
        <a:xfrm>
          <a:off x="13687425" y="4263390"/>
          <a:ext cx="0" cy="1973580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13</xdr:col>
      <xdr:colOff>466725</xdr:colOff>
      <xdr:row>17</xdr:row>
      <xdr:rowOff>38100</xdr:rowOff>
    </xdr:from>
    <xdr:to>
      <xdr:col>13</xdr:col>
      <xdr:colOff>466725</xdr:colOff>
      <xdr:row>22</xdr:row>
      <xdr:rowOff>165600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4500-00000C000000}"/>
            </a:ext>
          </a:extLst>
        </xdr:cNvPr>
        <xdr:cNvCxnSpPr/>
      </xdr:nvCxnSpPr>
      <xdr:spPr>
        <a:xfrm>
          <a:off x="12193905" y="3147060"/>
          <a:ext cx="0" cy="1041900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15</xdr:col>
      <xdr:colOff>400050</xdr:colOff>
      <xdr:row>27</xdr:row>
      <xdr:rowOff>57150</xdr:rowOff>
    </xdr:from>
    <xdr:to>
      <xdr:col>16</xdr:col>
      <xdr:colOff>647700</xdr:colOff>
      <xdr:row>33</xdr:row>
      <xdr:rowOff>180975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4500-00000D000000}"/>
            </a:ext>
          </a:extLst>
        </xdr:cNvPr>
        <xdr:cNvCxnSpPr/>
      </xdr:nvCxnSpPr>
      <xdr:spPr>
        <a:xfrm flipH="1">
          <a:off x="13696950" y="4994910"/>
          <a:ext cx="1040130" cy="1221105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12</xdr:col>
      <xdr:colOff>133350</xdr:colOff>
      <xdr:row>34</xdr:row>
      <xdr:rowOff>0</xdr:rowOff>
    </xdr:from>
    <xdr:to>
      <xdr:col>15</xdr:col>
      <xdr:colOff>409575</xdr:colOff>
      <xdr:row>34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00000000-0008-0000-4500-00000E000000}"/>
            </a:ext>
          </a:extLst>
        </xdr:cNvPr>
        <xdr:cNvCxnSpPr/>
      </xdr:nvCxnSpPr>
      <xdr:spPr>
        <a:xfrm flipH="1" flipV="1">
          <a:off x="11075670" y="6217920"/>
          <a:ext cx="2630805" cy="0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12</xdr:col>
      <xdr:colOff>224117</xdr:colOff>
      <xdr:row>19</xdr:row>
      <xdr:rowOff>187579</xdr:rowOff>
    </xdr:from>
    <xdr:to>
      <xdr:col>12</xdr:col>
      <xdr:colOff>656117</xdr:colOff>
      <xdr:row>19</xdr:row>
      <xdr:rowOff>187579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id="{00000000-0008-0000-4500-00000F000000}"/>
            </a:ext>
          </a:extLst>
        </xdr:cNvPr>
        <xdr:cNvCxnSpPr/>
      </xdr:nvCxnSpPr>
      <xdr:spPr>
        <a:xfrm flipV="1">
          <a:off x="11166437" y="3654679"/>
          <a:ext cx="432000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752475</xdr:colOff>
      <xdr:row>20</xdr:row>
      <xdr:rowOff>9525</xdr:rowOff>
    </xdr:from>
    <xdr:to>
      <xdr:col>13</xdr:col>
      <xdr:colOff>422475</xdr:colOff>
      <xdr:row>20</xdr:row>
      <xdr:rowOff>9525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00000000-0008-0000-4500-000010000000}"/>
            </a:ext>
          </a:extLst>
        </xdr:cNvPr>
        <xdr:cNvCxnSpPr/>
      </xdr:nvCxnSpPr>
      <xdr:spPr>
        <a:xfrm flipH="1">
          <a:off x="11694795" y="3667125"/>
          <a:ext cx="454860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85725</xdr:colOff>
      <xdr:row>23</xdr:row>
      <xdr:rowOff>66675</xdr:rowOff>
    </xdr:from>
    <xdr:to>
      <xdr:col>14</xdr:col>
      <xdr:colOff>85725</xdr:colOff>
      <xdr:row>34</xdr:row>
      <xdr:rowOff>28575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00000000-0008-0000-4500-000011000000}"/>
            </a:ext>
          </a:extLst>
        </xdr:cNvPr>
        <xdr:cNvCxnSpPr/>
      </xdr:nvCxnSpPr>
      <xdr:spPr>
        <a:xfrm>
          <a:off x="12597765" y="4272915"/>
          <a:ext cx="0" cy="1973580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438150</xdr:colOff>
      <xdr:row>16</xdr:row>
      <xdr:rowOff>38100</xdr:rowOff>
    </xdr:from>
    <xdr:to>
      <xdr:col>16</xdr:col>
      <xdr:colOff>708150</xdr:colOff>
      <xdr:row>16</xdr:row>
      <xdr:rowOff>38100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00000000-0008-0000-4500-000012000000}"/>
            </a:ext>
          </a:extLst>
        </xdr:cNvPr>
        <xdr:cNvCxnSpPr/>
      </xdr:nvCxnSpPr>
      <xdr:spPr>
        <a:xfrm flipH="1" flipV="1">
          <a:off x="12165330" y="2964180"/>
          <a:ext cx="2632200" cy="0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542925</xdr:colOff>
      <xdr:row>17</xdr:row>
      <xdr:rowOff>9525</xdr:rowOff>
    </xdr:from>
    <xdr:to>
      <xdr:col>17</xdr:col>
      <xdr:colOff>0</xdr:colOff>
      <xdr:row>23</xdr:row>
      <xdr:rowOff>133350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00000000-0008-0000-4500-000013000000}"/>
            </a:ext>
          </a:extLst>
        </xdr:cNvPr>
        <xdr:cNvCxnSpPr/>
      </xdr:nvCxnSpPr>
      <xdr:spPr>
        <a:xfrm flipH="1">
          <a:off x="13839825" y="3118485"/>
          <a:ext cx="1042035" cy="1221105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381000</xdr:colOff>
      <xdr:row>14</xdr:row>
      <xdr:rowOff>142834</xdr:rowOff>
    </xdr:from>
    <xdr:to>
      <xdr:col>18</xdr:col>
      <xdr:colOff>477000</xdr:colOff>
      <xdr:row>25</xdr:row>
      <xdr:rowOff>134539</xdr:rowOff>
    </xdr:to>
    <xdr:sp macro="" textlink="">
      <xdr:nvSpPr>
        <xdr:cNvPr id="20" name="Paralelogramo 19">
          <a:extLst>
            <a:ext uri="{FF2B5EF4-FFF2-40B4-BE49-F238E27FC236}">
              <a16:creationId xmlns:a16="http://schemas.microsoft.com/office/drawing/2014/main" id="{00000000-0008-0000-4500-000014000000}"/>
            </a:ext>
          </a:extLst>
        </xdr:cNvPr>
        <xdr:cNvSpPr>
          <a:spLocks noChangeAspect="1"/>
        </xdr:cNvSpPr>
      </xdr:nvSpPr>
      <xdr:spPr>
        <a:xfrm>
          <a:off x="9296400" y="2703154"/>
          <a:ext cx="6854940" cy="2003385"/>
        </a:xfrm>
        <a:prstGeom prst="parallelogram">
          <a:avLst>
            <a:gd name="adj" fmla="val 82353"/>
          </a:avLst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10</xdr:col>
      <xdr:colOff>400050</xdr:colOff>
      <xdr:row>25</xdr:row>
      <xdr:rowOff>133350</xdr:rowOff>
    </xdr:from>
    <xdr:to>
      <xdr:col>11</xdr:col>
      <xdr:colOff>466725</xdr:colOff>
      <xdr:row>34</xdr:row>
      <xdr:rowOff>152400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0000000-0008-0000-4500-000015000000}"/>
            </a:ext>
          </a:extLst>
        </xdr:cNvPr>
        <xdr:cNvCxnSpPr/>
      </xdr:nvCxnSpPr>
      <xdr:spPr>
        <a:xfrm>
          <a:off x="9315450" y="4705350"/>
          <a:ext cx="1057275" cy="1664970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15</xdr:col>
      <xdr:colOff>409575</xdr:colOff>
      <xdr:row>25</xdr:row>
      <xdr:rowOff>142875</xdr:rowOff>
    </xdr:from>
    <xdr:to>
      <xdr:col>16</xdr:col>
      <xdr:colOff>266700</xdr:colOff>
      <xdr:row>34</xdr:row>
      <xdr:rowOff>161925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4500-000016000000}"/>
            </a:ext>
          </a:extLst>
        </xdr:cNvPr>
        <xdr:cNvCxnSpPr/>
      </xdr:nvCxnSpPr>
      <xdr:spPr>
        <a:xfrm flipH="1">
          <a:off x="13706475" y="4714875"/>
          <a:ext cx="649605" cy="1664970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17</xdr:col>
      <xdr:colOff>152400</xdr:colOff>
      <xdr:row>14</xdr:row>
      <xdr:rowOff>142875</xdr:rowOff>
    </xdr:from>
    <xdr:to>
      <xdr:col>18</xdr:col>
      <xdr:colOff>476251</xdr:colOff>
      <xdr:row>26</xdr:row>
      <xdr:rowOff>123825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00000000-0008-0000-4500-000017000000}"/>
            </a:ext>
          </a:extLst>
        </xdr:cNvPr>
        <xdr:cNvCxnSpPr/>
      </xdr:nvCxnSpPr>
      <xdr:spPr>
        <a:xfrm flipH="1">
          <a:off x="15034260" y="2703195"/>
          <a:ext cx="1116331" cy="2175510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11</xdr:col>
      <xdr:colOff>466725</xdr:colOff>
      <xdr:row>34</xdr:row>
      <xdr:rowOff>152400</xdr:rowOff>
    </xdr:from>
    <xdr:to>
      <xdr:col>15</xdr:col>
      <xdr:colOff>419100</xdr:colOff>
      <xdr:row>34</xdr:row>
      <xdr:rowOff>152400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4500-000018000000}"/>
            </a:ext>
          </a:extLst>
        </xdr:cNvPr>
        <xdr:cNvCxnSpPr/>
      </xdr:nvCxnSpPr>
      <xdr:spPr>
        <a:xfrm>
          <a:off x="10372725" y="6370320"/>
          <a:ext cx="3343275" cy="0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15</xdr:col>
      <xdr:colOff>419099</xdr:colOff>
      <xdr:row>26</xdr:row>
      <xdr:rowOff>123825</xdr:rowOff>
    </xdr:from>
    <xdr:to>
      <xdr:col>17</xdr:col>
      <xdr:colOff>132548</xdr:colOff>
      <xdr:row>34</xdr:row>
      <xdr:rowOff>167893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4500-000019000000}"/>
            </a:ext>
          </a:extLst>
        </xdr:cNvPr>
        <xdr:cNvCxnSpPr>
          <a:cxnSpLocks noChangeAspect="1"/>
        </xdr:cNvCxnSpPr>
      </xdr:nvCxnSpPr>
      <xdr:spPr>
        <a:xfrm flipV="1">
          <a:off x="13715999" y="4878705"/>
          <a:ext cx="1298409" cy="1507108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12</xdr:col>
      <xdr:colOff>590550</xdr:colOff>
      <xdr:row>14</xdr:row>
      <xdr:rowOff>133350</xdr:rowOff>
    </xdr:from>
    <xdr:to>
      <xdr:col>13</xdr:col>
      <xdr:colOff>123825</xdr:colOff>
      <xdr:row>18</xdr:row>
      <xdr:rowOff>76200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4500-00001A000000}"/>
            </a:ext>
          </a:extLst>
        </xdr:cNvPr>
        <xdr:cNvCxnSpPr/>
      </xdr:nvCxnSpPr>
      <xdr:spPr>
        <a:xfrm>
          <a:off x="11532870" y="2693670"/>
          <a:ext cx="318135" cy="674370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16</xdr:col>
      <xdr:colOff>657225</xdr:colOff>
      <xdr:row>26</xdr:row>
      <xdr:rowOff>114300</xdr:rowOff>
    </xdr:from>
    <xdr:to>
      <xdr:col>17</xdr:col>
      <xdr:colOff>171450</xdr:colOff>
      <xdr:row>26</xdr:row>
      <xdr:rowOff>114300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4500-00001B000000}"/>
            </a:ext>
          </a:extLst>
        </xdr:cNvPr>
        <xdr:cNvCxnSpPr/>
      </xdr:nvCxnSpPr>
      <xdr:spPr>
        <a:xfrm flipH="1">
          <a:off x="14746605" y="4869180"/>
          <a:ext cx="306705" cy="0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11</xdr:col>
      <xdr:colOff>466725</xdr:colOff>
      <xdr:row>31</xdr:row>
      <xdr:rowOff>161929</xdr:rowOff>
    </xdr:from>
    <xdr:to>
      <xdr:col>12</xdr:col>
      <xdr:colOff>136725</xdr:colOff>
      <xdr:row>34</xdr:row>
      <xdr:rowOff>137851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4500-00001C000000}"/>
            </a:ext>
          </a:extLst>
        </xdr:cNvPr>
        <xdr:cNvCxnSpPr>
          <a:cxnSpLocks noChangeAspect="1"/>
        </xdr:cNvCxnSpPr>
      </xdr:nvCxnSpPr>
      <xdr:spPr>
        <a:xfrm flipV="1">
          <a:off x="10372725" y="5831209"/>
          <a:ext cx="706320" cy="524562"/>
        </a:xfrm>
        <a:prstGeom prst="lin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17</xdr:col>
      <xdr:colOff>714375</xdr:colOff>
      <xdr:row>17</xdr:row>
      <xdr:rowOff>57150</xdr:rowOff>
    </xdr:from>
    <xdr:to>
      <xdr:col>18</xdr:col>
      <xdr:colOff>276225</xdr:colOff>
      <xdr:row>20</xdr:row>
      <xdr:rowOff>180975</xdr:rowOff>
    </xdr:to>
    <xdr:sp macro="" textlink="">
      <xdr:nvSpPr>
        <xdr:cNvPr id="29" name="Triángulo isósceles 28">
          <a:extLst>
            <a:ext uri="{FF2B5EF4-FFF2-40B4-BE49-F238E27FC236}">
              <a16:creationId xmlns:a16="http://schemas.microsoft.com/office/drawing/2014/main" id="{00000000-0008-0000-4500-00001D000000}"/>
            </a:ext>
          </a:extLst>
        </xdr:cNvPr>
        <xdr:cNvSpPr/>
      </xdr:nvSpPr>
      <xdr:spPr>
        <a:xfrm>
          <a:off x="15596235" y="3166110"/>
          <a:ext cx="354330" cy="672465"/>
        </a:xfrm>
        <a:prstGeom prst="triangle">
          <a:avLst>
            <a:gd name="adj" fmla="val 100000"/>
          </a:avLst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11</xdr:col>
      <xdr:colOff>581025</xdr:colOff>
      <xdr:row>34</xdr:row>
      <xdr:rowOff>0</xdr:rowOff>
    </xdr:from>
    <xdr:to>
      <xdr:col>12</xdr:col>
      <xdr:colOff>133350</xdr:colOff>
      <xdr:row>34</xdr:row>
      <xdr:rowOff>9525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00000000-0008-0000-4500-00001E000000}"/>
            </a:ext>
          </a:extLst>
        </xdr:cNvPr>
        <xdr:cNvCxnSpPr/>
      </xdr:nvCxnSpPr>
      <xdr:spPr>
        <a:xfrm>
          <a:off x="10487025" y="6217920"/>
          <a:ext cx="588645" cy="9525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619125</xdr:colOff>
      <xdr:row>13</xdr:row>
      <xdr:rowOff>66675</xdr:rowOff>
    </xdr:from>
    <xdr:to>
      <xdr:col>18</xdr:col>
      <xdr:colOff>475125</xdr:colOff>
      <xdr:row>13</xdr:row>
      <xdr:rowOff>66675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00000000-0008-0000-4500-00001F000000}"/>
            </a:ext>
          </a:extLst>
        </xdr:cNvPr>
        <xdr:cNvCxnSpPr/>
      </xdr:nvCxnSpPr>
      <xdr:spPr>
        <a:xfrm flipH="1" flipV="1">
          <a:off x="11561445" y="2444115"/>
          <a:ext cx="4588020" cy="0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457200</xdr:colOff>
      <xdr:row>37</xdr:row>
      <xdr:rowOff>133350</xdr:rowOff>
    </xdr:from>
    <xdr:to>
      <xdr:col>15</xdr:col>
      <xdr:colOff>397200</xdr:colOff>
      <xdr:row>37</xdr:row>
      <xdr:rowOff>133350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id="{00000000-0008-0000-4500-000020000000}"/>
            </a:ext>
          </a:extLst>
        </xdr:cNvPr>
        <xdr:cNvCxnSpPr/>
      </xdr:nvCxnSpPr>
      <xdr:spPr>
        <a:xfrm flipH="1" flipV="1">
          <a:off x="10363200" y="6899910"/>
          <a:ext cx="3330900" cy="0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271742</xdr:colOff>
      <xdr:row>11</xdr:row>
      <xdr:rowOff>39221</xdr:rowOff>
    </xdr:from>
    <xdr:to>
      <xdr:col>35</xdr:col>
      <xdr:colOff>694765</xdr:colOff>
      <xdr:row>37</xdr:row>
      <xdr:rowOff>78442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4500-00002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162" t="11069" r="5156" b="20679"/>
        <a:stretch/>
      </xdr:blipFill>
      <xdr:spPr>
        <a:xfrm>
          <a:off x="20700962" y="2050901"/>
          <a:ext cx="9140303" cy="479410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9</xdr:row>
      <xdr:rowOff>114300</xdr:rowOff>
    </xdr:from>
    <xdr:to>
      <xdr:col>12</xdr:col>
      <xdr:colOff>457200</xdr:colOff>
      <xdr:row>15</xdr:row>
      <xdr:rowOff>144780</xdr:rowOff>
    </xdr:to>
    <xdr:sp macro="" textlink="">
      <xdr:nvSpPr>
        <xdr:cNvPr id="2" name="Forma libre: forma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SpPr/>
      </xdr:nvSpPr>
      <xdr:spPr>
        <a:xfrm>
          <a:off x="906780" y="1760220"/>
          <a:ext cx="9060180" cy="1127760"/>
        </a:xfrm>
        <a:custGeom>
          <a:avLst/>
          <a:gdLst>
            <a:gd name="connsiteX0" fmla="*/ 0 w 9060180"/>
            <a:gd name="connsiteY0" fmla="*/ 0 h 1127760"/>
            <a:gd name="connsiteX1" fmla="*/ 792480 w 9060180"/>
            <a:gd name="connsiteY1" fmla="*/ 7620 h 1127760"/>
            <a:gd name="connsiteX2" fmla="*/ 1333500 w 9060180"/>
            <a:gd name="connsiteY2" fmla="*/ 426720 h 1127760"/>
            <a:gd name="connsiteX3" fmla="*/ 6873240 w 9060180"/>
            <a:gd name="connsiteY3" fmla="*/ 426720 h 1127760"/>
            <a:gd name="connsiteX4" fmla="*/ 7353300 w 9060180"/>
            <a:gd name="connsiteY4" fmla="*/ 30480 h 1127760"/>
            <a:gd name="connsiteX5" fmla="*/ 9060180 w 9060180"/>
            <a:gd name="connsiteY5" fmla="*/ 30480 h 1127760"/>
            <a:gd name="connsiteX6" fmla="*/ 8564880 w 9060180"/>
            <a:gd name="connsiteY6" fmla="*/ 449580 h 1127760"/>
            <a:gd name="connsiteX7" fmla="*/ 8214360 w 9060180"/>
            <a:gd name="connsiteY7" fmla="*/ 822960 h 1127760"/>
            <a:gd name="connsiteX8" fmla="*/ 8145780 w 9060180"/>
            <a:gd name="connsiteY8" fmla="*/ 861060 h 1127760"/>
            <a:gd name="connsiteX9" fmla="*/ 7513320 w 9060180"/>
            <a:gd name="connsiteY9" fmla="*/ 891540 h 1127760"/>
            <a:gd name="connsiteX10" fmla="*/ 7391400 w 9060180"/>
            <a:gd name="connsiteY10" fmla="*/ 868680 h 1127760"/>
            <a:gd name="connsiteX11" fmla="*/ 6743700 w 9060180"/>
            <a:gd name="connsiteY11" fmla="*/ 1074420 h 1127760"/>
            <a:gd name="connsiteX12" fmla="*/ 6629400 w 9060180"/>
            <a:gd name="connsiteY12" fmla="*/ 1074420 h 1127760"/>
            <a:gd name="connsiteX13" fmla="*/ 4655820 w 9060180"/>
            <a:gd name="connsiteY13" fmla="*/ 990600 h 1127760"/>
            <a:gd name="connsiteX14" fmla="*/ 4587240 w 9060180"/>
            <a:gd name="connsiteY14" fmla="*/ 982980 h 1127760"/>
            <a:gd name="connsiteX15" fmla="*/ 3726180 w 9060180"/>
            <a:gd name="connsiteY15" fmla="*/ 1127760 h 1127760"/>
            <a:gd name="connsiteX16" fmla="*/ 3345180 w 9060180"/>
            <a:gd name="connsiteY16" fmla="*/ 883920 h 1127760"/>
            <a:gd name="connsiteX17" fmla="*/ 2125980 w 9060180"/>
            <a:gd name="connsiteY17" fmla="*/ 990600 h 1127760"/>
            <a:gd name="connsiteX18" fmla="*/ 929640 w 9060180"/>
            <a:gd name="connsiteY18" fmla="*/ 975360 h 1127760"/>
            <a:gd name="connsiteX19" fmla="*/ 137160 w 9060180"/>
            <a:gd name="connsiteY19" fmla="*/ 769620 h 1127760"/>
            <a:gd name="connsiteX20" fmla="*/ 68580 w 9060180"/>
            <a:gd name="connsiteY20" fmla="*/ 373380 h 1127760"/>
            <a:gd name="connsiteX21" fmla="*/ 0 w 9060180"/>
            <a:gd name="connsiteY21" fmla="*/ 0 h 112776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060180" h="1127760">
              <a:moveTo>
                <a:pt x="0" y="0"/>
              </a:moveTo>
              <a:lnTo>
                <a:pt x="792480" y="7620"/>
              </a:lnTo>
              <a:lnTo>
                <a:pt x="1333500" y="426720"/>
              </a:lnTo>
              <a:lnTo>
                <a:pt x="6873240" y="426720"/>
              </a:lnTo>
              <a:lnTo>
                <a:pt x="7353300" y="30480"/>
              </a:lnTo>
              <a:lnTo>
                <a:pt x="9060180" y="30480"/>
              </a:lnTo>
              <a:lnTo>
                <a:pt x="8564880" y="449580"/>
              </a:lnTo>
              <a:lnTo>
                <a:pt x="8214360" y="822960"/>
              </a:lnTo>
              <a:lnTo>
                <a:pt x="8145780" y="861060"/>
              </a:lnTo>
              <a:lnTo>
                <a:pt x="7513320" y="891540"/>
              </a:lnTo>
              <a:cubicBezTo>
                <a:pt x="7417048" y="847780"/>
                <a:pt x="7457996" y="842042"/>
                <a:pt x="7391400" y="868680"/>
              </a:cubicBezTo>
              <a:lnTo>
                <a:pt x="6743700" y="1074420"/>
              </a:lnTo>
              <a:lnTo>
                <a:pt x="6629400" y="1074420"/>
              </a:lnTo>
              <a:lnTo>
                <a:pt x="4655820" y="990600"/>
              </a:lnTo>
              <a:lnTo>
                <a:pt x="4587240" y="982980"/>
              </a:lnTo>
              <a:lnTo>
                <a:pt x="3726180" y="1127760"/>
              </a:lnTo>
              <a:lnTo>
                <a:pt x="3345180" y="883920"/>
              </a:lnTo>
              <a:lnTo>
                <a:pt x="2125980" y="990600"/>
              </a:lnTo>
              <a:lnTo>
                <a:pt x="929640" y="975360"/>
              </a:lnTo>
              <a:lnTo>
                <a:pt x="137160" y="769620"/>
              </a:lnTo>
              <a:lnTo>
                <a:pt x="68580" y="373380"/>
              </a:lnTo>
              <a:lnTo>
                <a:pt x="0" y="0"/>
              </a:lnTo>
              <a:close/>
            </a:path>
          </a:pathLst>
        </a:custGeom>
        <a:pattFill prst="ltUpDiag">
          <a:fgClr>
            <a:schemeClr val="accent2">
              <a:lumMod val="75000"/>
            </a:schemeClr>
          </a:fgClr>
          <a:bgClr>
            <a:schemeClr val="bg1"/>
          </a:bgClr>
        </a:pattFill>
        <a:ln>
          <a:solidFill>
            <a:srgbClr val="C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2</xdr:col>
      <xdr:colOff>746760</xdr:colOff>
      <xdr:row>4</xdr:row>
      <xdr:rowOff>114300</xdr:rowOff>
    </xdr:from>
    <xdr:to>
      <xdr:col>9</xdr:col>
      <xdr:colOff>599400</xdr:colOff>
      <xdr:row>9</xdr:row>
      <xdr:rowOff>99900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SpPr/>
      </xdr:nvSpPr>
      <xdr:spPr>
        <a:xfrm>
          <a:off x="2331720" y="845820"/>
          <a:ext cx="5400000" cy="9000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2</xdr:col>
      <xdr:colOff>678180</xdr:colOff>
      <xdr:row>9</xdr:row>
      <xdr:rowOff>114300</xdr:rowOff>
    </xdr:from>
    <xdr:to>
      <xdr:col>3</xdr:col>
      <xdr:colOff>29700</xdr:colOff>
      <xdr:row>11</xdr:row>
      <xdr:rowOff>72540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SpPr/>
      </xdr:nvSpPr>
      <xdr:spPr>
        <a:xfrm>
          <a:off x="2263140" y="1760220"/>
          <a:ext cx="144000" cy="324000"/>
        </a:xfrm>
        <a:prstGeom prst="rect">
          <a:avLst/>
        </a:prstGeom>
        <a:pattFill prst="pct40">
          <a:fgClr>
            <a:schemeClr val="bg1">
              <a:lumMod val="50000"/>
            </a:schemeClr>
          </a:fgClr>
          <a:bgClr>
            <a:schemeClr val="bg1"/>
          </a:bgClr>
        </a:patt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7</xdr:col>
      <xdr:colOff>22860</xdr:colOff>
      <xdr:row>9</xdr:row>
      <xdr:rowOff>91440</xdr:rowOff>
    </xdr:from>
    <xdr:to>
      <xdr:col>7</xdr:col>
      <xdr:colOff>166860</xdr:colOff>
      <xdr:row>11</xdr:row>
      <xdr:rowOff>49680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SpPr/>
      </xdr:nvSpPr>
      <xdr:spPr>
        <a:xfrm>
          <a:off x="5570220" y="1737360"/>
          <a:ext cx="144000" cy="324000"/>
        </a:xfrm>
        <a:prstGeom prst="rect">
          <a:avLst/>
        </a:prstGeom>
        <a:pattFill prst="pct40">
          <a:fgClr>
            <a:schemeClr val="bg1">
              <a:lumMod val="50000"/>
            </a:schemeClr>
          </a:fgClr>
          <a:bgClr>
            <a:schemeClr val="bg1"/>
          </a:bgClr>
        </a:patt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4</xdr:col>
      <xdr:colOff>53340</xdr:colOff>
      <xdr:row>9</xdr:row>
      <xdr:rowOff>99060</xdr:rowOff>
    </xdr:from>
    <xdr:to>
      <xdr:col>4</xdr:col>
      <xdr:colOff>197340</xdr:colOff>
      <xdr:row>11</xdr:row>
      <xdr:rowOff>57300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4600-000006000000}"/>
            </a:ext>
          </a:extLst>
        </xdr:cNvPr>
        <xdr:cNvSpPr/>
      </xdr:nvSpPr>
      <xdr:spPr>
        <a:xfrm>
          <a:off x="3223260" y="1744980"/>
          <a:ext cx="144000" cy="324000"/>
        </a:xfrm>
        <a:prstGeom prst="rect">
          <a:avLst/>
        </a:prstGeom>
        <a:pattFill prst="pct40">
          <a:fgClr>
            <a:schemeClr val="bg1">
              <a:lumMod val="50000"/>
            </a:schemeClr>
          </a:fgClr>
          <a:bgClr>
            <a:schemeClr val="bg1"/>
          </a:bgClr>
        </a:patt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5</xdr:col>
      <xdr:colOff>342900</xdr:colOff>
      <xdr:row>9</xdr:row>
      <xdr:rowOff>106680</xdr:rowOff>
    </xdr:from>
    <xdr:to>
      <xdr:col>5</xdr:col>
      <xdr:colOff>486900</xdr:colOff>
      <xdr:row>11</xdr:row>
      <xdr:rowOff>64920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4600-000007000000}"/>
            </a:ext>
          </a:extLst>
        </xdr:cNvPr>
        <xdr:cNvSpPr/>
      </xdr:nvSpPr>
      <xdr:spPr>
        <a:xfrm>
          <a:off x="4305300" y="1752600"/>
          <a:ext cx="144000" cy="324000"/>
        </a:xfrm>
        <a:prstGeom prst="rect">
          <a:avLst/>
        </a:prstGeom>
        <a:pattFill prst="pct40">
          <a:fgClr>
            <a:schemeClr val="bg1">
              <a:lumMod val="50000"/>
            </a:schemeClr>
          </a:fgClr>
          <a:bgClr>
            <a:schemeClr val="bg1"/>
          </a:bgClr>
        </a:patt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8</xdr:col>
      <xdr:colOff>480060</xdr:colOff>
      <xdr:row>9</xdr:row>
      <xdr:rowOff>106680</xdr:rowOff>
    </xdr:from>
    <xdr:to>
      <xdr:col>8</xdr:col>
      <xdr:colOff>624060</xdr:colOff>
      <xdr:row>11</xdr:row>
      <xdr:rowOff>64920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4600-000008000000}"/>
            </a:ext>
          </a:extLst>
        </xdr:cNvPr>
        <xdr:cNvSpPr/>
      </xdr:nvSpPr>
      <xdr:spPr>
        <a:xfrm>
          <a:off x="6819900" y="1752600"/>
          <a:ext cx="144000" cy="324000"/>
        </a:xfrm>
        <a:prstGeom prst="rect">
          <a:avLst/>
        </a:prstGeom>
        <a:pattFill prst="pct40">
          <a:fgClr>
            <a:schemeClr val="bg1">
              <a:lumMod val="50000"/>
            </a:schemeClr>
          </a:fgClr>
          <a:bgClr>
            <a:schemeClr val="bg1"/>
          </a:bgClr>
        </a:patt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2</xdr:col>
      <xdr:colOff>662940</xdr:colOff>
      <xdr:row>11</xdr:row>
      <xdr:rowOff>60960</xdr:rowOff>
    </xdr:from>
    <xdr:to>
      <xdr:col>9</xdr:col>
      <xdr:colOff>659580</xdr:colOff>
      <xdr:row>11</xdr:row>
      <xdr:rowOff>168960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4600-000009000000}"/>
            </a:ext>
          </a:extLst>
        </xdr:cNvPr>
        <xdr:cNvSpPr/>
      </xdr:nvSpPr>
      <xdr:spPr>
        <a:xfrm>
          <a:off x="2247900" y="2072640"/>
          <a:ext cx="5544000" cy="108000"/>
        </a:xfrm>
        <a:prstGeom prst="rect">
          <a:avLst/>
        </a:prstGeom>
        <a:pattFill prst="pct40">
          <a:fgClr>
            <a:schemeClr val="bg1">
              <a:lumMod val="50000"/>
            </a:schemeClr>
          </a:fgClr>
          <a:bgClr>
            <a:schemeClr val="bg1"/>
          </a:bgClr>
        </a:patt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9</xdr:col>
      <xdr:colOff>510540</xdr:colOff>
      <xdr:row>9</xdr:row>
      <xdr:rowOff>106680</xdr:rowOff>
    </xdr:from>
    <xdr:to>
      <xdr:col>9</xdr:col>
      <xdr:colOff>654540</xdr:colOff>
      <xdr:row>11</xdr:row>
      <xdr:rowOff>64920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4600-00000A000000}"/>
            </a:ext>
          </a:extLst>
        </xdr:cNvPr>
        <xdr:cNvSpPr/>
      </xdr:nvSpPr>
      <xdr:spPr>
        <a:xfrm>
          <a:off x="7642860" y="1752600"/>
          <a:ext cx="144000" cy="324000"/>
        </a:xfrm>
        <a:prstGeom prst="rect">
          <a:avLst/>
        </a:prstGeom>
        <a:pattFill prst="pct40">
          <a:fgClr>
            <a:schemeClr val="bg1">
              <a:lumMod val="50000"/>
            </a:schemeClr>
          </a:fgClr>
          <a:bgClr>
            <a:schemeClr val="bg1"/>
          </a:bgClr>
        </a:patt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9</xdr:col>
      <xdr:colOff>654540</xdr:colOff>
      <xdr:row>9</xdr:row>
      <xdr:rowOff>7620</xdr:rowOff>
    </xdr:from>
    <xdr:to>
      <xdr:col>10</xdr:col>
      <xdr:colOff>243840</xdr:colOff>
      <xdr:row>10</xdr:row>
      <xdr:rowOff>85800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00000000-0008-0000-4600-00000B000000}"/>
            </a:ext>
          </a:extLst>
        </xdr:cNvPr>
        <xdr:cNvCxnSpPr>
          <a:endCxn id="10" idx="3"/>
        </xdr:cNvCxnSpPr>
      </xdr:nvCxnSpPr>
      <xdr:spPr>
        <a:xfrm flipH="1">
          <a:off x="7786860" y="1653540"/>
          <a:ext cx="381780" cy="2610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579120</xdr:colOff>
      <xdr:row>8</xdr:row>
      <xdr:rowOff>114300</xdr:rowOff>
    </xdr:from>
    <xdr:to>
      <xdr:col>3</xdr:col>
      <xdr:colOff>548640</xdr:colOff>
      <xdr:row>11</xdr:row>
      <xdr:rowOff>99060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00000000-0008-0000-4600-00000C000000}"/>
            </a:ext>
          </a:extLst>
        </xdr:cNvPr>
        <xdr:cNvCxnSpPr/>
      </xdr:nvCxnSpPr>
      <xdr:spPr>
        <a:xfrm>
          <a:off x="1371600" y="1577340"/>
          <a:ext cx="1554480" cy="533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244821</xdr:colOff>
      <xdr:row>2</xdr:row>
      <xdr:rowOff>51522</xdr:rowOff>
    </xdr:from>
    <xdr:to>
      <xdr:col>19</xdr:col>
      <xdr:colOff>419272</xdr:colOff>
      <xdr:row>32</xdr:row>
      <xdr:rowOff>96522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SpPr/>
      </xdr:nvSpPr>
      <xdr:spPr>
        <a:xfrm>
          <a:off x="16330641" y="592542"/>
          <a:ext cx="4815031" cy="56533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243417</xdr:colOff>
      <xdr:row>6</xdr:row>
      <xdr:rowOff>121972</xdr:rowOff>
    </xdr:from>
    <xdr:to>
      <xdr:col>20</xdr:col>
      <xdr:colOff>711417</xdr:colOff>
      <xdr:row>9</xdr:row>
      <xdr:rowOff>18472</xdr:rowOff>
    </xdr:to>
    <xdr:sp macro="" textlink="">
      <xdr:nvSpPr>
        <xdr:cNvPr id="3" name="Arco 2">
          <a:extLst>
            <a:ext uri="{FF2B5EF4-FFF2-40B4-BE49-F238E27FC236}">
              <a16:creationId xmlns:a16="http://schemas.microsoft.com/office/drawing/2014/main" id="{00000000-0008-0000-4A00-000003000000}"/>
            </a:ext>
          </a:extLst>
        </xdr:cNvPr>
        <xdr:cNvSpPr/>
      </xdr:nvSpPr>
      <xdr:spPr>
        <a:xfrm>
          <a:off x="21762297" y="1394512"/>
          <a:ext cx="468000" cy="44514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162101</xdr:colOff>
      <xdr:row>6</xdr:row>
      <xdr:rowOff>115381</xdr:rowOff>
    </xdr:from>
    <xdr:to>
      <xdr:col>21</xdr:col>
      <xdr:colOff>630101</xdr:colOff>
      <xdr:row>9</xdr:row>
      <xdr:rowOff>11881</xdr:rowOff>
    </xdr:to>
    <xdr:sp macro="" textlink="">
      <xdr:nvSpPr>
        <xdr:cNvPr id="4" name="Arco 3">
          <a:extLst>
            <a:ext uri="{FF2B5EF4-FFF2-40B4-BE49-F238E27FC236}">
              <a16:creationId xmlns:a16="http://schemas.microsoft.com/office/drawing/2014/main" id="{00000000-0008-0000-4A00-000004000000}"/>
            </a:ext>
          </a:extLst>
        </xdr:cNvPr>
        <xdr:cNvSpPr/>
      </xdr:nvSpPr>
      <xdr:spPr>
        <a:xfrm rot="16200000">
          <a:off x="22484891" y="1376491"/>
          <a:ext cx="445140" cy="46800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152400</xdr:colOff>
      <xdr:row>3</xdr:row>
      <xdr:rowOff>8537</xdr:rowOff>
    </xdr:from>
    <xdr:to>
      <xdr:col>21</xdr:col>
      <xdr:colOff>619125</xdr:colOff>
      <xdr:row>5</xdr:row>
      <xdr:rowOff>94262</xdr:rowOff>
    </xdr:to>
    <xdr:sp macro="" textlink="">
      <xdr:nvSpPr>
        <xdr:cNvPr id="5" name="Arco 4">
          <a:extLst>
            <a:ext uri="{FF2B5EF4-FFF2-40B4-BE49-F238E27FC236}">
              <a16:creationId xmlns:a16="http://schemas.microsoft.com/office/drawing/2014/main" id="{00000000-0008-0000-4A00-000005000000}"/>
            </a:ext>
          </a:extLst>
        </xdr:cNvPr>
        <xdr:cNvSpPr/>
      </xdr:nvSpPr>
      <xdr:spPr>
        <a:xfrm rot="10800000">
          <a:off x="22463760" y="732437"/>
          <a:ext cx="466725" cy="45148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238125</xdr:colOff>
      <xdr:row>3</xdr:row>
      <xdr:rowOff>8537</xdr:rowOff>
    </xdr:from>
    <xdr:to>
      <xdr:col>20</xdr:col>
      <xdr:colOff>704850</xdr:colOff>
      <xdr:row>5</xdr:row>
      <xdr:rowOff>94262</xdr:rowOff>
    </xdr:to>
    <xdr:sp macro="" textlink="">
      <xdr:nvSpPr>
        <xdr:cNvPr id="6" name="Arco 5">
          <a:extLst>
            <a:ext uri="{FF2B5EF4-FFF2-40B4-BE49-F238E27FC236}">
              <a16:creationId xmlns:a16="http://schemas.microsoft.com/office/drawing/2014/main" id="{00000000-0008-0000-4A00-000006000000}"/>
            </a:ext>
          </a:extLst>
        </xdr:cNvPr>
        <xdr:cNvSpPr/>
      </xdr:nvSpPr>
      <xdr:spPr>
        <a:xfrm rot="5400000">
          <a:off x="21764625" y="724817"/>
          <a:ext cx="451485" cy="46672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584602</xdr:colOff>
      <xdr:row>11</xdr:row>
      <xdr:rowOff>171441</xdr:rowOff>
    </xdr:from>
    <xdr:to>
      <xdr:col>18</xdr:col>
      <xdr:colOff>116121</xdr:colOff>
      <xdr:row>11</xdr:row>
      <xdr:rowOff>171441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4A00-000007000000}"/>
            </a:ext>
          </a:extLst>
        </xdr:cNvPr>
        <xdr:cNvCxnSpPr/>
      </xdr:nvCxnSpPr>
      <xdr:spPr>
        <a:xfrm flipH="1">
          <a:off x="17462902" y="2358381"/>
          <a:ext cx="258713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284566</xdr:colOff>
      <xdr:row>5</xdr:row>
      <xdr:rowOff>87693</xdr:rowOff>
    </xdr:from>
    <xdr:to>
      <xdr:col>20</xdr:col>
      <xdr:colOff>496300</xdr:colOff>
      <xdr:row>5</xdr:row>
      <xdr:rowOff>87693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4A00-000008000000}"/>
            </a:ext>
          </a:extLst>
        </xdr:cNvPr>
        <xdr:cNvCxnSpPr/>
      </xdr:nvCxnSpPr>
      <xdr:spPr>
        <a:xfrm flipH="1">
          <a:off x="16370386" y="1177353"/>
          <a:ext cx="56447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371243</xdr:colOff>
      <xdr:row>6</xdr:row>
      <xdr:rowOff>113080</xdr:rowOff>
    </xdr:from>
    <xdr:to>
      <xdr:col>22</xdr:col>
      <xdr:colOff>41243</xdr:colOff>
      <xdr:row>6</xdr:row>
      <xdr:rowOff>113080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4A00-000009000000}"/>
            </a:ext>
          </a:extLst>
        </xdr:cNvPr>
        <xdr:cNvCxnSpPr/>
      </xdr:nvCxnSpPr>
      <xdr:spPr>
        <a:xfrm flipH="1">
          <a:off x="22682603" y="138562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376355</xdr:colOff>
      <xdr:row>5</xdr:row>
      <xdr:rowOff>94030</xdr:rowOff>
    </xdr:from>
    <xdr:to>
      <xdr:col>22</xdr:col>
      <xdr:colOff>46355</xdr:colOff>
      <xdr:row>5</xdr:row>
      <xdr:rowOff>94030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4A00-00000A000000}"/>
            </a:ext>
          </a:extLst>
        </xdr:cNvPr>
        <xdr:cNvCxnSpPr/>
      </xdr:nvCxnSpPr>
      <xdr:spPr>
        <a:xfrm flipH="1">
          <a:off x="22687715" y="118369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162157</xdr:colOff>
      <xdr:row>7</xdr:row>
      <xdr:rowOff>159347</xdr:rowOff>
    </xdr:from>
    <xdr:to>
      <xdr:col>21</xdr:col>
      <xdr:colOff>162157</xdr:colOff>
      <xdr:row>20</xdr:row>
      <xdr:rowOff>94847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4A00-00000B000000}"/>
            </a:ext>
          </a:extLst>
        </xdr:cNvPr>
        <xdr:cNvCxnSpPr/>
      </xdr:nvCxnSpPr>
      <xdr:spPr>
        <a:xfrm>
          <a:off x="22473517" y="1614767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715537</xdr:colOff>
      <xdr:row>7</xdr:row>
      <xdr:rowOff>172653</xdr:rowOff>
    </xdr:from>
    <xdr:to>
      <xdr:col>20</xdr:col>
      <xdr:colOff>715537</xdr:colOff>
      <xdr:row>20</xdr:row>
      <xdr:rowOff>108153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4A00-00000C000000}"/>
            </a:ext>
          </a:extLst>
        </xdr:cNvPr>
        <xdr:cNvCxnSpPr/>
      </xdr:nvCxnSpPr>
      <xdr:spPr>
        <a:xfrm>
          <a:off x="22234417" y="1628073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706244</xdr:colOff>
      <xdr:row>2</xdr:row>
      <xdr:rowOff>89383</xdr:rowOff>
    </xdr:from>
    <xdr:to>
      <xdr:col>20</xdr:col>
      <xdr:colOff>706244</xdr:colOff>
      <xdr:row>4</xdr:row>
      <xdr:rowOff>68383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4A00-00000D000000}"/>
            </a:ext>
          </a:extLst>
        </xdr:cNvPr>
        <xdr:cNvCxnSpPr/>
      </xdr:nvCxnSpPr>
      <xdr:spPr>
        <a:xfrm>
          <a:off x="22225124" y="630403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152865</xdr:colOff>
      <xdr:row>2</xdr:row>
      <xdr:rowOff>84737</xdr:rowOff>
    </xdr:from>
    <xdr:to>
      <xdr:col>21</xdr:col>
      <xdr:colOff>152865</xdr:colOff>
      <xdr:row>4</xdr:row>
      <xdr:rowOff>63737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00000000-0008-0000-4A00-00000E000000}"/>
            </a:ext>
          </a:extLst>
        </xdr:cNvPr>
        <xdr:cNvCxnSpPr/>
      </xdr:nvCxnSpPr>
      <xdr:spPr>
        <a:xfrm>
          <a:off x="22464225" y="625757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129280</xdr:colOff>
      <xdr:row>7</xdr:row>
      <xdr:rowOff>55532</xdr:rowOff>
    </xdr:from>
    <xdr:to>
      <xdr:col>20</xdr:col>
      <xdr:colOff>633280</xdr:colOff>
      <xdr:row>15</xdr:row>
      <xdr:rowOff>79532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0000000-0008-0000-4A00-00000F000000}"/>
            </a:ext>
          </a:extLst>
        </xdr:cNvPr>
        <xdr:cNvSpPr/>
      </xdr:nvSpPr>
      <xdr:spPr>
        <a:xfrm>
          <a:off x="21648160" y="1510952"/>
          <a:ext cx="504000" cy="1608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117416</xdr:colOff>
      <xdr:row>6</xdr:row>
      <xdr:rowOff>115690</xdr:rowOff>
    </xdr:from>
    <xdr:to>
      <xdr:col>18</xdr:col>
      <xdr:colOff>477416</xdr:colOff>
      <xdr:row>8</xdr:row>
      <xdr:rowOff>94690</xdr:rowOff>
    </xdr:to>
    <xdr:sp macro="" textlink="">
      <xdr:nvSpPr>
        <xdr:cNvPr id="16" name="Arco 15">
          <a:extLst>
            <a:ext uri="{FF2B5EF4-FFF2-40B4-BE49-F238E27FC236}">
              <a16:creationId xmlns:a16="http://schemas.microsoft.com/office/drawing/2014/main" id="{00000000-0008-0000-4A00-000010000000}"/>
            </a:ext>
          </a:extLst>
        </xdr:cNvPr>
        <xdr:cNvSpPr/>
      </xdr:nvSpPr>
      <xdr:spPr>
        <a:xfrm flipH="1">
          <a:off x="20051336" y="1388230"/>
          <a:ext cx="360000" cy="34476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118613</xdr:colOff>
      <xdr:row>7</xdr:row>
      <xdr:rowOff>104845</xdr:rowOff>
    </xdr:from>
    <xdr:to>
      <xdr:col>18</xdr:col>
      <xdr:colOff>118613</xdr:colOff>
      <xdr:row>11</xdr:row>
      <xdr:rowOff>170845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4A00-000011000000}"/>
            </a:ext>
          </a:extLst>
        </xdr:cNvPr>
        <xdr:cNvCxnSpPr/>
      </xdr:nvCxnSpPr>
      <xdr:spPr>
        <a:xfrm flipH="1">
          <a:off x="20052533" y="1560265"/>
          <a:ext cx="0" cy="797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172742</xdr:colOff>
      <xdr:row>6</xdr:row>
      <xdr:rowOff>124423</xdr:rowOff>
    </xdr:from>
    <xdr:to>
      <xdr:col>20</xdr:col>
      <xdr:colOff>510473</xdr:colOff>
      <xdr:row>6</xdr:row>
      <xdr:rowOff>124423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4A00-000012000000}"/>
            </a:ext>
          </a:extLst>
        </xdr:cNvPr>
        <xdr:cNvCxnSpPr/>
      </xdr:nvCxnSpPr>
      <xdr:spPr>
        <a:xfrm flipH="1">
          <a:off x="20899142" y="1396963"/>
          <a:ext cx="113021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1492585</xdr:colOff>
      <xdr:row>28</xdr:row>
      <xdr:rowOff>73716</xdr:rowOff>
    </xdr:from>
    <xdr:to>
      <xdr:col>19</xdr:col>
      <xdr:colOff>83642</xdr:colOff>
      <xdr:row>28</xdr:row>
      <xdr:rowOff>73716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4A00-000013000000}"/>
            </a:ext>
          </a:extLst>
        </xdr:cNvPr>
        <xdr:cNvCxnSpPr/>
      </xdr:nvCxnSpPr>
      <xdr:spPr>
        <a:xfrm flipH="1">
          <a:off x="20725465" y="5491536"/>
          <a:ext cx="8457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619846</xdr:colOff>
      <xdr:row>10</xdr:row>
      <xdr:rowOff>108740</xdr:rowOff>
    </xdr:from>
    <xdr:to>
      <xdr:col>15</xdr:col>
      <xdr:colOff>324571</xdr:colOff>
      <xdr:row>12</xdr:row>
      <xdr:rowOff>61115</xdr:rowOff>
    </xdr:to>
    <xdr:sp macro="" textlink="">
      <xdr:nvSpPr>
        <xdr:cNvPr id="20" name="Arco 19">
          <a:extLst>
            <a:ext uri="{FF2B5EF4-FFF2-40B4-BE49-F238E27FC236}">
              <a16:creationId xmlns:a16="http://schemas.microsoft.com/office/drawing/2014/main" id="{00000000-0008-0000-4A00-000014000000}"/>
            </a:ext>
          </a:extLst>
        </xdr:cNvPr>
        <xdr:cNvSpPr/>
      </xdr:nvSpPr>
      <xdr:spPr>
        <a:xfrm>
          <a:off x="16705666" y="2112800"/>
          <a:ext cx="4972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481850</xdr:colOff>
      <xdr:row>11</xdr:row>
      <xdr:rowOff>173066</xdr:rowOff>
    </xdr:from>
    <xdr:to>
      <xdr:col>15</xdr:col>
      <xdr:colOff>691400</xdr:colOff>
      <xdr:row>13</xdr:row>
      <xdr:rowOff>115916</xdr:rowOff>
    </xdr:to>
    <xdr:sp macro="" textlink="">
      <xdr:nvSpPr>
        <xdr:cNvPr id="21" name="Arco 20">
          <a:extLst>
            <a:ext uri="{FF2B5EF4-FFF2-40B4-BE49-F238E27FC236}">
              <a16:creationId xmlns:a16="http://schemas.microsoft.com/office/drawing/2014/main" id="{00000000-0008-0000-4A00-000015000000}"/>
            </a:ext>
          </a:extLst>
        </xdr:cNvPr>
        <xdr:cNvSpPr/>
      </xdr:nvSpPr>
      <xdr:spPr>
        <a:xfrm rot="16200000">
          <a:off x="17249660" y="2470496"/>
          <a:ext cx="43053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482082</xdr:colOff>
      <xdr:row>12</xdr:row>
      <xdr:rowOff>104121</xdr:rowOff>
    </xdr:from>
    <xdr:to>
      <xdr:col>15</xdr:col>
      <xdr:colOff>482082</xdr:colOff>
      <xdr:row>32</xdr:row>
      <xdr:rowOff>74121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4A00-000016000000}"/>
            </a:ext>
          </a:extLst>
        </xdr:cNvPr>
        <xdr:cNvCxnSpPr/>
      </xdr:nvCxnSpPr>
      <xdr:spPr>
        <a:xfrm>
          <a:off x="17360382" y="2473941"/>
          <a:ext cx="0" cy="3749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327040</xdr:colOff>
      <xdr:row>11</xdr:row>
      <xdr:rowOff>75301</xdr:rowOff>
    </xdr:from>
    <xdr:to>
      <xdr:col>15</xdr:col>
      <xdr:colOff>327040</xdr:colOff>
      <xdr:row>32</xdr:row>
      <xdr:rowOff>70801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00000000-0008-0000-4A00-000017000000}"/>
            </a:ext>
          </a:extLst>
        </xdr:cNvPr>
        <xdr:cNvCxnSpPr/>
      </xdr:nvCxnSpPr>
      <xdr:spPr>
        <a:xfrm>
          <a:off x="17205340" y="2262241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180973</xdr:colOff>
      <xdr:row>7</xdr:row>
      <xdr:rowOff>9525</xdr:rowOff>
    </xdr:from>
    <xdr:to>
      <xdr:col>18</xdr:col>
      <xdr:colOff>900973</xdr:colOff>
      <xdr:row>11</xdr:row>
      <xdr:rowOff>183525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00000000-0008-0000-4A00-000018000000}"/>
            </a:ext>
          </a:extLst>
        </xdr:cNvPr>
        <xdr:cNvSpPr/>
      </xdr:nvSpPr>
      <xdr:spPr>
        <a:xfrm>
          <a:off x="20114893" y="1464945"/>
          <a:ext cx="613320" cy="90552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296355</xdr:colOff>
      <xdr:row>6</xdr:row>
      <xdr:rowOff>116268</xdr:rowOff>
    </xdr:from>
    <xdr:to>
      <xdr:col>18</xdr:col>
      <xdr:colOff>1268355</xdr:colOff>
      <xdr:row>6</xdr:row>
      <xdr:rowOff>116268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4A00-000019000000}"/>
            </a:ext>
          </a:extLst>
        </xdr:cNvPr>
        <xdr:cNvCxnSpPr/>
      </xdr:nvCxnSpPr>
      <xdr:spPr>
        <a:xfrm flipH="1">
          <a:off x="20230275" y="1388808"/>
          <a:ext cx="4995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946009</xdr:colOff>
      <xdr:row>6</xdr:row>
      <xdr:rowOff>190072</xdr:rowOff>
    </xdr:from>
    <xdr:to>
      <xdr:col>18</xdr:col>
      <xdr:colOff>1414009</xdr:colOff>
      <xdr:row>11</xdr:row>
      <xdr:rowOff>173572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00000000-0008-0000-4A00-00001A000000}"/>
            </a:ext>
          </a:extLst>
        </xdr:cNvPr>
        <xdr:cNvSpPr/>
      </xdr:nvSpPr>
      <xdr:spPr>
        <a:xfrm rot="16200000">
          <a:off x="20272549" y="1909972"/>
          <a:ext cx="905520" cy="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312023</xdr:colOff>
      <xdr:row>10</xdr:row>
      <xdr:rowOff>175721</xdr:rowOff>
    </xdr:from>
    <xdr:to>
      <xdr:col>15</xdr:col>
      <xdr:colOff>270023</xdr:colOff>
      <xdr:row>18</xdr:row>
      <xdr:rowOff>91721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00000000-0008-0000-4A00-00001B000000}"/>
            </a:ext>
          </a:extLst>
        </xdr:cNvPr>
        <xdr:cNvSpPr/>
      </xdr:nvSpPr>
      <xdr:spPr>
        <a:xfrm>
          <a:off x="16397843" y="2179781"/>
          <a:ext cx="750480" cy="1500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318500</xdr:colOff>
      <xdr:row>18</xdr:row>
      <xdr:rowOff>116691</xdr:rowOff>
    </xdr:from>
    <xdr:to>
      <xdr:col>15</xdr:col>
      <xdr:colOff>276500</xdr:colOff>
      <xdr:row>21</xdr:row>
      <xdr:rowOff>49191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00000000-0008-0000-4A00-00001C000000}"/>
            </a:ext>
          </a:extLst>
        </xdr:cNvPr>
        <xdr:cNvSpPr/>
      </xdr:nvSpPr>
      <xdr:spPr>
        <a:xfrm>
          <a:off x="16404320" y="3705711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319364</xdr:colOff>
      <xdr:row>27</xdr:row>
      <xdr:rowOff>27778</xdr:rowOff>
    </xdr:from>
    <xdr:to>
      <xdr:col>15</xdr:col>
      <xdr:colOff>277364</xdr:colOff>
      <xdr:row>32</xdr:row>
      <xdr:rowOff>82441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00000000-0008-0000-4A00-00001D000000}"/>
            </a:ext>
          </a:extLst>
        </xdr:cNvPr>
        <xdr:cNvSpPr/>
      </xdr:nvSpPr>
      <xdr:spPr>
        <a:xfrm>
          <a:off x="16405184" y="5262718"/>
          <a:ext cx="750480" cy="969063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297366</xdr:colOff>
      <xdr:row>5</xdr:row>
      <xdr:rowOff>88281</xdr:rowOff>
    </xdr:from>
    <xdr:to>
      <xdr:col>14</xdr:col>
      <xdr:colOff>297366</xdr:colOff>
      <xdr:row>10</xdr:row>
      <xdr:rowOff>107781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4A00-00001E000000}"/>
            </a:ext>
          </a:extLst>
        </xdr:cNvPr>
        <xdr:cNvCxnSpPr/>
      </xdr:nvCxnSpPr>
      <xdr:spPr>
        <a:xfrm flipH="1" flipV="1">
          <a:off x="16383186" y="1177941"/>
          <a:ext cx="0" cy="93390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16</xdr:col>
      <xdr:colOff>394086</xdr:colOff>
      <xdr:row>2</xdr:row>
      <xdr:rowOff>188169</xdr:rowOff>
    </xdr:from>
    <xdr:to>
      <xdr:col>16</xdr:col>
      <xdr:colOff>649420</xdr:colOff>
      <xdr:row>4</xdr:row>
      <xdr:rowOff>87317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00000000-0008-0000-4A00-00001F000000}"/>
            </a:ext>
          </a:extLst>
        </xdr:cNvPr>
        <xdr:cNvSpPr txBox="1"/>
      </xdr:nvSpPr>
      <xdr:spPr>
        <a:xfrm>
          <a:off x="18743046" y="721569"/>
          <a:ext cx="255334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2</a:t>
          </a:r>
        </a:p>
        <a:p>
          <a:endParaRPr lang="es-CL" sz="1100"/>
        </a:p>
      </xdr:txBody>
    </xdr:sp>
    <xdr:clientData/>
  </xdr:twoCellAnchor>
  <xdr:twoCellAnchor>
    <xdr:from>
      <xdr:col>20</xdr:col>
      <xdr:colOff>271182</xdr:colOff>
      <xdr:row>9</xdr:row>
      <xdr:rowOff>129428</xdr:rowOff>
    </xdr:from>
    <xdr:to>
      <xdr:col>20</xdr:col>
      <xdr:colOff>540123</xdr:colOff>
      <xdr:row>11</xdr:row>
      <xdr:rowOff>28576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00000000-0008-0000-4A00-000020000000}"/>
            </a:ext>
          </a:extLst>
        </xdr:cNvPr>
        <xdr:cNvSpPr txBox="1"/>
      </xdr:nvSpPr>
      <xdr:spPr>
        <a:xfrm>
          <a:off x="21790062" y="1950608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3</a:t>
          </a:r>
        </a:p>
        <a:p>
          <a:endParaRPr lang="es-CL" sz="1100"/>
        </a:p>
      </xdr:txBody>
    </xdr:sp>
    <xdr:clientData/>
  </xdr:twoCellAnchor>
  <xdr:twoCellAnchor>
    <xdr:from>
      <xdr:col>15</xdr:col>
      <xdr:colOff>711241</xdr:colOff>
      <xdr:row>7</xdr:row>
      <xdr:rowOff>94304</xdr:rowOff>
    </xdr:from>
    <xdr:to>
      <xdr:col>16</xdr:col>
      <xdr:colOff>284679</xdr:colOff>
      <xdr:row>8</xdr:row>
      <xdr:rowOff>183952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00000000-0008-0000-4A00-000021000000}"/>
            </a:ext>
          </a:extLst>
        </xdr:cNvPr>
        <xdr:cNvSpPr txBox="1"/>
      </xdr:nvSpPr>
      <xdr:spPr>
        <a:xfrm>
          <a:off x="17589541" y="1549724"/>
          <a:ext cx="1044098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17</a:t>
          </a:r>
        </a:p>
        <a:p>
          <a:endParaRPr lang="es-CL" sz="1100"/>
        </a:p>
      </xdr:txBody>
    </xdr:sp>
    <xdr:clientData/>
  </xdr:twoCellAnchor>
  <xdr:twoCellAnchor>
    <xdr:from>
      <xdr:col>18</xdr:col>
      <xdr:colOff>363631</xdr:colOff>
      <xdr:row>8</xdr:row>
      <xdr:rowOff>122705</xdr:rowOff>
    </xdr:from>
    <xdr:to>
      <xdr:col>18</xdr:col>
      <xdr:colOff>632572</xdr:colOff>
      <xdr:row>10</xdr:row>
      <xdr:rowOff>28575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00000000-0008-0000-4A00-000022000000}"/>
            </a:ext>
          </a:extLst>
        </xdr:cNvPr>
        <xdr:cNvSpPr txBox="1"/>
      </xdr:nvSpPr>
      <xdr:spPr>
        <a:xfrm>
          <a:off x="20297551" y="1761005"/>
          <a:ext cx="268941" cy="271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7</a:t>
          </a:r>
        </a:p>
        <a:p>
          <a:endParaRPr lang="es-CL" sz="1100"/>
        </a:p>
      </xdr:txBody>
    </xdr:sp>
    <xdr:clientData/>
  </xdr:twoCellAnchor>
  <xdr:twoCellAnchor>
    <xdr:from>
      <xdr:col>14</xdr:col>
      <xdr:colOff>619685</xdr:colOff>
      <xdr:row>13</xdr:row>
      <xdr:rowOff>156322</xdr:rowOff>
    </xdr:from>
    <xdr:to>
      <xdr:col>15</xdr:col>
      <xdr:colOff>294715</xdr:colOff>
      <xdr:row>15</xdr:row>
      <xdr:rowOff>55470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00000000-0008-0000-4A00-000023000000}"/>
            </a:ext>
          </a:extLst>
        </xdr:cNvPr>
        <xdr:cNvSpPr txBox="1"/>
      </xdr:nvSpPr>
      <xdr:spPr>
        <a:xfrm>
          <a:off x="16705505" y="2830942"/>
          <a:ext cx="467510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10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491939</xdr:colOff>
      <xdr:row>19</xdr:row>
      <xdr:rowOff>63874</xdr:rowOff>
    </xdr:from>
    <xdr:to>
      <xdr:col>15</xdr:col>
      <xdr:colOff>81803</xdr:colOff>
      <xdr:row>20</xdr:row>
      <xdr:rowOff>50989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00000000-0008-0000-4A00-000024000000}"/>
            </a:ext>
          </a:extLst>
        </xdr:cNvPr>
        <xdr:cNvSpPr txBox="1"/>
      </xdr:nvSpPr>
      <xdr:spPr>
        <a:xfrm>
          <a:off x="16577759" y="3835774"/>
          <a:ext cx="382344" cy="16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11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487456</xdr:colOff>
      <xdr:row>21</xdr:row>
      <xdr:rowOff>176493</xdr:rowOff>
    </xdr:from>
    <xdr:to>
      <xdr:col>15</xdr:col>
      <xdr:colOff>137833</xdr:colOff>
      <xdr:row>23</xdr:row>
      <xdr:rowOff>28016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00000000-0008-0000-4A00-000025000000}"/>
            </a:ext>
          </a:extLst>
        </xdr:cNvPr>
        <xdr:cNvSpPr txBox="1"/>
      </xdr:nvSpPr>
      <xdr:spPr>
        <a:xfrm>
          <a:off x="16573276" y="4314153"/>
          <a:ext cx="442857" cy="2172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12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494180</xdr:colOff>
      <xdr:row>24</xdr:row>
      <xdr:rowOff>148479</xdr:rowOff>
    </xdr:from>
    <xdr:to>
      <xdr:col>15</xdr:col>
      <xdr:colOff>149039</xdr:colOff>
      <xdr:row>25</xdr:row>
      <xdr:rowOff>171451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00000000-0008-0000-4A00-000026000000}"/>
            </a:ext>
          </a:extLst>
        </xdr:cNvPr>
        <xdr:cNvSpPr txBox="1"/>
      </xdr:nvSpPr>
      <xdr:spPr>
        <a:xfrm>
          <a:off x="16580000" y="4834779"/>
          <a:ext cx="447339" cy="205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13</a:t>
          </a:r>
        </a:p>
        <a:p>
          <a:endParaRPr lang="es-CL" sz="1100"/>
        </a:p>
      </xdr:txBody>
    </xdr:sp>
    <xdr:clientData/>
  </xdr:twoCellAnchor>
  <xdr:twoCellAnchor>
    <xdr:from>
      <xdr:col>18</xdr:col>
      <xdr:colOff>1027019</xdr:colOff>
      <xdr:row>8</xdr:row>
      <xdr:rowOff>68916</xdr:rowOff>
    </xdr:from>
    <xdr:to>
      <xdr:col>18</xdr:col>
      <xdr:colOff>1257300</xdr:colOff>
      <xdr:row>9</xdr:row>
      <xdr:rowOff>158564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00000000-0008-0000-4A00-000027000000}"/>
            </a:ext>
          </a:extLst>
        </xdr:cNvPr>
        <xdr:cNvSpPr txBox="1"/>
      </xdr:nvSpPr>
      <xdr:spPr>
        <a:xfrm>
          <a:off x="20724719" y="1707216"/>
          <a:ext cx="168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8</a:t>
          </a:r>
        </a:p>
        <a:p>
          <a:endParaRPr lang="es-CL" sz="1100"/>
        </a:p>
      </xdr:txBody>
    </xdr:sp>
    <xdr:clientData/>
  </xdr:twoCellAnchor>
  <xdr:twoCellAnchor>
    <xdr:from>
      <xdr:col>18</xdr:col>
      <xdr:colOff>8691</xdr:colOff>
      <xdr:row>17</xdr:row>
      <xdr:rowOff>183884</xdr:rowOff>
    </xdr:from>
    <xdr:to>
      <xdr:col>18</xdr:col>
      <xdr:colOff>277632</xdr:colOff>
      <xdr:row>19</xdr:row>
      <xdr:rowOff>97251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00000000-0008-0000-4A00-000028000000}"/>
            </a:ext>
          </a:extLst>
        </xdr:cNvPr>
        <xdr:cNvSpPr txBox="1"/>
      </xdr:nvSpPr>
      <xdr:spPr>
        <a:xfrm>
          <a:off x="19942611" y="3590024"/>
          <a:ext cx="268941" cy="279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9</a:t>
          </a:r>
        </a:p>
        <a:p>
          <a:endParaRPr lang="es-CL" sz="1100"/>
        </a:p>
      </xdr:txBody>
    </xdr:sp>
    <xdr:clientData/>
  </xdr:twoCellAnchor>
  <xdr:twoCellAnchor>
    <xdr:from>
      <xdr:col>14</xdr:col>
      <xdr:colOff>569259</xdr:colOff>
      <xdr:row>29</xdr:row>
      <xdr:rowOff>67796</xdr:rowOff>
    </xdr:from>
    <xdr:to>
      <xdr:col>15</xdr:col>
      <xdr:colOff>161365</xdr:colOff>
      <xdr:row>30</xdr:row>
      <xdr:rowOff>142875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00000000-0008-0000-4A00-000029000000}"/>
            </a:ext>
          </a:extLst>
        </xdr:cNvPr>
        <xdr:cNvSpPr txBox="1"/>
      </xdr:nvSpPr>
      <xdr:spPr>
        <a:xfrm>
          <a:off x="16655079" y="5668496"/>
          <a:ext cx="384586" cy="257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14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114008</xdr:colOff>
      <xdr:row>3</xdr:row>
      <xdr:rowOff>22412</xdr:rowOff>
    </xdr:from>
    <xdr:to>
      <xdr:col>20</xdr:col>
      <xdr:colOff>38100</xdr:colOff>
      <xdr:row>4</xdr:row>
      <xdr:rowOff>112060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00000000-0008-0000-4A00-00002A000000}"/>
            </a:ext>
          </a:extLst>
        </xdr:cNvPr>
        <xdr:cNvSpPr txBox="1"/>
      </xdr:nvSpPr>
      <xdr:spPr>
        <a:xfrm>
          <a:off x="20840408" y="746312"/>
          <a:ext cx="716572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15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171665</xdr:colOff>
      <xdr:row>4</xdr:row>
      <xdr:rowOff>109211</xdr:rowOff>
    </xdr:from>
    <xdr:to>
      <xdr:col>19</xdr:col>
      <xdr:colOff>387665</xdr:colOff>
      <xdr:row>5</xdr:row>
      <xdr:rowOff>26711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00000000-0008-0000-4A00-00002B000000}"/>
            </a:ext>
          </a:extLst>
        </xdr:cNvPr>
        <xdr:cNvSpPr/>
      </xdr:nvSpPr>
      <xdr:spPr>
        <a:xfrm>
          <a:off x="20898065" y="1015991"/>
          <a:ext cx="216000" cy="1003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481853</xdr:colOff>
      <xdr:row>19</xdr:row>
      <xdr:rowOff>224118</xdr:rowOff>
    </xdr:from>
    <xdr:to>
      <xdr:col>21</xdr:col>
      <xdr:colOff>515471</xdr:colOff>
      <xdr:row>21</xdr:row>
      <xdr:rowOff>44823</xdr:rowOff>
    </xdr:to>
    <xdr:sp macro="" textlink="">
      <xdr:nvSpPr>
        <xdr:cNvPr id="44" name="Forma libre: forma 43">
          <a:extLst>
            <a:ext uri="{FF2B5EF4-FFF2-40B4-BE49-F238E27FC236}">
              <a16:creationId xmlns:a16="http://schemas.microsoft.com/office/drawing/2014/main" id="{00000000-0008-0000-4A00-00002C000000}"/>
            </a:ext>
          </a:extLst>
        </xdr:cNvPr>
        <xdr:cNvSpPr/>
      </xdr:nvSpPr>
      <xdr:spPr>
        <a:xfrm>
          <a:off x="22000733" y="3957918"/>
          <a:ext cx="826098" cy="224565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448235</xdr:colOff>
      <xdr:row>1</xdr:row>
      <xdr:rowOff>65687</xdr:rowOff>
    </xdr:from>
    <xdr:to>
      <xdr:col>21</xdr:col>
      <xdr:colOff>481853</xdr:colOff>
      <xdr:row>3</xdr:row>
      <xdr:rowOff>110510</xdr:rowOff>
    </xdr:to>
    <xdr:sp macro="" textlink="">
      <xdr:nvSpPr>
        <xdr:cNvPr id="45" name="Forma libre: forma 44">
          <a:extLst>
            <a:ext uri="{FF2B5EF4-FFF2-40B4-BE49-F238E27FC236}">
              <a16:creationId xmlns:a16="http://schemas.microsoft.com/office/drawing/2014/main" id="{00000000-0008-0000-4A00-00002D000000}"/>
            </a:ext>
          </a:extLst>
        </xdr:cNvPr>
        <xdr:cNvSpPr/>
      </xdr:nvSpPr>
      <xdr:spPr>
        <a:xfrm>
          <a:off x="21967115" y="423827"/>
          <a:ext cx="826098" cy="41058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588310</xdr:colOff>
      <xdr:row>3</xdr:row>
      <xdr:rowOff>93702</xdr:rowOff>
    </xdr:from>
    <xdr:to>
      <xdr:col>22</xdr:col>
      <xdr:colOff>252133</xdr:colOff>
      <xdr:row>7</xdr:row>
      <xdr:rowOff>127320</xdr:rowOff>
    </xdr:to>
    <xdr:sp macro="" textlink="">
      <xdr:nvSpPr>
        <xdr:cNvPr id="46" name="Forma libre: forma 45">
          <a:extLst>
            <a:ext uri="{FF2B5EF4-FFF2-40B4-BE49-F238E27FC236}">
              <a16:creationId xmlns:a16="http://schemas.microsoft.com/office/drawing/2014/main" id="{00000000-0008-0000-4A00-00002E000000}"/>
            </a:ext>
          </a:extLst>
        </xdr:cNvPr>
        <xdr:cNvSpPr/>
      </xdr:nvSpPr>
      <xdr:spPr>
        <a:xfrm rot="16200000">
          <a:off x="22745253" y="972019"/>
          <a:ext cx="765138" cy="45630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219255</xdr:colOff>
      <xdr:row>6</xdr:row>
      <xdr:rowOff>9251</xdr:rowOff>
    </xdr:from>
    <xdr:to>
      <xdr:col>21</xdr:col>
      <xdr:colOff>575128</xdr:colOff>
      <xdr:row>6</xdr:row>
      <xdr:rowOff>9251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00000000-0008-0000-4A00-00002F000000}"/>
            </a:ext>
          </a:extLst>
        </xdr:cNvPr>
        <xdr:cNvCxnSpPr/>
      </xdr:nvCxnSpPr>
      <xdr:spPr>
        <a:xfrm flipH="1">
          <a:off x="20153175" y="1281791"/>
          <a:ext cx="2733313" cy="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408875</xdr:colOff>
      <xdr:row>10</xdr:row>
      <xdr:rowOff>25213</xdr:rowOff>
    </xdr:from>
    <xdr:to>
      <xdr:col>15</xdr:col>
      <xdr:colOff>408875</xdr:colOff>
      <xdr:row>32</xdr:row>
      <xdr:rowOff>82213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00000000-0008-0000-4A00-000030000000}"/>
            </a:ext>
          </a:extLst>
        </xdr:cNvPr>
        <xdr:cNvCxnSpPr/>
      </xdr:nvCxnSpPr>
      <xdr:spPr>
        <a:xfrm flipH="1">
          <a:off x="17287175" y="2029273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51547</xdr:colOff>
      <xdr:row>5</xdr:row>
      <xdr:rowOff>174812</xdr:rowOff>
    </xdr:from>
    <xdr:to>
      <xdr:col>21</xdr:col>
      <xdr:colOff>51547</xdr:colOff>
      <xdr:row>19</xdr:row>
      <xdr:rowOff>299577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0000000-0008-0000-4A00-000031000000}"/>
            </a:ext>
          </a:extLst>
        </xdr:cNvPr>
        <xdr:cNvCxnSpPr/>
      </xdr:nvCxnSpPr>
      <xdr:spPr>
        <a:xfrm flipH="1">
          <a:off x="22362907" y="1264472"/>
          <a:ext cx="0" cy="2692705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250989</xdr:colOff>
      <xdr:row>2</xdr:row>
      <xdr:rowOff>81790</xdr:rowOff>
    </xdr:from>
    <xdr:to>
      <xdr:col>19</xdr:col>
      <xdr:colOff>410310</xdr:colOff>
      <xdr:row>5</xdr:row>
      <xdr:rowOff>50290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00000000-0008-0000-4A00-000032000000}"/>
            </a:ext>
          </a:extLst>
        </xdr:cNvPr>
        <xdr:cNvSpPr/>
      </xdr:nvSpPr>
      <xdr:spPr>
        <a:xfrm>
          <a:off x="16336809" y="622810"/>
          <a:ext cx="4799901" cy="517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543622</xdr:colOff>
      <xdr:row>12</xdr:row>
      <xdr:rowOff>28755</xdr:rowOff>
    </xdr:from>
    <xdr:to>
      <xdr:col>18</xdr:col>
      <xdr:colOff>1442422</xdr:colOff>
      <xdr:row>32</xdr:row>
      <xdr:rowOff>69694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00000000-0008-0000-4A00-000033000000}"/>
            </a:ext>
          </a:extLst>
        </xdr:cNvPr>
        <xdr:cNvSpPr/>
      </xdr:nvSpPr>
      <xdr:spPr>
        <a:xfrm>
          <a:off x="17421922" y="2398575"/>
          <a:ext cx="3306720" cy="3820459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319088</xdr:colOff>
      <xdr:row>21</xdr:row>
      <xdr:rowOff>90486</xdr:rowOff>
    </xdr:from>
    <xdr:to>
      <xdr:col>15</xdr:col>
      <xdr:colOff>277088</xdr:colOff>
      <xdr:row>24</xdr:row>
      <xdr:rowOff>22986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00000000-0008-0000-4A00-000034000000}"/>
            </a:ext>
          </a:extLst>
        </xdr:cNvPr>
        <xdr:cNvSpPr/>
      </xdr:nvSpPr>
      <xdr:spPr>
        <a:xfrm>
          <a:off x="16404908" y="4228146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314325</xdr:colOff>
      <xdr:row>24</xdr:row>
      <xdr:rowOff>47625</xdr:rowOff>
    </xdr:from>
    <xdr:to>
      <xdr:col>15</xdr:col>
      <xdr:colOff>272325</xdr:colOff>
      <xdr:row>26</xdr:row>
      <xdr:rowOff>170625</xdr:rowOff>
    </xdr:to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0000000-0008-0000-4A00-000035000000}"/>
            </a:ext>
          </a:extLst>
        </xdr:cNvPr>
        <xdr:cNvSpPr/>
      </xdr:nvSpPr>
      <xdr:spPr>
        <a:xfrm>
          <a:off x="16400145" y="4733925"/>
          <a:ext cx="750480" cy="488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123825</xdr:colOff>
      <xdr:row>7</xdr:row>
      <xdr:rowOff>95248</xdr:rowOff>
    </xdr:from>
    <xdr:to>
      <xdr:col>19</xdr:col>
      <xdr:colOff>375825</xdr:colOff>
      <xdr:row>17</xdr:row>
      <xdr:rowOff>7619</xdr:rowOff>
    </xdr:to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00000000-0008-0000-4A00-000036000000}"/>
            </a:ext>
          </a:extLst>
        </xdr:cNvPr>
        <xdr:cNvSpPr/>
      </xdr:nvSpPr>
      <xdr:spPr>
        <a:xfrm>
          <a:off x="20850225" y="1550668"/>
          <a:ext cx="252000" cy="1863091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104775</xdr:colOff>
      <xdr:row>11</xdr:row>
      <xdr:rowOff>95250</xdr:rowOff>
    </xdr:from>
    <xdr:to>
      <xdr:col>19</xdr:col>
      <xdr:colOff>373716</xdr:colOff>
      <xdr:row>12</xdr:row>
      <xdr:rowOff>184898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id="{00000000-0008-0000-4A00-000037000000}"/>
            </a:ext>
          </a:extLst>
        </xdr:cNvPr>
        <xdr:cNvSpPr txBox="1"/>
      </xdr:nvSpPr>
      <xdr:spPr>
        <a:xfrm>
          <a:off x="20831175" y="2282190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17</xdr:row>
      <xdr:rowOff>38100</xdr:rowOff>
    </xdr:from>
    <xdr:to>
      <xdr:col>19</xdr:col>
      <xdr:colOff>385350</xdr:colOff>
      <xdr:row>19</xdr:row>
      <xdr:rowOff>17100</xdr:rowOff>
    </xdr:to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00000000-0008-0000-4A00-000038000000}"/>
            </a:ext>
          </a:extLst>
        </xdr:cNvPr>
        <xdr:cNvSpPr/>
      </xdr:nvSpPr>
      <xdr:spPr>
        <a:xfrm>
          <a:off x="20859750" y="344424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133350</xdr:colOff>
      <xdr:row>19</xdr:row>
      <xdr:rowOff>114300</xdr:rowOff>
    </xdr:from>
    <xdr:to>
      <xdr:col>19</xdr:col>
      <xdr:colOff>385350</xdr:colOff>
      <xdr:row>21</xdr:row>
      <xdr:rowOff>93300</xdr:rowOff>
    </xdr:to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00000000-0008-0000-4A00-000039000000}"/>
            </a:ext>
          </a:extLst>
        </xdr:cNvPr>
        <xdr:cNvSpPr/>
      </xdr:nvSpPr>
      <xdr:spPr>
        <a:xfrm>
          <a:off x="20859750" y="388620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114300</xdr:colOff>
      <xdr:row>17</xdr:row>
      <xdr:rowOff>85725</xdr:rowOff>
    </xdr:from>
    <xdr:to>
      <xdr:col>19</xdr:col>
      <xdr:colOff>383241</xdr:colOff>
      <xdr:row>18</xdr:row>
      <xdr:rowOff>175373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00000000-0008-0000-4A00-00003A000000}"/>
            </a:ext>
          </a:extLst>
        </xdr:cNvPr>
        <xdr:cNvSpPr txBox="1"/>
      </xdr:nvSpPr>
      <xdr:spPr>
        <a:xfrm>
          <a:off x="20840700" y="3491865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4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142875</xdr:colOff>
      <xdr:row>19</xdr:row>
      <xdr:rowOff>123825</xdr:rowOff>
    </xdr:from>
    <xdr:to>
      <xdr:col>19</xdr:col>
      <xdr:colOff>411816</xdr:colOff>
      <xdr:row>21</xdr:row>
      <xdr:rowOff>22973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id="{00000000-0008-0000-4A00-00003B000000}"/>
            </a:ext>
          </a:extLst>
        </xdr:cNvPr>
        <xdr:cNvSpPr txBox="1"/>
      </xdr:nvSpPr>
      <xdr:spPr>
        <a:xfrm>
          <a:off x="20869275" y="3895725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5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22</xdr:row>
      <xdr:rowOff>171450</xdr:rowOff>
    </xdr:from>
    <xdr:to>
      <xdr:col>19</xdr:col>
      <xdr:colOff>402291</xdr:colOff>
      <xdr:row>24</xdr:row>
      <xdr:rowOff>70598</xdr:rowOff>
    </xdr:to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id="{00000000-0008-0000-4A00-00003C000000}"/>
            </a:ext>
          </a:extLst>
        </xdr:cNvPr>
        <xdr:cNvSpPr txBox="1"/>
      </xdr:nvSpPr>
      <xdr:spPr>
        <a:xfrm>
          <a:off x="20859750" y="4491990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123825</xdr:colOff>
      <xdr:row>22</xdr:row>
      <xdr:rowOff>9525</xdr:rowOff>
    </xdr:from>
    <xdr:to>
      <xdr:col>19</xdr:col>
      <xdr:colOff>375825</xdr:colOff>
      <xdr:row>25</xdr:row>
      <xdr:rowOff>85725</xdr:rowOff>
    </xdr:to>
    <xdr:sp macro="" textlink="">
      <xdr:nvSpPr>
        <xdr:cNvPr id="61" name="Rectángulo 60">
          <a:extLst>
            <a:ext uri="{FF2B5EF4-FFF2-40B4-BE49-F238E27FC236}">
              <a16:creationId xmlns:a16="http://schemas.microsoft.com/office/drawing/2014/main" id="{00000000-0008-0000-4A00-00003D000000}"/>
            </a:ext>
          </a:extLst>
        </xdr:cNvPr>
        <xdr:cNvSpPr/>
      </xdr:nvSpPr>
      <xdr:spPr>
        <a:xfrm>
          <a:off x="20850225" y="4330065"/>
          <a:ext cx="252000" cy="6248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73647</xdr:colOff>
      <xdr:row>7</xdr:row>
      <xdr:rowOff>85923</xdr:rowOff>
    </xdr:from>
    <xdr:to>
      <xdr:col>19</xdr:col>
      <xdr:colOff>73647</xdr:colOff>
      <xdr:row>28</xdr:row>
      <xdr:rowOff>81423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00000000-0008-0000-4A00-00003E000000}"/>
            </a:ext>
          </a:extLst>
        </xdr:cNvPr>
        <xdr:cNvCxnSpPr/>
      </xdr:nvCxnSpPr>
      <xdr:spPr>
        <a:xfrm>
          <a:off x="20800047" y="154134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1509280</xdr:colOff>
      <xdr:row>7</xdr:row>
      <xdr:rowOff>87323</xdr:rowOff>
    </xdr:from>
    <xdr:to>
      <xdr:col>18</xdr:col>
      <xdr:colOff>1509280</xdr:colOff>
      <xdr:row>28</xdr:row>
      <xdr:rowOff>82823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00000000-0008-0000-4A00-00003F000000}"/>
            </a:ext>
          </a:extLst>
        </xdr:cNvPr>
        <xdr:cNvCxnSpPr/>
      </xdr:nvCxnSpPr>
      <xdr:spPr>
        <a:xfrm>
          <a:off x="20726920" y="154274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1586785</xdr:colOff>
      <xdr:row>6</xdr:row>
      <xdr:rowOff>28575</xdr:rowOff>
    </xdr:from>
    <xdr:to>
      <xdr:col>18</xdr:col>
      <xdr:colOff>1586785</xdr:colOff>
      <xdr:row>28</xdr:row>
      <xdr:rowOff>85575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00000000-0008-0000-4A00-000040000000}"/>
            </a:ext>
          </a:extLst>
        </xdr:cNvPr>
        <xdr:cNvCxnSpPr/>
      </xdr:nvCxnSpPr>
      <xdr:spPr>
        <a:xfrm flipH="1">
          <a:off x="20728225" y="1301115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1028700</xdr:colOff>
      <xdr:row>6</xdr:row>
      <xdr:rowOff>114300</xdr:rowOff>
    </xdr:from>
    <xdr:to>
      <xdr:col>18</xdr:col>
      <xdr:colOff>1495425</xdr:colOff>
      <xdr:row>8</xdr:row>
      <xdr:rowOff>66675</xdr:rowOff>
    </xdr:to>
    <xdr:sp macro="" textlink="">
      <xdr:nvSpPr>
        <xdr:cNvPr id="65" name="Arco 64">
          <a:extLst>
            <a:ext uri="{FF2B5EF4-FFF2-40B4-BE49-F238E27FC236}">
              <a16:creationId xmlns:a16="http://schemas.microsoft.com/office/drawing/2014/main" id="{00000000-0008-0000-4A00-000041000000}"/>
            </a:ext>
          </a:extLst>
        </xdr:cNvPr>
        <xdr:cNvSpPr/>
      </xdr:nvSpPr>
      <xdr:spPr>
        <a:xfrm>
          <a:off x="20726400" y="1386840"/>
          <a:ext cx="19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74002</xdr:colOff>
      <xdr:row>6</xdr:row>
      <xdr:rowOff>124273</xdr:rowOff>
    </xdr:from>
    <xdr:to>
      <xdr:col>19</xdr:col>
      <xdr:colOff>283552</xdr:colOff>
      <xdr:row>8</xdr:row>
      <xdr:rowOff>67123</xdr:rowOff>
    </xdr:to>
    <xdr:sp macro="" textlink="">
      <xdr:nvSpPr>
        <xdr:cNvPr id="66" name="Arco 65">
          <a:extLst>
            <a:ext uri="{FF2B5EF4-FFF2-40B4-BE49-F238E27FC236}">
              <a16:creationId xmlns:a16="http://schemas.microsoft.com/office/drawing/2014/main" id="{00000000-0008-0000-4A00-000042000000}"/>
            </a:ext>
          </a:extLst>
        </xdr:cNvPr>
        <xdr:cNvSpPr/>
      </xdr:nvSpPr>
      <xdr:spPr>
        <a:xfrm rot="16200000">
          <a:off x="20750872" y="1446343"/>
          <a:ext cx="30861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311305</xdr:colOff>
      <xdr:row>10</xdr:row>
      <xdr:rowOff>106866</xdr:rowOff>
    </xdr:from>
    <xdr:to>
      <xdr:col>15</xdr:col>
      <xdr:colOff>89305</xdr:colOff>
      <xdr:row>10</xdr:row>
      <xdr:rowOff>106866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00000000-0008-0000-4A00-000043000000}"/>
            </a:ext>
          </a:extLst>
        </xdr:cNvPr>
        <xdr:cNvCxnSpPr/>
      </xdr:nvCxnSpPr>
      <xdr:spPr>
        <a:xfrm>
          <a:off x="16397125" y="2110926"/>
          <a:ext cx="570480" cy="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18</xdr:col>
      <xdr:colOff>1321146</xdr:colOff>
      <xdr:row>5</xdr:row>
      <xdr:rowOff>137247</xdr:rowOff>
    </xdr:from>
    <xdr:to>
      <xdr:col>19</xdr:col>
      <xdr:colOff>65909</xdr:colOff>
      <xdr:row>7</xdr:row>
      <xdr:rowOff>36395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id="{00000000-0008-0000-4A00-000044000000}"/>
            </a:ext>
          </a:extLst>
        </xdr:cNvPr>
        <xdr:cNvSpPr txBox="1"/>
      </xdr:nvSpPr>
      <xdr:spPr>
        <a:xfrm>
          <a:off x="20729286" y="1226907"/>
          <a:ext cx="63023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138141</xdr:colOff>
      <xdr:row>25</xdr:row>
      <xdr:rowOff>104863</xdr:rowOff>
    </xdr:from>
    <xdr:to>
      <xdr:col>19</xdr:col>
      <xdr:colOff>390141</xdr:colOff>
      <xdr:row>32</xdr:row>
      <xdr:rowOff>53341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00000000-0008-0000-4A00-000045000000}"/>
            </a:ext>
          </a:extLst>
        </xdr:cNvPr>
        <xdr:cNvSpPr/>
      </xdr:nvSpPr>
      <xdr:spPr>
        <a:xfrm>
          <a:off x="20864541" y="4974043"/>
          <a:ext cx="252000" cy="1228638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244821</xdr:colOff>
      <xdr:row>2</xdr:row>
      <xdr:rowOff>51522</xdr:rowOff>
    </xdr:from>
    <xdr:to>
      <xdr:col>19</xdr:col>
      <xdr:colOff>419272</xdr:colOff>
      <xdr:row>32</xdr:row>
      <xdr:rowOff>96522</xdr:rowOff>
    </xdr:to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00000000-0008-0000-4A00-000046000000}"/>
            </a:ext>
          </a:extLst>
        </xdr:cNvPr>
        <xdr:cNvSpPr/>
      </xdr:nvSpPr>
      <xdr:spPr>
        <a:xfrm>
          <a:off x="16330641" y="592542"/>
          <a:ext cx="4815031" cy="56533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243417</xdr:colOff>
      <xdr:row>6</xdr:row>
      <xdr:rowOff>121972</xdr:rowOff>
    </xdr:from>
    <xdr:to>
      <xdr:col>20</xdr:col>
      <xdr:colOff>711417</xdr:colOff>
      <xdr:row>9</xdr:row>
      <xdr:rowOff>18472</xdr:rowOff>
    </xdr:to>
    <xdr:sp macro="" textlink="">
      <xdr:nvSpPr>
        <xdr:cNvPr id="71" name="Arco 70">
          <a:extLst>
            <a:ext uri="{FF2B5EF4-FFF2-40B4-BE49-F238E27FC236}">
              <a16:creationId xmlns:a16="http://schemas.microsoft.com/office/drawing/2014/main" id="{00000000-0008-0000-4A00-000047000000}"/>
            </a:ext>
          </a:extLst>
        </xdr:cNvPr>
        <xdr:cNvSpPr/>
      </xdr:nvSpPr>
      <xdr:spPr>
        <a:xfrm>
          <a:off x="21762297" y="1394512"/>
          <a:ext cx="468000" cy="44514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162101</xdr:colOff>
      <xdr:row>6</xdr:row>
      <xdr:rowOff>115381</xdr:rowOff>
    </xdr:from>
    <xdr:to>
      <xdr:col>21</xdr:col>
      <xdr:colOff>630101</xdr:colOff>
      <xdr:row>9</xdr:row>
      <xdr:rowOff>11881</xdr:rowOff>
    </xdr:to>
    <xdr:sp macro="" textlink="">
      <xdr:nvSpPr>
        <xdr:cNvPr id="72" name="Arco 71">
          <a:extLst>
            <a:ext uri="{FF2B5EF4-FFF2-40B4-BE49-F238E27FC236}">
              <a16:creationId xmlns:a16="http://schemas.microsoft.com/office/drawing/2014/main" id="{00000000-0008-0000-4A00-000048000000}"/>
            </a:ext>
          </a:extLst>
        </xdr:cNvPr>
        <xdr:cNvSpPr/>
      </xdr:nvSpPr>
      <xdr:spPr>
        <a:xfrm rot="16200000">
          <a:off x="22484891" y="1376491"/>
          <a:ext cx="445140" cy="46800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152400</xdr:colOff>
      <xdr:row>3</xdr:row>
      <xdr:rowOff>8537</xdr:rowOff>
    </xdr:from>
    <xdr:to>
      <xdr:col>21</xdr:col>
      <xdr:colOff>619125</xdr:colOff>
      <xdr:row>5</xdr:row>
      <xdr:rowOff>94262</xdr:rowOff>
    </xdr:to>
    <xdr:sp macro="" textlink="">
      <xdr:nvSpPr>
        <xdr:cNvPr id="73" name="Arco 72">
          <a:extLst>
            <a:ext uri="{FF2B5EF4-FFF2-40B4-BE49-F238E27FC236}">
              <a16:creationId xmlns:a16="http://schemas.microsoft.com/office/drawing/2014/main" id="{00000000-0008-0000-4A00-000049000000}"/>
            </a:ext>
          </a:extLst>
        </xdr:cNvPr>
        <xdr:cNvSpPr/>
      </xdr:nvSpPr>
      <xdr:spPr>
        <a:xfrm rot="10800000">
          <a:off x="22463760" y="732437"/>
          <a:ext cx="466725" cy="45148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238125</xdr:colOff>
      <xdr:row>3</xdr:row>
      <xdr:rowOff>8537</xdr:rowOff>
    </xdr:from>
    <xdr:to>
      <xdr:col>20</xdr:col>
      <xdr:colOff>704850</xdr:colOff>
      <xdr:row>5</xdr:row>
      <xdr:rowOff>94262</xdr:rowOff>
    </xdr:to>
    <xdr:sp macro="" textlink="">
      <xdr:nvSpPr>
        <xdr:cNvPr id="74" name="Arco 73">
          <a:extLst>
            <a:ext uri="{FF2B5EF4-FFF2-40B4-BE49-F238E27FC236}">
              <a16:creationId xmlns:a16="http://schemas.microsoft.com/office/drawing/2014/main" id="{00000000-0008-0000-4A00-00004A000000}"/>
            </a:ext>
          </a:extLst>
        </xdr:cNvPr>
        <xdr:cNvSpPr/>
      </xdr:nvSpPr>
      <xdr:spPr>
        <a:xfrm rot="5400000">
          <a:off x="21764625" y="724817"/>
          <a:ext cx="451485" cy="46672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584602</xdr:colOff>
      <xdr:row>11</xdr:row>
      <xdr:rowOff>171441</xdr:rowOff>
    </xdr:from>
    <xdr:to>
      <xdr:col>18</xdr:col>
      <xdr:colOff>116121</xdr:colOff>
      <xdr:row>11</xdr:row>
      <xdr:rowOff>171441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00000000-0008-0000-4A00-00004B000000}"/>
            </a:ext>
          </a:extLst>
        </xdr:cNvPr>
        <xdr:cNvCxnSpPr/>
      </xdr:nvCxnSpPr>
      <xdr:spPr>
        <a:xfrm flipH="1">
          <a:off x="17462902" y="2358381"/>
          <a:ext cx="258713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284566</xdr:colOff>
      <xdr:row>5</xdr:row>
      <xdr:rowOff>87693</xdr:rowOff>
    </xdr:from>
    <xdr:to>
      <xdr:col>20</xdr:col>
      <xdr:colOff>496300</xdr:colOff>
      <xdr:row>5</xdr:row>
      <xdr:rowOff>87693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00000000-0008-0000-4A00-00004C000000}"/>
            </a:ext>
          </a:extLst>
        </xdr:cNvPr>
        <xdr:cNvCxnSpPr/>
      </xdr:nvCxnSpPr>
      <xdr:spPr>
        <a:xfrm flipH="1">
          <a:off x="16370386" y="1177353"/>
          <a:ext cx="56447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371243</xdr:colOff>
      <xdr:row>6</xdr:row>
      <xdr:rowOff>113080</xdr:rowOff>
    </xdr:from>
    <xdr:to>
      <xdr:col>22</xdr:col>
      <xdr:colOff>41243</xdr:colOff>
      <xdr:row>6</xdr:row>
      <xdr:rowOff>113080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00000000-0008-0000-4A00-00004D000000}"/>
            </a:ext>
          </a:extLst>
        </xdr:cNvPr>
        <xdr:cNvCxnSpPr/>
      </xdr:nvCxnSpPr>
      <xdr:spPr>
        <a:xfrm flipH="1">
          <a:off x="22682603" y="138562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376355</xdr:colOff>
      <xdr:row>5</xdr:row>
      <xdr:rowOff>94030</xdr:rowOff>
    </xdr:from>
    <xdr:to>
      <xdr:col>22</xdr:col>
      <xdr:colOff>46355</xdr:colOff>
      <xdr:row>5</xdr:row>
      <xdr:rowOff>94030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00000000-0008-0000-4A00-00004E000000}"/>
            </a:ext>
          </a:extLst>
        </xdr:cNvPr>
        <xdr:cNvCxnSpPr/>
      </xdr:nvCxnSpPr>
      <xdr:spPr>
        <a:xfrm flipH="1">
          <a:off x="22687715" y="118369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162157</xdr:colOff>
      <xdr:row>7</xdr:row>
      <xdr:rowOff>159347</xdr:rowOff>
    </xdr:from>
    <xdr:to>
      <xdr:col>21</xdr:col>
      <xdr:colOff>162157</xdr:colOff>
      <xdr:row>20</xdr:row>
      <xdr:rowOff>94847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00000000-0008-0000-4A00-00004F000000}"/>
            </a:ext>
          </a:extLst>
        </xdr:cNvPr>
        <xdr:cNvCxnSpPr/>
      </xdr:nvCxnSpPr>
      <xdr:spPr>
        <a:xfrm>
          <a:off x="22473517" y="1614767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715537</xdr:colOff>
      <xdr:row>7</xdr:row>
      <xdr:rowOff>172653</xdr:rowOff>
    </xdr:from>
    <xdr:to>
      <xdr:col>20</xdr:col>
      <xdr:colOff>715537</xdr:colOff>
      <xdr:row>20</xdr:row>
      <xdr:rowOff>108153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00000000-0008-0000-4A00-000050000000}"/>
            </a:ext>
          </a:extLst>
        </xdr:cNvPr>
        <xdr:cNvCxnSpPr/>
      </xdr:nvCxnSpPr>
      <xdr:spPr>
        <a:xfrm>
          <a:off x="22234417" y="1628073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706244</xdr:colOff>
      <xdr:row>2</xdr:row>
      <xdr:rowOff>89383</xdr:rowOff>
    </xdr:from>
    <xdr:to>
      <xdr:col>20</xdr:col>
      <xdr:colOff>706244</xdr:colOff>
      <xdr:row>4</xdr:row>
      <xdr:rowOff>68383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0000000-0008-0000-4A00-000051000000}"/>
            </a:ext>
          </a:extLst>
        </xdr:cNvPr>
        <xdr:cNvCxnSpPr/>
      </xdr:nvCxnSpPr>
      <xdr:spPr>
        <a:xfrm>
          <a:off x="22225124" y="630403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152865</xdr:colOff>
      <xdr:row>2</xdr:row>
      <xdr:rowOff>84737</xdr:rowOff>
    </xdr:from>
    <xdr:to>
      <xdr:col>21</xdr:col>
      <xdr:colOff>152865</xdr:colOff>
      <xdr:row>4</xdr:row>
      <xdr:rowOff>63737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00000000-0008-0000-4A00-000052000000}"/>
            </a:ext>
          </a:extLst>
        </xdr:cNvPr>
        <xdr:cNvCxnSpPr/>
      </xdr:nvCxnSpPr>
      <xdr:spPr>
        <a:xfrm>
          <a:off x="22464225" y="625757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129280</xdr:colOff>
      <xdr:row>7</xdr:row>
      <xdr:rowOff>55532</xdr:rowOff>
    </xdr:from>
    <xdr:to>
      <xdr:col>20</xdr:col>
      <xdr:colOff>633280</xdr:colOff>
      <xdr:row>15</xdr:row>
      <xdr:rowOff>79532</xdr:rowOff>
    </xdr:to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4A00-000053000000}"/>
            </a:ext>
          </a:extLst>
        </xdr:cNvPr>
        <xdr:cNvSpPr/>
      </xdr:nvSpPr>
      <xdr:spPr>
        <a:xfrm>
          <a:off x="21648160" y="1510952"/>
          <a:ext cx="504000" cy="1608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117416</xdr:colOff>
      <xdr:row>6</xdr:row>
      <xdr:rowOff>115690</xdr:rowOff>
    </xdr:from>
    <xdr:to>
      <xdr:col>18</xdr:col>
      <xdr:colOff>477416</xdr:colOff>
      <xdr:row>8</xdr:row>
      <xdr:rowOff>94690</xdr:rowOff>
    </xdr:to>
    <xdr:sp macro="" textlink="">
      <xdr:nvSpPr>
        <xdr:cNvPr id="84" name="Arco 83">
          <a:extLst>
            <a:ext uri="{FF2B5EF4-FFF2-40B4-BE49-F238E27FC236}">
              <a16:creationId xmlns:a16="http://schemas.microsoft.com/office/drawing/2014/main" id="{00000000-0008-0000-4A00-000054000000}"/>
            </a:ext>
          </a:extLst>
        </xdr:cNvPr>
        <xdr:cNvSpPr/>
      </xdr:nvSpPr>
      <xdr:spPr>
        <a:xfrm flipH="1">
          <a:off x="20051336" y="1388230"/>
          <a:ext cx="360000" cy="34476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118613</xdr:colOff>
      <xdr:row>7</xdr:row>
      <xdr:rowOff>104845</xdr:rowOff>
    </xdr:from>
    <xdr:to>
      <xdr:col>18</xdr:col>
      <xdr:colOff>118613</xdr:colOff>
      <xdr:row>11</xdr:row>
      <xdr:rowOff>170845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00000000-0008-0000-4A00-000055000000}"/>
            </a:ext>
          </a:extLst>
        </xdr:cNvPr>
        <xdr:cNvCxnSpPr/>
      </xdr:nvCxnSpPr>
      <xdr:spPr>
        <a:xfrm flipH="1">
          <a:off x="20052533" y="1560265"/>
          <a:ext cx="0" cy="797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172742</xdr:colOff>
      <xdr:row>6</xdr:row>
      <xdr:rowOff>124423</xdr:rowOff>
    </xdr:from>
    <xdr:to>
      <xdr:col>20</xdr:col>
      <xdr:colOff>510473</xdr:colOff>
      <xdr:row>6</xdr:row>
      <xdr:rowOff>124423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00000000-0008-0000-4A00-000056000000}"/>
            </a:ext>
          </a:extLst>
        </xdr:cNvPr>
        <xdr:cNvCxnSpPr/>
      </xdr:nvCxnSpPr>
      <xdr:spPr>
        <a:xfrm flipH="1">
          <a:off x="20899142" y="1396963"/>
          <a:ext cx="113021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1492585</xdr:colOff>
      <xdr:row>28</xdr:row>
      <xdr:rowOff>73716</xdr:rowOff>
    </xdr:from>
    <xdr:to>
      <xdr:col>19</xdr:col>
      <xdr:colOff>83642</xdr:colOff>
      <xdr:row>28</xdr:row>
      <xdr:rowOff>73716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00000000-0008-0000-4A00-000057000000}"/>
            </a:ext>
          </a:extLst>
        </xdr:cNvPr>
        <xdr:cNvCxnSpPr/>
      </xdr:nvCxnSpPr>
      <xdr:spPr>
        <a:xfrm flipH="1">
          <a:off x="20725465" y="5491536"/>
          <a:ext cx="8457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619846</xdr:colOff>
      <xdr:row>10</xdr:row>
      <xdr:rowOff>108740</xdr:rowOff>
    </xdr:from>
    <xdr:to>
      <xdr:col>15</xdr:col>
      <xdr:colOff>324571</xdr:colOff>
      <xdr:row>12</xdr:row>
      <xdr:rowOff>61115</xdr:rowOff>
    </xdr:to>
    <xdr:sp macro="" textlink="">
      <xdr:nvSpPr>
        <xdr:cNvPr id="88" name="Arco 87">
          <a:extLst>
            <a:ext uri="{FF2B5EF4-FFF2-40B4-BE49-F238E27FC236}">
              <a16:creationId xmlns:a16="http://schemas.microsoft.com/office/drawing/2014/main" id="{00000000-0008-0000-4A00-000058000000}"/>
            </a:ext>
          </a:extLst>
        </xdr:cNvPr>
        <xdr:cNvSpPr/>
      </xdr:nvSpPr>
      <xdr:spPr>
        <a:xfrm>
          <a:off x="16705666" y="2112800"/>
          <a:ext cx="4972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481850</xdr:colOff>
      <xdr:row>11</xdr:row>
      <xdr:rowOff>173066</xdr:rowOff>
    </xdr:from>
    <xdr:to>
      <xdr:col>15</xdr:col>
      <xdr:colOff>691400</xdr:colOff>
      <xdr:row>13</xdr:row>
      <xdr:rowOff>115916</xdr:rowOff>
    </xdr:to>
    <xdr:sp macro="" textlink="">
      <xdr:nvSpPr>
        <xdr:cNvPr id="89" name="Arco 88">
          <a:extLst>
            <a:ext uri="{FF2B5EF4-FFF2-40B4-BE49-F238E27FC236}">
              <a16:creationId xmlns:a16="http://schemas.microsoft.com/office/drawing/2014/main" id="{00000000-0008-0000-4A00-000059000000}"/>
            </a:ext>
          </a:extLst>
        </xdr:cNvPr>
        <xdr:cNvSpPr/>
      </xdr:nvSpPr>
      <xdr:spPr>
        <a:xfrm rot="16200000">
          <a:off x="17249660" y="2470496"/>
          <a:ext cx="43053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482082</xdr:colOff>
      <xdr:row>12</xdr:row>
      <xdr:rowOff>104121</xdr:rowOff>
    </xdr:from>
    <xdr:to>
      <xdr:col>15</xdr:col>
      <xdr:colOff>482082</xdr:colOff>
      <xdr:row>32</xdr:row>
      <xdr:rowOff>74121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00000000-0008-0000-4A00-00005A000000}"/>
            </a:ext>
          </a:extLst>
        </xdr:cNvPr>
        <xdr:cNvCxnSpPr/>
      </xdr:nvCxnSpPr>
      <xdr:spPr>
        <a:xfrm>
          <a:off x="17360382" y="2473941"/>
          <a:ext cx="0" cy="3749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327040</xdr:colOff>
      <xdr:row>11</xdr:row>
      <xdr:rowOff>75301</xdr:rowOff>
    </xdr:from>
    <xdr:to>
      <xdr:col>15</xdr:col>
      <xdr:colOff>327040</xdr:colOff>
      <xdr:row>32</xdr:row>
      <xdr:rowOff>70801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00000000-0008-0000-4A00-00005B000000}"/>
            </a:ext>
          </a:extLst>
        </xdr:cNvPr>
        <xdr:cNvCxnSpPr/>
      </xdr:nvCxnSpPr>
      <xdr:spPr>
        <a:xfrm>
          <a:off x="17205340" y="2262241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180973</xdr:colOff>
      <xdr:row>7</xdr:row>
      <xdr:rowOff>9525</xdr:rowOff>
    </xdr:from>
    <xdr:to>
      <xdr:col>18</xdr:col>
      <xdr:colOff>900973</xdr:colOff>
      <xdr:row>11</xdr:row>
      <xdr:rowOff>183525</xdr:rowOff>
    </xdr:to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00000000-0008-0000-4A00-00005C000000}"/>
            </a:ext>
          </a:extLst>
        </xdr:cNvPr>
        <xdr:cNvSpPr/>
      </xdr:nvSpPr>
      <xdr:spPr>
        <a:xfrm>
          <a:off x="20114893" y="1464945"/>
          <a:ext cx="613320" cy="90552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296355</xdr:colOff>
      <xdr:row>6</xdr:row>
      <xdr:rowOff>116268</xdr:rowOff>
    </xdr:from>
    <xdr:to>
      <xdr:col>18</xdr:col>
      <xdr:colOff>1268355</xdr:colOff>
      <xdr:row>6</xdr:row>
      <xdr:rowOff>116268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00000000-0008-0000-4A00-00005D000000}"/>
            </a:ext>
          </a:extLst>
        </xdr:cNvPr>
        <xdr:cNvCxnSpPr/>
      </xdr:nvCxnSpPr>
      <xdr:spPr>
        <a:xfrm flipH="1">
          <a:off x="20230275" y="1388808"/>
          <a:ext cx="4995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946009</xdr:colOff>
      <xdr:row>6</xdr:row>
      <xdr:rowOff>190072</xdr:rowOff>
    </xdr:from>
    <xdr:to>
      <xdr:col>18</xdr:col>
      <xdr:colOff>1414009</xdr:colOff>
      <xdr:row>11</xdr:row>
      <xdr:rowOff>173572</xdr:rowOff>
    </xdr:to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0000000-0008-0000-4A00-00005E000000}"/>
            </a:ext>
          </a:extLst>
        </xdr:cNvPr>
        <xdr:cNvSpPr/>
      </xdr:nvSpPr>
      <xdr:spPr>
        <a:xfrm rot="16200000">
          <a:off x="20272549" y="1909972"/>
          <a:ext cx="905520" cy="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312023</xdr:colOff>
      <xdr:row>10</xdr:row>
      <xdr:rowOff>175721</xdr:rowOff>
    </xdr:from>
    <xdr:to>
      <xdr:col>15</xdr:col>
      <xdr:colOff>270023</xdr:colOff>
      <xdr:row>18</xdr:row>
      <xdr:rowOff>91721</xdr:rowOff>
    </xdr:to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4A00-00005F000000}"/>
            </a:ext>
          </a:extLst>
        </xdr:cNvPr>
        <xdr:cNvSpPr/>
      </xdr:nvSpPr>
      <xdr:spPr>
        <a:xfrm>
          <a:off x="16397843" y="2179781"/>
          <a:ext cx="750480" cy="1500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318500</xdr:colOff>
      <xdr:row>18</xdr:row>
      <xdr:rowOff>116691</xdr:rowOff>
    </xdr:from>
    <xdr:to>
      <xdr:col>15</xdr:col>
      <xdr:colOff>276500</xdr:colOff>
      <xdr:row>21</xdr:row>
      <xdr:rowOff>49191</xdr:rowOff>
    </xdr:to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00000000-0008-0000-4A00-000060000000}"/>
            </a:ext>
          </a:extLst>
        </xdr:cNvPr>
        <xdr:cNvSpPr/>
      </xdr:nvSpPr>
      <xdr:spPr>
        <a:xfrm>
          <a:off x="16404320" y="3705711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319364</xdr:colOff>
      <xdr:row>27</xdr:row>
      <xdr:rowOff>27778</xdr:rowOff>
    </xdr:from>
    <xdr:to>
      <xdr:col>15</xdr:col>
      <xdr:colOff>277364</xdr:colOff>
      <xdr:row>32</xdr:row>
      <xdr:rowOff>82441</xdr:rowOff>
    </xdr:to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00000000-0008-0000-4A00-000061000000}"/>
            </a:ext>
          </a:extLst>
        </xdr:cNvPr>
        <xdr:cNvSpPr/>
      </xdr:nvSpPr>
      <xdr:spPr>
        <a:xfrm>
          <a:off x="16405184" y="5262718"/>
          <a:ext cx="750480" cy="969063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297366</xdr:colOff>
      <xdr:row>5</xdr:row>
      <xdr:rowOff>88281</xdr:rowOff>
    </xdr:from>
    <xdr:to>
      <xdr:col>14</xdr:col>
      <xdr:colOff>297366</xdr:colOff>
      <xdr:row>10</xdr:row>
      <xdr:rowOff>107781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00000000-0008-0000-4A00-000062000000}"/>
            </a:ext>
          </a:extLst>
        </xdr:cNvPr>
        <xdr:cNvCxnSpPr/>
      </xdr:nvCxnSpPr>
      <xdr:spPr>
        <a:xfrm flipH="1" flipV="1">
          <a:off x="16383186" y="1177941"/>
          <a:ext cx="0" cy="93390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16</xdr:col>
      <xdr:colOff>394086</xdr:colOff>
      <xdr:row>2</xdr:row>
      <xdr:rowOff>188169</xdr:rowOff>
    </xdr:from>
    <xdr:to>
      <xdr:col>16</xdr:col>
      <xdr:colOff>649420</xdr:colOff>
      <xdr:row>4</xdr:row>
      <xdr:rowOff>87317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id="{00000000-0008-0000-4A00-000063000000}"/>
            </a:ext>
          </a:extLst>
        </xdr:cNvPr>
        <xdr:cNvSpPr txBox="1"/>
      </xdr:nvSpPr>
      <xdr:spPr>
        <a:xfrm>
          <a:off x="18743046" y="721569"/>
          <a:ext cx="255334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2</a:t>
          </a:r>
        </a:p>
        <a:p>
          <a:endParaRPr lang="es-CL" sz="1100"/>
        </a:p>
      </xdr:txBody>
    </xdr:sp>
    <xdr:clientData/>
  </xdr:twoCellAnchor>
  <xdr:twoCellAnchor>
    <xdr:from>
      <xdr:col>20</xdr:col>
      <xdr:colOff>271182</xdr:colOff>
      <xdr:row>9</xdr:row>
      <xdr:rowOff>129428</xdr:rowOff>
    </xdr:from>
    <xdr:to>
      <xdr:col>20</xdr:col>
      <xdr:colOff>540123</xdr:colOff>
      <xdr:row>11</xdr:row>
      <xdr:rowOff>28576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id="{00000000-0008-0000-4A00-000064000000}"/>
            </a:ext>
          </a:extLst>
        </xdr:cNvPr>
        <xdr:cNvSpPr txBox="1"/>
      </xdr:nvSpPr>
      <xdr:spPr>
        <a:xfrm>
          <a:off x="21790062" y="1950608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3</a:t>
          </a:r>
        </a:p>
        <a:p>
          <a:endParaRPr lang="es-CL" sz="1100"/>
        </a:p>
      </xdr:txBody>
    </xdr:sp>
    <xdr:clientData/>
  </xdr:twoCellAnchor>
  <xdr:twoCellAnchor>
    <xdr:from>
      <xdr:col>15</xdr:col>
      <xdr:colOff>711241</xdr:colOff>
      <xdr:row>7</xdr:row>
      <xdr:rowOff>94304</xdr:rowOff>
    </xdr:from>
    <xdr:to>
      <xdr:col>16</xdr:col>
      <xdr:colOff>284679</xdr:colOff>
      <xdr:row>8</xdr:row>
      <xdr:rowOff>183952</xdr:rowOff>
    </xdr:to>
    <xdr:sp macro="" textlink="">
      <xdr:nvSpPr>
        <xdr:cNvPr id="101" name="CuadroTexto 100">
          <a:extLst>
            <a:ext uri="{FF2B5EF4-FFF2-40B4-BE49-F238E27FC236}">
              <a16:creationId xmlns:a16="http://schemas.microsoft.com/office/drawing/2014/main" id="{00000000-0008-0000-4A00-000065000000}"/>
            </a:ext>
          </a:extLst>
        </xdr:cNvPr>
        <xdr:cNvSpPr txBox="1"/>
      </xdr:nvSpPr>
      <xdr:spPr>
        <a:xfrm>
          <a:off x="17589541" y="1549724"/>
          <a:ext cx="1044098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17</a:t>
          </a:r>
        </a:p>
        <a:p>
          <a:endParaRPr lang="es-CL" sz="1100"/>
        </a:p>
      </xdr:txBody>
    </xdr:sp>
    <xdr:clientData/>
  </xdr:twoCellAnchor>
  <xdr:twoCellAnchor>
    <xdr:from>
      <xdr:col>18</xdr:col>
      <xdr:colOff>363631</xdr:colOff>
      <xdr:row>8</xdr:row>
      <xdr:rowOff>122705</xdr:rowOff>
    </xdr:from>
    <xdr:to>
      <xdr:col>18</xdr:col>
      <xdr:colOff>632572</xdr:colOff>
      <xdr:row>10</xdr:row>
      <xdr:rowOff>28575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id="{00000000-0008-0000-4A00-000066000000}"/>
            </a:ext>
          </a:extLst>
        </xdr:cNvPr>
        <xdr:cNvSpPr txBox="1"/>
      </xdr:nvSpPr>
      <xdr:spPr>
        <a:xfrm>
          <a:off x="20297551" y="1761005"/>
          <a:ext cx="268941" cy="271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7</a:t>
          </a:r>
        </a:p>
        <a:p>
          <a:endParaRPr lang="es-CL" sz="1100"/>
        </a:p>
      </xdr:txBody>
    </xdr:sp>
    <xdr:clientData/>
  </xdr:twoCellAnchor>
  <xdr:twoCellAnchor>
    <xdr:from>
      <xdr:col>14</xdr:col>
      <xdr:colOff>619685</xdr:colOff>
      <xdr:row>13</xdr:row>
      <xdr:rowOff>156322</xdr:rowOff>
    </xdr:from>
    <xdr:to>
      <xdr:col>15</xdr:col>
      <xdr:colOff>294715</xdr:colOff>
      <xdr:row>15</xdr:row>
      <xdr:rowOff>55470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id="{00000000-0008-0000-4A00-000067000000}"/>
            </a:ext>
          </a:extLst>
        </xdr:cNvPr>
        <xdr:cNvSpPr txBox="1"/>
      </xdr:nvSpPr>
      <xdr:spPr>
        <a:xfrm>
          <a:off x="16705505" y="2830942"/>
          <a:ext cx="467510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10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491939</xdr:colOff>
      <xdr:row>19</xdr:row>
      <xdr:rowOff>63874</xdr:rowOff>
    </xdr:from>
    <xdr:to>
      <xdr:col>15</xdr:col>
      <xdr:colOff>81803</xdr:colOff>
      <xdr:row>20</xdr:row>
      <xdr:rowOff>50989</xdr:rowOff>
    </xdr:to>
    <xdr:sp macro="" textlink="">
      <xdr:nvSpPr>
        <xdr:cNvPr id="104" name="CuadroTexto 103">
          <a:extLst>
            <a:ext uri="{FF2B5EF4-FFF2-40B4-BE49-F238E27FC236}">
              <a16:creationId xmlns:a16="http://schemas.microsoft.com/office/drawing/2014/main" id="{00000000-0008-0000-4A00-000068000000}"/>
            </a:ext>
          </a:extLst>
        </xdr:cNvPr>
        <xdr:cNvSpPr txBox="1"/>
      </xdr:nvSpPr>
      <xdr:spPr>
        <a:xfrm>
          <a:off x="16577759" y="3835774"/>
          <a:ext cx="382344" cy="16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11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487456</xdr:colOff>
      <xdr:row>21</xdr:row>
      <xdr:rowOff>176493</xdr:rowOff>
    </xdr:from>
    <xdr:to>
      <xdr:col>15</xdr:col>
      <xdr:colOff>137833</xdr:colOff>
      <xdr:row>23</xdr:row>
      <xdr:rowOff>28016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id="{00000000-0008-0000-4A00-000069000000}"/>
            </a:ext>
          </a:extLst>
        </xdr:cNvPr>
        <xdr:cNvSpPr txBox="1"/>
      </xdr:nvSpPr>
      <xdr:spPr>
        <a:xfrm>
          <a:off x="16573276" y="4314153"/>
          <a:ext cx="442857" cy="2172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12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494180</xdr:colOff>
      <xdr:row>24</xdr:row>
      <xdr:rowOff>148479</xdr:rowOff>
    </xdr:from>
    <xdr:to>
      <xdr:col>15</xdr:col>
      <xdr:colOff>149039</xdr:colOff>
      <xdr:row>25</xdr:row>
      <xdr:rowOff>171451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id="{00000000-0008-0000-4A00-00006A000000}"/>
            </a:ext>
          </a:extLst>
        </xdr:cNvPr>
        <xdr:cNvSpPr txBox="1"/>
      </xdr:nvSpPr>
      <xdr:spPr>
        <a:xfrm>
          <a:off x="16580000" y="4834779"/>
          <a:ext cx="447339" cy="205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13</a:t>
          </a:r>
        </a:p>
        <a:p>
          <a:endParaRPr lang="es-CL" sz="1100"/>
        </a:p>
      </xdr:txBody>
    </xdr:sp>
    <xdr:clientData/>
  </xdr:twoCellAnchor>
  <xdr:twoCellAnchor>
    <xdr:from>
      <xdr:col>18</xdr:col>
      <xdr:colOff>1027019</xdr:colOff>
      <xdr:row>8</xdr:row>
      <xdr:rowOff>68916</xdr:rowOff>
    </xdr:from>
    <xdr:to>
      <xdr:col>18</xdr:col>
      <xdr:colOff>1257300</xdr:colOff>
      <xdr:row>9</xdr:row>
      <xdr:rowOff>158564</xdr:rowOff>
    </xdr:to>
    <xdr:sp macro="" textlink="">
      <xdr:nvSpPr>
        <xdr:cNvPr id="107" name="CuadroTexto 106">
          <a:extLst>
            <a:ext uri="{FF2B5EF4-FFF2-40B4-BE49-F238E27FC236}">
              <a16:creationId xmlns:a16="http://schemas.microsoft.com/office/drawing/2014/main" id="{00000000-0008-0000-4A00-00006B000000}"/>
            </a:ext>
          </a:extLst>
        </xdr:cNvPr>
        <xdr:cNvSpPr txBox="1"/>
      </xdr:nvSpPr>
      <xdr:spPr>
        <a:xfrm>
          <a:off x="20724719" y="1707216"/>
          <a:ext cx="168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8</a:t>
          </a:r>
        </a:p>
        <a:p>
          <a:endParaRPr lang="es-CL" sz="1100"/>
        </a:p>
      </xdr:txBody>
    </xdr:sp>
    <xdr:clientData/>
  </xdr:twoCellAnchor>
  <xdr:twoCellAnchor>
    <xdr:from>
      <xdr:col>18</xdr:col>
      <xdr:colOff>8691</xdr:colOff>
      <xdr:row>17</xdr:row>
      <xdr:rowOff>183884</xdr:rowOff>
    </xdr:from>
    <xdr:to>
      <xdr:col>18</xdr:col>
      <xdr:colOff>277632</xdr:colOff>
      <xdr:row>19</xdr:row>
      <xdr:rowOff>97251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id="{00000000-0008-0000-4A00-00006C000000}"/>
            </a:ext>
          </a:extLst>
        </xdr:cNvPr>
        <xdr:cNvSpPr txBox="1"/>
      </xdr:nvSpPr>
      <xdr:spPr>
        <a:xfrm>
          <a:off x="19942611" y="3590024"/>
          <a:ext cx="268941" cy="279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9</a:t>
          </a:r>
        </a:p>
        <a:p>
          <a:endParaRPr lang="es-CL" sz="1100"/>
        </a:p>
      </xdr:txBody>
    </xdr:sp>
    <xdr:clientData/>
  </xdr:twoCellAnchor>
  <xdr:twoCellAnchor>
    <xdr:from>
      <xdr:col>14</xdr:col>
      <xdr:colOff>569259</xdr:colOff>
      <xdr:row>29</xdr:row>
      <xdr:rowOff>67796</xdr:rowOff>
    </xdr:from>
    <xdr:to>
      <xdr:col>15</xdr:col>
      <xdr:colOff>161365</xdr:colOff>
      <xdr:row>30</xdr:row>
      <xdr:rowOff>142875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id="{00000000-0008-0000-4A00-00006D000000}"/>
            </a:ext>
          </a:extLst>
        </xdr:cNvPr>
        <xdr:cNvSpPr txBox="1"/>
      </xdr:nvSpPr>
      <xdr:spPr>
        <a:xfrm>
          <a:off x="16655079" y="5668496"/>
          <a:ext cx="384586" cy="257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14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114008</xdr:colOff>
      <xdr:row>3</xdr:row>
      <xdr:rowOff>22412</xdr:rowOff>
    </xdr:from>
    <xdr:to>
      <xdr:col>20</xdr:col>
      <xdr:colOff>38100</xdr:colOff>
      <xdr:row>4</xdr:row>
      <xdr:rowOff>112060</xdr:rowOff>
    </xdr:to>
    <xdr:sp macro="" textlink="">
      <xdr:nvSpPr>
        <xdr:cNvPr id="110" name="CuadroTexto 109">
          <a:extLst>
            <a:ext uri="{FF2B5EF4-FFF2-40B4-BE49-F238E27FC236}">
              <a16:creationId xmlns:a16="http://schemas.microsoft.com/office/drawing/2014/main" id="{00000000-0008-0000-4A00-00006E000000}"/>
            </a:ext>
          </a:extLst>
        </xdr:cNvPr>
        <xdr:cNvSpPr txBox="1"/>
      </xdr:nvSpPr>
      <xdr:spPr>
        <a:xfrm>
          <a:off x="20840408" y="746312"/>
          <a:ext cx="716572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15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171665</xdr:colOff>
      <xdr:row>4</xdr:row>
      <xdr:rowOff>109211</xdr:rowOff>
    </xdr:from>
    <xdr:to>
      <xdr:col>19</xdr:col>
      <xdr:colOff>387665</xdr:colOff>
      <xdr:row>5</xdr:row>
      <xdr:rowOff>26711</xdr:rowOff>
    </xdr:to>
    <xdr:sp macro="" textlink="">
      <xdr:nvSpPr>
        <xdr:cNvPr id="111" name="Rectángulo 110">
          <a:extLst>
            <a:ext uri="{FF2B5EF4-FFF2-40B4-BE49-F238E27FC236}">
              <a16:creationId xmlns:a16="http://schemas.microsoft.com/office/drawing/2014/main" id="{00000000-0008-0000-4A00-00006F000000}"/>
            </a:ext>
          </a:extLst>
        </xdr:cNvPr>
        <xdr:cNvSpPr/>
      </xdr:nvSpPr>
      <xdr:spPr>
        <a:xfrm>
          <a:off x="20898065" y="1015991"/>
          <a:ext cx="216000" cy="1003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481853</xdr:colOff>
      <xdr:row>19</xdr:row>
      <xdr:rowOff>224118</xdr:rowOff>
    </xdr:from>
    <xdr:to>
      <xdr:col>21</xdr:col>
      <xdr:colOff>515471</xdr:colOff>
      <xdr:row>21</xdr:row>
      <xdr:rowOff>44823</xdr:rowOff>
    </xdr:to>
    <xdr:sp macro="" textlink="">
      <xdr:nvSpPr>
        <xdr:cNvPr id="112" name="Forma libre: forma 111">
          <a:extLst>
            <a:ext uri="{FF2B5EF4-FFF2-40B4-BE49-F238E27FC236}">
              <a16:creationId xmlns:a16="http://schemas.microsoft.com/office/drawing/2014/main" id="{00000000-0008-0000-4A00-000070000000}"/>
            </a:ext>
          </a:extLst>
        </xdr:cNvPr>
        <xdr:cNvSpPr/>
      </xdr:nvSpPr>
      <xdr:spPr>
        <a:xfrm>
          <a:off x="22000733" y="3957918"/>
          <a:ext cx="826098" cy="224565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448235</xdr:colOff>
      <xdr:row>1</xdr:row>
      <xdr:rowOff>65687</xdr:rowOff>
    </xdr:from>
    <xdr:to>
      <xdr:col>21</xdr:col>
      <xdr:colOff>481853</xdr:colOff>
      <xdr:row>3</xdr:row>
      <xdr:rowOff>110510</xdr:rowOff>
    </xdr:to>
    <xdr:sp macro="" textlink="">
      <xdr:nvSpPr>
        <xdr:cNvPr id="113" name="Forma libre: forma 112">
          <a:extLst>
            <a:ext uri="{FF2B5EF4-FFF2-40B4-BE49-F238E27FC236}">
              <a16:creationId xmlns:a16="http://schemas.microsoft.com/office/drawing/2014/main" id="{00000000-0008-0000-4A00-000071000000}"/>
            </a:ext>
          </a:extLst>
        </xdr:cNvPr>
        <xdr:cNvSpPr/>
      </xdr:nvSpPr>
      <xdr:spPr>
        <a:xfrm>
          <a:off x="21967115" y="423827"/>
          <a:ext cx="826098" cy="41058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588310</xdr:colOff>
      <xdr:row>3</xdr:row>
      <xdr:rowOff>93702</xdr:rowOff>
    </xdr:from>
    <xdr:to>
      <xdr:col>22</xdr:col>
      <xdr:colOff>252133</xdr:colOff>
      <xdr:row>7</xdr:row>
      <xdr:rowOff>127320</xdr:rowOff>
    </xdr:to>
    <xdr:sp macro="" textlink="">
      <xdr:nvSpPr>
        <xdr:cNvPr id="114" name="Forma libre: forma 113">
          <a:extLst>
            <a:ext uri="{FF2B5EF4-FFF2-40B4-BE49-F238E27FC236}">
              <a16:creationId xmlns:a16="http://schemas.microsoft.com/office/drawing/2014/main" id="{00000000-0008-0000-4A00-000072000000}"/>
            </a:ext>
          </a:extLst>
        </xdr:cNvPr>
        <xdr:cNvSpPr/>
      </xdr:nvSpPr>
      <xdr:spPr>
        <a:xfrm rot="16200000">
          <a:off x="22745253" y="972019"/>
          <a:ext cx="765138" cy="45630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219255</xdr:colOff>
      <xdr:row>6</xdr:row>
      <xdr:rowOff>9251</xdr:rowOff>
    </xdr:from>
    <xdr:to>
      <xdr:col>21</xdr:col>
      <xdr:colOff>575128</xdr:colOff>
      <xdr:row>6</xdr:row>
      <xdr:rowOff>9251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00000000-0008-0000-4A00-000073000000}"/>
            </a:ext>
          </a:extLst>
        </xdr:cNvPr>
        <xdr:cNvCxnSpPr/>
      </xdr:nvCxnSpPr>
      <xdr:spPr>
        <a:xfrm flipH="1">
          <a:off x="20153175" y="1281791"/>
          <a:ext cx="2733313" cy="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408875</xdr:colOff>
      <xdr:row>10</xdr:row>
      <xdr:rowOff>25213</xdr:rowOff>
    </xdr:from>
    <xdr:to>
      <xdr:col>15</xdr:col>
      <xdr:colOff>408875</xdr:colOff>
      <xdr:row>32</xdr:row>
      <xdr:rowOff>82213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00000000-0008-0000-4A00-000074000000}"/>
            </a:ext>
          </a:extLst>
        </xdr:cNvPr>
        <xdr:cNvCxnSpPr/>
      </xdr:nvCxnSpPr>
      <xdr:spPr>
        <a:xfrm flipH="1">
          <a:off x="17287175" y="2029273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51547</xdr:colOff>
      <xdr:row>5</xdr:row>
      <xdr:rowOff>174812</xdr:rowOff>
    </xdr:from>
    <xdr:to>
      <xdr:col>21</xdr:col>
      <xdr:colOff>51547</xdr:colOff>
      <xdr:row>19</xdr:row>
      <xdr:rowOff>299577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00000000-0008-0000-4A00-000075000000}"/>
            </a:ext>
          </a:extLst>
        </xdr:cNvPr>
        <xdr:cNvCxnSpPr/>
      </xdr:nvCxnSpPr>
      <xdr:spPr>
        <a:xfrm flipH="1">
          <a:off x="22362907" y="1264472"/>
          <a:ext cx="0" cy="2692705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250989</xdr:colOff>
      <xdr:row>2</xdr:row>
      <xdr:rowOff>81790</xdr:rowOff>
    </xdr:from>
    <xdr:to>
      <xdr:col>19</xdr:col>
      <xdr:colOff>410310</xdr:colOff>
      <xdr:row>5</xdr:row>
      <xdr:rowOff>50290</xdr:rowOff>
    </xdr:to>
    <xdr:sp macro="" textlink="">
      <xdr:nvSpPr>
        <xdr:cNvPr id="118" name="Rectángulo 117">
          <a:extLst>
            <a:ext uri="{FF2B5EF4-FFF2-40B4-BE49-F238E27FC236}">
              <a16:creationId xmlns:a16="http://schemas.microsoft.com/office/drawing/2014/main" id="{00000000-0008-0000-4A00-000076000000}"/>
            </a:ext>
          </a:extLst>
        </xdr:cNvPr>
        <xdr:cNvSpPr/>
      </xdr:nvSpPr>
      <xdr:spPr>
        <a:xfrm>
          <a:off x="16336809" y="622810"/>
          <a:ext cx="4799901" cy="517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543622</xdr:colOff>
      <xdr:row>12</xdr:row>
      <xdr:rowOff>28755</xdr:rowOff>
    </xdr:from>
    <xdr:to>
      <xdr:col>18</xdr:col>
      <xdr:colOff>1442422</xdr:colOff>
      <xdr:row>32</xdr:row>
      <xdr:rowOff>69694</xdr:rowOff>
    </xdr:to>
    <xdr:sp macro="" textlink="">
      <xdr:nvSpPr>
        <xdr:cNvPr id="119" name="Rectángulo 118">
          <a:extLst>
            <a:ext uri="{FF2B5EF4-FFF2-40B4-BE49-F238E27FC236}">
              <a16:creationId xmlns:a16="http://schemas.microsoft.com/office/drawing/2014/main" id="{00000000-0008-0000-4A00-000077000000}"/>
            </a:ext>
          </a:extLst>
        </xdr:cNvPr>
        <xdr:cNvSpPr/>
      </xdr:nvSpPr>
      <xdr:spPr>
        <a:xfrm>
          <a:off x="17421922" y="2398575"/>
          <a:ext cx="3306720" cy="3820459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319088</xdr:colOff>
      <xdr:row>21</xdr:row>
      <xdr:rowOff>90486</xdr:rowOff>
    </xdr:from>
    <xdr:to>
      <xdr:col>15</xdr:col>
      <xdr:colOff>277088</xdr:colOff>
      <xdr:row>24</xdr:row>
      <xdr:rowOff>22986</xdr:rowOff>
    </xdr:to>
    <xdr:sp macro="" textlink="">
      <xdr:nvSpPr>
        <xdr:cNvPr id="120" name="Rectángulo 119">
          <a:extLst>
            <a:ext uri="{FF2B5EF4-FFF2-40B4-BE49-F238E27FC236}">
              <a16:creationId xmlns:a16="http://schemas.microsoft.com/office/drawing/2014/main" id="{00000000-0008-0000-4A00-000078000000}"/>
            </a:ext>
          </a:extLst>
        </xdr:cNvPr>
        <xdr:cNvSpPr/>
      </xdr:nvSpPr>
      <xdr:spPr>
        <a:xfrm>
          <a:off x="16404908" y="4228146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314325</xdr:colOff>
      <xdr:row>24</xdr:row>
      <xdr:rowOff>47625</xdr:rowOff>
    </xdr:from>
    <xdr:to>
      <xdr:col>15</xdr:col>
      <xdr:colOff>272325</xdr:colOff>
      <xdr:row>26</xdr:row>
      <xdr:rowOff>170625</xdr:rowOff>
    </xdr:to>
    <xdr:sp macro="" textlink="">
      <xdr:nvSpPr>
        <xdr:cNvPr id="121" name="Rectángulo 120">
          <a:extLst>
            <a:ext uri="{FF2B5EF4-FFF2-40B4-BE49-F238E27FC236}">
              <a16:creationId xmlns:a16="http://schemas.microsoft.com/office/drawing/2014/main" id="{00000000-0008-0000-4A00-000079000000}"/>
            </a:ext>
          </a:extLst>
        </xdr:cNvPr>
        <xdr:cNvSpPr/>
      </xdr:nvSpPr>
      <xdr:spPr>
        <a:xfrm>
          <a:off x="16400145" y="4733925"/>
          <a:ext cx="750480" cy="488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123825</xdr:colOff>
      <xdr:row>7</xdr:row>
      <xdr:rowOff>95248</xdr:rowOff>
    </xdr:from>
    <xdr:to>
      <xdr:col>19</xdr:col>
      <xdr:colOff>375825</xdr:colOff>
      <xdr:row>17</xdr:row>
      <xdr:rowOff>7619</xdr:rowOff>
    </xdr:to>
    <xdr:sp macro="" textlink="">
      <xdr:nvSpPr>
        <xdr:cNvPr id="122" name="Rectángulo 121">
          <a:extLst>
            <a:ext uri="{FF2B5EF4-FFF2-40B4-BE49-F238E27FC236}">
              <a16:creationId xmlns:a16="http://schemas.microsoft.com/office/drawing/2014/main" id="{00000000-0008-0000-4A00-00007A000000}"/>
            </a:ext>
          </a:extLst>
        </xdr:cNvPr>
        <xdr:cNvSpPr/>
      </xdr:nvSpPr>
      <xdr:spPr>
        <a:xfrm>
          <a:off x="20850225" y="1550668"/>
          <a:ext cx="252000" cy="1863091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104775</xdr:colOff>
      <xdr:row>11</xdr:row>
      <xdr:rowOff>95250</xdr:rowOff>
    </xdr:from>
    <xdr:to>
      <xdr:col>19</xdr:col>
      <xdr:colOff>373716</xdr:colOff>
      <xdr:row>12</xdr:row>
      <xdr:rowOff>184898</xdr:rowOff>
    </xdr:to>
    <xdr:sp macro="" textlink="">
      <xdr:nvSpPr>
        <xdr:cNvPr id="123" name="CuadroTexto 122">
          <a:extLst>
            <a:ext uri="{FF2B5EF4-FFF2-40B4-BE49-F238E27FC236}">
              <a16:creationId xmlns:a16="http://schemas.microsoft.com/office/drawing/2014/main" id="{00000000-0008-0000-4A00-00007B000000}"/>
            </a:ext>
          </a:extLst>
        </xdr:cNvPr>
        <xdr:cNvSpPr txBox="1"/>
      </xdr:nvSpPr>
      <xdr:spPr>
        <a:xfrm>
          <a:off x="20831175" y="2282190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17</xdr:row>
      <xdr:rowOff>38100</xdr:rowOff>
    </xdr:from>
    <xdr:to>
      <xdr:col>19</xdr:col>
      <xdr:colOff>385350</xdr:colOff>
      <xdr:row>19</xdr:row>
      <xdr:rowOff>17100</xdr:rowOff>
    </xdr:to>
    <xdr:sp macro="" textlink="">
      <xdr:nvSpPr>
        <xdr:cNvPr id="124" name="Rectángulo 123">
          <a:extLst>
            <a:ext uri="{FF2B5EF4-FFF2-40B4-BE49-F238E27FC236}">
              <a16:creationId xmlns:a16="http://schemas.microsoft.com/office/drawing/2014/main" id="{00000000-0008-0000-4A00-00007C000000}"/>
            </a:ext>
          </a:extLst>
        </xdr:cNvPr>
        <xdr:cNvSpPr/>
      </xdr:nvSpPr>
      <xdr:spPr>
        <a:xfrm>
          <a:off x="20859750" y="344424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133350</xdr:colOff>
      <xdr:row>19</xdr:row>
      <xdr:rowOff>114300</xdr:rowOff>
    </xdr:from>
    <xdr:to>
      <xdr:col>19</xdr:col>
      <xdr:colOff>385350</xdr:colOff>
      <xdr:row>21</xdr:row>
      <xdr:rowOff>93300</xdr:rowOff>
    </xdr:to>
    <xdr:sp macro="" textlink="">
      <xdr:nvSpPr>
        <xdr:cNvPr id="125" name="Rectángulo 124">
          <a:extLst>
            <a:ext uri="{FF2B5EF4-FFF2-40B4-BE49-F238E27FC236}">
              <a16:creationId xmlns:a16="http://schemas.microsoft.com/office/drawing/2014/main" id="{00000000-0008-0000-4A00-00007D000000}"/>
            </a:ext>
          </a:extLst>
        </xdr:cNvPr>
        <xdr:cNvSpPr/>
      </xdr:nvSpPr>
      <xdr:spPr>
        <a:xfrm>
          <a:off x="20859750" y="388620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114300</xdr:colOff>
      <xdr:row>17</xdr:row>
      <xdr:rowOff>85725</xdr:rowOff>
    </xdr:from>
    <xdr:to>
      <xdr:col>19</xdr:col>
      <xdr:colOff>383241</xdr:colOff>
      <xdr:row>18</xdr:row>
      <xdr:rowOff>175373</xdr:rowOff>
    </xdr:to>
    <xdr:sp macro="" textlink="">
      <xdr:nvSpPr>
        <xdr:cNvPr id="126" name="CuadroTexto 125">
          <a:extLst>
            <a:ext uri="{FF2B5EF4-FFF2-40B4-BE49-F238E27FC236}">
              <a16:creationId xmlns:a16="http://schemas.microsoft.com/office/drawing/2014/main" id="{00000000-0008-0000-4A00-00007E000000}"/>
            </a:ext>
          </a:extLst>
        </xdr:cNvPr>
        <xdr:cNvSpPr txBox="1"/>
      </xdr:nvSpPr>
      <xdr:spPr>
        <a:xfrm>
          <a:off x="20840700" y="3491865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4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142875</xdr:colOff>
      <xdr:row>19</xdr:row>
      <xdr:rowOff>123825</xdr:rowOff>
    </xdr:from>
    <xdr:to>
      <xdr:col>19</xdr:col>
      <xdr:colOff>411816</xdr:colOff>
      <xdr:row>21</xdr:row>
      <xdr:rowOff>22973</xdr:rowOff>
    </xdr:to>
    <xdr:sp macro="" textlink="">
      <xdr:nvSpPr>
        <xdr:cNvPr id="127" name="CuadroTexto 126">
          <a:extLst>
            <a:ext uri="{FF2B5EF4-FFF2-40B4-BE49-F238E27FC236}">
              <a16:creationId xmlns:a16="http://schemas.microsoft.com/office/drawing/2014/main" id="{00000000-0008-0000-4A00-00007F000000}"/>
            </a:ext>
          </a:extLst>
        </xdr:cNvPr>
        <xdr:cNvSpPr txBox="1"/>
      </xdr:nvSpPr>
      <xdr:spPr>
        <a:xfrm>
          <a:off x="20869275" y="3895725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5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22</xdr:row>
      <xdr:rowOff>171450</xdr:rowOff>
    </xdr:from>
    <xdr:to>
      <xdr:col>19</xdr:col>
      <xdr:colOff>402291</xdr:colOff>
      <xdr:row>24</xdr:row>
      <xdr:rowOff>70598</xdr:rowOff>
    </xdr:to>
    <xdr:sp macro="" textlink="">
      <xdr:nvSpPr>
        <xdr:cNvPr id="128" name="CuadroTexto 127">
          <a:extLst>
            <a:ext uri="{FF2B5EF4-FFF2-40B4-BE49-F238E27FC236}">
              <a16:creationId xmlns:a16="http://schemas.microsoft.com/office/drawing/2014/main" id="{00000000-0008-0000-4A00-000080000000}"/>
            </a:ext>
          </a:extLst>
        </xdr:cNvPr>
        <xdr:cNvSpPr txBox="1"/>
      </xdr:nvSpPr>
      <xdr:spPr>
        <a:xfrm>
          <a:off x="20859750" y="4491990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123825</xdr:colOff>
      <xdr:row>22</xdr:row>
      <xdr:rowOff>9525</xdr:rowOff>
    </xdr:from>
    <xdr:to>
      <xdr:col>19</xdr:col>
      <xdr:colOff>375825</xdr:colOff>
      <xdr:row>25</xdr:row>
      <xdr:rowOff>85725</xdr:rowOff>
    </xdr:to>
    <xdr:sp macro="" textlink="">
      <xdr:nvSpPr>
        <xdr:cNvPr id="129" name="Rectángulo 128">
          <a:extLst>
            <a:ext uri="{FF2B5EF4-FFF2-40B4-BE49-F238E27FC236}">
              <a16:creationId xmlns:a16="http://schemas.microsoft.com/office/drawing/2014/main" id="{00000000-0008-0000-4A00-000081000000}"/>
            </a:ext>
          </a:extLst>
        </xdr:cNvPr>
        <xdr:cNvSpPr/>
      </xdr:nvSpPr>
      <xdr:spPr>
        <a:xfrm>
          <a:off x="20850225" y="4330065"/>
          <a:ext cx="252000" cy="6248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73647</xdr:colOff>
      <xdr:row>7</xdr:row>
      <xdr:rowOff>85923</xdr:rowOff>
    </xdr:from>
    <xdr:to>
      <xdr:col>19</xdr:col>
      <xdr:colOff>73647</xdr:colOff>
      <xdr:row>28</xdr:row>
      <xdr:rowOff>81423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00000000-0008-0000-4A00-000082000000}"/>
            </a:ext>
          </a:extLst>
        </xdr:cNvPr>
        <xdr:cNvCxnSpPr/>
      </xdr:nvCxnSpPr>
      <xdr:spPr>
        <a:xfrm>
          <a:off x="20800047" y="154134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1509280</xdr:colOff>
      <xdr:row>7</xdr:row>
      <xdr:rowOff>87323</xdr:rowOff>
    </xdr:from>
    <xdr:to>
      <xdr:col>18</xdr:col>
      <xdr:colOff>1509280</xdr:colOff>
      <xdr:row>28</xdr:row>
      <xdr:rowOff>82823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00000000-0008-0000-4A00-000083000000}"/>
            </a:ext>
          </a:extLst>
        </xdr:cNvPr>
        <xdr:cNvCxnSpPr/>
      </xdr:nvCxnSpPr>
      <xdr:spPr>
        <a:xfrm>
          <a:off x="20726920" y="154274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1586785</xdr:colOff>
      <xdr:row>6</xdr:row>
      <xdr:rowOff>28575</xdr:rowOff>
    </xdr:from>
    <xdr:to>
      <xdr:col>18</xdr:col>
      <xdr:colOff>1586785</xdr:colOff>
      <xdr:row>28</xdr:row>
      <xdr:rowOff>85575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00000000-0008-0000-4A00-000084000000}"/>
            </a:ext>
          </a:extLst>
        </xdr:cNvPr>
        <xdr:cNvCxnSpPr/>
      </xdr:nvCxnSpPr>
      <xdr:spPr>
        <a:xfrm flipH="1">
          <a:off x="20728225" y="1301115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1028700</xdr:colOff>
      <xdr:row>6</xdr:row>
      <xdr:rowOff>114300</xdr:rowOff>
    </xdr:from>
    <xdr:to>
      <xdr:col>18</xdr:col>
      <xdr:colOff>1495425</xdr:colOff>
      <xdr:row>8</xdr:row>
      <xdr:rowOff>66675</xdr:rowOff>
    </xdr:to>
    <xdr:sp macro="" textlink="">
      <xdr:nvSpPr>
        <xdr:cNvPr id="133" name="Arco 132">
          <a:extLst>
            <a:ext uri="{FF2B5EF4-FFF2-40B4-BE49-F238E27FC236}">
              <a16:creationId xmlns:a16="http://schemas.microsoft.com/office/drawing/2014/main" id="{00000000-0008-0000-4A00-000085000000}"/>
            </a:ext>
          </a:extLst>
        </xdr:cNvPr>
        <xdr:cNvSpPr/>
      </xdr:nvSpPr>
      <xdr:spPr>
        <a:xfrm>
          <a:off x="20726400" y="1386840"/>
          <a:ext cx="19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74002</xdr:colOff>
      <xdr:row>6</xdr:row>
      <xdr:rowOff>124273</xdr:rowOff>
    </xdr:from>
    <xdr:to>
      <xdr:col>19</xdr:col>
      <xdr:colOff>283552</xdr:colOff>
      <xdr:row>8</xdr:row>
      <xdr:rowOff>67123</xdr:rowOff>
    </xdr:to>
    <xdr:sp macro="" textlink="">
      <xdr:nvSpPr>
        <xdr:cNvPr id="134" name="Arco 133">
          <a:extLst>
            <a:ext uri="{FF2B5EF4-FFF2-40B4-BE49-F238E27FC236}">
              <a16:creationId xmlns:a16="http://schemas.microsoft.com/office/drawing/2014/main" id="{00000000-0008-0000-4A00-000086000000}"/>
            </a:ext>
          </a:extLst>
        </xdr:cNvPr>
        <xdr:cNvSpPr/>
      </xdr:nvSpPr>
      <xdr:spPr>
        <a:xfrm rot="16200000">
          <a:off x="20750872" y="1446343"/>
          <a:ext cx="30861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311305</xdr:colOff>
      <xdr:row>10</xdr:row>
      <xdr:rowOff>106866</xdr:rowOff>
    </xdr:from>
    <xdr:to>
      <xdr:col>15</xdr:col>
      <xdr:colOff>89305</xdr:colOff>
      <xdr:row>10</xdr:row>
      <xdr:rowOff>106866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00000000-0008-0000-4A00-000087000000}"/>
            </a:ext>
          </a:extLst>
        </xdr:cNvPr>
        <xdr:cNvCxnSpPr/>
      </xdr:nvCxnSpPr>
      <xdr:spPr>
        <a:xfrm>
          <a:off x="16397125" y="2110926"/>
          <a:ext cx="570480" cy="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18</xdr:col>
      <xdr:colOff>1321146</xdr:colOff>
      <xdr:row>5</xdr:row>
      <xdr:rowOff>137247</xdr:rowOff>
    </xdr:from>
    <xdr:to>
      <xdr:col>19</xdr:col>
      <xdr:colOff>65909</xdr:colOff>
      <xdr:row>7</xdr:row>
      <xdr:rowOff>36395</xdr:rowOff>
    </xdr:to>
    <xdr:sp macro="" textlink="">
      <xdr:nvSpPr>
        <xdr:cNvPr id="136" name="CuadroTexto 135">
          <a:extLst>
            <a:ext uri="{FF2B5EF4-FFF2-40B4-BE49-F238E27FC236}">
              <a16:creationId xmlns:a16="http://schemas.microsoft.com/office/drawing/2014/main" id="{00000000-0008-0000-4A00-000088000000}"/>
            </a:ext>
          </a:extLst>
        </xdr:cNvPr>
        <xdr:cNvSpPr txBox="1"/>
      </xdr:nvSpPr>
      <xdr:spPr>
        <a:xfrm>
          <a:off x="20729286" y="1226907"/>
          <a:ext cx="63023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138141</xdr:colOff>
      <xdr:row>25</xdr:row>
      <xdr:rowOff>104863</xdr:rowOff>
    </xdr:from>
    <xdr:to>
      <xdr:col>19</xdr:col>
      <xdr:colOff>390141</xdr:colOff>
      <xdr:row>32</xdr:row>
      <xdr:rowOff>53341</xdr:rowOff>
    </xdr:to>
    <xdr:sp macro="" textlink="">
      <xdr:nvSpPr>
        <xdr:cNvPr id="137" name="Rectángulo 136">
          <a:extLst>
            <a:ext uri="{FF2B5EF4-FFF2-40B4-BE49-F238E27FC236}">
              <a16:creationId xmlns:a16="http://schemas.microsoft.com/office/drawing/2014/main" id="{00000000-0008-0000-4A00-000089000000}"/>
            </a:ext>
          </a:extLst>
        </xdr:cNvPr>
        <xdr:cNvSpPr/>
      </xdr:nvSpPr>
      <xdr:spPr>
        <a:xfrm>
          <a:off x="20864541" y="4974043"/>
          <a:ext cx="252000" cy="1228638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244821</xdr:colOff>
      <xdr:row>4</xdr:row>
      <xdr:rowOff>51522</xdr:rowOff>
    </xdr:from>
    <xdr:to>
      <xdr:col>19</xdr:col>
      <xdr:colOff>419272</xdr:colOff>
      <xdr:row>34</xdr:row>
      <xdr:rowOff>96522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SpPr/>
      </xdr:nvSpPr>
      <xdr:spPr>
        <a:xfrm>
          <a:off x="16330641" y="958302"/>
          <a:ext cx="4815031" cy="56533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243417</xdr:colOff>
      <xdr:row>8</xdr:row>
      <xdr:rowOff>121972</xdr:rowOff>
    </xdr:from>
    <xdr:to>
      <xdr:col>20</xdr:col>
      <xdr:colOff>711417</xdr:colOff>
      <xdr:row>11</xdr:row>
      <xdr:rowOff>18472</xdr:rowOff>
    </xdr:to>
    <xdr:sp macro="" textlink="">
      <xdr:nvSpPr>
        <xdr:cNvPr id="3" name="Arco 2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SpPr/>
      </xdr:nvSpPr>
      <xdr:spPr>
        <a:xfrm>
          <a:off x="21762297" y="1760272"/>
          <a:ext cx="468000" cy="44514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162101</xdr:colOff>
      <xdr:row>8</xdr:row>
      <xdr:rowOff>115381</xdr:rowOff>
    </xdr:from>
    <xdr:to>
      <xdr:col>21</xdr:col>
      <xdr:colOff>630101</xdr:colOff>
      <xdr:row>11</xdr:row>
      <xdr:rowOff>11881</xdr:rowOff>
    </xdr:to>
    <xdr:sp macro="" textlink="">
      <xdr:nvSpPr>
        <xdr:cNvPr id="4" name="Arco 3"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SpPr/>
      </xdr:nvSpPr>
      <xdr:spPr>
        <a:xfrm rot="16200000">
          <a:off x="22484891" y="1742251"/>
          <a:ext cx="445140" cy="46800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152400</xdr:colOff>
      <xdr:row>5</xdr:row>
      <xdr:rowOff>8537</xdr:rowOff>
    </xdr:from>
    <xdr:to>
      <xdr:col>21</xdr:col>
      <xdr:colOff>619125</xdr:colOff>
      <xdr:row>7</xdr:row>
      <xdr:rowOff>94262</xdr:rowOff>
    </xdr:to>
    <xdr:sp macro="" textlink="">
      <xdr:nvSpPr>
        <xdr:cNvPr id="5" name="Arco 4">
          <a:extLst>
            <a:ext uri="{FF2B5EF4-FFF2-40B4-BE49-F238E27FC236}">
              <a16:creationId xmlns:a16="http://schemas.microsoft.com/office/drawing/2014/main" id="{00000000-0008-0000-4B00-000005000000}"/>
            </a:ext>
          </a:extLst>
        </xdr:cNvPr>
        <xdr:cNvSpPr/>
      </xdr:nvSpPr>
      <xdr:spPr>
        <a:xfrm rot="10800000">
          <a:off x="22463760" y="1098197"/>
          <a:ext cx="466725" cy="45148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238125</xdr:colOff>
      <xdr:row>5</xdr:row>
      <xdr:rowOff>8537</xdr:rowOff>
    </xdr:from>
    <xdr:to>
      <xdr:col>20</xdr:col>
      <xdr:colOff>704850</xdr:colOff>
      <xdr:row>7</xdr:row>
      <xdr:rowOff>94262</xdr:rowOff>
    </xdr:to>
    <xdr:sp macro="" textlink="">
      <xdr:nvSpPr>
        <xdr:cNvPr id="6" name="Arco 5">
          <a:extLst>
            <a:ext uri="{FF2B5EF4-FFF2-40B4-BE49-F238E27FC236}">
              <a16:creationId xmlns:a16="http://schemas.microsoft.com/office/drawing/2014/main" id="{00000000-0008-0000-4B00-000006000000}"/>
            </a:ext>
          </a:extLst>
        </xdr:cNvPr>
        <xdr:cNvSpPr/>
      </xdr:nvSpPr>
      <xdr:spPr>
        <a:xfrm rot="5400000">
          <a:off x="21764625" y="1090577"/>
          <a:ext cx="451485" cy="46672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584602</xdr:colOff>
      <xdr:row>13</xdr:row>
      <xdr:rowOff>171441</xdr:rowOff>
    </xdr:from>
    <xdr:to>
      <xdr:col>18</xdr:col>
      <xdr:colOff>116121</xdr:colOff>
      <xdr:row>13</xdr:row>
      <xdr:rowOff>171441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4B00-000007000000}"/>
            </a:ext>
          </a:extLst>
        </xdr:cNvPr>
        <xdr:cNvCxnSpPr/>
      </xdr:nvCxnSpPr>
      <xdr:spPr>
        <a:xfrm flipH="1">
          <a:off x="17462902" y="2724141"/>
          <a:ext cx="258713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284566</xdr:colOff>
      <xdr:row>7</xdr:row>
      <xdr:rowOff>87693</xdr:rowOff>
    </xdr:from>
    <xdr:to>
      <xdr:col>20</xdr:col>
      <xdr:colOff>496300</xdr:colOff>
      <xdr:row>7</xdr:row>
      <xdr:rowOff>87693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4B00-000008000000}"/>
            </a:ext>
          </a:extLst>
        </xdr:cNvPr>
        <xdr:cNvCxnSpPr/>
      </xdr:nvCxnSpPr>
      <xdr:spPr>
        <a:xfrm flipH="1">
          <a:off x="16370386" y="1543113"/>
          <a:ext cx="56447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371243</xdr:colOff>
      <xdr:row>8</xdr:row>
      <xdr:rowOff>113080</xdr:rowOff>
    </xdr:from>
    <xdr:to>
      <xdr:col>22</xdr:col>
      <xdr:colOff>41243</xdr:colOff>
      <xdr:row>8</xdr:row>
      <xdr:rowOff>113080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4B00-000009000000}"/>
            </a:ext>
          </a:extLst>
        </xdr:cNvPr>
        <xdr:cNvCxnSpPr/>
      </xdr:nvCxnSpPr>
      <xdr:spPr>
        <a:xfrm flipH="1">
          <a:off x="22682603" y="175138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376355</xdr:colOff>
      <xdr:row>7</xdr:row>
      <xdr:rowOff>94030</xdr:rowOff>
    </xdr:from>
    <xdr:to>
      <xdr:col>22</xdr:col>
      <xdr:colOff>46355</xdr:colOff>
      <xdr:row>7</xdr:row>
      <xdr:rowOff>94030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4B00-00000A000000}"/>
            </a:ext>
          </a:extLst>
        </xdr:cNvPr>
        <xdr:cNvCxnSpPr/>
      </xdr:nvCxnSpPr>
      <xdr:spPr>
        <a:xfrm flipH="1">
          <a:off x="22687715" y="154945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162157</xdr:colOff>
      <xdr:row>9</xdr:row>
      <xdr:rowOff>159347</xdr:rowOff>
    </xdr:from>
    <xdr:to>
      <xdr:col>21</xdr:col>
      <xdr:colOff>162157</xdr:colOff>
      <xdr:row>22</xdr:row>
      <xdr:rowOff>94847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4B00-00000B000000}"/>
            </a:ext>
          </a:extLst>
        </xdr:cNvPr>
        <xdr:cNvCxnSpPr/>
      </xdr:nvCxnSpPr>
      <xdr:spPr>
        <a:xfrm>
          <a:off x="22473517" y="1980527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715537</xdr:colOff>
      <xdr:row>9</xdr:row>
      <xdr:rowOff>172653</xdr:rowOff>
    </xdr:from>
    <xdr:to>
      <xdr:col>20</xdr:col>
      <xdr:colOff>715537</xdr:colOff>
      <xdr:row>22</xdr:row>
      <xdr:rowOff>108153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4B00-00000C000000}"/>
            </a:ext>
          </a:extLst>
        </xdr:cNvPr>
        <xdr:cNvCxnSpPr/>
      </xdr:nvCxnSpPr>
      <xdr:spPr>
        <a:xfrm>
          <a:off x="22234417" y="1993833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706244</xdr:colOff>
      <xdr:row>4</xdr:row>
      <xdr:rowOff>89383</xdr:rowOff>
    </xdr:from>
    <xdr:to>
      <xdr:col>20</xdr:col>
      <xdr:colOff>706244</xdr:colOff>
      <xdr:row>6</xdr:row>
      <xdr:rowOff>68383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4B00-00000D000000}"/>
            </a:ext>
          </a:extLst>
        </xdr:cNvPr>
        <xdr:cNvCxnSpPr/>
      </xdr:nvCxnSpPr>
      <xdr:spPr>
        <a:xfrm>
          <a:off x="22225124" y="996163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152865</xdr:colOff>
      <xdr:row>4</xdr:row>
      <xdr:rowOff>84737</xdr:rowOff>
    </xdr:from>
    <xdr:to>
      <xdr:col>21</xdr:col>
      <xdr:colOff>152865</xdr:colOff>
      <xdr:row>6</xdr:row>
      <xdr:rowOff>63737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00000000-0008-0000-4B00-00000E000000}"/>
            </a:ext>
          </a:extLst>
        </xdr:cNvPr>
        <xdr:cNvCxnSpPr/>
      </xdr:nvCxnSpPr>
      <xdr:spPr>
        <a:xfrm>
          <a:off x="22464225" y="991517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129280</xdr:colOff>
      <xdr:row>9</xdr:row>
      <xdr:rowOff>55532</xdr:rowOff>
    </xdr:from>
    <xdr:to>
      <xdr:col>20</xdr:col>
      <xdr:colOff>633280</xdr:colOff>
      <xdr:row>17</xdr:row>
      <xdr:rowOff>79532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0000000-0008-0000-4B00-00000F000000}"/>
            </a:ext>
          </a:extLst>
        </xdr:cNvPr>
        <xdr:cNvSpPr/>
      </xdr:nvSpPr>
      <xdr:spPr>
        <a:xfrm>
          <a:off x="21648160" y="1876712"/>
          <a:ext cx="504000" cy="1608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117416</xdr:colOff>
      <xdr:row>8</xdr:row>
      <xdr:rowOff>115690</xdr:rowOff>
    </xdr:from>
    <xdr:to>
      <xdr:col>18</xdr:col>
      <xdr:colOff>477416</xdr:colOff>
      <xdr:row>10</xdr:row>
      <xdr:rowOff>94690</xdr:rowOff>
    </xdr:to>
    <xdr:sp macro="" textlink="">
      <xdr:nvSpPr>
        <xdr:cNvPr id="16" name="Arco 15">
          <a:extLst>
            <a:ext uri="{FF2B5EF4-FFF2-40B4-BE49-F238E27FC236}">
              <a16:creationId xmlns:a16="http://schemas.microsoft.com/office/drawing/2014/main" id="{00000000-0008-0000-4B00-000010000000}"/>
            </a:ext>
          </a:extLst>
        </xdr:cNvPr>
        <xdr:cNvSpPr/>
      </xdr:nvSpPr>
      <xdr:spPr>
        <a:xfrm flipH="1">
          <a:off x="20051336" y="1753990"/>
          <a:ext cx="360000" cy="34476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118613</xdr:colOff>
      <xdr:row>9</xdr:row>
      <xdr:rowOff>104845</xdr:rowOff>
    </xdr:from>
    <xdr:to>
      <xdr:col>18</xdr:col>
      <xdr:colOff>118613</xdr:colOff>
      <xdr:row>13</xdr:row>
      <xdr:rowOff>170845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4B00-000011000000}"/>
            </a:ext>
          </a:extLst>
        </xdr:cNvPr>
        <xdr:cNvCxnSpPr/>
      </xdr:nvCxnSpPr>
      <xdr:spPr>
        <a:xfrm flipH="1">
          <a:off x="20052533" y="1926025"/>
          <a:ext cx="0" cy="797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172742</xdr:colOff>
      <xdr:row>8</xdr:row>
      <xdr:rowOff>124423</xdr:rowOff>
    </xdr:from>
    <xdr:to>
      <xdr:col>20</xdr:col>
      <xdr:colOff>510473</xdr:colOff>
      <xdr:row>8</xdr:row>
      <xdr:rowOff>124423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4B00-000012000000}"/>
            </a:ext>
          </a:extLst>
        </xdr:cNvPr>
        <xdr:cNvCxnSpPr/>
      </xdr:nvCxnSpPr>
      <xdr:spPr>
        <a:xfrm flipH="1">
          <a:off x="20899142" y="1762723"/>
          <a:ext cx="113021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1492585</xdr:colOff>
      <xdr:row>30</xdr:row>
      <xdr:rowOff>73716</xdr:rowOff>
    </xdr:from>
    <xdr:to>
      <xdr:col>19</xdr:col>
      <xdr:colOff>83642</xdr:colOff>
      <xdr:row>30</xdr:row>
      <xdr:rowOff>73716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4B00-000013000000}"/>
            </a:ext>
          </a:extLst>
        </xdr:cNvPr>
        <xdr:cNvCxnSpPr/>
      </xdr:nvCxnSpPr>
      <xdr:spPr>
        <a:xfrm flipH="1">
          <a:off x="20725465" y="5857296"/>
          <a:ext cx="8457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619846</xdr:colOff>
      <xdr:row>12</xdr:row>
      <xdr:rowOff>108740</xdr:rowOff>
    </xdr:from>
    <xdr:to>
      <xdr:col>15</xdr:col>
      <xdr:colOff>324571</xdr:colOff>
      <xdr:row>14</xdr:row>
      <xdr:rowOff>61115</xdr:rowOff>
    </xdr:to>
    <xdr:sp macro="" textlink="">
      <xdr:nvSpPr>
        <xdr:cNvPr id="20" name="Arco 19">
          <a:extLst>
            <a:ext uri="{FF2B5EF4-FFF2-40B4-BE49-F238E27FC236}">
              <a16:creationId xmlns:a16="http://schemas.microsoft.com/office/drawing/2014/main" id="{00000000-0008-0000-4B00-000014000000}"/>
            </a:ext>
          </a:extLst>
        </xdr:cNvPr>
        <xdr:cNvSpPr/>
      </xdr:nvSpPr>
      <xdr:spPr>
        <a:xfrm>
          <a:off x="16705666" y="2478560"/>
          <a:ext cx="4972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481850</xdr:colOff>
      <xdr:row>13</xdr:row>
      <xdr:rowOff>173066</xdr:rowOff>
    </xdr:from>
    <xdr:to>
      <xdr:col>15</xdr:col>
      <xdr:colOff>691400</xdr:colOff>
      <xdr:row>15</xdr:row>
      <xdr:rowOff>115916</xdr:rowOff>
    </xdr:to>
    <xdr:sp macro="" textlink="">
      <xdr:nvSpPr>
        <xdr:cNvPr id="21" name="Arco 20">
          <a:extLst>
            <a:ext uri="{FF2B5EF4-FFF2-40B4-BE49-F238E27FC236}">
              <a16:creationId xmlns:a16="http://schemas.microsoft.com/office/drawing/2014/main" id="{00000000-0008-0000-4B00-000015000000}"/>
            </a:ext>
          </a:extLst>
        </xdr:cNvPr>
        <xdr:cNvSpPr/>
      </xdr:nvSpPr>
      <xdr:spPr>
        <a:xfrm rot="16200000">
          <a:off x="17249660" y="2836256"/>
          <a:ext cx="43053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482082</xdr:colOff>
      <xdr:row>14</xdr:row>
      <xdr:rowOff>104121</xdr:rowOff>
    </xdr:from>
    <xdr:to>
      <xdr:col>15</xdr:col>
      <xdr:colOff>482082</xdr:colOff>
      <xdr:row>34</xdr:row>
      <xdr:rowOff>74121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4B00-000016000000}"/>
            </a:ext>
          </a:extLst>
        </xdr:cNvPr>
        <xdr:cNvCxnSpPr/>
      </xdr:nvCxnSpPr>
      <xdr:spPr>
        <a:xfrm>
          <a:off x="17360382" y="2839701"/>
          <a:ext cx="0" cy="3749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327040</xdr:colOff>
      <xdr:row>13</xdr:row>
      <xdr:rowOff>75301</xdr:rowOff>
    </xdr:from>
    <xdr:to>
      <xdr:col>15</xdr:col>
      <xdr:colOff>327040</xdr:colOff>
      <xdr:row>34</xdr:row>
      <xdr:rowOff>70801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00000000-0008-0000-4B00-000017000000}"/>
            </a:ext>
          </a:extLst>
        </xdr:cNvPr>
        <xdr:cNvCxnSpPr/>
      </xdr:nvCxnSpPr>
      <xdr:spPr>
        <a:xfrm>
          <a:off x="17205340" y="2628001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180973</xdr:colOff>
      <xdr:row>9</xdr:row>
      <xdr:rowOff>9525</xdr:rowOff>
    </xdr:from>
    <xdr:to>
      <xdr:col>18</xdr:col>
      <xdr:colOff>900973</xdr:colOff>
      <xdr:row>13</xdr:row>
      <xdr:rowOff>183525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00000000-0008-0000-4B00-000018000000}"/>
            </a:ext>
          </a:extLst>
        </xdr:cNvPr>
        <xdr:cNvSpPr/>
      </xdr:nvSpPr>
      <xdr:spPr>
        <a:xfrm>
          <a:off x="20114893" y="1830705"/>
          <a:ext cx="613320" cy="90552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296355</xdr:colOff>
      <xdr:row>8</xdr:row>
      <xdr:rowOff>116268</xdr:rowOff>
    </xdr:from>
    <xdr:to>
      <xdr:col>18</xdr:col>
      <xdr:colOff>1268355</xdr:colOff>
      <xdr:row>8</xdr:row>
      <xdr:rowOff>116268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4B00-000019000000}"/>
            </a:ext>
          </a:extLst>
        </xdr:cNvPr>
        <xdr:cNvCxnSpPr/>
      </xdr:nvCxnSpPr>
      <xdr:spPr>
        <a:xfrm flipH="1">
          <a:off x="20230275" y="1754568"/>
          <a:ext cx="4995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946009</xdr:colOff>
      <xdr:row>8</xdr:row>
      <xdr:rowOff>190072</xdr:rowOff>
    </xdr:from>
    <xdr:to>
      <xdr:col>18</xdr:col>
      <xdr:colOff>1414009</xdr:colOff>
      <xdr:row>13</xdr:row>
      <xdr:rowOff>173572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00000000-0008-0000-4B00-00001A000000}"/>
            </a:ext>
          </a:extLst>
        </xdr:cNvPr>
        <xdr:cNvSpPr/>
      </xdr:nvSpPr>
      <xdr:spPr>
        <a:xfrm rot="16200000">
          <a:off x="20272549" y="2275732"/>
          <a:ext cx="905520" cy="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312023</xdr:colOff>
      <xdr:row>12</xdr:row>
      <xdr:rowOff>175721</xdr:rowOff>
    </xdr:from>
    <xdr:to>
      <xdr:col>15</xdr:col>
      <xdr:colOff>270023</xdr:colOff>
      <xdr:row>20</xdr:row>
      <xdr:rowOff>91721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00000000-0008-0000-4B00-00001B000000}"/>
            </a:ext>
          </a:extLst>
        </xdr:cNvPr>
        <xdr:cNvSpPr/>
      </xdr:nvSpPr>
      <xdr:spPr>
        <a:xfrm>
          <a:off x="16397843" y="2545541"/>
          <a:ext cx="750480" cy="1500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318500</xdr:colOff>
      <xdr:row>20</xdr:row>
      <xdr:rowOff>116691</xdr:rowOff>
    </xdr:from>
    <xdr:to>
      <xdr:col>15</xdr:col>
      <xdr:colOff>276500</xdr:colOff>
      <xdr:row>23</xdr:row>
      <xdr:rowOff>49191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00000000-0008-0000-4B00-00001C000000}"/>
            </a:ext>
          </a:extLst>
        </xdr:cNvPr>
        <xdr:cNvSpPr/>
      </xdr:nvSpPr>
      <xdr:spPr>
        <a:xfrm>
          <a:off x="16404320" y="4071471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319364</xdr:colOff>
      <xdr:row>29</xdr:row>
      <xdr:rowOff>27778</xdr:rowOff>
    </xdr:from>
    <xdr:to>
      <xdr:col>15</xdr:col>
      <xdr:colOff>277364</xdr:colOff>
      <xdr:row>34</xdr:row>
      <xdr:rowOff>82441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00000000-0008-0000-4B00-00001D000000}"/>
            </a:ext>
          </a:extLst>
        </xdr:cNvPr>
        <xdr:cNvSpPr/>
      </xdr:nvSpPr>
      <xdr:spPr>
        <a:xfrm>
          <a:off x="16405184" y="5628478"/>
          <a:ext cx="750480" cy="969063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297366</xdr:colOff>
      <xdr:row>7</xdr:row>
      <xdr:rowOff>88281</xdr:rowOff>
    </xdr:from>
    <xdr:to>
      <xdr:col>14</xdr:col>
      <xdr:colOff>297366</xdr:colOff>
      <xdr:row>12</xdr:row>
      <xdr:rowOff>107781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4B00-00001E000000}"/>
            </a:ext>
          </a:extLst>
        </xdr:cNvPr>
        <xdr:cNvCxnSpPr/>
      </xdr:nvCxnSpPr>
      <xdr:spPr>
        <a:xfrm flipH="1" flipV="1">
          <a:off x="16383186" y="1543701"/>
          <a:ext cx="0" cy="93390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16</xdr:col>
      <xdr:colOff>394086</xdr:colOff>
      <xdr:row>4</xdr:row>
      <xdr:rowOff>188169</xdr:rowOff>
    </xdr:from>
    <xdr:to>
      <xdr:col>16</xdr:col>
      <xdr:colOff>649420</xdr:colOff>
      <xdr:row>6</xdr:row>
      <xdr:rowOff>87317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00000000-0008-0000-4B00-00001F000000}"/>
            </a:ext>
          </a:extLst>
        </xdr:cNvPr>
        <xdr:cNvSpPr txBox="1"/>
      </xdr:nvSpPr>
      <xdr:spPr>
        <a:xfrm>
          <a:off x="18743046" y="1087329"/>
          <a:ext cx="255334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2</a:t>
          </a:r>
        </a:p>
        <a:p>
          <a:endParaRPr lang="es-CL" sz="1100"/>
        </a:p>
      </xdr:txBody>
    </xdr:sp>
    <xdr:clientData/>
  </xdr:twoCellAnchor>
  <xdr:twoCellAnchor>
    <xdr:from>
      <xdr:col>20</xdr:col>
      <xdr:colOff>271182</xdr:colOff>
      <xdr:row>11</xdr:row>
      <xdr:rowOff>129428</xdr:rowOff>
    </xdr:from>
    <xdr:to>
      <xdr:col>20</xdr:col>
      <xdr:colOff>540123</xdr:colOff>
      <xdr:row>13</xdr:row>
      <xdr:rowOff>28576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00000000-0008-0000-4B00-000020000000}"/>
            </a:ext>
          </a:extLst>
        </xdr:cNvPr>
        <xdr:cNvSpPr txBox="1"/>
      </xdr:nvSpPr>
      <xdr:spPr>
        <a:xfrm>
          <a:off x="21790062" y="2316368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3</a:t>
          </a:r>
        </a:p>
        <a:p>
          <a:endParaRPr lang="es-CL" sz="1100"/>
        </a:p>
      </xdr:txBody>
    </xdr:sp>
    <xdr:clientData/>
  </xdr:twoCellAnchor>
  <xdr:twoCellAnchor>
    <xdr:from>
      <xdr:col>15</xdr:col>
      <xdr:colOff>711241</xdr:colOff>
      <xdr:row>9</xdr:row>
      <xdr:rowOff>94304</xdr:rowOff>
    </xdr:from>
    <xdr:to>
      <xdr:col>16</xdr:col>
      <xdr:colOff>284679</xdr:colOff>
      <xdr:row>10</xdr:row>
      <xdr:rowOff>183952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00000000-0008-0000-4B00-000021000000}"/>
            </a:ext>
          </a:extLst>
        </xdr:cNvPr>
        <xdr:cNvSpPr txBox="1"/>
      </xdr:nvSpPr>
      <xdr:spPr>
        <a:xfrm>
          <a:off x="17589541" y="1915484"/>
          <a:ext cx="1044098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17</a:t>
          </a:r>
        </a:p>
        <a:p>
          <a:endParaRPr lang="es-CL" sz="1100"/>
        </a:p>
      </xdr:txBody>
    </xdr:sp>
    <xdr:clientData/>
  </xdr:twoCellAnchor>
  <xdr:twoCellAnchor>
    <xdr:from>
      <xdr:col>18</xdr:col>
      <xdr:colOff>363631</xdr:colOff>
      <xdr:row>10</xdr:row>
      <xdr:rowOff>122705</xdr:rowOff>
    </xdr:from>
    <xdr:to>
      <xdr:col>18</xdr:col>
      <xdr:colOff>632572</xdr:colOff>
      <xdr:row>12</xdr:row>
      <xdr:rowOff>28575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00000000-0008-0000-4B00-000022000000}"/>
            </a:ext>
          </a:extLst>
        </xdr:cNvPr>
        <xdr:cNvSpPr txBox="1"/>
      </xdr:nvSpPr>
      <xdr:spPr>
        <a:xfrm>
          <a:off x="20297551" y="2126765"/>
          <a:ext cx="268941" cy="271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7</a:t>
          </a:r>
        </a:p>
        <a:p>
          <a:endParaRPr lang="es-CL" sz="1100"/>
        </a:p>
      </xdr:txBody>
    </xdr:sp>
    <xdr:clientData/>
  </xdr:twoCellAnchor>
  <xdr:twoCellAnchor>
    <xdr:from>
      <xdr:col>14</xdr:col>
      <xdr:colOff>619685</xdr:colOff>
      <xdr:row>15</xdr:row>
      <xdr:rowOff>156322</xdr:rowOff>
    </xdr:from>
    <xdr:to>
      <xdr:col>15</xdr:col>
      <xdr:colOff>294715</xdr:colOff>
      <xdr:row>17</xdr:row>
      <xdr:rowOff>55470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00000000-0008-0000-4B00-000023000000}"/>
            </a:ext>
          </a:extLst>
        </xdr:cNvPr>
        <xdr:cNvSpPr txBox="1"/>
      </xdr:nvSpPr>
      <xdr:spPr>
        <a:xfrm>
          <a:off x="16705505" y="3196702"/>
          <a:ext cx="467510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10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491939</xdr:colOff>
      <xdr:row>21</xdr:row>
      <xdr:rowOff>63874</xdr:rowOff>
    </xdr:from>
    <xdr:to>
      <xdr:col>15</xdr:col>
      <xdr:colOff>81803</xdr:colOff>
      <xdr:row>22</xdr:row>
      <xdr:rowOff>50989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00000000-0008-0000-4B00-000024000000}"/>
            </a:ext>
          </a:extLst>
        </xdr:cNvPr>
        <xdr:cNvSpPr txBox="1"/>
      </xdr:nvSpPr>
      <xdr:spPr>
        <a:xfrm>
          <a:off x="16577759" y="4201534"/>
          <a:ext cx="382344" cy="16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11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487456</xdr:colOff>
      <xdr:row>23</xdr:row>
      <xdr:rowOff>176493</xdr:rowOff>
    </xdr:from>
    <xdr:to>
      <xdr:col>15</xdr:col>
      <xdr:colOff>137833</xdr:colOff>
      <xdr:row>25</xdr:row>
      <xdr:rowOff>28016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00000000-0008-0000-4B00-000025000000}"/>
            </a:ext>
          </a:extLst>
        </xdr:cNvPr>
        <xdr:cNvSpPr txBox="1"/>
      </xdr:nvSpPr>
      <xdr:spPr>
        <a:xfrm>
          <a:off x="16573276" y="4679913"/>
          <a:ext cx="442857" cy="2172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12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494180</xdr:colOff>
      <xdr:row>26</xdr:row>
      <xdr:rowOff>148479</xdr:rowOff>
    </xdr:from>
    <xdr:to>
      <xdr:col>15</xdr:col>
      <xdr:colOff>149039</xdr:colOff>
      <xdr:row>27</xdr:row>
      <xdr:rowOff>171451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00000000-0008-0000-4B00-000026000000}"/>
            </a:ext>
          </a:extLst>
        </xdr:cNvPr>
        <xdr:cNvSpPr txBox="1"/>
      </xdr:nvSpPr>
      <xdr:spPr>
        <a:xfrm>
          <a:off x="16580000" y="5200539"/>
          <a:ext cx="447339" cy="205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13</a:t>
          </a:r>
        </a:p>
        <a:p>
          <a:endParaRPr lang="es-CL" sz="1100"/>
        </a:p>
      </xdr:txBody>
    </xdr:sp>
    <xdr:clientData/>
  </xdr:twoCellAnchor>
  <xdr:twoCellAnchor>
    <xdr:from>
      <xdr:col>18</xdr:col>
      <xdr:colOff>1027019</xdr:colOff>
      <xdr:row>10</xdr:row>
      <xdr:rowOff>68916</xdr:rowOff>
    </xdr:from>
    <xdr:to>
      <xdr:col>18</xdr:col>
      <xdr:colOff>1257300</xdr:colOff>
      <xdr:row>11</xdr:row>
      <xdr:rowOff>158564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00000000-0008-0000-4B00-000027000000}"/>
            </a:ext>
          </a:extLst>
        </xdr:cNvPr>
        <xdr:cNvSpPr txBox="1"/>
      </xdr:nvSpPr>
      <xdr:spPr>
        <a:xfrm>
          <a:off x="20724719" y="2072976"/>
          <a:ext cx="168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8</a:t>
          </a:r>
        </a:p>
        <a:p>
          <a:endParaRPr lang="es-CL" sz="1100"/>
        </a:p>
      </xdr:txBody>
    </xdr:sp>
    <xdr:clientData/>
  </xdr:twoCellAnchor>
  <xdr:twoCellAnchor>
    <xdr:from>
      <xdr:col>18</xdr:col>
      <xdr:colOff>8691</xdr:colOff>
      <xdr:row>19</xdr:row>
      <xdr:rowOff>183884</xdr:rowOff>
    </xdr:from>
    <xdr:to>
      <xdr:col>18</xdr:col>
      <xdr:colOff>277632</xdr:colOff>
      <xdr:row>21</xdr:row>
      <xdr:rowOff>97251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00000000-0008-0000-4B00-000028000000}"/>
            </a:ext>
          </a:extLst>
        </xdr:cNvPr>
        <xdr:cNvSpPr txBox="1"/>
      </xdr:nvSpPr>
      <xdr:spPr>
        <a:xfrm>
          <a:off x="19942611" y="3955784"/>
          <a:ext cx="268941" cy="279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9</a:t>
          </a:r>
        </a:p>
        <a:p>
          <a:endParaRPr lang="es-CL" sz="1100"/>
        </a:p>
      </xdr:txBody>
    </xdr:sp>
    <xdr:clientData/>
  </xdr:twoCellAnchor>
  <xdr:twoCellAnchor>
    <xdr:from>
      <xdr:col>14</xdr:col>
      <xdr:colOff>569259</xdr:colOff>
      <xdr:row>31</xdr:row>
      <xdr:rowOff>67796</xdr:rowOff>
    </xdr:from>
    <xdr:to>
      <xdr:col>15</xdr:col>
      <xdr:colOff>161365</xdr:colOff>
      <xdr:row>32</xdr:row>
      <xdr:rowOff>142875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00000000-0008-0000-4B00-000029000000}"/>
            </a:ext>
          </a:extLst>
        </xdr:cNvPr>
        <xdr:cNvSpPr txBox="1"/>
      </xdr:nvSpPr>
      <xdr:spPr>
        <a:xfrm>
          <a:off x="16655079" y="6034256"/>
          <a:ext cx="384586" cy="257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14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114008</xdr:colOff>
      <xdr:row>5</xdr:row>
      <xdr:rowOff>22412</xdr:rowOff>
    </xdr:from>
    <xdr:to>
      <xdr:col>20</xdr:col>
      <xdr:colOff>38100</xdr:colOff>
      <xdr:row>6</xdr:row>
      <xdr:rowOff>112060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00000000-0008-0000-4B00-00002A000000}"/>
            </a:ext>
          </a:extLst>
        </xdr:cNvPr>
        <xdr:cNvSpPr txBox="1"/>
      </xdr:nvSpPr>
      <xdr:spPr>
        <a:xfrm>
          <a:off x="20840408" y="1112072"/>
          <a:ext cx="716572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15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171665</xdr:colOff>
      <xdr:row>6</xdr:row>
      <xdr:rowOff>109211</xdr:rowOff>
    </xdr:from>
    <xdr:to>
      <xdr:col>19</xdr:col>
      <xdr:colOff>387665</xdr:colOff>
      <xdr:row>7</xdr:row>
      <xdr:rowOff>26711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00000000-0008-0000-4B00-00002B000000}"/>
            </a:ext>
          </a:extLst>
        </xdr:cNvPr>
        <xdr:cNvSpPr/>
      </xdr:nvSpPr>
      <xdr:spPr>
        <a:xfrm>
          <a:off x="20898065" y="1381751"/>
          <a:ext cx="216000" cy="1003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481853</xdr:colOff>
      <xdr:row>21</xdr:row>
      <xdr:rowOff>224118</xdr:rowOff>
    </xdr:from>
    <xdr:to>
      <xdr:col>21</xdr:col>
      <xdr:colOff>515471</xdr:colOff>
      <xdr:row>23</xdr:row>
      <xdr:rowOff>44823</xdr:rowOff>
    </xdr:to>
    <xdr:sp macro="" textlink="">
      <xdr:nvSpPr>
        <xdr:cNvPr id="44" name="Forma libre: forma 43">
          <a:extLst>
            <a:ext uri="{FF2B5EF4-FFF2-40B4-BE49-F238E27FC236}">
              <a16:creationId xmlns:a16="http://schemas.microsoft.com/office/drawing/2014/main" id="{00000000-0008-0000-4B00-00002C000000}"/>
            </a:ext>
          </a:extLst>
        </xdr:cNvPr>
        <xdr:cNvSpPr/>
      </xdr:nvSpPr>
      <xdr:spPr>
        <a:xfrm>
          <a:off x="22000733" y="4323678"/>
          <a:ext cx="826098" cy="224565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448235</xdr:colOff>
      <xdr:row>3</xdr:row>
      <xdr:rowOff>65687</xdr:rowOff>
    </xdr:from>
    <xdr:to>
      <xdr:col>21</xdr:col>
      <xdr:colOff>481853</xdr:colOff>
      <xdr:row>5</xdr:row>
      <xdr:rowOff>110510</xdr:rowOff>
    </xdr:to>
    <xdr:sp macro="" textlink="">
      <xdr:nvSpPr>
        <xdr:cNvPr id="45" name="Forma libre: forma 44">
          <a:extLst>
            <a:ext uri="{FF2B5EF4-FFF2-40B4-BE49-F238E27FC236}">
              <a16:creationId xmlns:a16="http://schemas.microsoft.com/office/drawing/2014/main" id="{00000000-0008-0000-4B00-00002D000000}"/>
            </a:ext>
          </a:extLst>
        </xdr:cNvPr>
        <xdr:cNvSpPr/>
      </xdr:nvSpPr>
      <xdr:spPr>
        <a:xfrm>
          <a:off x="21967115" y="789587"/>
          <a:ext cx="826098" cy="41058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588310</xdr:colOff>
      <xdr:row>5</xdr:row>
      <xdr:rowOff>93702</xdr:rowOff>
    </xdr:from>
    <xdr:to>
      <xdr:col>22</xdr:col>
      <xdr:colOff>252133</xdr:colOff>
      <xdr:row>9</xdr:row>
      <xdr:rowOff>127320</xdr:rowOff>
    </xdr:to>
    <xdr:sp macro="" textlink="">
      <xdr:nvSpPr>
        <xdr:cNvPr id="46" name="Forma libre: forma 45">
          <a:extLst>
            <a:ext uri="{FF2B5EF4-FFF2-40B4-BE49-F238E27FC236}">
              <a16:creationId xmlns:a16="http://schemas.microsoft.com/office/drawing/2014/main" id="{00000000-0008-0000-4B00-00002E000000}"/>
            </a:ext>
          </a:extLst>
        </xdr:cNvPr>
        <xdr:cNvSpPr/>
      </xdr:nvSpPr>
      <xdr:spPr>
        <a:xfrm rot="16200000">
          <a:off x="22745253" y="1337779"/>
          <a:ext cx="765138" cy="45630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219255</xdr:colOff>
      <xdr:row>8</xdr:row>
      <xdr:rowOff>9251</xdr:rowOff>
    </xdr:from>
    <xdr:to>
      <xdr:col>21</xdr:col>
      <xdr:colOff>575128</xdr:colOff>
      <xdr:row>8</xdr:row>
      <xdr:rowOff>9251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00000000-0008-0000-4B00-00002F000000}"/>
            </a:ext>
          </a:extLst>
        </xdr:cNvPr>
        <xdr:cNvCxnSpPr/>
      </xdr:nvCxnSpPr>
      <xdr:spPr>
        <a:xfrm flipH="1">
          <a:off x="20153175" y="1647551"/>
          <a:ext cx="2733313" cy="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408875</xdr:colOff>
      <xdr:row>12</xdr:row>
      <xdr:rowOff>25213</xdr:rowOff>
    </xdr:from>
    <xdr:to>
      <xdr:col>15</xdr:col>
      <xdr:colOff>408875</xdr:colOff>
      <xdr:row>34</xdr:row>
      <xdr:rowOff>82213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00000000-0008-0000-4B00-000030000000}"/>
            </a:ext>
          </a:extLst>
        </xdr:cNvPr>
        <xdr:cNvCxnSpPr/>
      </xdr:nvCxnSpPr>
      <xdr:spPr>
        <a:xfrm flipH="1">
          <a:off x="17287175" y="2395033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51547</xdr:colOff>
      <xdr:row>7</xdr:row>
      <xdr:rowOff>174812</xdr:rowOff>
    </xdr:from>
    <xdr:to>
      <xdr:col>21</xdr:col>
      <xdr:colOff>51547</xdr:colOff>
      <xdr:row>21</xdr:row>
      <xdr:rowOff>299577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0000000-0008-0000-4B00-000031000000}"/>
            </a:ext>
          </a:extLst>
        </xdr:cNvPr>
        <xdr:cNvCxnSpPr/>
      </xdr:nvCxnSpPr>
      <xdr:spPr>
        <a:xfrm flipH="1">
          <a:off x="22362907" y="1630232"/>
          <a:ext cx="0" cy="2692705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250989</xdr:colOff>
      <xdr:row>4</xdr:row>
      <xdr:rowOff>81790</xdr:rowOff>
    </xdr:from>
    <xdr:to>
      <xdr:col>19</xdr:col>
      <xdr:colOff>410310</xdr:colOff>
      <xdr:row>7</xdr:row>
      <xdr:rowOff>50290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00000000-0008-0000-4B00-000032000000}"/>
            </a:ext>
          </a:extLst>
        </xdr:cNvPr>
        <xdr:cNvSpPr/>
      </xdr:nvSpPr>
      <xdr:spPr>
        <a:xfrm>
          <a:off x="16336809" y="988570"/>
          <a:ext cx="4799901" cy="517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543622</xdr:colOff>
      <xdr:row>14</xdr:row>
      <xdr:rowOff>28755</xdr:rowOff>
    </xdr:from>
    <xdr:to>
      <xdr:col>18</xdr:col>
      <xdr:colOff>1442422</xdr:colOff>
      <xdr:row>34</xdr:row>
      <xdr:rowOff>69694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00000000-0008-0000-4B00-000033000000}"/>
            </a:ext>
          </a:extLst>
        </xdr:cNvPr>
        <xdr:cNvSpPr/>
      </xdr:nvSpPr>
      <xdr:spPr>
        <a:xfrm>
          <a:off x="17421922" y="2764335"/>
          <a:ext cx="3306720" cy="3820459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319088</xdr:colOff>
      <xdr:row>23</xdr:row>
      <xdr:rowOff>90486</xdr:rowOff>
    </xdr:from>
    <xdr:to>
      <xdr:col>15</xdr:col>
      <xdr:colOff>277088</xdr:colOff>
      <xdr:row>26</xdr:row>
      <xdr:rowOff>22986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00000000-0008-0000-4B00-000034000000}"/>
            </a:ext>
          </a:extLst>
        </xdr:cNvPr>
        <xdr:cNvSpPr/>
      </xdr:nvSpPr>
      <xdr:spPr>
        <a:xfrm>
          <a:off x="16404908" y="4593906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314325</xdr:colOff>
      <xdr:row>26</xdr:row>
      <xdr:rowOff>47625</xdr:rowOff>
    </xdr:from>
    <xdr:to>
      <xdr:col>15</xdr:col>
      <xdr:colOff>272325</xdr:colOff>
      <xdr:row>28</xdr:row>
      <xdr:rowOff>170625</xdr:rowOff>
    </xdr:to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0000000-0008-0000-4B00-000035000000}"/>
            </a:ext>
          </a:extLst>
        </xdr:cNvPr>
        <xdr:cNvSpPr/>
      </xdr:nvSpPr>
      <xdr:spPr>
        <a:xfrm>
          <a:off x="16400145" y="5099685"/>
          <a:ext cx="750480" cy="488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123825</xdr:colOff>
      <xdr:row>9</xdr:row>
      <xdr:rowOff>95248</xdr:rowOff>
    </xdr:from>
    <xdr:to>
      <xdr:col>19</xdr:col>
      <xdr:colOff>375825</xdr:colOff>
      <xdr:row>19</xdr:row>
      <xdr:rowOff>7619</xdr:rowOff>
    </xdr:to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00000000-0008-0000-4B00-000036000000}"/>
            </a:ext>
          </a:extLst>
        </xdr:cNvPr>
        <xdr:cNvSpPr/>
      </xdr:nvSpPr>
      <xdr:spPr>
        <a:xfrm>
          <a:off x="20850225" y="1916428"/>
          <a:ext cx="252000" cy="1863091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104775</xdr:colOff>
      <xdr:row>13</xdr:row>
      <xdr:rowOff>95250</xdr:rowOff>
    </xdr:from>
    <xdr:to>
      <xdr:col>19</xdr:col>
      <xdr:colOff>373716</xdr:colOff>
      <xdr:row>14</xdr:row>
      <xdr:rowOff>184898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id="{00000000-0008-0000-4B00-000037000000}"/>
            </a:ext>
          </a:extLst>
        </xdr:cNvPr>
        <xdr:cNvSpPr txBox="1"/>
      </xdr:nvSpPr>
      <xdr:spPr>
        <a:xfrm>
          <a:off x="20831175" y="2647950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19</xdr:row>
      <xdr:rowOff>38100</xdr:rowOff>
    </xdr:from>
    <xdr:to>
      <xdr:col>19</xdr:col>
      <xdr:colOff>385350</xdr:colOff>
      <xdr:row>21</xdr:row>
      <xdr:rowOff>17100</xdr:rowOff>
    </xdr:to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00000000-0008-0000-4B00-000038000000}"/>
            </a:ext>
          </a:extLst>
        </xdr:cNvPr>
        <xdr:cNvSpPr/>
      </xdr:nvSpPr>
      <xdr:spPr>
        <a:xfrm>
          <a:off x="20859750" y="381000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133350</xdr:colOff>
      <xdr:row>21</xdr:row>
      <xdr:rowOff>114300</xdr:rowOff>
    </xdr:from>
    <xdr:to>
      <xdr:col>19</xdr:col>
      <xdr:colOff>385350</xdr:colOff>
      <xdr:row>23</xdr:row>
      <xdr:rowOff>93300</xdr:rowOff>
    </xdr:to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00000000-0008-0000-4B00-000039000000}"/>
            </a:ext>
          </a:extLst>
        </xdr:cNvPr>
        <xdr:cNvSpPr/>
      </xdr:nvSpPr>
      <xdr:spPr>
        <a:xfrm>
          <a:off x="20859750" y="425196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114300</xdr:colOff>
      <xdr:row>19</xdr:row>
      <xdr:rowOff>85725</xdr:rowOff>
    </xdr:from>
    <xdr:to>
      <xdr:col>19</xdr:col>
      <xdr:colOff>383241</xdr:colOff>
      <xdr:row>20</xdr:row>
      <xdr:rowOff>175373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00000000-0008-0000-4B00-00003A000000}"/>
            </a:ext>
          </a:extLst>
        </xdr:cNvPr>
        <xdr:cNvSpPr txBox="1"/>
      </xdr:nvSpPr>
      <xdr:spPr>
        <a:xfrm>
          <a:off x="20840700" y="3857625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4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142875</xdr:colOff>
      <xdr:row>21</xdr:row>
      <xdr:rowOff>123825</xdr:rowOff>
    </xdr:from>
    <xdr:to>
      <xdr:col>19</xdr:col>
      <xdr:colOff>411816</xdr:colOff>
      <xdr:row>23</xdr:row>
      <xdr:rowOff>22973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id="{00000000-0008-0000-4B00-00003B000000}"/>
            </a:ext>
          </a:extLst>
        </xdr:cNvPr>
        <xdr:cNvSpPr txBox="1"/>
      </xdr:nvSpPr>
      <xdr:spPr>
        <a:xfrm>
          <a:off x="20869275" y="4261485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5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24</xdr:row>
      <xdr:rowOff>171450</xdr:rowOff>
    </xdr:from>
    <xdr:to>
      <xdr:col>19</xdr:col>
      <xdr:colOff>402291</xdr:colOff>
      <xdr:row>26</xdr:row>
      <xdr:rowOff>70598</xdr:rowOff>
    </xdr:to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id="{00000000-0008-0000-4B00-00003C000000}"/>
            </a:ext>
          </a:extLst>
        </xdr:cNvPr>
        <xdr:cNvSpPr txBox="1"/>
      </xdr:nvSpPr>
      <xdr:spPr>
        <a:xfrm>
          <a:off x="20859750" y="4857750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123825</xdr:colOff>
      <xdr:row>24</xdr:row>
      <xdr:rowOff>9525</xdr:rowOff>
    </xdr:from>
    <xdr:to>
      <xdr:col>19</xdr:col>
      <xdr:colOff>375825</xdr:colOff>
      <xdr:row>27</xdr:row>
      <xdr:rowOff>85725</xdr:rowOff>
    </xdr:to>
    <xdr:sp macro="" textlink="">
      <xdr:nvSpPr>
        <xdr:cNvPr id="61" name="Rectángulo 60">
          <a:extLst>
            <a:ext uri="{FF2B5EF4-FFF2-40B4-BE49-F238E27FC236}">
              <a16:creationId xmlns:a16="http://schemas.microsoft.com/office/drawing/2014/main" id="{00000000-0008-0000-4B00-00003D000000}"/>
            </a:ext>
          </a:extLst>
        </xdr:cNvPr>
        <xdr:cNvSpPr/>
      </xdr:nvSpPr>
      <xdr:spPr>
        <a:xfrm>
          <a:off x="20850225" y="4695825"/>
          <a:ext cx="252000" cy="6248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73647</xdr:colOff>
      <xdr:row>9</xdr:row>
      <xdr:rowOff>85923</xdr:rowOff>
    </xdr:from>
    <xdr:to>
      <xdr:col>19</xdr:col>
      <xdr:colOff>73647</xdr:colOff>
      <xdr:row>30</xdr:row>
      <xdr:rowOff>81423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00000000-0008-0000-4B00-00003E000000}"/>
            </a:ext>
          </a:extLst>
        </xdr:cNvPr>
        <xdr:cNvCxnSpPr/>
      </xdr:nvCxnSpPr>
      <xdr:spPr>
        <a:xfrm>
          <a:off x="20800047" y="190710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1509280</xdr:colOff>
      <xdr:row>9</xdr:row>
      <xdr:rowOff>87323</xdr:rowOff>
    </xdr:from>
    <xdr:to>
      <xdr:col>18</xdr:col>
      <xdr:colOff>1509280</xdr:colOff>
      <xdr:row>30</xdr:row>
      <xdr:rowOff>82823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00000000-0008-0000-4B00-00003F000000}"/>
            </a:ext>
          </a:extLst>
        </xdr:cNvPr>
        <xdr:cNvCxnSpPr/>
      </xdr:nvCxnSpPr>
      <xdr:spPr>
        <a:xfrm>
          <a:off x="20726920" y="190850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1586785</xdr:colOff>
      <xdr:row>8</xdr:row>
      <xdr:rowOff>28575</xdr:rowOff>
    </xdr:from>
    <xdr:to>
      <xdr:col>18</xdr:col>
      <xdr:colOff>1586785</xdr:colOff>
      <xdr:row>30</xdr:row>
      <xdr:rowOff>85575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00000000-0008-0000-4B00-000040000000}"/>
            </a:ext>
          </a:extLst>
        </xdr:cNvPr>
        <xdr:cNvCxnSpPr/>
      </xdr:nvCxnSpPr>
      <xdr:spPr>
        <a:xfrm flipH="1">
          <a:off x="20728225" y="1666875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1028700</xdr:colOff>
      <xdr:row>8</xdr:row>
      <xdr:rowOff>114300</xdr:rowOff>
    </xdr:from>
    <xdr:to>
      <xdr:col>18</xdr:col>
      <xdr:colOff>1495425</xdr:colOff>
      <xdr:row>10</xdr:row>
      <xdr:rowOff>66675</xdr:rowOff>
    </xdr:to>
    <xdr:sp macro="" textlink="">
      <xdr:nvSpPr>
        <xdr:cNvPr id="65" name="Arco 64">
          <a:extLst>
            <a:ext uri="{FF2B5EF4-FFF2-40B4-BE49-F238E27FC236}">
              <a16:creationId xmlns:a16="http://schemas.microsoft.com/office/drawing/2014/main" id="{00000000-0008-0000-4B00-000041000000}"/>
            </a:ext>
          </a:extLst>
        </xdr:cNvPr>
        <xdr:cNvSpPr/>
      </xdr:nvSpPr>
      <xdr:spPr>
        <a:xfrm>
          <a:off x="20726400" y="1752600"/>
          <a:ext cx="19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74002</xdr:colOff>
      <xdr:row>8</xdr:row>
      <xdr:rowOff>124273</xdr:rowOff>
    </xdr:from>
    <xdr:to>
      <xdr:col>19</xdr:col>
      <xdr:colOff>283552</xdr:colOff>
      <xdr:row>10</xdr:row>
      <xdr:rowOff>67123</xdr:rowOff>
    </xdr:to>
    <xdr:sp macro="" textlink="">
      <xdr:nvSpPr>
        <xdr:cNvPr id="66" name="Arco 65">
          <a:extLst>
            <a:ext uri="{FF2B5EF4-FFF2-40B4-BE49-F238E27FC236}">
              <a16:creationId xmlns:a16="http://schemas.microsoft.com/office/drawing/2014/main" id="{00000000-0008-0000-4B00-000042000000}"/>
            </a:ext>
          </a:extLst>
        </xdr:cNvPr>
        <xdr:cNvSpPr/>
      </xdr:nvSpPr>
      <xdr:spPr>
        <a:xfrm rot="16200000">
          <a:off x="20750872" y="1812103"/>
          <a:ext cx="30861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311305</xdr:colOff>
      <xdr:row>12</xdr:row>
      <xdr:rowOff>106866</xdr:rowOff>
    </xdr:from>
    <xdr:to>
      <xdr:col>15</xdr:col>
      <xdr:colOff>89305</xdr:colOff>
      <xdr:row>12</xdr:row>
      <xdr:rowOff>106866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00000000-0008-0000-4B00-000043000000}"/>
            </a:ext>
          </a:extLst>
        </xdr:cNvPr>
        <xdr:cNvCxnSpPr/>
      </xdr:nvCxnSpPr>
      <xdr:spPr>
        <a:xfrm>
          <a:off x="16397125" y="2476686"/>
          <a:ext cx="570480" cy="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18</xdr:col>
      <xdr:colOff>1321146</xdr:colOff>
      <xdr:row>7</xdr:row>
      <xdr:rowOff>137247</xdr:rowOff>
    </xdr:from>
    <xdr:to>
      <xdr:col>19</xdr:col>
      <xdr:colOff>65909</xdr:colOff>
      <xdr:row>9</xdr:row>
      <xdr:rowOff>36395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id="{00000000-0008-0000-4B00-000044000000}"/>
            </a:ext>
          </a:extLst>
        </xdr:cNvPr>
        <xdr:cNvSpPr txBox="1"/>
      </xdr:nvSpPr>
      <xdr:spPr>
        <a:xfrm>
          <a:off x="20729286" y="1592667"/>
          <a:ext cx="63023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138141</xdr:colOff>
      <xdr:row>27</xdr:row>
      <xdr:rowOff>104863</xdr:rowOff>
    </xdr:from>
    <xdr:to>
      <xdr:col>19</xdr:col>
      <xdr:colOff>390141</xdr:colOff>
      <xdr:row>34</xdr:row>
      <xdr:rowOff>53341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00000000-0008-0000-4B00-000045000000}"/>
            </a:ext>
          </a:extLst>
        </xdr:cNvPr>
        <xdr:cNvSpPr/>
      </xdr:nvSpPr>
      <xdr:spPr>
        <a:xfrm>
          <a:off x="20864541" y="5339803"/>
          <a:ext cx="252000" cy="1228638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244821</xdr:colOff>
      <xdr:row>4</xdr:row>
      <xdr:rowOff>51522</xdr:rowOff>
    </xdr:from>
    <xdr:to>
      <xdr:col>19</xdr:col>
      <xdr:colOff>419272</xdr:colOff>
      <xdr:row>34</xdr:row>
      <xdr:rowOff>96522</xdr:rowOff>
    </xdr:to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00000000-0008-0000-4B00-000046000000}"/>
            </a:ext>
          </a:extLst>
        </xdr:cNvPr>
        <xdr:cNvSpPr/>
      </xdr:nvSpPr>
      <xdr:spPr>
        <a:xfrm>
          <a:off x="16330641" y="958302"/>
          <a:ext cx="4815031" cy="56533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243417</xdr:colOff>
      <xdr:row>8</xdr:row>
      <xdr:rowOff>121972</xdr:rowOff>
    </xdr:from>
    <xdr:to>
      <xdr:col>20</xdr:col>
      <xdr:colOff>711417</xdr:colOff>
      <xdr:row>11</xdr:row>
      <xdr:rowOff>18472</xdr:rowOff>
    </xdr:to>
    <xdr:sp macro="" textlink="">
      <xdr:nvSpPr>
        <xdr:cNvPr id="71" name="Arco 70">
          <a:extLst>
            <a:ext uri="{FF2B5EF4-FFF2-40B4-BE49-F238E27FC236}">
              <a16:creationId xmlns:a16="http://schemas.microsoft.com/office/drawing/2014/main" id="{00000000-0008-0000-4B00-000047000000}"/>
            </a:ext>
          </a:extLst>
        </xdr:cNvPr>
        <xdr:cNvSpPr/>
      </xdr:nvSpPr>
      <xdr:spPr>
        <a:xfrm>
          <a:off x="21762297" y="1760272"/>
          <a:ext cx="468000" cy="44514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162101</xdr:colOff>
      <xdr:row>8</xdr:row>
      <xdr:rowOff>115381</xdr:rowOff>
    </xdr:from>
    <xdr:to>
      <xdr:col>21</xdr:col>
      <xdr:colOff>630101</xdr:colOff>
      <xdr:row>11</xdr:row>
      <xdr:rowOff>11881</xdr:rowOff>
    </xdr:to>
    <xdr:sp macro="" textlink="">
      <xdr:nvSpPr>
        <xdr:cNvPr id="72" name="Arco 71">
          <a:extLst>
            <a:ext uri="{FF2B5EF4-FFF2-40B4-BE49-F238E27FC236}">
              <a16:creationId xmlns:a16="http://schemas.microsoft.com/office/drawing/2014/main" id="{00000000-0008-0000-4B00-000048000000}"/>
            </a:ext>
          </a:extLst>
        </xdr:cNvPr>
        <xdr:cNvSpPr/>
      </xdr:nvSpPr>
      <xdr:spPr>
        <a:xfrm rot="16200000">
          <a:off x="22484891" y="1742251"/>
          <a:ext cx="445140" cy="46800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152400</xdr:colOff>
      <xdr:row>5</xdr:row>
      <xdr:rowOff>8537</xdr:rowOff>
    </xdr:from>
    <xdr:to>
      <xdr:col>21</xdr:col>
      <xdr:colOff>619125</xdr:colOff>
      <xdr:row>7</xdr:row>
      <xdr:rowOff>94262</xdr:rowOff>
    </xdr:to>
    <xdr:sp macro="" textlink="">
      <xdr:nvSpPr>
        <xdr:cNvPr id="73" name="Arco 72">
          <a:extLst>
            <a:ext uri="{FF2B5EF4-FFF2-40B4-BE49-F238E27FC236}">
              <a16:creationId xmlns:a16="http://schemas.microsoft.com/office/drawing/2014/main" id="{00000000-0008-0000-4B00-000049000000}"/>
            </a:ext>
          </a:extLst>
        </xdr:cNvPr>
        <xdr:cNvSpPr/>
      </xdr:nvSpPr>
      <xdr:spPr>
        <a:xfrm rot="10800000">
          <a:off x="22463760" y="1098197"/>
          <a:ext cx="466725" cy="45148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238125</xdr:colOff>
      <xdr:row>5</xdr:row>
      <xdr:rowOff>8537</xdr:rowOff>
    </xdr:from>
    <xdr:to>
      <xdr:col>20</xdr:col>
      <xdr:colOff>704850</xdr:colOff>
      <xdr:row>7</xdr:row>
      <xdr:rowOff>94262</xdr:rowOff>
    </xdr:to>
    <xdr:sp macro="" textlink="">
      <xdr:nvSpPr>
        <xdr:cNvPr id="74" name="Arco 73">
          <a:extLst>
            <a:ext uri="{FF2B5EF4-FFF2-40B4-BE49-F238E27FC236}">
              <a16:creationId xmlns:a16="http://schemas.microsoft.com/office/drawing/2014/main" id="{00000000-0008-0000-4B00-00004A000000}"/>
            </a:ext>
          </a:extLst>
        </xdr:cNvPr>
        <xdr:cNvSpPr/>
      </xdr:nvSpPr>
      <xdr:spPr>
        <a:xfrm rot="5400000">
          <a:off x="21764625" y="1090577"/>
          <a:ext cx="451485" cy="46672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584602</xdr:colOff>
      <xdr:row>13</xdr:row>
      <xdr:rowOff>171441</xdr:rowOff>
    </xdr:from>
    <xdr:to>
      <xdr:col>18</xdr:col>
      <xdr:colOff>116121</xdr:colOff>
      <xdr:row>13</xdr:row>
      <xdr:rowOff>171441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00000000-0008-0000-4B00-00004B000000}"/>
            </a:ext>
          </a:extLst>
        </xdr:cNvPr>
        <xdr:cNvCxnSpPr/>
      </xdr:nvCxnSpPr>
      <xdr:spPr>
        <a:xfrm flipH="1">
          <a:off x="17462902" y="2724141"/>
          <a:ext cx="258713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284566</xdr:colOff>
      <xdr:row>7</xdr:row>
      <xdr:rowOff>87693</xdr:rowOff>
    </xdr:from>
    <xdr:to>
      <xdr:col>20</xdr:col>
      <xdr:colOff>496300</xdr:colOff>
      <xdr:row>7</xdr:row>
      <xdr:rowOff>87693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00000000-0008-0000-4B00-00004C000000}"/>
            </a:ext>
          </a:extLst>
        </xdr:cNvPr>
        <xdr:cNvCxnSpPr/>
      </xdr:nvCxnSpPr>
      <xdr:spPr>
        <a:xfrm flipH="1">
          <a:off x="16370386" y="1543113"/>
          <a:ext cx="56447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371243</xdr:colOff>
      <xdr:row>8</xdr:row>
      <xdr:rowOff>113080</xdr:rowOff>
    </xdr:from>
    <xdr:to>
      <xdr:col>22</xdr:col>
      <xdr:colOff>41243</xdr:colOff>
      <xdr:row>8</xdr:row>
      <xdr:rowOff>113080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00000000-0008-0000-4B00-00004D000000}"/>
            </a:ext>
          </a:extLst>
        </xdr:cNvPr>
        <xdr:cNvCxnSpPr/>
      </xdr:nvCxnSpPr>
      <xdr:spPr>
        <a:xfrm flipH="1">
          <a:off x="22682603" y="175138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376355</xdr:colOff>
      <xdr:row>7</xdr:row>
      <xdr:rowOff>94030</xdr:rowOff>
    </xdr:from>
    <xdr:to>
      <xdr:col>22</xdr:col>
      <xdr:colOff>46355</xdr:colOff>
      <xdr:row>7</xdr:row>
      <xdr:rowOff>94030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00000000-0008-0000-4B00-00004E000000}"/>
            </a:ext>
          </a:extLst>
        </xdr:cNvPr>
        <xdr:cNvCxnSpPr/>
      </xdr:nvCxnSpPr>
      <xdr:spPr>
        <a:xfrm flipH="1">
          <a:off x="22687715" y="154945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162157</xdr:colOff>
      <xdr:row>9</xdr:row>
      <xdr:rowOff>159347</xdr:rowOff>
    </xdr:from>
    <xdr:to>
      <xdr:col>21</xdr:col>
      <xdr:colOff>162157</xdr:colOff>
      <xdr:row>22</xdr:row>
      <xdr:rowOff>94847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00000000-0008-0000-4B00-00004F000000}"/>
            </a:ext>
          </a:extLst>
        </xdr:cNvPr>
        <xdr:cNvCxnSpPr/>
      </xdr:nvCxnSpPr>
      <xdr:spPr>
        <a:xfrm>
          <a:off x="22473517" y="1980527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715537</xdr:colOff>
      <xdr:row>9</xdr:row>
      <xdr:rowOff>172653</xdr:rowOff>
    </xdr:from>
    <xdr:to>
      <xdr:col>20</xdr:col>
      <xdr:colOff>715537</xdr:colOff>
      <xdr:row>22</xdr:row>
      <xdr:rowOff>108153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00000000-0008-0000-4B00-000050000000}"/>
            </a:ext>
          </a:extLst>
        </xdr:cNvPr>
        <xdr:cNvCxnSpPr/>
      </xdr:nvCxnSpPr>
      <xdr:spPr>
        <a:xfrm>
          <a:off x="22234417" y="1993833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706244</xdr:colOff>
      <xdr:row>4</xdr:row>
      <xdr:rowOff>89383</xdr:rowOff>
    </xdr:from>
    <xdr:to>
      <xdr:col>20</xdr:col>
      <xdr:colOff>706244</xdr:colOff>
      <xdr:row>6</xdr:row>
      <xdr:rowOff>68383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0000000-0008-0000-4B00-000051000000}"/>
            </a:ext>
          </a:extLst>
        </xdr:cNvPr>
        <xdr:cNvCxnSpPr/>
      </xdr:nvCxnSpPr>
      <xdr:spPr>
        <a:xfrm>
          <a:off x="22225124" y="996163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152865</xdr:colOff>
      <xdr:row>4</xdr:row>
      <xdr:rowOff>84737</xdr:rowOff>
    </xdr:from>
    <xdr:to>
      <xdr:col>21</xdr:col>
      <xdr:colOff>152865</xdr:colOff>
      <xdr:row>6</xdr:row>
      <xdr:rowOff>63737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00000000-0008-0000-4B00-000052000000}"/>
            </a:ext>
          </a:extLst>
        </xdr:cNvPr>
        <xdr:cNvCxnSpPr/>
      </xdr:nvCxnSpPr>
      <xdr:spPr>
        <a:xfrm>
          <a:off x="22464225" y="991517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129280</xdr:colOff>
      <xdr:row>9</xdr:row>
      <xdr:rowOff>55532</xdr:rowOff>
    </xdr:from>
    <xdr:to>
      <xdr:col>20</xdr:col>
      <xdr:colOff>633280</xdr:colOff>
      <xdr:row>17</xdr:row>
      <xdr:rowOff>79532</xdr:rowOff>
    </xdr:to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4B00-000053000000}"/>
            </a:ext>
          </a:extLst>
        </xdr:cNvPr>
        <xdr:cNvSpPr/>
      </xdr:nvSpPr>
      <xdr:spPr>
        <a:xfrm>
          <a:off x="21648160" y="1876712"/>
          <a:ext cx="504000" cy="1608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117416</xdr:colOff>
      <xdr:row>8</xdr:row>
      <xdr:rowOff>115690</xdr:rowOff>
    </xdr:from>
    <xdr:to>
      <xdr:col>18</xdr:col>
      <xdr:colOff>477416</xdr:colOff>
      <xdr:row>10</xdr:row>
      <xdr:rowOff>94690</xdr:rowOff>
    </xdr:to>
    <xdr:sp macro="" textlink="">
      <xdr:nvSpPr>
        <xdr:cNvPr id="84" name="Arco 83">
          <a:extLst>
            <a:ext uri="{FF2B5EF4-FFF2-40B4-BE49-F238E27FC236}">
              <a16:creationId xmlns:a16="http://schemas.microsoft.com/office/drawing/2014/main" id="{00000000-0008-0000-4B00-000054000000}"/>
            </a:ext>
          </a:extLst>
        </xdr:cNvPr>
        <xdr:cNvSpPr/>
      </xdr:nvSpPr>
      <xdr:spPr>
        <a:xfrm flipH="1">
          <a:off x="20051336" y="1753990"/>
          <a:ext cx="360000" cy="34476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118613</xdr:colOff>
      <xdr:row>9</xdr:row>
      <xdr:rowOff>104845</xdr:rowOff>
    </xdr:from>
    <xdr:to>
      <xdr:col>18</xdr:col>
      <xdr:colOff>118613</xdr:colOff>
      <xdr:row>13</xdr:row>
      <xdr:rowOff>170845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00000000-0008-0000-4B00-000055000000}"/>
            </a:ext>
          </a:extLst>
        </xdr:cNvPr>
        <xdr:cNvCxnSpPr/>
      </xdr:nvCxnSpPr>
      <xdr:spPr>
        <a:xfrm flipH="1">
          <a:off x="20052533" y="1926025"/>
          <a:ext cx="0" cy="797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172742</xdr:colOff>
      <xdr:row>8</xdr:row>
      <xdr:rowOff>124423</xdr:rowOff>
    </xdr:from>
    <xdr:to>
      <xdr:col>20</xdr:col>
      <xdr:colOff>510473</xdr:colOff>
      <xdr:row>8</xdr:row>
      <xdr:rowOff>124423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00000000-0008-0000-4B00-000056000000}"/>
            </a:ext>
          </a:extLst>
        </xdr:cNvPr>
        <xdr:cNvCxnSpPr/>
      </xdr:nvCxnSpPr>
      <xdr:spPr>
        <a:xfrm flipH="1">
          <a:off x="20899142" y="1762723"/>
          <a:ext cx="113021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1492585</xdr:colOff>
      <xdr:row>30</xdr:row>
      <xdr:rowOff>73716</xdr:rowOff>
    </xdr:from>
    <xdr:to>
      <xdr:col>19</xdr:col>
      <xdr:colOff>83642</xdr:colOff>
      <xdr:row>30</xdr:row>
      <xdr:rowOff>73716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00000000-0008-0000-4B00-000057000000}"/>
            </a:ext>
          </a:extLst>
        </xdr:cNvPr>
        <xdr:cNvCxnSpPr/>
      </xdr:nvCxnSpPr>
      <xdr:spPr>
        <a:xfrm flipH="1">
          <a:off x="20725465" y="5857296"/>
          <a:ext cx="8457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619846</xdr:colOff>
      <xdr:row>12</xdr:row>
      <xdr:rowOff>108740</xdr:rowOff>
    </xdr:from>
    <xdr:to>
      <xdr:col>15</xdr:col>
      <xdr:colOff>324571</xdr:colOff>
      <xdr:row>14</xdr:row>
      <xdr:rowOff>61115</xdr:rowOff>
    </xdr:to>
    <xdr:sp macro="" textlink="">
      <xdr:nvSpPr>
        <xdr:cNvPr id="88" name="Arco 87">
          <a:extLst>
            <a:ext uri="{FF2B5EF4-FFF2-40B4-BE49-F238E27FC236}">
              <a16:creationId xmlns:a16="http://schemas.microsoft.com/office/drawing/2014/main" id="{00000000-0008-0000-4B00-000058000000}"/>
            </a:ext>
          </a:extLst>
        </xdr:cNvPr>
        <xdr:cNvSpPr/>
      </xdr:nvSpPr>
      <xdr:spPr>
        <a:xfrm>
          <a:off x="16705666" y="2478560"/>
          <a:ext cx="4972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481850</xdr:colOff>
      <xdr:row>13</xdr:row>
      <xdr:rowOff>173066</xdr:rowOff>
    </xdr:from>
    <xdr:to>
      <xdr:col>15</xdr:col>
      <xdr:colOff>691400</xdr:colOff>
      <xdr:row>15</xdr:row>
      <xdr:rowOff>115916</xdr:rowOff>
    </xdr:to>
    <xdr:sp macro="" textlink="">
      <xdr:nvSpPr>
        <xdr:cNvPr id="89" name="Arco 88">
          <a:extLst>
            <a:ext uri="{FF2B5EF4-FFF2-40B4-BE49-F238E27FC236}">
              <a16:creationId xmlns:a16="http://schemas.microsoft.com/office/drawing/2014/main" id="{00000000-0008-0000-4B00-000059000000}"/>
            </a:ext>
          </a:extLst>
        </xdr:cNvPr>
        <xdr:cNvSpPr/>
      </xdr:nvSpPr>
      <xdr:spPr>
        <a:xfrm rot="16200000">
          <a:off x="17249660" y="2836256"/>
          <a:ext cx="43053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482082</xdr:colOff>
      <xdr:row>14</xdr:row>
      <xdr:rowOff>104121</xdr:rowOff>
    </xdr:from>
    <xdr:to>
      <xdr:col>15</xdr:col>
      <xdr:colOff>482082</xdr:colOff>
      <xdr:row>34</xdr:row>
      <xdr:rowOff>74121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00000000-0008-0000-4B00-00005A000000}"/>
            </a:ext>
          </a:extLst>
        </xdr:cNvPr>
        <xdr:cNvCxnSpPr/>
      </xdr:nvCxnSpPr>
      <xdr:spPr>
        <a:xfrm>
          <a:off x="17360382" y="2839701"/>
          <a:ext cx="0" cy="3749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327040</xdr:colOff>
      <xdr:row>13</xdr:row>
      <xdr:rowOff>75301</xdr:rowOff>
    </xdr:from>
    <xdr:to>
      <xdr:col>15</xdr:col>
      <xdr:colOff>327040</xdr:colOff>
      <xdr:row>34</xdr:row>
      <xdr:rowOff>70801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00000000-0008-0000-4B00-00005B000000}"/>
            </a:ext>
          </a:extLst>
        </xdr:cNvPr>
        <xdr:cNvCxnSpPr/>
      </xdr:nvCxnSpPr>
      <xdr:spPr>
        <a:xfrm>
          <a:off x="17205340" y="2628001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180973</xdr:colOff>
      <xdr:row>9</xdr:row>
      <xdr:rowOff>9525</xdr:rowOff>
    </xdr:from>
    <xdr:to>
      <xdr:col>18</xdr:col>
      <xdr:colOff>900973</xdr:colOff>
      <xdr:row>13</xdr:row>
      <xdr:rowOff>183525</xdr:rowOff>
    </xdr:to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00000000-0008-0000-4B00-00005C000000}"/>
            </a:ext>
          </a:extLst>
        </xdr:cNvPr>
        <xdr:cNvSpPr/>
      </xdr:nvSpPr>
      <xdr:spPr>
        <a:xfrm>
          <a:off x="20114893" y="1830705"/>
          <a:ext cx="613320" cy="90552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296355</xdr:colOff>
      <xdr:row>8</xdr:row>
      <xdr:rowOff>116268</xdr:rowOff>
    </xdr:from>
    <xdr:to>
      <xdr:col>18</xdr:col>
      <xdr:colOff>1268355</xdr:colOff>
      <xdr:row>8</xdr:row>
      <xdr:rowOff>116268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00000000-0008-0000-4B00-00005D000000}"/>
            </a:ext>
          </a:extLst>
        </xdr:cNvPr>
        <xdr:cNvCxnSpPr/>
      </xdr:nvCxnSpPr>
      <xdr:spPr>
        <a:xfrm flipH="1">
          <a:off x="20230275" y="1754568"/>
          <a:ext cx="4995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946009</xdr:colOff>
      <xdr:row>8</xdr:row>
      <xdr:rowOff>190072</xdr:rowOff>
    </xdr:from>
    <xdr:to>
      <xdr:col>18</xdr:col>
      <xdr:colOff>1414009</xdr:colOff>
      <xdr:row>13</xdr:row>
      <xdr:rowOff>173572</xdr:rowOff>
    </xdr:to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0000000-0008-0000-4B00-00005E000000}"/>
            </a:ext>
          </a:extLst>
        </xdr:cNvPr>
        <xdr:cNvSpPr/>
      </xdr:nvSpPr>
      <xdr:spPr>
        <a:xfrm rot="16200000">
          <a:off x="20272549" y="2275732"/>
          <a:ext cx="905520" cy="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312023</xdr:colOff>
      <xdr:row>12</xdr:row>
      <xdr:rowOff>175721</xdr:rowOff>
    </xdr:from>
    <xdr:to>
      <xdr:col>15</xdr:col>
      <xdr:colOff>270023</xdr:colOff>
      <xdr:row>20</xdr:row>
      <xdr:rowOff>91721</xdr:rowOff>
    </xdr:to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4B00-00005F000000}"/>
            </a:ext>
          </a:extLst>
        </xdr:cNvPr>
        <xdr:cNvSpPr/>
      </xdr:nvSpPr>
      <xdr:spPr>
        <a:xfrm>
          <a:off x="16397843" y="2545541"/>
          <a:ext cx="750480" cy="1500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318500</xdr:colOff>
      <xdr:row>20</xdr:row>
      <xdr:rowOff>116691</xdr:rowOff>
    </xdr:from>
    <xdr:to>
      <xdr:col>15</xdr:col>
      <xdr:colOff>276500</xdr:colOff>
      <xdr:row>23</xdr:row>
      <xdr:rowOff>49191</xdr:rowOff>
    </xdr:to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00000000-0008-0000-4B00-000060000000}"/>
            </a:ext>
          </a:extLst>
        </xdr:cNvPr>
        <xdr:cNvSpPr/>
      </xdr:nvSpPr>
      <xdr:spPr>
        <a:xfrm>
          <a:off x="16404320" y="4071471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319364</xdr:colOff>
      <xdr:row>29</xdr:row>
      <xdr:rowOff>27778</xdr:rowOff>
    </xdr:from>
    <xdr:to>
      <xdr:col>15</xdr:col>
      <xdr:colOff>277364</xdr:colOff>
      <xdr:row>34</xdr:row>
      <xdr:rowOff>82441</xdr:rowOff>
    </xdr:to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00000000-0008-0000-4B00-000061000000}"/>
            </a:ext>
          </a:extLst>
        </xdr:cNvPr>
        <xdr:cNvSpPr/>
      </xdr:nvSpPr>
      <xdr:spPr>
        <a:xfrm>
          <a:off x="16405184" y="5628478"/>
          <a:ext cx="750480" cy="969063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297366</xdr:colOff>
      <xdr:row>7</xdr:row>
      <xdr:rowOff>88281</xdr:rowOff>
    </xdr:from>
    <xdr:to>
      <xdr:col>14</xdr:col>
      <xdr:colOff>297366</xdr:colOff>
      <xdr:row>12</xdr:row>
      <xdr:rowOff>107781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00000000-0008-0000-4B00-000062000000}"/>
            </a:ext>
          </a:extLst>
        </xdr:cNvPr>
        <xdr:cNvCxnSpPr/>
      </xdr:nvCxnSpPr>
      <xdr:spPr>
        <a:xfrm flipH="1" flipV="1">
          <a:off x="16383186" y="1543701"/>
          <a:ext cx="0" cy="93390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16</xdr:col>
      <xdr:colOff>394086</xdr:colOff>
      <xdr:row>4</xdr:row>
      <xdr:rowOff>188169</xdr:rowOff>
    </xdr:from>
    <xdr:to>
      <xdr:col>16</xdr:col>
      <xdr:colOff>649420</xdr:colOff>
      <xdr:row>6</xdr:row>
      <xdr:rowOff>87317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id="{00000000-0008-0000-4B00-000063000000}"/>
            </a:ext>
          </a:extLst>
        </xdr:cNvPr>
        <xdr:cNvSpPr txBox="1"/>
      </xdr:nvSpPr>
      <xdr:spPr>
        <a:xfrm>
          <a:off x="18743046" y="1087329"/>
          <a:ext cx="255334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2</a:t>
          </a:r>
        </a:p>
        <a:p>
          <a:endParaRPr lang="es-CL" sz="1100"/>
        </a:p>
      </xdr:txBody>
    </xdr:sp>
    <xdr:clientData/>
  </xdr:twoCellAnchor>
  <xdr:twoCellAnchor>
    <xdr:from>
      <xdr:col>20</xdr:col>
      <xdr:colOff>271182</xdr:colOff>
      <xdr:row>11</xdr:row>
      <xdr:rowOff>129428</xdr:rowOff>
    </xdr:from>
    <xdr:to>
      <xdr:col>20</xdr:col>
      <xdr:colOff>540123</xdr:colOff>
      <xdr:row>13</xdr:row>
      <xdr:rowOff>28576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id="{00000000-0008-0000-4B00-000064000000}"/>
            </a:ext>
          </a:extLst>
        </xdr:cNvPr>
        <xdr:cNvSpPr txBox="1"/>
      </xdr:nvSpPr>
      <xdr:spPr>
        <a:xfrm>
          <a:off x="21790062" y="2316368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3</a:t>
          </a:r>
        </a:p>
        <a:p>
          <a:endParaRPr lang="es-CL" sz="1100"/>
        </a:p>
      </xdr:txBody>
    </xdr:sp>
    <xdr:clientData/>
  </xdr:twoCellAnchor>
  <xdr:twoCellAnchor>
    <xdr:from>
      <xdr:col>15</xdr:col>
      <xdr:colOff>711241</xdr:colOff>
      <xdr:row>9</xdr:row>
      <xdr:rowOff>94304</xdr:rowOff>
    </xdr:from>
    <xdr:to>
      <xdr:col>16</xdr:col>
      <xdr:colOff>284679</xdr:colOff>
      <xdr:row>10</xdr:row>
      <xdr:rowOff>183952</xdr:rowOff>
    </xdr:to>
    <xdr:sp macro="" textlink="">
      <xdr:nvSpPr>
        <xdr:cNvPr id="101" name="CuadroTexto 100">
          <a:extLst>
            <a:ext uri="{FF2B5EF4-FFF2-40B4-BE49-F238E27FC236}">
              <a16:creationId xmlns:a16="http://schemas.microsoft.com/office/drawing/2014/main" id="{00000000-0008-0000-4B00-000065000000}"/>
            </a:ext>
          </a:extLst>
        </xdr:cNvPr>
        <xdr:cNvSpPr txBox="1"/>
      </xdr:nvSpPr>
      <xdr:spPr>
        <a:xfrm>
          <a:off x="17589541" y="1915484"/>
          <a:ext cx="1044098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17</a:t>
          </a:r>
        </a:p>
        <a:p>
          <a:endParaRPr lang="es-CL" sz="1100"/>
        </a:p>
      </xdr:txBody>
    </xdr:sp>
    <xdr:clientData/>
  </xdr:twoCellAnchor>
  <xdr:twoCellAnchor>
    <xdr:from>
      <xdr:col>18</xdr:col>
      <xdr:colOff>363631</xdr:colOff>
      <xdr:row>10</xdr:row>
      <xdr:rowOff>122705</xdr:rowOff>
    </xdr:from>
    <xdr:to>
      <xdr:col>18</xdr:col>
      <xdr:colOff>632572</xdr:colOff>
      <xdr:row>12</xdr:row>
      <xdr:rowOff>28575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id="{00000000-0008-0000-4B00-000066000000}"/>
            </a:ext>
          </a:extLst>
        </xdr:cNvPr>
        <xdr:cNvSpPr txBox="1"/>
      </xdr:nvSpPr>
      <xdr:spPr>
        <a:xfrm>
          <a:off x="20297551" y="2126765"/>
          <a:ext cx="268941" cy="271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7</a:t>
          </a:r>
        </a:p>
        <a:p>
          <a:endParaRPr lang="es-CL" sz="1100"/>
        </a:p>
      </xdr:txBody>
    </xdr:sp>
    <xdr:clientData/>
  </xdr:twoCellAnchor>
  <xdr:twoCellAnchor>
    <xdr:from>
      <xdr:col>14</xdr:col>
      <xdr:colOff>619685</xdr:colOff>
      <xdr:row>15</xdr:row>
      <xdr:rowOff>156322</xdr:rowOff>
    </xdr:from>
    <xdr:to>
      <xdr:col>15</xdr:col>
      <xdr:colOff>294715</xdr:colOff>
      <xdr:row>17</xdr:row>
      <xdr:rowOff>55470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id="{00000000-0008-0000-4B00-000067000000}"/>
            </a:ext>
          </a:extLst>
        </xdr:cNvPr>
        <xdr:cNvSpPr txBox="1"/>
      </xdr:nvSpPr>
      <xdr:spPr>
        <a:xfrm>
          <a:off x="16705505" y="3196702"/>
          <a:ext cx="467510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10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491939</xdr:colOff>
      <xdr:row>21</xdr:row>
      <xdr:rowOff>63874</xdr:rowOff>
    </xdr:from>
    <xdr:to>
      <xdr:col>15</xdr:col>
      <xdr:colOff>81803</xdr:colOff>
      <xdr:row>22</xdr:row>
      <xdr:rowOff>50989</xdr:rowOff>
    </xdr:to>
    <xdr:sp macro="" textlink="">
      <xdr:nvSpPr>
        <xdr:cNvPr id="104" name="CuadroTexto 103">
          <a:extLst>
            <a:ext uri="{FF2B5EF4-FFF2-40B4-BE49-F238E27FC236}">
              <a16:creationId xmlns:a16="http://schemas.microsoft.com/office/drawing/2014/main" id="{00000000-0008-0000-4B00-000068000000}"/>
            </a:ext>
          </a:extLst>
        </xdr:cNvPr>
        <xdr:cNvSpPr txBox="1"/>
      </xdr:nvSpPr>
      <xdr:spPr>
        <a:xfrm>
          <a:off x="16577759" y="4201534"/>
          <a:ext cx="382344" cy="16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11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487456</xdr:colOff>
      <xdr:row>23</xdr:row>
      <xdr:rowOff>176493</xdr:rowOff>
    </xdr:from>
    <xdr:to>
      <xdr:col>15</xdr:col>
      <xdr:colOff>137833</xdr:colOff>
      <xdr:row>25</xdr:row>
      <xdr:rowOff>28016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id="{00000000-0008-0000-4B00-000069000000}"/>
            </a:ext>
          </a:extLst>
        </xdr:cNvPr>
        <xdr:cNvSpPr txBox="1"/>
      </xdr:nvSpPr>
      <xdr:spPr>
        <a:xfrm>
          <a:off x="16573276" y="4679913"/>
          <a:ext cx="442857" cy="2172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12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494180</xdr:colOff>
      <xdr:row>26</xdr:row>
      <xdr:rowOff>148479</xdr:rowOff>
    </xdr:from>
    <xdr:to>
      <xdr:col>15</xdr:col>
      <xdr:colOff>149039</xdr:colOff>
      <xdr:row>27</xdr:row>
      <xdr:rowOff>171451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id="{00000000-0008-0000-4B00-00006A000000}"/>
            </a:ext>
          </a:extLst>
        </xdr:cNvPr>
        <xdr:cNvSpPr txBox="1"/>
      </xdr:nvSpPr>
      <xdr:spPr>
        <a:xfrm>
          <a:off x="16580000" y="5200539"/>
          <a:ext cx="447339" cy="205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13</a:t>
          </a:r>
        </a:p>
        <a:p>
          <a:endParaRPr lang="es-CL" sz="1100"/>
        </a:p>
      </xdr:txBody>
    </xdr:sp>
    <xdr:clientData/>
  </xdr:twoCellAnchor>
  <xdr:twoCellAnchor>
    <xdr:from>
      <xdr:col>18</xdr:col>
      <xdr:colOff>1027019</xdr:colOff>
      <xdr:row>10</xdr:row>
      <xdr:rowOff>68916</xdr:rowOff>
    </xdr:from>
    <xdr:to>
      <xdr:col>18</xdr:col>
      <xdr:colOff>1257300</xdr:colOff>
      <xdr:row>11</xdr:row>
      <xdr:rowOff>158564</xdr:rowOff>
    </xdr:to>
    <xdr:sp macro="" textlink="">
      <xdr:nvSpPr>
        <xdr:cNvPr id="107" name="CuadroTexto 106">
          <a:extLst>
            <a:ext uri="{FF2B5EF4-FFF2-40B4-BE49-F238E27FC236}">
              <a16:creationId xmlns:a16="http://schemas.microsoft.com/office/drawing/2014/main" id="{00000000-0008-0000-4B00-00006B000000}"/>
            </a:ext>
          </a:extLst>
        </xdr:cNvPr>
        <xdr:cNvSpPr txBox="1"/>
      </xdr:nvSpPr>
      <xdr:spPr>
        <a:xfrm>
          <a:off x="20724719" y="2072976"/>
          <a:ext cx="168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8</a:t>
          </a:r>
        </a:p>
        <a:p>
          <a:endParaRPr lang="es-CL" sz="1100"/>
        </a:p>
      </xdr:txBody>
    </xdr:sp>
    <xdr:clientData/>
  </xdr:twoCellAnchor>
  <xdr:twoCellAnchor>
    <xdr:from>
      <xdr:col>18</xdr:col>
      <xdr:colOff>8691</xdr:colOff>
      <xdr:row>19</xdr:row>
      <xdr:rowOff>183884</xdr:rowOff>
    </xdr:from>
    <xdr:to>
      <xdr:col>18</xdr:col>
      <xdr:colOff>277632</xdr:colOff>
      <xdr:row>21</xdr:row>
      <xdr:rowOff>97251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id="{00000000-0008-0000-4B00-00006C000000}"/>
            </a:ext>
          </a:extLst>
        </xdr:cNvPr>
        <xdr:cNvSpPr txBox="1"/>
      </xdr:nvSpPr>
      <xdr:spPr>
        <a:xfrm>
          <a:off x="19942611" y="3955784"/>
          <a:ext cx="268941" cy="279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9</a:t>
          </a:r>
        </a:p>
        <a:p>
          <a:endParaRPr lang="es-CL" sz="1100"/>
        </a:p>
      </xdr:txBody>
    </xdr:sp>
    <xdr:clientData/>
  </xdr:twoCellAnchor>
  <xdr:twoCellAnchor>
    <xdr:from>
      <xdr:col>14</xdr:col>
      <xdr:colOff>569259</xdr:colOff>
      <xdr:row>31</xdr:row>
      <xdr:rowOff>67796</xdr:rowOff>
    </xdr:from>
    <xdr:to>
      <xdr:col>15</xdr:col>
      <xdr:colOff>161365</xdr:colOff>
      <xdr:row>32</xdr:row>
      <xdr:rowOff>142875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id="{00000000-0008-0000-4B00-00006D000000}"/>
            </a:ext>
          </a:extLst>
        </xdr:cNvPr>
        <xdr:cNvSpPr txBox="1"/>
      </xdr:nvSpPr>
      <xdr:spPr>
        <a:xfrm>
          <a:off x="16655079" y="6034256"/>
          <a:ext cx="384586" cy="257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14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114008</xdr:colOff>
      <xdr:row>5</xdr:row>
      <xdr:rowOff>22412</xdr:rowOff>
    </xdr:from>
    <xdr:to>
      <xdr:col>20</xdr:col>
      <xdr:colOff>38100</xdr:colOff>
      <xdr:row>6</xdr:row>
      <xdr:rowOff>112060</xdr:rowOff>
    </xdr:to>
    <xdr:sp macro="" textlink="">
      <xdr:nvSpPr>
        <xdr:cNvPr id="110" name="CuadroTexto 109">
          <a:extLst>
            <a:ext uri="{FF2B5EF4-FFF2-40B4-BE49-F238E27FC236}">
              <a16:creationId xmlns:a16="http://schemas.microsoft.com/office/drawing/2014/main" id="{00000000-0008-0000-4B00-00006E000000}"/>
            </a:ext>
          </a:extLst>
        </xdr:cNvPr>
        <xdr:cNvSpPr txBox="1"/>
      </xdr:nvSpPr>
      <xdr:spPr>
        <a:xfrm>
          <a:off x="20840408" y="1112072"/>
          <a:ext cx="716572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15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171665</xdr:colOff>
      <xdr:row>6</xdr:row>
      <xdr:rowOff>109211</xdr:rowOff>
    </xdr:from>
    <xdr:to>
      <xdr:col>19</xdr:col>
      <xdr:colOff>387665</xdr:colOff>
      <xdr:row>7</xdr:row>
      <xdr:rowOff>26711</xdr:rowOff>
    </xdr:to>
    <xdr:sp macro="" textlink="">
      <xdr:nvSpPr>
        <xdr:cNvPr id="111" name="Rectángulo 110">
          <a:extLst>
            <a:ext uri="{FF2B5EF4-FFF2-40B4-BE49-F238E27FC236}">
              <a16:creationId xmlns:a16="http://schemas.microsoft.com/office/drawing/2014/main" id="{00000000-0008-0000-4B00-00006F000000}"/>
            </a:ext>
          </a:extLst>
        </xdr:cNvPr>
        <xdr:cNvSpPr/>
      </xdr:nvSpPr>
      <xdr:spPr>
        <a:xfrm>
          <a:off x="20898065" y="1381751"/>
          <a:ext cx="216000" cy="1003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481853</xdr:colOff>
      <xdr:row>21</xdr:row>
      <xdr:rowOff>224118</xdr:rowOff>
    </xdr:from>
    <xdr:to>
      <xdr:col>21</xdr:col>
      <xdr:colOff>515471</xdr:colOff>
      <xdr:row>23</xdr:row>
      <xdr:rowOff>44823</xdr:rowOff>
    </xdr:to>
    <xdr:sp macro="" textlink="">
      <xdr:nvSpPr>
        <xdr:cNvPr id="112" name="Forma libre: forma 111">
          <a:extLst>
            <a:ext uri="{FF2B5EF4-FFF2-40B4-BE49-F238E27FC236}">
              <a16:creationId xmlns:a16="http://schemas.microsoft.com/office/drawing/2014/main" id="{00000000-0008-0000-4B00-000070000000}"/>
            </a:ext>
          </a:extLst>
        </xdr:cNvPr>
        <xdr:cNvSpPr/>
      </xdr:nvSpPr>
      <xdr:spPr>
        <a:xfrm>
          <a:off x="22000733" y="4323678"/>
          <a:ext cx="826098" cy="224565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448235</xdr:colOff>
      <xdr:row>3</xdr:row>
      <xdr:rowOff>65687</xdr:rowOff>
    </xdr:from>
    <xdr:to>
      <xdr:col>21</xdr:col>
      <xdr:colOff>481853</xdr:colOff>
      <xdr:row>5</xdr:row>
      <xdr:rowOff>110510</xdr:rowOff>
    </xdr:to>
    <xdr:sp macro="" textlink="">
      <xdr:nvSpPr>
        <xdr:cNvPr id="113" name="Forma libre: forma 112">
          <a:extLst>
            <a:ext uri="{FF2B5EF4-FFF2-40B4-BE49-F238E27FC236}">
              <a16:creationId xmlns:a16="http://schemas.microsoft.com/office/drawing/2014/main" id="{00000000-0008-0000-4B00-000071000000}"/>
            </a:ext>
          </a:extLst>
        </xdr:cNvPr>
        <xdr:cNvSpPr/>
      </xdr:nvSpPr>
      <xdr:spPr>
        <a:xfrm>
          <a:off x="21967115" y="789587"/>
          <a:ext cx="826098" cy="41058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588310</xdr:colOff>
      <xdr:row>5</xdr:row>
      <xdr:rowOff>93702</xdr:rowOff>
    </xdr:from>
    <xdr:to>
      <xdr:col>22</xdr:col>
      <xdr:colOff>252133</xdr:colOff>
      <xdr:row>9</xdr:row>
      <xdr:rowOff>127320</xdr:rowOff>
    </xdr:to>
    <xdr:sp macro="" textlink="">
      <xdr:nvSpPr>
        <xdr:cNvPr id="114" name="Forma libre: forma 113">
          <a:extLst>
            <a:ext uri="{FF2B5EF4-FFF2-40B4-BE49-F238E27FC236}">
              <a16:creationId xmlns:a16="http://schemas.microsoft.com/office/drawing/2014/main" id="{00000000-0008-0000-4B00-000072000000}"/>
            </a:ext>
          </a:extLst>
        </xdr:cNvPr>
        <xdr:cNvSpPr/>
      </xdr:nvSpPr>
      <xdr:spPr>
        <a:xfrm rot="16200000">
          <a:off x="22745253" y="1337779"/>
          <a:ext cx="765138" cy="45630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219255</xdr:colOff>
      <xdr:row>8</xdr:row>
      <xdr:rowOff>9251</xdr:rowOff>
    </xdr:from>
    <xdr:to>
      <xdr:col>21</xdr:col>
      <xdr:colOff>575128</xdr:colOff>
      <xdr:row>8</xdr:row>
      <xdr:rowOff>9251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00000000-0008-0000-4B00-000073000000}"/>
            </a:ext>
          </a:extLst>
        </xdr:cNvPr>
        <xdr:cNvCxnSpPr/>
      </xdr:nvCxnSpPr>
      <xdr:spPr>
        <a:xfrm flipH="1">
          <a:off x="20153175" y="1647551"/>
          <a:ext cx="2733313" cy="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408875</xdr:colOff>
      <xdr:row>12</xdr:row>
      <xdr:rowOff>25213</xdr:rowOff>
    </xdr:from>
    <xdr:to>
      <xdr:col>15</xdr:col>
      <xdr:colOff>408875</xdr:colOff>
      <xdr:row>34</xdr:row>
      <xdr:rowOff>82213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00000000-0008-0000-4B00-000074000000}"/>
            </a:ext>
          </a:extLst>
        </xdr:cNvPr>
        <xdr:cNvCxnSpPr/>
      </xdr:nvCxnSpPr>
      <xdr:spPr>
        <a:xfrm flipH="1">
          <a:off x="17287175" y="2395033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51547</xdr:colOff>
      <xdr:row>7</xdr:row>
      <xdr:rowOff>174812</xdr:rowOff>
    </xdr:from>
    <xdr:to>
      <xdr:col>21</xdr:col>
      <xdr:colOff>51547</xdr:colOff>
      <xdr:row>21</xdr:row>
      <xdr:rowOff>299577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00000000-0008-0000-4B00-000075000000}"/>
            </a:ext>
          </a:extLst>
        </xdr:cNvPr>
        <xdr:cNvCxnSpPr/>
      </xdr:nvCxnSpPr>
      <xdr:spPr>
        <a:xfrm flipH="1">
          <a:off x="22362907" y="1630232"/>
          <a:ext cx="0" cy="2692705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250989</xdr:colOff>
      <xdr:row>4</xdr:row>
      <xdr:rowOff>81790</xdr:rowOff>
    </xdr:from>
    <xdr:to>
      <xdr:col>19</xdr:col>
      <xdr:colOff>410310</xdr:colOff>
      <xdr:row>7</xdr:row>
      <xdr:rowOff>50290</xdr:rowOff>
    </xdr:to>
    <xdr:sp macro="" textlink="">
      <xdr:nvSpPr>
        <xdr:cNvPr id="118" name="Rectángulo 117">
          <a:extLst>
            <a:ext uri="{FF2B5EF4-FFF2-40B4-BE49-F238E27FC236}">
              <a16:creationId xmlns:a16="http://schemas.microsoft.com/office/drawing/2014/main" id="{00000000-0008-0000-4B00-000076000000}"/>
            </a:ext>
          </a:extLst>
        </xdr:cNvPr>
        <xdr:cNvSpPr/>
      </xdr:nvSpPr>
      <xdr:spPr>
        <a:xfrm>
          <a:off x="16336809" y="988570"/>
          <a:ext cx="4799901" cy="517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543622</xdr:colOff>
      <xdr:row>14</xdr:row>
      <xdr:rowOff>28755</xdr:rowOff>
    </xdr:from>
    <xdr:to>
      <xdr:col>18</xdr:col>
      <xdr:colOff>1442422</xdr:colOff>
      <xdr:row>34</xdr:row>
      <xdr:rowOff>69694</xdr:rowOff>
    </xdr:to>
    <xdr:sp macro="" textlink="">
      <xdr:nvSpPr>
        <xdr:cNvPr id="119" name="Rectángulo 118">
          <a:extLst>
            <a:ext uri="{FF2B5EF4-FFF2-40B4-BE49-F238E27FC236}">
              <a16:creationId xmlns:a16="http://schemas.microsoft.com/office/drawing/2014/main" id="{00000000-0008-0000-4B00-000077000000}"/>
            </a:ext>
          </a:extLst>
        </xdr:cNvPr>
        <xdr:cNvSpPr/>
      </xdr:nvSpPr>
      <xdr:spPr>
        <a:xfrm>
          <a:off x="17421922" y="2764335"/>
          <a:ext cx="3306720" cy="3820459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319088</xdr:colOff>
      <xdr:row>23</xdr:row>
      <xdr:rowOff>90486</xdr:rowOff>
    </xdr:from>
    <xdr:to>
      <xdr:col>15</xdr:col>
      <xdr:colOff>277088</xdr:colOff>
      <xdr:row>26</xdr:row>
      <xdr:rowOff>22986</xdr:rowOff>
    </xdr:to>
    <xdr:sp macro="" textlink="">
      <xdr:nvSpPr>
        <xdr:cNvPr id="120" name="Rectángulo 119">
          <a:extLst>
            <a:ext uri="{FF2B5EF4-FFF2-40B4-BE49-F238E27FC236}">
              <a16:creationId xmlns:a16="http://schemas.microsoft.com/office/drawing/2014/main" id="{00000000-0008-0000-4B00-000078000000}"/>
            </a:ext>
          </a:extLst>
        </xdr:cNvPr>
        <xdr:cNvSpPr/>
      </xdr:nvSpPr>
      <xdr:spPr>
        <a:xfrm>
          <a:off x="16404908" y="4593906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314325</xdr:colOff>
      <xdr:row>26</xdr:row>
      <xdr:rowOff>47625</xdr:rowOff>
    </xdr:from>
    <xdr:to>
      <xdr:col>15</xdr:col>
      <xdr:colOff>272325</xdr:colOff>
      <xdr:row>28</xdr:row>
      <xdr:rowOff>170625</xdr:rowOff>
    </xdr:to>
    <xdr:sp macro="" textlink="">
      <xdr:nvSpPr>
        <xdr:cNvPr id="121" name="Rectángulo 120">
          <a:extLst>
            <a:ext uri="{FF2B5EF4-FFF2-40B4-BE49-F238E27FC236}">
              <a16:creationId xmlns:a16="http://schemas.microsoft.com/office/drawing/2014/main" id="{00000000-0008-0000-4B00-000079000000}"/>
            </a:ext>
          </a:extLst>
        </xdr:cNvPr>
        <xdr:cNvSpPr/>
      </xdr:nvSpPr>
      <xdr:spPr>
        <a:xfrm>
          <a:off x="16400145" y="5099685"/>
          <a:ext cx="750480" cy="488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123825</xdr:colOff>
      <xdr:row>9</xdr:row>
      <xdr:rowOff>95248</xdr:rowOff>
    </xdr:from>
    <xdr:to>
      <xdr:col>19</xdr:col>
      <xdr:colOff>375825</xdr:colOff>
      <xdr:row>19</xdr:row>
      <xdr:rowOff>7619</xdr:rowOff>
    </xdr:to>
    <xdr:sp macro="" textlink="">
      <xdr:nvSpPr>
        <xdr:cNvPr id="122" name="Rectángulo 121">
          <a:extLst>
            <a:ext uri="{FF2B5EF4-FFF2-40B4-BE49-F238E27FC236}">
              <a16:creationId xmlns:a16="http://schemas.microsoft.com/office/drawing/2014/main" id="{00000000-0008-0000-4B00-00007A000000}"/>
            </a:ext>
          </a:extLst>
        </xdr:cNvPr>
        <xdr:cNvSpPr/>
      </xdr:nvSpPr>
      <xdr:spPr>
        <a:xfrm>
          <a:off x="20850225" y="1916428"/>
          <a:ext cx="252000" cy="1863091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104775</xdr:colOff>
      <xdr:row>13</xdr:row>
      <xdr:rowOff>95250</xdr:rowOff>
    </xdr:from>
    <xdr:to>
      <xdr:col>19</xdr:col>
      <xdr:colOff>373716</xdr:colOff>
      <xdr:row>14</xdr:row>
      <xdr:rowOff>184898</xdr:rowOff>
    </xdr:to>
    <xdr:sp macro="" textlink="">
      <xdr:nvSpPr>
        <xdr:cNvPr id="123" name="CuadroTexto 122">
          <a:extLst>
            <a:ext uri="{FF2B5EF4-FFF2-40B4-BE49-F238E27FC236}">
              <a16:creationId xmlns:a16="http://schemas.microsoft.com/office/drawing/2014/main" id="{00000000-0008-0000-4B00-00007B000000}"/>
            </a:ext>
          </a:extLst>
        </xdr:cNvPr>
        <xdr:cNvSpPr txBox="1"/>
      </xdr:nvSpPr>
      <xdr:spPr>
        <a:xfrm>
          <a:off x="20831175" y="2647950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19</xdr:row>
      <xdr:rowOff>38100</xdr:rowOff>
    </xdr:from>
    <xdr:to>
      <xdr:col>19</xdr:col>
      <xdr:colOff>385350</xdr:colOff>
      <xdr:row>21</xdr:row>
      <xdr:rowOff>17100</xdr:rowOff>
    </xdr:to>
    <xdr:sp macro="" textlink="">
      <xdr:nvSpPr>
        <xdr:cNvPr id="124" name="Rectángulo 123">
          <a:extLst>
            <a:ext uri="{FF2B5EF4-FFF2-40B4-BE49-F238E27FC236}">
              <a16:creationId xmlns:a16="http://schemas.microsoft.com/office/drawing/2014/main" id="{00000000-0008-0000-4B00-00007C000000}"/>
            </a:ext>
          </a:extLst>
        </xdr:cNvPr>
        <xdr:cNvSpPr/>
      </xdr:nvSpPr>
      <xdr:spPr>
        <a:xfrm>
          <a:off x="20859750" y="381000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133350</xdr:colOff>
      <xdr:row>21</xdr:row>
      <xdr:rowOff>114300</xdr:rowOff>
    </xdr:from>
    <xdr:to>
      <xdr:col>19</xdr:col>
      <xdr:colOff>385350</xdr:colOff>
      <xdr:row>23</xdr:row>
      <xdr:rowOff>93300</xdr:rowOff>
    </xdr:to>
    <xdr:sp macro="" textlink="">
      <xdr:nvSpPr>
        <xdr:cNvPr id="125" name="Rectángulo 124">
          <a:extLst>
            <a:ext uri="{FF2B5EF4-FFF2-40B4-BE49-F238E27FC236}">
              <a16:creationId xmlns:a16="http://schemas.microsoft.com/office/drawing/2014/main" id="{00000000-0008-0000-4B00-00007D000000}"/>
            </a:ext>
          </a:extLst>
        </xdr:cNvPr>
        <xdr:cNvSpPr/>
      </xdr:nvSpPr>
      <xdr:spPr>
        <a:xfrm>
          <a:off x="20859750" y="425196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114300</xdr:colOff>
      <xdr:row>19</xdr:row>
      <xdr:rowOff>85725</xdr:rowOff>
    </xdr:from>
    <xdr:to>
      <xdr:col>19</xdr:col>
      <xdr:colOff>383241</xdr:colOff>
      <xdr:row>20</xdr:row>
      <xdr:rowOff>175373</xdr:rowOff>
    </xdr:to>
    <xdr:sp macro="" textlink="">
      <xdr:nvSpPr>
        <xdr:cNvPr id="126" name="CuadroTexto 125">
          <a:extLst>
            <a:ext uri="{FF2B5EF4-FFF2-40B4-BE49-F238E27FC236}">
              <a16:creationId xmlns:a16="http://schemas.microsoft.com/office/drawing/2014/main" id="{00000000-0008-0000-4B00-00007E000000}"/>
            </a:ext>
          </a:extLst>
        </xdr:cNvPr>
        <xdr:cNvSpPr txBox="1"/>
      </xdr:nvSpPr>
      <xdr:spPr>
        <a:xfrm>
          <a:off x="20840700" y="3857625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4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142875</xdr:colOff>
      <xdr:row>21</xdr:row>
      <xdr:rowOff>123825</xdr:rowOff>
    </xdr:from>
    <xdr:to>
      <xdr:col>19</xdr:col>
      <xdr:colOff>411816</xdr:colOff>
      <xdr:row>23</xdr:row>
      <xdr:rowOff>22973</xdr:rowOff>
    </xdr:to>
    <xdr:sp macro="" textlink="">
      <xdr:nvSpPr>
        <xdr:cNvPr id="127" name="CuadroTexto 126">
          <a:extLst>
            <a:ext uri="{FF2B5EF4-FFF2-40B4-BE49-F238E27FC236}">
              <a16:creationId xmlns:a16="http://schemas.microsoft.com/office/drawing/2014/main" id="{00000000-0008-0000-4B00-00007F000000}"/>
            </a:ext>
          </a:extLst>
        </xdr:cNvPr>
        <xdr:cNvSpPr txBox="1"/>
      </xdr:nvSpPr>
      <xdr:spPr>
        <a:xfrm>
          <a:off x="20869275" y="4261485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5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24</xdr:row>
      <xdr:rowOff>171450</xdr:rowOff>
    </xdr:from>
    <xdr:to>
      <xdr:col>19</xdr:col>
      <xdr:colOff>402291</xdr:colOff>
      <xdr:row>26</xdr:row>
      <xdr:rowOff>70598</xdr:rowOff>
    </xdr:to>
    <xdr:sp macro="" textlink="">
      <xdr:nvSpPr>
        <xdr:cNvPr id="128" name="CuadroTexto 127">
          <a:extLst>
            <a:ext uri="{FF2B5EF4-FFF2-40B4-BE49-F238E27FC236}">
              <a16:creationId xmlns:a16="http://schemas.microsoft.com/office/drawing/2014/main" id="{00000000-0008-0000-4B00-000080000000}"/>
            </a:ext>
          </a:extLst>
        </xdr:cNvPr>
        <xdr:cNvSpPr txBox="1"/>
      </xdr:nvSpPr>
      <xdr:spPr>
        <a:xfrm>
          <a:off x="20859750" y="4857750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123825</xdr:colOff>
      <xdr:row>24</xdr:row>
      <xdr:rowOff>9525</xdr:rowOff>
    </xdr:from>
    <xdr:to>
      <xdr:col>19</xdr:col>
      <xdr:colOff>375825</xdr:colOff>
      <xdr:row>27</xdr:row>
      <xdr:rowOff>85725</xdr:rowOff>
    </xdr:to>
    <xdr:sp macro="" textlink="">
      <xdr:nvSpPr>
        <xdr:cNvPr id="129" name="Rectángulo 128">
          <a:extLst>
            <a:ext uri="{FF2B5EF4-FFF2-40B4-BE49-F238E27FC236}">
              <a16:creationId xmlns:a16="http://schemas.microsoft.com/office/drawing/2014/main" id="{00000000-0008-0000-4B00-000081000000}"/>
            </a:ext>
          </a:extLst>
        </xdr:cNvPr>
        <xdr:cNvSpPr/>
      </xdr:nvSpPr>
      <xdr:spPr>
        <a:xfrm>
          <a:off x="20850225" y="4695825"/>
          <a:ext cx="252000" cy="6248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73647</xdr:colOff>
      <xdr:row>9</xdr:row>
      <xdr:rowOff>85923</xdr:rowOff>
    </xdr:from>
    <xdr:to>
      <xdr:col>19</xdr:col>
      <xdr:colOff>73647</xdr:colOff>
      <xdr:row>30</xdr:row>
      <xdr:rowOff>81423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00000000-0008-0000-4B00-000082000000}"/>
            </a:ext>
          </a:extLst>
        </xdr:cNvPr>
        <xdr:cNvCxnSpPr/>
      </xdr:nvCxnSpPr>
      <xdr:spPr>
        <a:xfrm>
          <a:off x="20800047" y="190710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1509280</xdr:colOff>
      <xdr:row>9</xdr:row>
      <xdr:rowOff>87323</xdr:rowOff>
    </xdr:from>
    <xdr:to>
      <xdr:col>18</xdr:col>
      <xdr:colOff>1509280</xdr:colOff>
      <xdr:row>30</xdr:row>
      <xdr:rowOff>82823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00000000-0008-0000-4B00-000083000000}"/>
            </a:ext>
          </a:extLst>
        </xdr:cNvPr>
        <xdr:cNvCxnSpPr/>
      </xdr:nvCxnSpPr>
      <xdr:spPr>
        <a:xfrm>
          <a:off x="20726920" y="190850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1586785</xdr:colOff>
      <xdr:row>8</xdr:row>
      <xdr:rowOff>28575</xdr:rowOff>
    </xdr:from>
    <xdr:to>
      <xdr:col>18</xdr:col>
      <xdr:colOff>1586785</xdr:colOff>
      <xdr:row>30</xdr:row>
      <xdr:rowOff>85575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00000000-0008-0000-4B00-000084000000}"/>
            </a:ext>
          </a:extLst>
        </xdr:cNvPr>
        <xdr:cNvCxnSpPr/>
      </xdr:nvCxnSpPr>
      <xdr:spPr>
        <a:xfrm flipH="1">
          <a:off x="20728225" y="1666875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1028700</xdr:colOff>
      <xdr:row>8</xdr:row>
      <xdr:rowOff>114300</xdr:rowOff>
    </xdr:from>
    <xdr:to>
      <xdr:col>18</xdr:col>
      <xdr:colOff>1495425</xdr:colOff>
      <xdr:row>10</xdr:row>
      <xdr:rowOff>66675</xdr:rowOff>
    </xdr:to>
    <xdr:sp macro="" textlink="">
      <xdr:nvSpPr>
        <xdr:cNvPr id="133" name="Arco 132">
          <a:extLst>
            <a:ext uri="{FF2B5EF4-FFF2-40B4-BE49-F238E27FC236}">
              <a16:creationId xmlns:a16="http://schemas.microsoft.com/office/drawing/2014/main" id="{00000000-0008-0000-4B00-000085000000}"/>
            </a:ext>
          </a:extLst>
        </xdr:cNvPr>
        <xdr:cNvSpPr/>
      </xdr:nvSpPr>
      <xdr:spPr>
        <a:xfrm>
          <a:off x="20726400" y="1752600"/>
          <a:ext cx="19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74002</xdr:colOff>
      <xdr:row>8</xdr:row>
      <xdr:rowOff>124273</xdr:rowOff>
    </xdr:from>
    <xdr:to>
      <xdr:col>19</xdr:col>
      <xdr:colOff>283552</xdr:colOff>
      <xdr:row>10</xdr:row>
      <xdr:rowOff>67123</xdr:rowOff>
    </xdr:to>
    <xdr:sp macro="" textlink="">
      <xdr:nvSpPr>
        <xdr:cNvPr id="134" name="Arco 133">
          <a:extLst>
            <a:ext uri="{FF2B5EF4-FFF2-40B4-BE49-F238E27FC236}">
              <a16:creationId xmlns:a16="http://schemas.microsoft.com/office/drawing/2014/main" id="{00000000-0008-0000-4B00-000086000000}"/>
            </a:ext>
          </a:extLst>
        </xdr:cNvPr>
        <xdr:cNvSpPr/>
      </xdr:nvSpPr>
      <xdr:spPr>
        <a:xfrm rot="16200000">
          <a:off x="20750872" y="1812103"/>
          <a:ext cx="30861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311305</xdr:colOff>
      <xdr:row>12</xdr:row>
      <xdr:rowOff>106866</xdr:rowOff>
    </xdr:from>
    <xdr:to>
      <xdr:col>15</xdr:col>
      <xdr:colOff>89305</xdr:colOff>
      <xdr:row>12</xdr:row>
      <xdr:rowOff>106866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00000000-0008-0000-4B00-000087000000}"/>
            </a:ext>
          </a:extLst>
        </xdr:cNvPr>
        <xdr:cNvCxnSpPr/>
      </xdr:nvCxnSpPr>
      <xdr:spPr>
        <a:xfrm>
          <a:off x="16397125" y="2476686"/>
          <a:ext cx="570480" cy="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18</xdr:col>
      <xdr:colOff>1321146</xdr:colOff>
      <xdr:row>7</xdr:row>
      <xdr:rowOff>137247</xdr:rowOff>
    </xdr:from>
    <xdr:to>
      <xdr:col>19</xdr:col>
      <xdr:colOff>65909</xdr:colOff>
      <xdr:row>9</xdr:row>
      <xdr:rowOff>36395</xdr:rowOff>
    </xdr:to>
    <xdr:sp macro="" textlink="">
      <xdr:nvSpPr>
        <xdr:cNvPr id="136" name="CuadroTexto 135">
          <a:extLst>
            <a:ext uri="{FF2B5EF4-FFF2-40B4-BE49-F238E27FC236}">
              <a16:creationId xmlns:a16="http://schemas.microsoft.com/office/drawing/2014/main" id="{00000000-0008-0000-4B00-000088000000}"/>
            </a:ext>
          </a:extLst>
        </xdr:cNvPr>
        <xdr:cNvSpPr txBox="1"/>
      </xdr:nvSpPr>
      <xdr:spPr>
        <a:xfrm>
          <a:off x="20729286" y="1592667"/>
          <a:ext cx="63023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138141</xdr:colOff>
      <xdr:row>27</xdr:row>
      <xdr:rowOff>104863</xdr:rowOff>
    </xdr:from>
    <xdr:to>
      <xdr:col>19</xdr:col>
      <xdr:colOff>390141</xdr:colOff>
      <xdr:row>34</xdr:row>
      <xdr:rowOff>53341</xdr:rowOff>
    </xdr:to>
    <xdr:sp macro="" textlink="">
      <xdr:nvSpPr>
        <xdr:cNvPr id="137" name="Rectángulo 136">
          <a:extLst>
            <a:ext uri="{FF2B5EF4-FFF2-40B4-BE49-F238E27FC236}">
              <a16:creationId xmlns:a16="http://schemas.microsoft.com/office/drawing/2014/main" id="{00000000-0008-0000-4B00-000089000000}"/>
            </a:ext>
          </a:extLst>
        </xdr:cNvPr>
        <xdr:cNvSpPr/>
      </xdr:nvSpPr>
      <xdr:spPr>
        <a:xfrm>
          <a:off x="20864541" y="5339803"/>
          <a:ext cx="252000" cy="1228638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244821</xdr:colOff>
      <xdr:row>7</xdr:row>
      <xdr:rowOff>51522</xdr:rowOff>
    </xdr:from>
    <xdr:to>
      <xdr:col>19</xdr:col>
      <xdr:colOff>419272</xdr:colOff>
      <xdr:row>37</xdr:row>
      <xdr:rowOff>96522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SpPr/>
      </xdr:nvSpPr>
      <xdr:spPr>
        <a:xfrm>
          <a:off x="16330641" y="1506942"/>
          <a:ext cx="4815031" cy="56533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243417</xdr:colOff>
      <xdr:row>11</xdr:row>
      <xdr:rowOff>121972</xdr:rowOff>
    </xdr:from>
    <xdr:to>
      <xdr:col>20</xdr:col>
      <xdr:colOff>711417</xdr:colOff>
      <xdr:row>14</xdr:row>
      <xdr:rowOff>18472</xdr:rowOff>
    </xdr:to>
    <xdr:sp macro="" textlink="">
      <xdr:nvSpPr>
        <xdr:cNvPr id="3" name="Arco 2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SpPr/>
      </xdr:nvSpPr>
      <xdr:spPr>
        <a:xfrm>
          <a:off x="21762297" y="2308912"/>
          <a:ext cx="468000" cy="44514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162101</xdr:colOff>
      <xdr:row>11</xdr:row>
      <xdr:rowOff>115381</xdr:rowOff>
    </xdr:from>
    <xdr:to>
      <xdr:col>21</xdr:col>
      <xdr:colOff>630101</xdr:colOff>
      <xdr:row>14</xdr:row>
      <xdr:rowOff>11881</xdr:rowOff>
    </xdr:to>
    <xdr:sp macro="" textlink="">
      <xdr:nvSpPr>
        <xdr:cNvPr id="4" name="Arco 3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SpPr/>
      </xdr:nvSpPr>
      <xdr:spPr>
        <a:xfrm rot="16200000">
          <a:off x="22484891" y="2290891"/>
          <a:ext cx="445140" cy="46800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152400</xdr:colOff>
      <xdr:row>8</xdr:row>
      <xdr:rowOff>8537</xdr:rowOff>
    </xdr:from>
    <xdr:to>
      <xdr:col>21</xdr:col>
      <xdr:colOff>619125</xdr:colOff>
      <xdr:row>10</xdr:row>
      <xdr:rowOff>94262</xdr:rowOff>
    </xdr:to>
    <xdr:sp macro="" textlink="">
      <xdr:nvSpPr>
        <xdr:cNvPr id="5" name="Arco 4">
          <a:extLst>
            <a:ext uri="{FF2B5EF4-FFF2-40B4-BE49-F238E27FC236}">
              <a16:creationId xmlns:a16="http://schemas.microsoft.com/office/drawing/2014/main" id="{00000000-0008-0000-4C00-000005000000}"/>
            </a:ext>
          </a:extLst>
        </xdr:cNvPr>
        <xdr:cNvSpPr/>
      </xdr:nvSpPr>
      <xdr:spPr>
        <a:xfrm rot="10800000">
          <a:off x="22463760" y="1646837"/>
          <a:ext cx="466725" cy="45148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238125</xdr:colOff>
      <xdr:row>8</xdr:row>
      <xdr:rowOff>8537</xdr:rowOff>
    </xdr:from>
    <xdr:to>
      <xdr:col>20</xdr:col>
      <xdr:colOff>704850</xdr:colOff>
      <xdr:row>10</xdr:row>
      <xdr:rowOff>94262</xdr:rowOff>
    </xdr:to>
    <xdr:sp macro="" textlink="">
      <xdr:nvSpPr>
        <xdr:cNvPr id="6" name="Arco 5">
          <a:extLst>
            <a:ext uri="{FF2B5EF4-FFF2-40B4-BE49-F238E27FC236}">
              <a16:creationId xmlns:a16="http://schemas.microsoft.com/office/drawing/2014/main" id="{00000000-0008-0000-4C00-000006000000}"/>
            </a:ext>
          </a:extLst>
        </xdr:cNvPr>
        <xdr:cNvSpPr/>
      </xdr:nvSpPr>
      <xdr:spPr>
        <a:xfrm rot="5400000">
          <a:off x="21764625" y="1639217"/>
          <a:ext cx="451485" cy="46672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584602</xdr:colOff>
      <xdr:row>16</xdr:row>
      <xdr:rowOff>171441</xdr:rowOff>
    </xdr:from>
    <xdr:to>
      <xdr:col>18</xdr:col>
      <xdr:colOff>116121</xdr:colOff>
      <xdr:row>16</xdr:row>
      <xdr:rowOff>171441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4C00-000007000000}"/>
            </a:ext>
          </a:extLst>
        </xdr:cNvPr>
        <xdr:cNvCxnSpPr/>
      </xdr:nvCxnSpPr>
      <xdr:spPr>
        <a:xfrm flipH="1">
          <a:off x="17462902" y="3272781"/>
          <a:ext cx="258713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284566</xdr:colOff>
      <xdr:row>10</xdr:row>
      <xdr:rowOff>87693</xdr:rowOff>
    </xdr:from>
    <xdr:to>
      <xdr:col>20</xdr:col>
      <xdr:colOff>496300</xdr:colOff>
      <xdr:row>10</xdr:row>
      <xdr:rowOff>87693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4C00-000008000000}"/>
            </a:ext>
          </a:extLst>
        </xdr:cNvPr>
        <xdr:cNvCxnSpPr/>
      </xdr:nvCxnSpPr>
      <xdr:spPr>
        <a:xfrm flipH="1">
          <a:off x="16370386" y="2091753"/>
          <a:ext cx="56447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371243</xdr:colOff>
      <xdr:row>11</xdr:row>
      <xdr:rowOff>113080</xdr:rowOff>
    </xdr:from>
    <xdr:to>
      <xdr:col>22</xdr:col>
      <xdr:colOff>41243</xdr:colOff>
      <xdr:row>11</xdr:row>
      <xdr:rowOff>113080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4C00-000009000000}"/>
            </a:ext>
          </a:extLst>
        </xdr:cNvPr>
        <xdr:cNvCxnSpPr/>
      </xdr:nvCxnSpPr>
      <xdr:spPr>
        <a:xfrm flipH="1">
          <a:off x="22682603" y="230002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376355</xdr:colOff>
      <xdr:row>10</xdr:row>
      <xdr:rowOff>94030</xdr:rowOff>
    </xdr:from>
    <xdr:to>
      <xdr:col>22</xdr:col>
      <xdr:colOff>46355</xdr:colOff>
      <xdr:row>10</xdr:row>
      <xdr:rowOff>94030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4C00-00000A000000}"/>
            </a:ext>
          </a:extLst>
        </xdr:cNvPr>
        <xdr:cNvCxnSpPr/>
      </xdr:nvCxnSpPr>
      <xdr:spPr>
        <a:xfrm flipH="1">
          <a:off x="22687715" y="209809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162157</xdr:colOff>
      <xdr:row>12</xdr:row>
      <xdr:rowOff>159347</xdr:rowOff>
    </xdr:from>
    <xdr:to>
      <xdr:col>21</xdr:col>
      <xdr:colOff>162157</xdr:colOff>
      <xdr:row>25</xdr:row>
      <xdr:rowOff>94847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4C00-00000B000000}"/>
            </a:ext>
          </a:extLst>
        </xdr:cNvPr>
        <xdr:cNvCxnSpPr/>
      </xdr:nvCxnSpPr>
      <xdr:spPr>
        <a:xfrm>
          <a:off x="22473517" y="2529167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715537</xdr:colOff>
      <xdr:row>12</xdr:row>
      <xdr:rowOff>172653</xdr:rowOff>
    </xdr:from>
    <xdr:to>
      <xdr:col>20</xdr:col>
      <xdr:colOff>715537</xdr:colOff>
      <xdr:row>25</xdr:row>
      <xdr:rowOff>108153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4C00-00000C000000}"/>
            </a:ext>
          </a:extLst>
        </xdr:cNvPr>
        <xdr:cNvCxnSpPr/>
      </xdr:nvCxnSpPr>
      <xdr:spPr>
        <a:xfrm>
          <a:off x="22234417" y="2542473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706244</xdr:colOff>
      <xdr:row>7</xdr:row>
      <xdr:rowOff>89383</xdr:rowOff>
    </xdr:from>
    <xdr:to>
      <xdr:col>20</xdr:col>
      <xdr:colOff>706244</xdr:colOff>
      <xdr:row>9</xdr:row>
      <xdr:rowOff>68383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4C00-00000D000000}"/>
            </a:ext>
          </a:extLst>
        </xdr:cNvPr>
        <xdr:cNvCxnSpPr/>
      </xdr:nvCxnSpPr>
      <xdr:spPr>
        <a:xfrm>
          <a:off x="22225124" y="1544803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152865</xdr:colOff>
      <xdr:row>7</xdr:row>
      <xdr:rowOff>84737</xdr:rowOff>
    </xdr:from>
    <xdr:to>
      <xdr:col>21</xdr:col>
      <xdr:colOff>152865</xdr:colOff>
      <xdr:row>9</xdr:row>
      <xdr:rowOff>63737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00000000-0008-0000-4C00-00000E000000}"/>
            </a:ext>
          </a:extLst>
        </xdr:cNvPr>
        <xdr:cNvCxnSpPr/>
      </xdr:nvCxnSpPr>
      <xdr:spPr>
        <a:xfrm>
          <a:off x="22464225" y="1540157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129280</xdr:colOff>
      <xdr:row>12</xdr:row>
      <xdr:rowOff>55532</xdr:rowOff>
    </xdr:from>
    <xdr:to>
      <xdr:col>20</xdr:col>
      <xdr:colOff>633280</xdr:colOff>
      <xdr:row>20</xdr:row>
      <xdr:rowOff>79532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0000000-0008-0000-4C00-00000F000000}"/>
            </a:ext>
          </a:extLst>
        </xdr:cNvPr>
        <xdr:cNvSpPr/>
      </xdr:nvSpPr>
      <xdr:spPr>
        <a:xfrm>
          <a:off x="21648160" y="2425352"/>
          <a:ext cx="504000" cy="1608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117416</xdr:colOff>
      <xdr:row>11</xdr:row>
      <xdr:rowOff>115690</xdr:rowOff>
    </xdr:from>
    <xdr:to>
      <xdr:col>18</xdr:col>
      <xdr:colOff>477416</xdr:colOff>
      <xdr:row>13</xdr:row>
      <xdr:rowOff>94690</xdr:rowOff>
    </xdr:to>
    <xdr:sp macro="" textlink="">
      <xdr:nvSpPr>
        <xdr:cNvPr id="16" name="Arco 15">
          <a:extLst>
            <a:ext uri="{FF2B5EF4-FFF2-40B4-BE49-F238E27FC236}">
              <a16:creationId xmlns:a16="http://schemas.microsoft.com/office/drawing/2014/main" id="{00000000-0008-0000-4C00-000010000000}"/>
            </a:ext>
          </a:extLst>
        </xdr:cNvPr>
        <xdr:cNvSpPr/>
      </xdr:nvSpPr>
      <xdr:spPr>
        <a:xfrm flipH="1">
          <a:off x="20051336" y="2302630"/>
          <a:ext cx="360000" cy="34476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118613</xdr:colOff>
      <xdr:row>12</xdr:row>
      <xdr:rowOff>104845</xdr:rowOff>
    </xdr:from>
    <xdr:to>
      <xdr:col>18</xdr:col>
      <xdr:colOff>118613</xdr:colOff>
      <xdr:row>16</xdr:row>
      <xdr:rowOff>170845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4C00-000011000000}"/>
            </a:ext>
          </a:extLst>
        </xdr:cNvPr>
        <xdr:cNvCxnSpPr/>
      </xdr:nvCxnSpPr>
      <xdr:spPr>
        <a:xfrm flipH="1">
          <a:off x="20052533" y="2474665"/>
          <a:ext cx="0" cy="797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172742</xdr:colOff>
      <xdr:row>11</xdr:row>
      <xdr:rowOff>124423</xdr:rowOff>
    </xdr:from>
    <xdr:to>
      <xdr:col>20</xdr:col>
      <xdr:colOff>510473</xdr:colOff>
      <xdr:row>11</xdr:row>
      <xdr:rowOff>124423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4C00-000012000000}"/>
            </a:ext>
          </a:extLst>
        </xdr:cNvPr>
        <xdr:cNvCxnSpPr/>
      </xdr:nvCxnSpPr>
      <xdr:spPr>
        <a:xfrm flipH="1">
          <a:off x="20899142" y="2311363"/>
          <a:ext cx="113021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1492585</xdr:colOff>
      <xdr:row>33</xdr:row>
      <xdr:rowOff>73716</xdr:rowOff>
    </xdr:from>
    <xdr:to>
      <xdr:col>19</xdr:col>
      <xdr:colOff>83642</xdr:colOff>
      <xdr:row>33</xdr:row>
      <xdr:rowOff>73716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4C00-000013000000}"/>
            </a:ext>
          </a:extLst>
        </xdr:cNvPr>
        <xdr:cNvCxnSpPr/>
      </xdr:nvCxnSpPr>
      <xdr:spPr>
        <a:xfrm flipH="1">
          <a:off x="20725465" y="6405936"/>
          <a:ext cx="8457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619846</xdr:colOff>
      <xdr:row>15</xdr:row>
      <xdr:rowOff>108740</xdr:rowOff>
    </xdr:from>
    <xdr:to>
      <xdr:col>15</xdr:col>
      <xdr:colOff>324571</xdr:colOff>
      <xdr:row>17</xdr:row>
      <xdr:rowOff>61115</xdr:rowOff>
    </xdr:to>
    <xdr:sp macro="" textlink="">
      <xdr:nvSpPr>
        <xdr:cNvPr id="20" name="Arco 19">
          <a:extLst>
            <a:ext uri="{FF2B5EF4-FFF2-40B4-BE49-F238E27FC236}">
              <a16:creationId xmlns:a16="http://schemas.microsoft.com/office/drawing/2014/main" id="{00000000-0008-0000-4C00-000014000000}"/>
            </a:ext>
          </a:extLst>
        </xdr:cNvPr>
        <xdr:cNvSpPr/>
      </xdr:nvSpPr>
      <xdr:spPr>
        <a:xfrm>
          <a:off x="16705666" y="3027200"/>
          <a:ext cx="4972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481850</xdr:colOff>
      <xdr:row>16</xdr:row>
      <xdr:rowOff>173066</xdr:rowOff>
    </xdr:from>
    <xdr:to>
      <xdr:col>15</xdr:col>
      <xdr:colOff>691400</xdr:colOff>
      <xdr:row>18</xdr:row>
      <xdr:rowOff>115916</xdr:rowOff>
    </xdr:to>
    <xdr:sp macro="" textlink="">
      <xdr:nvSpPr>
        <xdr:cNvPr id="21" name="Arco 20">
          <a:extLst>
            <a:ext uri="{FF2B5EF4-FFF2-40B4-BE49-F238E27FC236}">
              <a16:creationId xmlns:a16="http://schemas.microsoft.com/office/drawing/2014/main" id="{00000000-0008-0000-4C00-000015000000}"/>
            </a:ext>
          </a:extLst>
        </xdr:cNvPr>
        <xdr:cNvSpPr/>
      </xdr:nvSpPr>
      <xdr:spPr>
        <a:xfrm rot="16200000">
          <a:off x="17249660" y="3384896"/>
          <a:ext cx="43053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482082</xdr:colOff>
      <xdr:row>17</xdr:row>
      <xdr:rowOff>104121</xdr:rowOff>
    </xdr:from>
    <xdr:to>
      <xdr:col>15</xdr:col>
      <xdr:colOff>482082</xdr:colOff>
      <xdr:row>37</xdr:row>
      <xdr:rowOff>74121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4C00-000016000000}"/>
            </a:ext>
          </a:extLst>
        </xdr:cNvPr>
        <xdr:cNvCxnSpPr/>
      </xdr:nvCxnSpPr>
      <xdr:spPr>
        <a:xfrm>
          <a:off x="17360382" y="3388341"/>
          <a:ext cx="0" cy="3749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327040</xdr:colOff>
      <xdr:row>16</xdr:row>
      <xdr:rowOff>75301</xdr:rowOff>
    </xdr:from>
    <xdr:to>
      <xdr:col>15</xdr:col>
      <xdr:colOff>327040</xdr:colOff>
      <xdr:row>37</xdr:row>
      <xdr:rowOff>70801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00000000-0008-0000-4C00-000017000000}"/>
            </a:ext>
          </a:extLst>
        </xdr:cNvPr>
        <xdr:cNvCxnSpPr/>
      </xdr:nvCxnSpPr>
      <xdr:spPr>
        <a:xfrm>
          <a:off x="17205340" y="3176641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180973</xdr:colOff>
      <xdr:row>12</xdr:row>
      <xdr:rowOff>9525</xdr:rowOff>
    </xdr:from>
    <xdr:to>
      <xdr:col>18</xdr:col>
      <xdr:colOff>900973</xdr:colOff>
      <xdr:row>16</xdr:row>
      <xdr:rowOff>183525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00000000-0008-0000-4C00-000018000000}"/>
            </a:ext>
          </a:extLst>
        </xdr:cNvPr>
        <xdr:cNvSpPr/>
      </xdr:nvSpPr>
      <xdr:spPr>
        <a:xfrm>
          <a:off x="20114893" y="2379345"/>
          <a:ext cx="613320" cy="90552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296355</xdr:colOff>
      <xdr:row>11</xdr:row>
      <xdr:rowOff>116268</xdr:rowOff>
    </xdr:from>
    <xdr:to>
      <xdr:col>18</xdr:col>
      <xdr:colOff>1268355</xdr:colOff>
      <xdr:row>11</xdr:row>
      <xdr:rowOff>116268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4C00-000019000000}"/>
            </a:ext>
          </a:extLst>
        </xdr:cNvPr>
        <xdr:cNvCxnSpPr/>
      </xdr:nvCxnSpPr>
      <xdr:spPr>
        <a:xfrm flipH="1">
          <a:off x="20230275" y="2303208"/>
          <a:ext cx="4995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946009</xdr:colOff>
      <xdr:row>11</xdr:row>
      <xdr:rowOff>190072</xdr:rowOff>
    </xdr:from>
    <xdr:to>
      <xdr:col>18</xdr:col>
      <xdr:colOff>1414009</xdr:colOff>
      <xdr:row>16</xdr:row>
      <xdr:rowOff>173572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00000000-0008-0000-4C00-00001A000000}"/>
            </a:ext>
          </a:extLst>
        </xdr:cNvPr>
        <xdr:cNvSpPr/>
      </xdr:nvSpPr>
      <xdr:spPr>
        <a:xfrm rot="16200000">
          <a:off x="20272549" y="2824372"/>
          <a:ext cx="905520" cy="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312023</xdr:colOff>
      <xdr:row>15</xdr:row>
      <xdr:rowOff>175721</xdr:rowOff>
    </xdr:from>
    <xdr:to>
      <xdr:col>15</xdr:col>
      <xdr:colOff>270023</xdr:colOff>
      <xdr:row>23</xdr:row>
      <xdr:rowOff>91721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00000000-0008-0000-4C00-00001B000000}"/>
            </a:ext>
          </a:extLst>
        </xdr:cNvPr>
        <xdr:cNvSpPr/>
      </xdr:nvSpPr>
      <xdr:spPr>
        <a:xfrm>
          <a:off x="16397843" y="3094181"/>
          <a:ext cx="750480" cy="1500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318500</xdr:colOff>
      <xdr:row>23</xdr:row>
      <xdr:rowOff>116691</xdr:rowOff>
    </xdr:from>
    <xdr:to>
      <xdr:col>15</xdr:col>
      <xdr:colOff>276500</xdr:colOff>
      <xdr:row>26</xdr:row>
      <xdr:rowOff>49191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00000000-0008-0000-4C00-00001C000000}"/>
            </a:ext>
          </a:extLst>
        </xdr:cNvPr>
        <xdr:cNvSpPr/>
      </xdr:nvSpPr>
      <xdr:spPr>
        <a:xfrm>
          <a:off x="16404320" y="4620111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319364</xdr:colOff>
      <xdr:row>32</xdr:row>
      <xdr:rowOff>27778</xdr:rowOff>
    </xdr:from>
    <xdr:to>
      <xdr:col>15</xdr:col>
      <xdr:colOff>277364</xdr:colOff>
      <xdr:row>37</xdr:row>
      <xdr:rowOff>82441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00000000-0008-0000-4C00-00001D000000}"/>
            </a:ext>
          </a:extLst>
        </xdr:cNvPr>
        <xdr:cNvSpPr/>
      </xdr:nvSpPr>
      <xdr:spPr>
        <a:xfrm>
          <a:off x="16405184" y="6177118"/>
          <a:ext cx="750480" cy="969063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297366</xdr:colOff>
      <xdr:row>10</xdr:row>
      <xdr:rowOff>88281</xdr:rowOff>
    </xdr:from>
    <xdr:to>
      <xdr:col>14</xdr:col>
      <xdr:colOff>297366</xdr:colOff>
      <xdr:row>15</xdr:row>
      <xdr:rowOff>107781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4C00-00001E000000}"/>
            </a:ext>
          </a:extLst>
        </xdr:cNvPr>
        <xdr:cNvCxnSpPr/>
      </xdr:nvCxnSpPr>
      <xdr:spPr>
        <a:xfrm flipH="1" flipV="1">
          <a:off x="16383186" y="2092341"/>
          <a:ext cx="0" cy="93390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16</xdr:col>
      <xdr:colOff>394086</xdr:colOff>
      <xdr:row>7</xdr:row>
      <xdr:rowOff>188169</xdr:rowOff>
    </xdr:from>
    <xdr:to>
      <xdr:col>16</xdr:col>
      <xdr:colOff>649420</xdr:colOff>
      <xdr:row>9</xdr:row>
      <xdr:rowOff>87317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00000000-0008-0000-4C00-00001F000000}"/>
            </a:ext>
          </a:extLst>
        </xdr:cNvPr>
        <xdr:cNvSpPr txBox="1"/>
      </xdr:nvSpPr>
      <xdr:spPr>
        <a:xfrm>
          <a:off x="18743046" y="1635969"/>
          <a:ext cx="255334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2</a:t>
          </a:r>
        </a:p>
        <a:p>
          <a:endParaRPr lang="es-CL" sz="1100"/>
        </a:p>
      </xdr:txBody>
    </xdr:sp>
    <xdr:clientData/>
  </xdr:twoCellAnchor>
  <xdr:twoCellAnchor>
    <xdr:from>
      <xdr:col>20</xdr:col>
      <xdr:colOff>271182</xdr:colOff>
      <xdr:row>14</xdr:row>
      <xdr:rowOff>129428</xdr:rowOff>
    </xdr:from>
    <xdr:to>
      <xdr:col>20</xdr:col>
      <xdr:colOff>540123</xdr:colOff>
      <xdr:row>16</xdr:row>
      <xdr:rowOff>28576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00000000-0008-0000-4C00-000020000000}"/>
            </a:ext>
          </a:extLst>
        </xdr:cNvPr>
        <xdr:cNvSpPr txBox="1"/>
      </xdr:nvSpPr>
      <xdr:spPr>
        <a:xfrm>
          <a:off x="21790062" y="2865008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3</a:t>
          </a:r>
        </a:p>
        <a:p>
          <a:endParaRPr lang="es-CL" sz="1100"/>
        </a:p>
      </xdr:txBody>
    </xdr:sp>
    <xdr:clientData/>
  </xdr:twoCellAnchor>
  <xdr:twoCellAnchor>
    <xdr:from>
      <xdr:col>15</xdr:col>
      <xdr:colOff>711241</xdr:colOff>
      <xdr:row>12</xdr:row>
      <xdr:rowOff>94304</xdr:rowOff>
    </xdr:from>
    <xdr:to>
      <xdr:col>16</xdr:col>
      <xdr:colOff>284679</xdr:colOff>
      <xdr:row>13</xdr:row>
      <xdr:rowOff>183952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00000000-0008-0000-4C00-000021000000}"/>
            </a:ext>
          </a:extLst>
        </xdr:cNvPr>
        <xdr:cNvSpPr txBox="1"/>
      </xdr:nvSpPr>
      <xdr:spPr>
        <a:xfrm>
          <a:off x="17589541" y="2464124"/>
          <a:ext cx="1044098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17</a:t>
          </a:r>
        </a:p>
        <a:p>
          <a:endParaRPr lang="es-CL" sz="1100"/>
        </a:p>
      </xdr:txBody>
    </xdr:sp>
    <xdr:clientData/>
  </xdr:twoCellAnchor>
  <xdr:twoCellAnchor>
    <xdr:from>
      <xdr:col>18</xdr:col>
      <xdr:colOff>363631</xdr:colOff>
      <xdr:row>13</xdr:row>
      <xdr:rowOff>122705</xdr:rowOff>
    </xdr:from>
    <xdr:to>
      <xdr:col>18</xdr:col>
      <xdr:colOff>632572</xdr:colOff>
      <xdr:row>15</xdr:row>
      <xdr:rowOff>28575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00000000-0008-0000-4C00-000022000000}"/>
            </a:ext>
          </a:extLst>
        </xdr:cNvPr>
        <xdr:cNvSpPr txBox="1"/>
      </xdr:nvSpPr>
      <xdr:spPr>
        <a:xfrm>
          <a:off x="20297551" y="2675405"/>
          <a:ext cx="268941" cy="271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7</a:t>
          </a:r>
        </a:p>
        <a:p>
          <a:endParaRPr lang="es-CL" sz="1100"/>
        </a:p>
      </xdr:txBody>
    </xdr:sp>
    <xdr:clientData/>
  </xdr:twoCellAnchor>
  <xdr:twoCellAnchor>
    <xdr:from>
      <xdr:col>14</xdr:col>
      <xdr:colOff>619685</xdr:colOff>
      <xdr:row>18</xdr:row>
      <xdr:rowOff>156322</xdr:rowOff>
    </xdr:from>
    <xdr:to>
      <xdr:col>15</xdr:col>
      <xdr:colOff>294715</xdr:colOff>
      <xdr:row>20</xdr:row>
      <xdr:rowOff>55470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00000000-0008-0000-4C00-000023000000}"/>
            </a:ext>
          </a:extLst>
        </xdr:cNvPr>
        <xdr:cNvSpPr txBox="1"/>
      </xdr:nvSpPr>
      <xdr:spPr>
        <a:xfrm>
          <a:off x="16705505" y="3745342"/>
          <a:ext cx="467510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10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491939</xdr:colOff>
      <xdr:row>24</xdr:row>
      <xdr:rowOff>63874</xdr:rowOff>
    </xdr:from>
    <xdr:to>
      <xdr:col>15</xdr:col>
      <xdr:colOff>81803</xdr:colOff>
      <xdr:row>25</xdr:row>
      <xdr:rowOff>50989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00000000-0008-0000-4C00-000024000000}"/>
            </a:ext>
          </a:extLst>
        </xdr:cNvPr>
        <xdr:cNvSpPr txBox="1"/>
      </xdr:nvSpPr>
      <xdr:spPr>
        <a:xfrm>
          <a:off x="16577759" y="4750174"/>
          <a:ext cx="382344" cy="16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11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487456</xdr:colOff>
      <xdr:row>26</xdr:row>
      <xdr:rowOff>176493</xdr:rowOff>
    </xdr:from>
    <xdr:to>
      <xdr:col>15</xdr:col>
      <xdr:colOff>137833</xdr:colOff>
      <xdr:row>28</xdr:row>
      <xdr:rowOff>28016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00000000-0008-0000-4C00-000025000000}"/>
            </a:ext>
          </a:extLst>
        </xdr:cNvPr>
        <xdr:cNvSpPr txBox="1"/>
      </xdr:nvSpPr>
      <xdr:spPr>
        <a:xfrm>
          <a:off x="16573276" y="5228553"/>
          <a:ext cx="442857" cy="2172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12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494180</xdr:colOff>
      <xdr:row>29</xdr:row>
      <xdr:rowOff>148479</xdr:rowOff>
    </xdr:from>
    <xdr:to>
      <xdr:col>15</xdr:col>
      <xdr:colOff>149039</xdr:colOff>
      <xdr:row>30</xdr:row>
      <xdr:rowOff>171451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00000000-0008-0000-4C00-000026000000}"/>
            </a:ext>
          </a:extLst>
        </xdr:cNvPr>
        <xdr:cNvSpPr txBox="1"/>
      </xdr:nvSpPr>
      <xdr:spPr>
        <a:xfrm>
          <a:off x="16580000" y="5749179"/>
          <a:ext cx="447339" cy="205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13</a:t>
          </a:r>
        </a:p>
        <a:p>
          <a:endParaRPr lang="es-CL" sz="1100"/>
        </a:p>
      </xdr:txBody>
    </xdr:sp>
    <xdr:clientData/>
  </xdr:twoCellAnchor>
  <xdr:twoCellAnchor>
    <xdr:from>
      <xdr:col>18</xdr:col>
      <xdr:colOff>1027019</xdr:colOff>
      <xdr:row>13</xdr:row>
      <xdr:rowOff>68916</xdr:rowOff>
    </xdr:from>
    <xdr:to>
      <xdr:col>18</xdr:col>
      <xdr:colOff>1257300</xdr:colOff>
      <xdr:row>14</xdr:row>
      <xdr:rowOff>158564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00000000-0008-0000-4C00-000027000000}"/>
            </a:ext>
          </a:extLst>
        </xdr:cNvPr>
        <xdr:cNvSpPr txBox="1"/>
      </xdr:nvSpPr>
      <xdr:spPr>
        <a:xfrm>
          <a:off x="20724719" y="2621616"/>
          <a:ext cx="168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8</a:t>
          </a:r>
        </a:p>
        <a:p>
          <a:endParaRPr lang="es-CL" sz="1100"/>
        </a:p>
      </xdr:txBody>
    </xdr:sp>
    <xdr:clientData/>
  </xdr:twoCellAnchor>
  <xdr:twoCellAnchor>
    <xdr:from>
      <xdr:col>18</xdr:col>
      <xdr:colOff>8691</xdr:colOff>
      <xdr:row>22</xdr:row>
      <xdr:rowOff>183884</xdr:rowOff>
    </xdr:from>
    <xdr:to>
      <xdr:col>18</xdr:col>
      <xdr:colOff>277632</xdr:colOff>
      <xdr:row>24</xdr:row>
      <xdr:rowOff>97251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00000000-0008-0000-4C00-000028000000}"/>
            </a:ext>
          </a:extLst>
        </xdr:cNvPr>
        <xdr:cNvSpPr txBox="1"/>
      </xdr:nvSpPr>
      <xdr:spPr>
        <a:xfrm>
          <a:off x="19942611" y="4504424"/>
          <a:ext cx="268941" cy="279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9</a:t>
          </a:r>
        </a:p>
        <a:p>
          <a:endParaRPr lang="es-CL" sz="1100"/>
        </a:p>
      </xdr:txBody>
    </xdr:sp>
    <xdr:clientData/>
  </xdr:twoCellAnchor>
  <xdr:twoCellAnchor>
    <xdr:from>
      <xdr:col>14</xdr:col>
      <xdr:colOff>569259</xdr:colOff>
      <xdr:row>34</xdr:row>
      <xdr:rowOff>67796</xdr:rowOff>
    </xdr:from>
    <xdr:to>
      <xdr:col>15</xdr:col>
      <xdr:colOff>161365</xdr:colOff>
      <xdr:row>35</xdr:row>
      <xdr:rowOff>142875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00000000-0008-0000-4C00-000029000000}"/>
            </a:ext>
          </a:extLst>
        </xdr:cNvPr>
        <xdr:cNvSpPr txBox="1"/>
      </xdr:nvSpPr>
      <xdr:spPr>
        <a:xfrm>
          <a:off x="16655079" y="6582896"/>
          <a:ext cx="384586" cy="257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14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114008</xdr:colOff>
      <xdr:row>8</xdr:row>
      <xdr:rowOff>22412</xdr:rowOff>
    </xdr:from>
    <xdr:to>
      <xdr:col>20</xdr:col>
      <xdr:colOff>38100</xdr:colOff>
      <xdr:row>9</xdr:row>
      <xdr:rowOff>112060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00000000-0008-0000-4C00-00002A000000}"/>
            </a:ext>
          </a:extLst>
        </xdr:cNvPr>
        <xdr:cNvSpPr txBox="1"/>
      </xdr:nvSpPr>
      <xdr:spPr>
        <a:xfrm>
          <a:off x="20840408" y="1660712"/>
          <a:ext cx="716572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15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171665</xdr:colOff>
      <xdr:row>9</xdr:row>
      <xdr:rowOff>109211</xdr:rowOff>
    </xdr:from>
    <xdr:to>
      <xdr:col>19</xdr:col>
      <xdr:colOff>387665</xdr:colOff>
      <xdr:row>10</xdr:row>
      <xdr:rowOff>26711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00000000-0008-0000-4C00-00002B000000}"/>
            </a:ext>
          </a:extLst>
        </xdr:cNvPr>
        <xdr:cNvSpPr/>
      </xdr:nvSpPr>
      <xdr:spPr>
        <a:xfrm>
          <a:off x="20898065" y="1930391"/>
          <a:ext cx="216000" cy="1003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481853</xdr:colOff>
      <xdr:row>24</xdr:row>
      <xdr:rowOff>224118</xdr:rowOff>
    </xdr:from>
    <xdr:to>
      <xdr:col>21</xdr:col>
      <xdr:colOff>515471</xdr:colOff>
      <xdr:row>26</xdr:row>
      <xdr:rowOff>44823</xdr:rowOff>
    </xdr:to>
    <xdr:sp macro="" textlink="">
      <xdr:nvSpPr>
        <xdr:cNvPr id="44" name="Forma libre: forma 43">
          <a:extLst>
            <a:ext uri="{FF2B5EF4-FFF2-40B4-BE49-F238E27FC236}">
              <a16:creationId xmlns:a16="http://schemas.microsoft.com/office/drawing/2014/main" id="{00000000-0008-0000-4C00-00002C000000}"/>
            </a:ext>
          </a:extLst>
        </xdr:cNvPr>
        <xdr:cNvSpPr/>
      </xdr:nvSpPr>
      <xdr:spPr>
        <a:xfrm>
          <a:off x="22000733" y="4872318"/>
          <a:ext cx="826098" cy="224565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448235</xdr:colOff>
      <xdr:row>6</xdr:row>
      <xdr:rowOff>65687</xdr:rowOff>
    </xdr:from>
    <xdr:to>
      <xdr:col>21</xdr:col>
      <xdr:colOff>481853</xdr:colOff>
      <xdr:row>8</xdr:row>
      <xdr:rowOff>110510</xdr:rowOff>
    </xdr:to>
    <xdr:sp macro="" textlink="">
      <xdr:nvSpPr>
        <xdr:cNvPr id="45" name="Forma libre: forma 44">
          <a:extLst>
            <a:ext uri="{FF2B5EF4-FFF2-40B4-BE49-F238E27FC236}">
              <a16:creationId xmlns:a16="http://schemas.microsoft.com/office/drawing/2014/main" id="{00000000-0008-0000-4C00-00002D000000}"/>
            </a:ext>
          </a:extLst>
        </xdr:cNvPr>
        <xdr:cNvSpPr/>
      </xdr:nvSpPr>
      <xdr:spPr>
        <a:xfrm>
          <a:off x="21967115" y="1338227"/>
          <a:ext cx="826098" cy="41058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588310</xdr:colOff>
      <xdr:row>8</xdr:row>
      <xdr:rowOff>93702</xdr:rowOff>
    </xdr:from>
    <xdr:to>
      <xdr:col>22</xdr:col>
      <xdr:colOff>252133</xdr:colOff>
      <xdr:row>12</xdr:row>
      <xdr:rowOff>127320</xdr:rowOff>
    </xdr:to>
    <xdr:sp macro="" textlink="">
      <xdr:nvSpPr>
        <xdr:cNvPr id="46" name="Forma libre: forma 45">
          <a:extLst>
            <a:ext uri="{FF2B5EF4-FFF2-40B4-BE49-F238E27FC236}">
              <a16:creationId xmlns:a16="http://schemas.microsoft.com/office/drawing/2014/main" id="{00000000-0008-0000-4C00-00002E000000}"/>
            </a:ext>
          </a:extLst>
        </xdr:cNvPr>
        <xdr:cNvSpPr/>
      </xdr:nvSpPr>
      <xdr:spPr>
        <a:xfrm rot="16200000">
          <a:off x="22745253" y="1886419"/>
          <a:ext cx="765138" cy="45630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219255</xdr:colOff>
      <xdr:row>11</xdr:row>
      <xdr:rowOff>9251</xdr:rowOff>
    </xdr:from>
    <xdr:to>
      <xdr:col>21</xdr:col>
      <xdr:colOff>575128</xdr:colOff>
      <xdr:row>11</xdr:row>
      <xdr:rowOff>9251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00000000-0008-0000-4C00-00002F000000}"/>
            </a:ext>
          </a:extLst>
        </xdr:cNvPr>
        <xdr:cNvCxnSpPr/>
      </xdr:nvCxnSpPr>
      <xdr:spPr>
        <a:xfrm flipH="1">
          <a:off x="20153175" y="2196191"/>
          <a:ext cx="2733313" cy="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408875</xdr:colOff>
      <xdr:row>15</xdr:row>
      <xdr:rowOff>25213</xdr:rowOff>
    </xdr:from>
    <xdr:to>
      <xdr:col>15</xdr:col>
      <xdr:colOff>408875</xdr:colOff>
      <xdr:row>37</xdr:row>
      <xdr:rowOff>82213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00000000-0008-0000-4C00-000030000000}"/>
            </a:ext>
          </a:extLst>
        </xdr:cNvPr>
        <xdr:cNvCxnSpPr/>
      </xdr:nvCxnSpPr>
      <xdr:spPr>
        <a:xfrm flipH="1">
          <a:off x="17287175" y="2943673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51547</xdr:colOff>
      <xdr:row>10</xdr:row>
      <xdr:rowOff>174812</xdr:rowOff>
    </xdr:from>
    <xdr:to>
      <xdr:col>21</xdr:col>
      <xdr:colOff>51547</xdr:colOff>
      <xdr:row>24</xdr:row>
      <xdr:rowOff>299577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0000000-0008-0000-4C00-000031000000}"/>
            </a:ext>
          </a:extLst>
        </xdr:cNvPr>
        <xdr:cNvCxnSpPr/>
      </xdr:nvCxnSpPr>
      <xdr:spPr>
        <a:xfrm flipH="1">
          <a:off x="22362907" y="2178872"/>
          <a:ext cx="0" cy="2692705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250989</xdr:colOff>
      <xdr:row>7</xdr:row>
      <xdr:rowOff>81790</xdr:rowOff>
    </xdr:from>
    <xdr:to>
      <xdr:col>19</xdr:col>
      <xdr:colOff>410310</xdr:colOff>
      <xdr:row>10</xdr:row>
      <xdr:rowOff>50290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00000000-0008-0000-4C00-000032000000}"/>
            </a:ext>
          </a:extLst>
        </xdr:cNvPr>
        <xdr:cNvSpPr/>
      </xdr:nvSpPr>
      <xdr:spPr>
        <a:xfrm>
          <a:off x="16336809" y="1537210"/>
          <a:ext cx="4799901" cy="517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543622</xdr:colOff>
      <xdr:row>17</xdr:row>
      <xdr:rowOff>28755</xdr:rowOff>
    </xdr:from>
    <xdr:to>
      <xdr:col>18</xdr:col>
      <xdr:colOff>1442422</xdr:colOff>
      <xdr:row>37</xdr:row>
      <xdr:rowOff>69694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00000000-0008-0000-4C00-000033000000}"/>
            </a:ext>
          </a:extLst>
        </xdr:cNvPr>
        <xdr:cNvSpPr/>
      </xdr:nvSpPr>
      <xdr:spPr>
        <a:xfrm>
          <a:off x="17421922" y="3312975"/>
          <a:ext cx="3306720" cy="3820459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319088</xdr:colOff>
      <xdr:row>26</xdr:row>
      <xdr:rowOff>90486</xdr:rowOff>
    </xdr:from>
    <xdr:to>
      <xdr:col>15</xdr:col>
      <xdr:colOff>277088</xdr:colOff>
      <xdr:row>29</xdr:row>
      <xdr:rowOff>22986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00000000-0008-0000-4C00-000034000000}"/>
            </a:ext>
          </a:extLst>
        </xdr:cNvPr>
        <xdr:cNvSpPr/>
      </xdr:nvSpPr>
      <xdr:spPr>
        <a:xfrm>
          <a:off x="16404908" y="5142546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314325</xdr:colOff>
      <xdr:row>29</xdr:row>
      <xdr:rowOff>47625</xdr:rowOff>
    </xdr:from>
    <xdr:to>
      <xdr:col>15</xdr:col>
      <xdr:colOff>272325</xdr:colOff>
      <xdr:row>31</xdr:row>
      <xdr:rowOff>170625</xdr:rowOff>
    </xdr:to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0000000-0008-0000-4C00-000035000000}"/>
            </a:ext>
          </a:extLst>
        </xdr:cNvPr>
        <xdr:cNvSpPr/>
      </xdr:nvSpPr>
      <xdr:spPr>
        <a:xfrm>
          <a:off x="16400145" y="5648325"/>
          <a:ext cx="750480" cy="488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123825</xdr:colOff>
      <xdr:row>12</xdr:row>
      <xdr:rowOff>95248</xdr:rowOff>
    </xdr:from>
    <xdr:to>
      <xdr:col>19</xdr:col>
      <xdr:colOff>375825</xdr:colOff>
      <xdr:row>22</xdr:row>
      <xdr:rowOff>7619</xdr:rowOff>
    </xdr:to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00000000-0008-0000-4C00-000036000000}"/>
            </a:ext>
          </a:extLst>
        </xdr:cNvPr>
        <xdr:cNvSpPr/>
      </xdr:nvSpPr>
      <xdr:spPr>
        <a:xfrm>
          <a:off x="20850225" y="2465068"/>
          <a:ext cx="252000" cy="1863091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104775</xdr:colOff>
      <xdr:row>16</xdr:row>
      <xdr:rowOff>95250</xdr:rowOff>
    </xdr:from>
    <xdr:to>
      <xdr:col>19</xdr:col>
      <xdr:colOff>373716</xdr:colOff>
      <xdr:row>17</xdr:row>
      <xdr:rowOff>184898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id="{00000000-0008-0000-4C00-000037000000}"/>
            </a:ext>
          </a:extLst>
        </xdr:cNvPr>
        <xdr:cNvSpPr txBox="1"/>
      </xdr:nvSpPr>
      <xdr:spPr>
        <a:xfrm>
          <a:off x="20831175" y="3196590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22</xdr:row>
      <xdr:rowOff>38100</xdr:rowOff>
    </xdr:from>
    <xdr:to>
      <xdr:col>19</xdr:col>
      <xdr:colOff>385350</xdr:colOff>
      <xdr:row>24</xdr:row>
      <xdr:rowOff>17100</xdr:rowOff>
    </xdr:to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00000000-0008-0000-4C00-000038000000}"/>
            </a:ext>
          </a:extLst>
        </xdr:cNvPr>
        <xdr:cNvSpPr/>
      </xdr:nvSpPr>
      <xdr:spPr>
        <a:xfrm>
          <a:off x="20859750" y="435864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133350</xdr:colOff>
      <xdr:row>24</xdr:row>
      <xdr:rowOff>114300</xdr:rowOff>
    </xdr:from>
    <xdr:to>
      <xdr:col>19</xdr:col>
      <xdr:colOff>385350</xdr:colOff>
      <xdr:row>26</xdr:row>
      <xdr:rowOff>93300</xdr:rowOff>
    </xdr:to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00000000-0008-0000-4C00-000039000000}"/>
            </a:ext>
          </a:extLst>
        </xdr:cNvPr>
        <xdr:cNvSpPr/>
      </xdr:nvSpPr>
      <xdr:spPr>
        <a:xfrm>
          <a:off x="20859750" y="480060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114300</xdr:colOff>
      <xdr:row>22</xdr:row>
      <xdr:rowOff>85725</xdr:rowOff>
    </xdr:from>
    <xdr:to>
      <xdr:col>19</xdr:col>
      <xdr:colOff>383241</xdr:colOff>
      <xdr:row>23</xdr:row>
      <xdr:rowOff>175373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00000000-0008-0000-4C00-00003A000000}"/>
            </a:ext>
          </a:extLst>
        </xdr:cNvPr>
        <xdr:cNvSpPr txBox="1"/>
      </xdr:nvSpPr>
      <xdr:spPr>
        <a:xfrm>
          <a:off x="20840700" y="4406265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4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142875</xdr:colOff>
      <xdr:row>24</xdr:row>
      <xdr:rowOff>123825</xdr:rowOff>
    </xdr:from>
    <xdr:to>
      <xdr:col>19</xdr:col>
      <xdr:colOff>411816</xdr:colOff>
      <xdr:row>26</xdr:row>
      <xdr:rowOff>22973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id="{00000000-0008-0000-4C00-00003B000000}"/>
            </a:ext>
          </a:extLst>
        </xdr:cNvPr>
        <xdr:cNvSpPr txBox="1"/>
      </xdr:nvSpPr>
      <xdr:spPr>
        <a:xfrm>
          <a:off x="20869275" y="4810125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5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27</xdr:row>
      <xdr:rowOff>171450</xdr:rowOff>
    </xdr:from>
    <xdr:to>
      <xdr:col>19</xdr:col>
      <xdr:colOff>402291</xdr:colOff>
      <xdr:row>29</xdr:row>
      <xdr:rowOff>70598</xdr:rowOff>
    </xdr:to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id="{00000000-0008-0000-4C00-00003C000000}"/>
            </a:ext>
          </a:extLst>
        </xdr:cNvPr>
        <xdr:cNvSpPr txBox="1"/>
      </xdr:nvSpPr>
      <xdr:spPr>
        <a:xfrm>
          <a:off x="20859750" y="5406390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123825</xdr:colOff>
      <xdr:row>27</xdr:row>
      <xdr:rowOff>9525</xdr:rowOff>
    </xdr:from>
    <xdr:to>
      <xdr:col>19</xdr:col>
      <xdr:colOff>375825</xdr:colOff>
      <xdr:row>30</xdr:row>
      <xdr:rowOff>85725</xdr:rowOff>
    </xdr:to>
    <xdr:sp macro="" textlink="">
      <xdr:nvSpPr>
        <xdr:cNvPr id="61" name="Rectángulo 60">
          <a:extLst>
            <a:ext uri="{FF2B5EF4-FFF2-40B4-BE49-F238E27FC236}">
              <a16:creationId xmlns:a16="http://schemas.microsoft.com/office/drawing/2014/main" id="{00000000-0008-0000-4C00-00003D000000}"/>
            </a:ext>
          </a:extLst>
        </xdr:cNvPr>
        <xdr:cNvSpPr/>
      </xdr:nvSpPr>
      <xdr:spPr>
        <a:xfrm>
          <a:off x="20850225" y="5244465"/>
          <a:ext cx="252000" cy="6248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73647</xdr:colOff>
      <xdr:row>12</xdr:row>
      <xdr:rowOff>85923</xdr:rowOff>
    </xdr:from>
    <xdr:to>
      <xdr:col>19</xdr:col>
      <xdr:colOff>73647</xdr:colOff>
      <xdr:row>33</xdr:row>
      <xdr:rowOff>81423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00000000-0008-0000-4C00-00003E000000}"/>
            </a:ext>
          </a:extLst>
        </xdr:cNvPr>
        <xdr:cNvCxnSpPr/>
      </xdr:nvCxnSpPr>
      <xdr:spPr>
        <a:xfrm>
          <a:off x="20800047" y="245574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1509280</xdr:colOff>
      <xdr:row>12</xdr:row>
      <xdr:rowOff>87323</xdr:rowOff>
    </xdr:from>
    <xdr:to>
      <xdr:col>18</xdr:col>
      <xdr:colOff>1509280</xdr:colOff>
      <xdr:row>33</xdr:row>
      <xdr:rowOff>82823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00000000-0008-0000-4C00-00003F000000}"/>
            </a:ext>
          </a:extLst>
        </xdr:cNvPr>
        <xdr:cNvCxnSpPr/>
      </xdr:nvCxnSpPr>
      <xdr:spPr>
        <a:xfrm>
          <a:off x="20726920" y="245714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1586785</xdr:colOff>
      <xdr:row>11</xdr:row>
      <xdr:rowOff>28575</xdr:rowOff>
    </xdr:from>
    <xdr:to>
      <xdr:col>18</xdr:col>
      <xdr:colOff>1586785</xdr:colOff>
      <xdr:row>33</xdr:row>
      <xdr:rowOff>85575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00000000-0008-0000-4C00-000040000000}"/>
            </a:ext>
          </a:extLst>
        </xdr:cNvPr>
        <xdr:cNvCxnSpPr/>
      </xdr:nvCxnSpPr>
      <xdr:spPr>
        <a:xfrm flipH="1">
          <a:off x="20728225" y="2215515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1028700</xdr:colOff>
      <xdr:row>11</xdr:row>
      <xdr:rowOff>114300</xdr:rowOff>
    </xdr:from>
    <xdr:to>
      <xdr:col>18</xdr:col>
      <xdr:colOff>1495425</xdr:colOff>
      <xdr:row>13</xdr:row>
      <xdr:rowOff>66675</xdr:rowOff>
    </xdr:to>
    <xdr:sp macro="" textlink="">
      <xdr:nvSpPr>
        <xdr:cNvPr id="65" name="Arco 64">
          <a:extLst>
            <a:ext uri="{FF2B5EF4-FFF2-40B4-BE49-F238E27FC236}">
              <a16:creationId xmlns:a16="http://schemas.microsoft.com/office/drawing/2014/main" id="{00000000-0008-0000-4C00-000041000000}"/>
            </a:ext>
          </a:extLst>
        </xdr:cNvPr>
        <xdr:cNvSpPr/>
      </xdr:nvSpPr>
      <xdr:spPr>
        <a:xfrm>
          <a:off x="20726400" y="2301240"/>
          <a:ext cx="19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74002</xdr:colOff>
      <xdr:row>11</xdr:row>
      <xdr:rowOff>124273</xdr:rowOff>
    </xdr:from>
    <xdr:to>
      <xdr:col>19</xdr:col>
      <xdr:colOff>283552</xdr:colOff>
      <xdr:row>13</xdr:row>
      <xdr:rowOff>67123</xdr:rowOff>
    </xdr:to>
    <xdr:sp macro="" textlink="">
      <xdr:nvSpPr>
        <xdr:cNvPr id="66" name="Arco 65">
          <a:extLst>
            <a:ext uri="{FF2B5EF4-FFF2-40B4-BE49-F238E27FC236}">
              <a16:creationId xmlns:a16="http://schemas.microsoft.com/office/drawing/2014/main" id="{00000000-0008-0000-4C00-000042000000}"/>
            </a:ext>
          </a:extLst>
        </xdr:cNvPr>
        <xdr:cNvSpPr/>
      </xdr:nvSpPr>
      <xdr:spPr>
        <a:xfrm rot="16200000">
          <a:off x="20750872" y="2360743"/>
          <a:ext cx="30861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311305</xdr:colOff>
      <xdr:row>15</xdr:row>
      <xdr:rowOff>106866</xdr:rowOff>
    </xdr:from>
    <xdr:to>
      <xdr:col>15</xdr:col>
      <xdr:colOff>89305</xdr:colOff>
      <xdr:row>15</xdr:row>
      <xdr:rowOff>106866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00000000-0008-0000-4C00-000043000000}"/>
            </a:ext>
          </a:extLst>
        </xdr:cNvPr>
        <xdr:cNvCxnSpPr/>
      </xdr:nvCxnSpPr>
      <xdr:spPr>
        <a:xfrm>
          <a:off x="16397125" y="3025326"/>
          <a:ext cx="570480" cy="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18</xdr:col>
      <xdr:colOff>1321146</xdr:colOff>
      <xdr:row>10</xdr:row>
      <xdr:rowOff>137247</xdr:rowOff>
    </xdr:from>
    <xdr:to>
      <xdr:col>19</xdr:col>
      <xdr:colOff>65909</xdr:colOff>
      <xdr:row>12</xdr:row>
      <xdr:rowOff>36395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id="{00000000-0008-0000-4C00-000044000000}"/>
            </a:ext>
          </a:extLst>
        </xdr:cNvPr>
        <xdr:cNvSpPr txBox="1"/>
      </xdr:nvSpPr>
      <xdr:spPr>
        <a:xfrm>
          <a:off x="20729286" y="2141307"/>
          <a:ext cx="63023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138141</xdr:colOff>
      <xdr:row>30</xdr:row>
      <xdr:rowOff>104863</xdr:rowOff>
    </xdr:from>
    <xdr:to>
      <xdr:col>19</xdr:col>
      <xdr:colOff>390141</xdr:colOff>
      <xdr:row>37</xdr:row>
      <xdr:rowOff>53341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00000000-0008-0000-4C00-000045000000}"/>
            </a:ext>
          </a:extLst>
        </xdr:cNvPr>
        <xdr:cNvSpPr/>
      </xdr:nvSpPr>
      <xdr:spPr>
        <a:xfrm>
          <a:off x="20864541" y="5888443"/>
          <a:ext cx="252000" cy="1228638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244821</xdr:colOff>
      <xdr:row>7</xdr:row>
      <xdr:rowOff>51522</xdr:rowOff>
    </xdr:from>
    <xdr:to>
      <xdr:col>19</xdr:col>
      <xdr:colOff>419272</xdr:colOff>
      <xdr:row>37</xdr:row>
      <xdr:rowOff>96522</xdr:rowOff>
    </xdr:to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00000000-0008-0000-4C00-000046000000}"/>
            </a:ext>
          </a:extLst>
        </xdr:cNvPr>
        <xdr:cNvSpPr/>
      </xdr:nvSpPr>
      <xdr:spPr>
        <a:xfrm>
          <a:off x="16330641" y="1506942"/>
          <a:ext cx="4815031" cy="56533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243417</xdr:colOff>
      <xdr:row>11</xdr:row>
      <xdr:rowOff>121972</xdr:rowOff>
    </xdr:from>
    <xdr:to>
      <xdr:col>20</xdr:col>
      <xdr:colOff>711417</xdr:colOff>
      <xdr:row>14</xdr:row>
      <xdr:rowOff>18472</xdr:rowOff>
    </xdr:to>
    <xdr:sp macro="" textlink="">
      <xdr:nvSpPr>
        <xdr:cNvPr id="71" name="Arco 70">
          <a:extLst>
            <a:ext uri="{FF2B5EF4-FFF2-40B4-BE49-F238E27FC236}">
              <a16:creationId xmlns:a16="http://schemas.microsoft.com/office/drawing/2014/main" id="{00000000-0008-0000-4C00-000047000000}"/>
            </a:ext>
          </a:extLst>
        </xdr:cNvPr>
        <xdr:cNvSpPr/>
      </xdr:nvSpPr>
      <xdr:spPr>
        <a:xfrm>
          <a:off x="21762297" y="2308912"/>
          <a:ext cx="468000" cy="44514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162101</xdr:colOff>
      <xdr:row>11</xdr:row>
      <xdr:rowOff>115381</xdr:rowOff>
    </xdr:from>
    <xdr:to>
      <xdr:col>21</xdr:col>
      <xdr:colOff>630101</xdr:colOff>
      <xdr:row>14</xdr:row>
      <xdr:rowOff>11881</xdr:rowOff>
    </xdr:to>
    <xdr:sp macro="" textlink="">
      <xdr:nvSpPr>
        <xdr:cNvPr id="72" name="Arco 71">
          <a:extLst>
            <a:ext uri="{FF2B5EF4-FFF2-40B4-BE49-F238E27FC236}">
              <a16:creationId xmlns:a16="http://schemas.microsoft.com/office/drawing/2014/main" id="{00000000-0008-0000-4C00-000048000000}"/>
            </a:ext>
          </a:extLst>
        </xdr:cNvPr>
        <xdr:cNvSpPr/>
      </xdr:nvSpPr>
      <xdr:spPr>
        <a:xfrm rot="16200000">
          <a:off x="22484891" y="2290891"/>
          <a:ext cx="445140" cy="46800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152400</xdr:colOff>
      <xdr:row>8</xdr:row>
      <xdr:rowOff>8537</xdr:rowOff>
    </xdr:from>
    <xdr:to>
      <xdr:col>21</xdr:col>
      <xdr:colOff>619125</xdr:colOff>
      <xdr:row>10</xdr:row>
      <xdr:rowOff>94262</xdr:rowOff>
    </xdr:to>
    <xdr:sp macro="" textlink="">
      <xdr:nvSpPr>
        <xdr:cNvPr id="73" name="Arco 72">
          <a:extLst>
            <a:ext uri="{FF2B5EF4-FFF2-40B4-BE49-F238E27FC236}">
              <a16:creationId xmlns:a16="http://schemas.microsoft.com/office/drawing/2014/main" id="{00000000-0008-0000-4C00-000049000000}"/>
            </a:ext>
          </a:extLst>
        </xdr:cNvPr>
        <xdr:cNvSpPr/>
      </xdr:nvSpPr>
      <xdr:spPr>
        <a:xfrm rot="10800000">
          <a:off x="22463760" y="1646837"/>
          <a:ext cx="466725" cy="45148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238125</xdr:colOff>
      <xdr:row>8</xdr:row>
      <xdr:rowOff>8537</xdr:rowOff>
    </xdr:from>
    <xdr:to>
      <xdr:col>20</xdr:col>
      <xdr:colOff>704850</xdr:colOff>
      <xdr:row>10</xdr:row>
      <xdr:rowOff>94262</xdr:rowOff>
    </xdr:to>
    <xdr:sp macro="" textlink="">
      <xdr:nvSpPr>
        <xdr:cNvPr id="74" name="Arco 73">
          <a:extLst>
            <a:ext uri="{FF2B5EF4-FFF2-40B4-BE49-F238E27FC236}">
              <a16:creationId xmlns:a16="http://schemas.microsoft.com/office/drawing/2014/main" id="{00000000-0008-0000-4C00-00004A000000}"/>
            </a:ext>
          </a:extLst>
        </xdr:cNvPr>
        <xdr:cNvSpPr/>
      </xdr:nvSpPr>
      <xdr:spPr>
        <a:xfrm rot="5400000">
          <a:off x="21764625" y="1639217"/>
          <a:ext cx="451485" cy="46672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584602</xdr:colOff>
      <xdr:row>16</xdr:row>
      <xdr:rowOff>171441</xdr:rowOff>
    </xdr:from>
    <xdr:to>
      <xdr:col>18</xdr:col>
      <xdr:colOff>116121</xdr:colOff>
      <xdr:row>16</xdr:row>
      <xdr:rowOff>171441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00000000-0008-0000-4C00-00004B000000}"/>
            </a:ext>
          </a:extLst>
        </xdr:cNvPr>
        <xdr:cNvCxnSpPr/>
      </xdr:nvCxnSpPr>
      <xdr:spPr>
        <a:xfrm flipH="1">
          <a:off x="17462902" y="3272781"/>
          <a:ext cx="258713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284566</xdr:colOff>
      <xdr:row>10</xdr:row>
      <xdr:rowOff>87693</xdr:rowOff>
    </xdr:from>
    <xdr:to>
      <xdr:col>20</xdr:col>
      <xdr:colOff>496300</xdr:colOff>
      <xdr:row>10</xdr:row>
      <xdr:rowOff>87693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00000000-0008-0000-4C00-00004C000000}"/>
            </a:ext>
          </a:extLst>
        </xdr:cNvPr>
        <xdr:cNvCxnSpPr/>
      </xdr:nvCxnSpPr>
      <xdr:spPr>
        <a:xfrm flipH="1">
          <a:off x="16370386" y="2091753"/>
          <a:ext cx="56447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371243</xdr:colOff>
      <xdr:row>11</xdr:row>
      <xdr:rowOff>113080</xdr:rowOff>
    </xdr:from>
    <xdr:to>
      <xdr:col>22</xdr:col>
      <xdr:colOff>41243</xdr:colOff>
      <xdr:row>11</xdr:row>
      <xdr:rowOff>113080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00000000-0008-0000-4C00-00004D000000}"/>
            </a:ext>
          </a:extLst>
        </xdr:cNvPr>
        <xdr:cNvCxnSpPr/>
      </xdr:nvCxnSpPr>
      <xdr:spPr>
        <a:xfrm flipH="1">
          <a:off x="22682603" y="230002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376355</xdr:colOff>
      <xdr:row>10</xdr:row>
      <xdr:rowOff>94030</xdr:rowOff>
    </xdr:from>
    <xdr:to>
      <xdr:col>22</xdr:col>
      <xdr:colOff>46355</xdr:colOff>
      <xdr:row>10</xdr:row>
      <xdr:rowOff>94030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00000000-0008-0000-4C00-00004E000000}"/>
            </a:ext>
          </a:extLst>
        </xdr:cNvPr>
        <xdr:cNvCxnSpPr/>
      </xdr:nvCxnSpPr>
      <xdr:spPr>
        <a:xfrm flipH="1">
          <a:off x="22687715" y="2098090"/>
          <a:ext cx="46248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162157</xdr:colOff>
      <xdr:row>12</xdr:row>
      <xdr:rowOff>159347</xdr:rowOff>
    </xdr:from>
    <xdr:to>
      <xdr:col>21</xdr:col>
      <xdr:colOff>162157</xdr:colOff>
      <xdr:row>25</xdr:row>
      <xdr:rowOff>94847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00000000-0008-0000-4C00-00004F000000}"/>
            </a:ext>
          </a:extLst>
        </xdr:cNvPr>
        <xdr:cNvCxnSpPr/>
      </xdr:nvCxnSpPr>
      <xdr:spPr>
        <a:xfrm>
          <a:off x="22473517" y="2529167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715537</xdr:colOff>
      <xdr:row>12</xdr:row>
      <xdr:rowOff>172653</xdr:rowOff>
    </xdr:from>
    <xdr:to>
      <xdr:col>20</xdr:col>
      <xdr:colOff>715537</xdr:colOff>
      <xdr:row>25</xdr:row>
      <xdr:rowOff>108153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00000000-0008-0000-4C00-000050000000}"/>
            </a:ext>
          </a:extLst>
        </xdr:cNvPr>
        <xdr:cNvCxnSpPr/>
      </xdr:nvCxnSpPr>
      <xdr:spPr>
        <a:xfrm>
          <a:off x="22234417" y="2542473"/>
          <a:ext cx="0" cy="24348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706244</xdr:colOff>
      <xdr:row>7</xdr:row>
      <xdr:rowOff>89383</xdr:rowOff>
    </xdr:from>
    <xdr:to>
      <xdr:col>20</xdr:col>
      <xdr:colOff>706244</xdr:colOff>
      <xdr:row>9</xdr:row>
      <xdr:rowOff>68383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0000000-0008-0000-4C00-000051000000}"/>
            </a:ext>
          </a:extLst>
        </xdr:cNvPr>
        <xdr:cNvCxnSpPr/>
      </xdr:nvCxnSpPr>
      <xdr:spPr>
        <a:xfrm>
          <a:off x="22225124" y="1544803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152865</xdr:colOff>
      <xdr:row>7</xdr:row>
      <xdr:rowOff>84737</xdr:rowOff>
    </xdr:from>
    <xdr:to>
      <xdr:col>21</xdr:col>
      <xdr:colOff>152865</xdr:colOff>
      <xdr:row>9</xdr:row>
      <xdr:rowOff>63737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00000000-0008-0000-4C00-000052000000}"/>
            </a:ext>
          </a:extLst>
        </xdr:cNvPr>
        <xdr:cNvCxnSpPr/>
      </xdr:nvCxnSpPr>
      <xdr:spPr>
        <a:xfrm>
          <a:off x="22464225" y="1540157"/>
          <a:ext cx="0" cy="3447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129280</xdr:colOff>
      <xdr:row>12</xdr:row>
      <xdr:rowOff>55532</xdr:rowOff>
    </xdr:from>
    <xdr:to>
      <xdr:col>20</xdr:col>
      <xdr:colOff>633280</xdr:colOff>
      <xdr:row>20</xdr:row>
      <xdr:rowOff>79532</xdr:rowOff>
    </xdr:to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4C00-000053000000}"/>
            </a:ext>
          </a:extLst>
        </xdr:cNvPr>
        <xdr:cNvSpPr/>
      </xdr:nvSpPr>
      <xdr:spPr>
        <a:xfrm>
          <a:off x="21648160" y="2425352"/>
          <a:ext cx="504000" cy="1608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117416</xdr:colOff>
      <xdr:row>11</xdr:row>
      <xdr:rowOff>115690</xdr:rowOff>
    </xdr:from>
    <xdr:to>
      <xdr:col>18</xdr:col>
      <xdr:colOff>477416</xdr:colOff>
      <xdr:row>13</xdr:row>
      <xdr:rowOff>94690</xdr:rowOff>
    </xdr:to>
    <xdr:sp macro="" textlink="">
      <xdr:nvSpPr>
        <xdr:cNvPr id="84" name="Arco 83">
          <a:extLst>
            <a:ext uri="{FF2B5EF4-FFF2-40B4-BE49-F238E27FC236}">
              <a16:creationId xmlns:a16="http://schemas.microsoft.com/office/drawing/2014/main" id="{00000000-0008-0000-4C00-000054000000}"/>
            </a:ext>
          </a:extLst>
        </xdr:cNvPr>
        <xdr:cNvSpPr/>
      </xdr:nvSpPr>
      <xdr:spPr>
        <a:xfrm flipH="1">
          <a:off x="20051336" y="2302630"/>
          <a:ext cx="360000" cy="34476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118613</xdr:colOff>
      <xdr:row>12</xdr:row>
      <xdr:rowOff>104845</xdr:rowOff>
    </xdr:from>
    <xdr:to>
      <xdr:col>18</xdr:col>
      <xdr:colOff>118613</xdr:colOff>
      <xdr:row>16</xdr:row>
      <xdr:rowOff>170845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00000000-0008-0000-4C00-000055000000}"/>
            </a:ext>
          </a:extLst>
        </xdr:cNvPr>
        <xdr:cNvCxnSpPr/>
      </xdr:nvCxnSpPr>
      <xdr:spPr>
        <a:xfrm flipH="1">
          <a:off x="20052533" y="2474665"/>
          <a:ext cx="0" cy="797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172742</xdr:colOff>
      <xdr:row>11</xdr:row>
      <xdr:rowOff>124423</xdr:rowOff>
    </xdr:from>
    <xdr:to>
      <xdr:col>20</xdr:col>
      <xdr:colOff>510473</xdr:colOff>
      <xdr:row>11</xdr:row>
      <xdr:rowOff>124423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00000000-0008-0000-4C00-000056000000}"/>
            </a:ext>
          </a:extLst>
        </xdr:cNvPr>
        <xdr:cNvCxnSpPr/>
      </xdr:nvCxnSpPr>
      <xdr:spPr>
        <a:xfrm flipH="1">
          <a:off x="20899142" y="2311363"/>
          <a:ext cx="113021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1492585</xdr:colOff>
      <xdr:row>33</xdr:row>
      <xdr:rowOff>73716</xdr:rowOff>
    </xdr:from>
    <xdr:to>
      <xdr:col>19</xdr:col>
      <xdr:colOff>83642</xdr:colOff>
      <xdr:row>33</xdr:row>
      <xdr:rowOff>73716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00000000-0008-0000-4C00-000057000000}"/>
            </a:ext>
          </a:extLst>
        </xdr:cNvPr>
        <xdr:cNvCxnSpPr/>
      </xdr:nvCxnSpPr>
      <xdr:spPr>
        <a:xfrm flipH="1">
          <a:off x="20725465" y="6405936"/>
          <a:ext cx="8457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619846</xdr:colOff>
      <xdr:row>15</xdr:row>
      <xdr:rowOff>108740</xdr:rowOff>
    </xdr:from>
    <xdr:to>
      <xdr:col>15</xdr:col>
      <xdr:colOff>324571</xdr:colOff>
      <xdr:row>17</xdr:row>
      <xdr:rowOff>61115</xdr:rowOff>
    </xdr:to>
    <xdr:sp macro="" textlink="">
      <xdr:nvSpPr>
        <xdr:cNvPr id="88" name="Arco 87">
          <a:extLst>
            <a:ext uri="{FF2B5EF4-FFF2-40B4-BE49-F238E27FC236}">
              <a16:creationId xmlns:a16="http://schemas.microsoft.com/office/drawing/2014/main" id="{00000000-0008-0000-4C00-000058000000}"/>
            </a:ext>
          </a:extLst>
        </xdr:cNvPr>
        <xdr:cNvSpPr/>
      </xdr:nvSpPr>
      <xdr:spPr>
        <a:xfrm>
          <a:off x="16705666" y="3027200"/>
          <a:ext cx="4972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481850</xdr:colOff>
      <xdr:row>16</xdr:row>
      <xdr:rowOff>173066</xdr:rowOff>
    </xdr:from>
    <xdr:to>
      <xdr:col>15</xdr:col>
      <xdr:colOff>691400</xdr:colOff>
      <xdr:row>18</xdr:row>
      <xdr:rowOff>115916</xdr:rowOff>
    </xdr:to>
    <xdr:sp macro="" textlink="">
      <xdr:nvSpPr>
        <xdr:cNvPr id="89" name="Arco 88">
          <a:extLst>
            <a:ext uri="{FF2B5EF4-FFF2-40B4-BE49-F238E27FC236}">
              <a16:creationId xmlns:a16="http://schemas.microsoft.com/office/drawing/2014/main" id="{00000000-0008-0000-4C00-000059000000}"/>
            </a:ext>
          </a:extLst>
        </xdr:cNvPr>
        <xdr:cNvSpPr/>
      </xdr:nvSpPr>
      <xdr:spPr>
        <a:xfrm rot="16200000">
          <a:off x="17249660" y="3384896"/>
          <a:ext cx="43053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482082</xdr:colOff>
      <xdr:row>17</xdr:row>
      <xdr:rowOff>104121</xdr:rowOff>
    </xdr:from>
    <xdr:to>
      <xdr:col>15</xdr:col>
      <xdr:colOff>482082</xdr:colOff>
      <xdr:row>37</xdr:row>
      <xdr:rowOff>74121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00000000-0008-0000-4C00-00005A000000}"/>
            </a:ext>
          </a:extLst>
        </xdr:cNvPr>
        <xdr:cNvCxnSpPr/>
      </xdr:nvCxnSpPr>
      <xdr:spPr>
        <a:xfrm>
          <a:off x="17360382" y="3388341"/>
          <a:ext cx="0" cy="3749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327040</xdr:colOff>
      <xdr:row>16</xdr:row>
      <xdr:rowOff>75301</xdr:rowOff>
    </xdr:from>
    <xdr:to>
      <xdr:col>15</xdr:col>
      <xdr:colOff>327040</xdr:colOff>
      <xdr:row>37</xdr:row>
      <xdr:rowOff>70801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00000000-0008-0000-4C00-00005B000000}"/>
            </a:ext>
          </a:extLst>
        </xdr:cNvPr>
        <xdr:cNvCxnSpPr/>
      </xdr:nvCxnSpPr>
      <xdr:spPr>
        <a:xfrm>
          <a:off x="17205340" y="3176641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180973</xdr:colOff>
      <xdr:row>12</xdr:row>
      <xdr:rowOff>9525</xdr:rowOff>
    </xdr:from>
    <xdr:to>
      <xdr:col>18</xdr:col>
      <xdr:colOff>900973</xdr:colOff>
      <xdr:row>16</xdr:row>
      <xdr:rowOff>183525</xdr:rowOff>
    </xdr:to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00000000-0008-0000-4C00-00005C000000}"/>
            </a:ext>
          </a:extLst>
        </xdr:cNvPr>
        <xdr:cNvSpPr/>
      </xdr:nvSpPr>
      <xdr:spPr>
        <a:xfrm>
          <a:off x="20114893" y="2379345"/>
          <a:ext cx="613320" cy="90552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296355</xdr:colOff>
      <xdr:row>11</xdr:row>
      <xdr:rowOff>116268</xdr:rowOff>
    </xdr:from>
    <xdr:to>
      <xdr:col>18</xdr:col>
      <xdr:colOff>1268355</xdr:colOff>
      <xdr:row>11</xdr:row>
      <xdr:rowOff>116268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00000000-0008-0000-4C00-00005D000000}"/>
            </a:ext>
          </a:extLst>
        </xdr:cNvPr>
        <xdr:cNvCxnSpPr/>
      </xdr:nvCxnSpPr>
      <xdr:spPr>
        <a:xfrm flipH="1">
          <a:off x="20230275" y="2303208"/>
          <a:ext cx="4995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946009</xdr:colOff>
      <xdr:row>11</xdr:row>
      <xdr:rowOff>190072</xdr:rowOff>
    </xdr:from>
    <xdr:to>
      <xdr:col>18</xdr:col>
      <xdr:colOff>1414009</xdr:colOff>
      <xdr:row>16</xdr:row>
      <xdr:rowOff>173572</xdr:rowOff>
    </xdr:to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0000000-0008-0000-4C00-00005E000000}"/>
            </a:ext>
          </a:extLst>
        </xdr:cNvPr>
        <xdr:cNvSpPr/>
      </xdr:nvSpPr>
      <xdr:spPr>
        <a:xfrm rot="16200000">
          <a:off x="20272549" y="2824372"/>
          <a:ext cx="905520" cy="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312023</xdr:colOff>
      <xdr:row>15</xdr:row>
      <xdr:rowOff>175721</xdr:rowOff>
    </xdr:from>
    <xdr:to>
      <xdr:col>15</xdr:col>
      <xdr:colOff>270023</xdr:colOff>
      <xdr:row>23</xdr:row>
      <xdr:rowOff>91721</xdr:rowOff>
    </xdr:to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4C00-00005F000000}"/>
            </a:ext>
          </a:extLst>
        </xdr:cNvPr>
        <xdr:cNvSpPr/>
      </xdr:nvSpPr>
      <xdr:spPr>
        <a:xfrm>
          <a:off x="16397843" y="3094181"/>
          <a:ext cx="750480" cy="15009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318500</xdr:colOff>
      <xdr:row>23</xdr:row>
      <xdr:rowOff>116691</xdr:rowOff>
    </xdr:from>
    <xdr:to>
      <xdr:col>15</xdr:col>
      <xdr:colOff>276500</xdr:colOff>
      <xdr:row>26</xdr:row>
      <xdr:rowOff>49191</xdr:rowOff>
    </xdr:to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00000000-0008-0000-4C00-000060000000}"/>
            </a:ext>
          </a:extLst>
        </xdr:cNvPr>
        <xdr:cNvSpPr/>
      </xdr:nvSpPr>
      <xdr:spPr>
        <a:xfrm>
          <a:off x="16404320" y="4620111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319364</xdr:colOff>
      <xdr:row>32</xdr:row>
      <xdr:rowOff>27778</xdr:rowOff>
    </xdr:from>
    <xdr:to>
      <xdr:col>15</xdr:col>
      <xdr:colOff>277364</xdr:colOff>
      <xdr:row>37</xdr:row>
      <xdr:rowOff>82441</xdr:rowOff>
    </xdr:to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00000000-0008-0000-4C00-000061000000}"/>
            </a:ext>
          </a:extLst>
        </xdr:cNvPr>
        <xdr:cNvSpPr/>
      </xdr:nvSpPr>
      <xdr:spPr>
        <a:xfrm>
          <a:off x="16405184" y="6177118"/>
          <a:ext cx="750480" cy="969063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297366</xdr:colOff>
      <xdr:row>10</xdr:row>
      <xdr:rowOff>88281</xdr:rowOff>
    </xdr:from>
    <xdr:to>
      <xdr:col>14</xdr:col>
      <xdr:colOff>297366</xdr:colOff>
      <xdr:row>15</xdr:row>
      <xdr:rowOff>107781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00000000-0008-0000-4C00-000062000000}"/>
            </a:ext>
          </a:extLst>
        </xdr:cNvPr>
        <xdr:cNvCxnSpPr/>
      </xdr:nvCxnSpPr>
      <xdr:spPr>
        <a:xfrm flipH="1" flipV="1">
          <a:off x="16383186" y="2092341"/>
          <a:ext cx="0" cy="93390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16</xdr:col>
      <xdr:colOff>394086</xdr:colOff>
      <xdr:row>7</xdr:row>
      <xdr:rowOff>188169</xdr:rowOff>
    </xdr:from>
    <xdr:to>
      <xdr:col>16</xdr:col>
      <xdr:colOff>649420</xdr:colOff>
      <xdr:row>9</xdr:row>
      <xdr:rowOff>87317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id="{00000000-0008-0000-4C00-000063000000}"/>
            </a:ext>
          </a:extLst>
        </xdr:cNvPr>
        <xdr:cNvSpPr txBox="1"/>
      </xdr:nvSpPr>
      <xdr:spPr>
        <a:xfrm>
          <a:off x="18743046" y="1635969"/>
          <a:ext cx="255334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2</a:t>
          </a:r>
        </a:p>
        <a:p>
          <a:endParaRPr lang="es-CL" sz="1100"/>
        </a:p>
      </xdr:txBody>
    </xdr:sp>
    <xdr:clientData/>
  </xdr:twoCellAnchor>
  <xdr:twoCellAnchor>
    <xdr:from>
      <xdr:col>20</xdr:col>
      <xdr:colOff>271182</xdr:colOff>
      <xdr:row>14</xdr:row>
      <xdr:rowOff>129428</xdr:rowOff>
    </xdr:from>
    <xdr:to>
      <xdr:col>20</xdr:col>
      <xdr:colOff>540123</xdr:colOff>
      <xdr:row>16</xdr:row>
      <xdr:rowOff>28576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id="{00000000-0008-0000-4C00-000064000000}"/>
            </a:ext>
          </a:extLst>
        </xdr:cNvPr>
        <xdr:cNvSpPr txBox="1"/>
      </xdr:nvSpPr>
      <xdr:spPr>
        <a:xfrm>
          <a:off x="21790062" y="2865008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3</a:t>
          </a:r>
        </a:p>
        <a:p>
          <a:endParaRPr lang="es-CL" sz="1100"/>
        </a:p>
      </xdr:txBody>
    </xdr:sp>
    <xdr:clientData/>
  </xdr:twoCellAnchor>
  <xdr:twoCellAnchor>
    <xdr:from>
      <xdr:col>15</xdr:col>
      <xdr:colOff>711241</xdr:colOff>
      <xdr:row>12</xdr:row>
      <xdr:rowOff>94304</xdr:rowOff>
    </xdr:from>
    <xdr:to>
      <xdr:col>16</xdr:col>
      <xdr:colOff>284679</xdr:colOff>
      <xdr:row>13</xdr:row>
      <xdr:rowOff>183952</xdr:rowOff>
    </xdr:to>
    <xdr:sp macro="" textlink="">
      <xdr:nvSpPr>
        <xdr:cNvPr id="101" name="CuadroTexto 100">
          <a:extLst>
            <a:ext uri="{FF2B5EF4-FFF2-40B4-BE49-F238E27FC236}">
              <a16:creationId xmlns:a16="http://schemas.microsoft.com/office/drawing/2014/main" id="{00000000-0008-0000-4C00-000065000000}"/>
            </a:ext>
          </a:extLst>
        </xdr:cNvPr>
        <xdr:cNvSpPr txBox="1"/>
      </xdr:nvSpPr>
      <xdr:spPr>
        <a:xfrm>
          <a:off x="17589541" y="2464124"/>
          <a:ext cx="1044098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17</a:t>
          </a:r>
        </a:p>
        <a:p>
          <a:endParaRPr lang="es-CL" sz="1100"/>
        </a:p>
      </xdr:txBody>
    </xdr:sp>
    <xdr:clientData/>
  </xdr:twoCellAnchor>
  <xdr:twoCellAnchor>
    <xdr:from>
      <xdr:col>18</xdr:col>
      <xdr:colOff>363631</xdr:colOff>
      <xdr:row>13</xdr:row>
      <xdr:rowOff>122705</xdr:rowOff>
    </xdr:from>
    <xdr:to>
      <xdr:col>18</xdr:col>
      <xdr:colOff>632572</xdr:colOff>
      <xdr:row>15</xdr:row>
      <xdr:rowOff>28575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id="{00000000-0008-0000-4C00-000066000000}"/>
            </a:ext>
          </a:extLst>
        </xdr:cNvPr>
        <xdr:cNvSpPr txBox="1"/>
      </xdr:nvSpPr>
      <xdr:spPr>
        <a:xfrm>
          <a:off x="20297551" y="2675405"/>
          <a:ext cx="268941" cy="271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7</a:t>
          </a:r>
        </a:p>
        <a:p>
          <a:endParaRPr lang="es-CL" sz="1100"/>
        </a:p>
      </xdr:txBody>
    </xdr:sp>
    <xdr:clientData/>
  </xdr:twoCellAnchor>
  <xdr:twoCellAnchor>
    <xdr:from>
      <xdr:col>14</xdr:col>
      <xdr:colOff>619685</xdr:colOff>
      <xdr:row>18</xdr:row>
      <xdr:rowOff>156322</xdr:rowOff>
    </xdr:from>
    <xdr:to>
      <xdr:col>15</xdr:col>
      <xdr:colOff>294715</xdr:colOff>
      <xdr:row>20</xdr:row>
      <xdr:rowOff>55470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id="{00000000-0008-0000-4C00-000067000000}"/>
            </a:ext>
          </a:extLst>
        </xdr:cNvPr>
        <xdr:cNvSpPr txBox="1"/>
      </xdr:nvSpPr>
      <xdr:spPr>
        <a:xfrm>
          <a:off x="16705505" y="3745342"/>
          <a:ext cx="467510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10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491939</xdr:colOff>
      <xdr:row>24</xdr:row>
      <xdr:rowOff>63874</xdr:rowOff>
    </xdr:from>
    <xdr:to>
      <xdr:col>15</xdr:col>
      <xdr:colOff>81803</xdr:colOff>
      <xdr:row>25</xdr:row>
      <xdr:rowOff>50989</xdr:rowOff>
    </xdr:to>
    <xdr:sp macro="" textlink="">
      <xdr:nvSpPr>
        <xdr:cNvPr id="104" name="CuadroTexto 103">
          <a:extLst>
            <a:ext uri="{FF2B5EF4-FFF2-40B4-BE49-F238E27FC236}">
              <a16:creationId xmlns:a16="http://schemas.microsoft.com/office/drawing/2014/main" id="{00000000-0008-0000-4C00-000068000000}"/>
            </a:ext>
          </a:extLst>
        </xdr:cNvPr>
        <xdr:cNvSpPr txBox="1"/>
      </xdr:nvSpPr>
      <xdr:spPr>
        <a:xfrm>
          <a:off x="16577759" y="4750174"/>
          <a:ext cx="382344" cy="16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11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487456</xdr:colOff>
      <xdr:row>26</xdr:row>
      <xdr:rowOff>176493</xdr:rowOff>
    </xdr:from>
    <xdr:to>
      <xdr:col>15</xdr:col>
      <xdr:colOff>137833</xdr:colOff>
      <xdr:row>28</xdr:row>
      <xdr:rowOff>28016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id="{00000000-0008-0000-4C00-000069000000}"/>
            </a:ext>
          </a:extLst>
        </xdr:cNvPr>
        <xdr:cNvSpPr txBox="1"/>
      </xdr:nvSpPr>
      <xdr:spPr>
        <a:xfrm>
          <a:off x="16573276" y="5228553"/>
          <a:ext cx="442857" cy="2172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12</a:t>
          </a:r>
        </a:p>
        <a:p>
          <a:endParaRPr lang="es-CL" sz="1100"/>
        </a:p>
      </xdr:txBody>
    </xdr:sp>
    <xdr:clientData/>
  </xdr:twoCellAnchor>
  <xdr:twoCellAnchor>
    <xdr:from>
      <xdr:col>14</xdr:col>
      <xdr:colOff>494180</xdr:colOff>
      <xdr:row>29</xdr:row>
      <xdr:rowOff>148479</xdr:rowOff>
    </xdr:from>
    <xdr:to>
      <xdr:col>15</xdr:col>
      <xdr:colOff>149039</xdr:colOff>
      <xdr:row>30</xdr:row>
      <xdr:rowOff>171451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id="{00000000-0008-0000-4C00-00006A000000}"/>
            </a:ext>
          </a:extLst>
        </xdr:cNvPr>
        <xdr:cNvSpPr txBox="1"/>
      </xdr:nvSpPr>
      <xdr:spPr>
        <a:xfrm>
          <a:off x="16580000" y="5749179"/>
          <a:ext cx="447339" cy="205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13</a:t>
          </a:r>
        </a:p>
        <a:p>
          <a:endParaRPr lang="es-CL" sz="1100"/>
        </a:p>
      </xdr:txBody>
    </xdr:sp>
    <xdr:clientData/>
  </xdr:twoCellAnchor>
  <xdr:twoCellAnchor>
    <xdr:from>
      <xdr:col>18</xdr:col>
      <xdr:colOff>1027019</xdr:colOff>
      <xdr:row>13</xdr:row>
      <xdr:rowOff>68916</xdr:rowOff>
    </xdr:from>
    <xdr:to>
      <xdr:col>18</xdr:col>
      <xdr:colOff>1257300</xdr:colOff>
      <xdr:row>14</xdr:row>
      <xdr:rowOff>158564</xdr:rowOff>
    </xdr:to>
    <xdr:sp macro="" textlink="">
      <xdr:nvSpPr>
        <xdr:cNvPr id="107" name="CuadroTexto 106">
          <a:extLst>
            <a:ext uri="{FF2B5EF4-FFF2-40B4-BE49-F238E27FC236}">
              <a16:creationId xmlns:a16="http://schemas.microsoft.com/office/drawing/2014/main" id="{00000000-0008-0000-4C00-00006B000000}"/>
            </a:ext>
          </a:extLst>
        </xdr:cNvPr>
        <xdr:cNvSpPr txBox="1"/>
      </xdr:nvSpPr>
      <xdr:spPr>
        <a:xfrm>
          <a:off x="20724719" y="2621616"/>
          <a:ext cx="168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8</a:t>
          </a:r>
        </a:p>
        <a:p>
          <a:endParaRPr lang="es-CL" sz="1100"/>
        </a:p>
      </xdr:txBody>
    </xdr:sp>
    <xdr:clientData/>
  </xdr:twoCellAnchor>
  <xdr:twoCellAnchor>
    <xdr:from>
      <xdr:col>18</xdr:col>
      <xdr:colOff>8691</xdr:colOff>
      <xdr:row>22</xdr:row>
      <xdr:rowOff>183884</xdr:rowOff>
    </xdr:from>
    <xdr:to>
      <xdr:col>18</xdr:col>
      <xdr:colOff>277632</xdr:colOff>
      <xdr:row>24</xdr:row>
      <xdr:rowOff>97251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id="{00000000-0008-0000-4C00-00006C000000}"/>
            </a:ext>
          </a:extLst>
        </xdr:cNvPr>
        <xdr:cNvSpPr txBox="1"/>
      </xdr:nvSpPr>
      <xdr:spPr>
        <a:xfrm>
          <a:off x="19942611" y="4504424"/>
          <a:ext cx="268941" cy="279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9</a:t>
          </a:r>
        </a:p>
        <a:p>
          <a:endParaRPr lang="es-CL" sz="1100"/>
        </a:p>
      </xdr:txBody>
    </xdr:sp>
    <xdr:clientData/>
  </xdr:twoCellAnchor>
  <xdr:twoCellAnchor>
    <xdr:from>
      <xdr:col>14</xdr:col>
      <xdr:colOff>569259</xdr:colOff>
      <xdr:row>34</xdr:row>
      <xdr:rowOff>67796</xdr:rowOff>
    </xdr:from>
    <xdr:to>
      <xdr:col>15</xdr:col>
      <xdr:colOff>161365</xdr:colOff>
      <xdr:row>35</xdr:row>
      <xdr:rowOff>142875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id="{00000000-0008-0000-4C00-00006D000000}"/>
            </a:ext>
          </a:extLst>
        </xdr:cNvPr>
        <xdr:cNvSpPr txBox="1"/>
      </xdr:nvSpPr>
      <xdr:spPr>
        <a:xfrm>
          <a:off x="16655079" y="6582896"/>
          <a:ext cx="384586" cy="257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14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114008</xdr:colOff>
      <xdr:row>8</xdr:row>
      <xdr:rowOff>22412</xdr:rowOff>
    </xdr:from>
    <xdr:to>
      <xdr:col>20</xdr:col>
      <xdr:colOff>38100</xdr:colOff>
      <xdr:row>9</xdr:row>
      <xdr:rowOff>112060</xdr:rowOff>
    </xdr:to>
    <xdr:sp macro="" textlink="">
      <xdr:nvSpPr>
        <xdr:cNvPr id="110" name="CuadroTexto 109">
          <a:extLst>
            <a:ext uri="{FF2B5EF4-FFF2-40B4-BE49-F238E27FC236}">
              <a16:creationId xmlns:a16="http://schemas.microsoft.com/office/drawing/2014/main" id="{00000000-0008-0000-4C00-00006E000000}"/>
            </a:ext>
          </a:extLst>
        </xdr:cNvPr>
        <xdr:cNvSpPr txBox="1"/>
      </xdr:nvSpPr>
      <xdr:spPr>
        <a:xfrm>
          <a:off x="20840408" y="1660712"/>
          <a:ext cx="716572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15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171665</xdr:colOff>
      <xdr:row>9</xdr:row>
      <xdr:rowOff>109211</xdr:rowOff>
    </xdr:from>
    <xdr:to>
      <xdr:col>19</xdr:col>
      <xdr:colOff>387665</xdr:colOff>
      <xdr:row>10</xdr:row>
      <xdr:rowOff>26711</xdr:rowOff>
    </xdr:to>
    <xdr:sp macro="" textlink="">
      <xdr:nvSpPr>
        <xdr:cNvPr id="111" name="Rectángulo 110">
          <a:extLst>
            <a:ext uri="{FF2B5EF4-FFF2-40B4-BE49-F238E27FC236}">
              <a16:creationId xmlns:a16="http://schemas.microsoft.com/office/drawing/2014/main" id="{00000000-0008-0000-4C00-00006F000000}"/>
            </a:ext>
          </a:extLst>
        </xdr:cNvPr>
        <xdr:cNvSpPr/>
      </xdr:nvSpPr>
      <xdr:spPr>
        <a:xfrm>
          <a:off x="20898065" y="1930391"/>
          <a:ext cx="216000" cy="10038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481853</xdr:colOff>
      <xdr:row>24</xdr:row>
      <xdr:rowOff>224118</xdr:rowOff>
    </xdr:from>
    <xdr:to>
      <xdr:col>21</xdr:col>
      <xdr:colOff>515471</xdr:colOff>
      <xdr:row>26</xdr:row>
      <xdr:rowOff>44823</xdr:rowOff>
    </xdr:to>
    <xdr:sp macro="" textlink="">
      <xdr:nvSpPr>
        <xdr:cNvPr id="112" name="Forma libre: forma 111">
          <a:extLst>
            <a:ext uri="{FF2B5EF4-FFF2-40B4-BE49-F238E27FC236}">
              <a16:creationId xmlns:a16="http://schemas.microsoft.com/office/drawing/2014/main" id="{00000000-0008-0000-4C00-000070000000}"/>
            </a:ext>
          </a:extLst>
        </xdr:cNvPr>
        <xdr:cNvSpPr/>
      </xdr:nvSpPr>
      <xdr:spPr>
        <a:xfrm>
          <a:off x="22000733" y="4872318"/>
          <a:ext cx="826098" cy="224565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20</xdr:col>
      <xdr:colOff>448235</xdr:colOff>
      <xdr:row>6</xdr:row>
      <xdr:rowOff>65687</xdr:rowOff>
    </xdr:from>
    <xdr:to>
      <xdr:col>21</xdr:col>
      <xdr:colOff>481853</xdr:colOff>
      <xdr:row>8</xdr:row>
      <xdr:rowOff>110510</xdr:rowOff>
    </xdr:to>
    <xdr:sp macro="" textlink="">
      <xdr:nvSpPr>
        <xdr:cNvPr id="113" name="Forma libre: forma 112">
          <a:extLst>
            <a:ext uri="{FF2B5EF4-FFF2-40B4-BE49-F238E27FC236}">
              <a16:creationId xmlns:a16="http://schemas.microsoft.com/office/drawing/2014/main" id="{00000000-0008-0000-4C00-000071000000}"/>
            </a:ext>
          </a:extLst>
        </xdr:cNvPr>
        <xdr:cNvSpPr/>
      </xdr:nvSpPr>
      <xdr:spPr>
        <a:xfrm>
          <a:off x="21967115" y="1338227"/>
          <a:ext cx="826098" cy="41058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21</xdr:col>
      <xdr:colOff>588310</xdr:colOff>
      <xdr:row>8</xdr:row>
      <xdr:rowOff>93702</xdr:rowOff>
    </xdr:from>
    <xdr:to>
      <xdr:col>22</xdr:col>
      <xdr:colOff>252133</xdr:colOff>
      <xdr:row>12</xdr:row>
      <xdr:rowOff>127320</xdr:rowOff>
    </xdr:to>
    <xdr:sp macro="" textlink="">
      <xdr:nvSpPr>
        <xdr:cNvPr id="114" name="Forma libre: forma 113">
          <a:extLst>
            <a:ext uri="{FF2B5EF4-FFF2-40B4-BE49-F238E27FC236}">
              <a16:creationId xmlns:a16="http://schemas.microsoft.com/office/drawing/2014/main" id="{00000000-0008-0000-4C00-000072000000}"/>
            </a:ext>
          </a:extLst>
        </xdr:cNvPr>
        <xdr:cNvSpPr/>
      </xdr:nvSpPr>
      <xdr:spPr>
        <a:xfrm rot="16200000">
          <a:off x="22745253" y="1886419"/>
          <a:ext cx="765138" cy="456303"/>
        </a:xfrm>
        <a:custGeom>
          <a:avLst/>
          <a:gdLst>
            <a:gd name="connsiteX0" fmla="*/ 0 w 795618"/>
            <a:gd name="connsiteY0" fmla="*/ 291353 h 425823"/>
            <a:gd name="connsiteX1" fmla="*/ 291353 w 795618"/>
            <a:gd name="connsiteY1" fmla="*/ 235323 h 425823"/>
            <a:gd name="connsiteX2" fmla="*/ 313765 w 795618"/>
            <a:gd name="connsiteY2" fmla="*/ 0 h 425823"/>
            <a:gd name="connsiteX3" fmla="*/ 369794 w 795618"/>
            <a:gd name="connsiteY3" fmla="*/ 425823 h 425823"/>
            <a:gd name="connsiteX4" fmla="*/ 392206 w 795618"/>
            <a:gd name="connsiteY4" fmla="*/ 212912 h 425823"/>
            <a:gd name="connsiteX5" fmla="*/ 795618 w 795618"/>
            <a:gd name="connsiteY5" fmla="*/ 156882 h 425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5618" h="425823">
              <a:moveTo>
                <a:pt x="0" y="291353"/>
              </a:moveTo>
              <a:lnTo>
                <a:pt x="291353" y="235323"/>
              </a:lnTo>
              <a:lnTo>
                <a:pt x="313765" y="0"/>
              </a:lnTo>
              <a:lnTo>
                <a:pt x="369794" y="425823"/>
              </a:lnTo>
              <a:lnTo>
                <a:pt x="392206" y="212912"/>
              </a:lnTo>
              <a:lnTo>
                <a:pt x="795618" y="156882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219255</xdr:colOff>
      <xdr:row>11</xdr:row>
      <xdr:rowOff>9251</xdr:rowOff>
    </xdr:from>
    <xdr:to>
      <xdr:col>21</xdr:col>
      <xdr:colOff>575128</xdr:colOff>
      <xdr:row>11</xdr:row>
      <xdr:rowOff>9251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00000000-0008-0000-4C00-000073000000}"/>
            </a:ext>
          </a:extLst>
        </xdr:cNvPr>
        <xdr:cNvCxnSpPr/>
      </xdr:nvCxnSpPr>
      <xdr:spPr>
        <a:xfrm flipH="1">
          <a:off x="20153175" y="2196191"/>
          <a:ext cx="2733313" cy="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408875</xdr:colOff>
      <xdr:row>15</xdr:row>
      <xdr:rowOff>25213</xdr:rowOff>
    </xdr:from>
    <xdr:to>
      <xdr:col>15</xdr:col>
      <xdr:colOff>408875</xdr:colOff>
      <xdr:row>37</xdr:row>
      <xdr:rowOff>82213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00000000-0008-0000-4C00-000074000000}"/>
            </a:ext>
          </a:extLst>
        </xdr:cNvPr>
        <xdr:cNvCxnSpPr/>
      </xdr:nvCxnSpPr>
      <xdr:spPr>
        <a:xfrm flipH="1">
          <a:off x="17287175" y="2943673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51547</xdr:colOff>
      <xdr:row>10</xdr:row>
      <xdr:rowOff>174812</xdr:rowOff>
    </xdr:from>
    <xdr:to>
      <xdr:col>21</xdr:col>
      <xdr:colOff>51547</xdr:colOff>
      <xdr:row>24</xdr:row>
      <xdr:rowOff>299577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00000000-0008-0000-4C00-000075000000}"/>
            </a:ext>
          </a:extLst>
        </xdr:cNvPr>
        <xdr:cNvCxnSpPr/>
      </xdr:nvCxnSpPr>
      <xdr:spPr>
        <a:xfrm flipH="1">
          <a:off x="22362907" y="2178872"/>
          <a:ext cx="0" cy="2692705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250989</xdr:colOff>
      <xdr:row>7</xdr:row>
      <xdr:rowOff>81790</xdr:rowOff>
    </xdr:from>
    <xdr:to>
      <xdr:col>19</xdr:col>
      <xdr:colOff>410310</xdr:colOff>
      <xdr:row>10</xdr:row>
      <xdr:rowOff>50290</xdr:rowOff>
    </xdr:to>
    <xdr:sp macro="" textlink="">
      <xdr:nvSpPr>
        <xdr:cNvPr id="118" name="Rectángulo 117">
          <a:extLst>
            <a:ext uri="{FF2B5EF4-FFF2-40B4-BE49-F238E27FC236}">
              <a16:creationId xmlns:a16="http://schemas.microsoft.com/office/drawing/2014/main" id="{00000000-0008-0000-4C00-000076000000}"/>
            </a:ext>
          </a:extLst>
        </xdr:cNvPr>
        <xdr:cNvSpPr/>
      </xdr:nvSpPr>
      <xdr:spPr>
        <a:xfrm>
          <a:off x="16336809" y="1537210"/>
          <a:ext cx="4799901" cy="517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543622</xdr:colOff>
      <xdr:row>17</xdr:row>
      <xdr:rowOff>28755</xdr:rowOff>
    </xdr:from>
    <xdr:to>
      <xdr:col>18</xdr:col>
      <xdr:colOff>1442422</xdr:colOff>
      <xdr:row>37</xdr:row>
      <xdr:rowOff>69694</xdr:rowOff>
    </xdr:to>
    <xdr:sp macro="" textlink="">
      <xdr:nvSpPr>
        <xdr:cNvPr id="119" name="Rectángulo 118">
          <a:extLst>
            <a:ext uri="{FF2B5EF4-FFF2-40B4-BE49-F238E27FC236}">
              <a16:creationId xmlns:a16="http://schemas.microsoft.com/office/drawing/2014/main" id="{00000000-0008-0000-4C00-000077000000}"/>
            </a:ext>
          </a:extLst>
        </xdr:cNvPr>
        <xdr:cNvSpPr/>
      </xdr:nvSpPr>
      <xdr:spPr>
        <a:xfrm>
          <a:off x="17421922" y="3312975"/>
          <a:ext cx="3306720" cy="3820459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319088</xdr:colOff>
      <xdr:row>26</xdr:row>
      <xdr:rowOff>90486</xdr:rowOff>
    </xdr:from>
    <xdr:to>
      <xdr:col>15</xdr:col>
      <xdr:colOff>277088</xdr:colOff>
      <xdr:row>29</xdr:row>
      <xdr:rowOff>22986</xdr:rowOff>
    </xdr:to>
    <xdr:sp macro="" textlink="">
      <xdr:nvSpPr>
        <xdr:cNvPr id="120" name="Rectángulo 119">
          <a:extLst>
            <a:ext uri="{FF2B5EF4-FFF2-40B4-BE49-F238E27FC236}">
              <a16:creationId xmlns:a16="http://schemas.microsoft.com/office/drawing/2014/main" id="{00000000-0008-0000-4C00-000078000000}"/>
            </a:ext>
          </a:extLst>
        </xdr:cNvPr>
        <xdr:cNvSpPr/>
      </xdr:nvSpPr>
      <xdr:spPr>
        <a:xfrm>
          <a:off x="16404908" y="5142546"/>
          <a:ext cx="750480" cy="4811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314325</xdr:colOff>
      <xdr:row>29</xdr:row>
      <xdr:rowOff>47625</xdr:rowOff>
    </xdr:from>
    <xdr:to>
      <xdr:col>15</xdr:col>
      <xdr:colOff>272325</xdr:colOff>
      <xdr:row>31</xdr:row>
      <xdr:rowOff>170625</xdr:rowOff>
    </xdr:to>
    <xdr:sp macro="" textlink="">
      <xdr:nvSpPr>
        <xdr:cNvPr id="121" name="Rectángulo 120">
          <a:extLst>
            <a:ext uri="{FF2B5EF4-FFF2-40B4-BE49-F238E27FC236}">
              <a16:creationId xmlns:a16="http://schemas.microsoft.com/office/drawing/2014/main" id="{00000000-0008-0000-4C00-000079000000}"/>
            </a:ext>
          </a:extLst>
        </xdr:cNvPr>
        <xdr:cNvSpPr/>
      </xdr:nvSpPr>
      <xdr:spPr>
        <a:xfrm>
          <a:off x="16400145" y="5648325"/>
          <a:ext cx="750480" cy="488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123825</xdr:colOff>
      <xdr:row>12</xdr:row>
      <xdr:rowOff>95248</xdr:rowOff>
    </xdr:from>
    <xdr:to>
      <xdr:col>19</xdr:col>
      <xdr:colOff>375825</xdr:colOff>
      <xdr:row>22</xdr:row>
      <xdr:rowOff>7619</xdr:rowOff>
    </xdr:to>
    <xdr:sp macro="" textlink="">
      <xdr:nvSpPr>
        <xdr:cNvPr id="122" name="Rectángulo 121">
          <a:extLst>
            <a:ext uri="{FF2B5EF4-FFF2-40B4-BE49-F238E27FC236}">
              <a16:creationId xmlns:a16="http://schemas.microsoft.com/office/drawing/2014/main" id="{00000000-0008-0000-4C00-00007A000000}"/>
            </a:ext>
          </a:extLst>
        </xdr:cNvPr>
        <xdr:cNvSpPr/>
      </xdr:nvSpPr>
      <xdr:spPr>
        <a:xfrm>
          <a:off x="20850225" y="2465068"/>
          <a:ext cx="252000" cy="1863091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104775</xdr:colOff>
      <xdr:row>16</xdr:row>
      <xdr:rowOff>95250</xdr:rowOff>
    </xdr:from>
    <xdr:to>
      <xdr:col>19</xdr:col>
      <xdr:colOff>373716</xdr:colOff>
      <xdr:row>17</xdr:row>
      <xdr:rowOff>184898</xdr:rowOff>
    </xdr:to>
    <xdr:sp macro="" textlink="">
      <xdr:nvSpPr>
        <xdr:cNvPr id="123" name="CuadroTexto 122">
          <a:extLst>
            <a:ext uri="{FF2B5EF4-FFF2-40B4-BE49-F238E27FC236}">
              <a16:creationId xmlns:a16="http://schemas.microsoft.com/office/drawing/2014/main" id="{00000000-0008-0000-4C00-00007B000000}"/>
            </a:ext>
          </a:extLst>
        </xdr:cNvPr>
        <xdr:cNvSpPr txBox="1"/>
      </xdr:nvSpPr>
      <xdr:spPr>
        <a:xfrm>
          <a:off x="20831175" y="3196590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22</xdr:row>
      <xdr:rowOff>38100</xdr:rowOff>
    </xdr:from>
    <xdr:to>
      <xdr:col>19</xdr:col>
      <xdr:colOff>385350</xdr:colOff>
      <xdr:row>24</xdr:row>
      <xdr:rowOff>17100</xdr:rowOff>
    </xdr:to>
    <xdr:sp macro="" textlink="">
      <xdr:nvSpPr>
        <xdr:cNvPr id="124" name="Rectángulo 123">
          <a:extLst>
            <a:ext uri="{FF2B5EF4-FFF2-40B4-BE49-F238E27FC236}">
              <a16:creationId xmlns:a16="http://schemas.microsoft.com/office/drawing/2014/main" id="{00000000-0008-0000-4C00-00007C000000}"/>
            </a:ext>
          </a:extLst>
        </xdr:cNvPr>
        <xdr:cNvSpPr/>
      </xdr:nvSpPr>
      <xdr:spPr>
        <a:xfrm>
          <a:off x="20859750" y="435864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133350</xdr:colOff>
      <xdr:row>24</xdr:row>
      <xdr:rowOff>114300</xdr:rowOff>
    </xdr:from>
    <xdr:to>
      <xdr:col>19</xdr:col>
      <xdr:colOff>385350</xdr:colOff>
      <xdr:row>26</xdr:row>
      <xdr:rowOff>93300</xdr:rowOff>
    </xdr:to>
    <xdr:sp macro="" textlink="">
      <xdr:nvSpPr>
        <xdr:cNvPr id="125" name="Rectángulo 124">
          <a:extLst>
            <a:ext uri="{FF2B5EF4-FFF2-40B4-BE49-F238E27FC236}">
              <a16:creationId xmlns:a16="http://schemas.microsoft.com/office/drawing/2014/main" id="{00000000-0008-0000-4C00-00007D000000}"/>
            </a:ext>
          </a:extLst>
        </xdr:cNvPr>
        <xdr:cNvSpPr/>
      </xdr:nvSpPr>
      <xdr:spPr>
        <a:xfrm>
          <a:off x="20859750" y="4800600"/>
          <a:ext cx="252000" cy="34476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114300</xdr:colOff>
      <xdr:row>22</xdr:row>
      <xdr:rowOff>85725</xdr:rowOff>
    </xdr:from>
    <xdr:to>
      <xdr:col>19</xdr:col>
      <xdr:colOff>383241</xdr:colOff>
      <xdr:row>23</xdr:row>
      <xdr:rowOff>175373</xdr:rowOff>
    </xdr:to>
    <xdr:sp macro="" textlink="">
      <xdr:nvSpPr>
        <xdr:cNvPr id="126" name="CuadroTexto 125">
          <a:extLst>
            <a:ext uri="{FF2B5EF4-FFF2-40B4-BE49-F238E27FC236}">
              <a16:creationId xmlns:a16="http://schemas.microsoft.com/office/drawing/2014/main" id="{00000000-0008-0000-4C00-00007E000000}"/>
            </a:ext>
          </a:extLst>
        </xdr:cNvPr>
        <xdr:cNvSpPr txBox="1"/>
      </xdr:nvSpPr>
      <xdr:spPr>
        <a:xfrm>
          <a:off x="20840700" y="4406265"/>
          <a:ext cx="268941" cy="27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4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142875</xdr:colOff>
      <xdr:row>24</xdr:row>
      <xdr:rowOff>123825</xdr:rowOff>
    </xdr:from>
    <xdr:to>
      <xdr:col>19</xdr:col>
      <xdr:colOff>411816</xdr:colOff>
      <xdr:row>26</xdr:row>
      <xdr:rowOff>22973</xdr:rowOff>
    </xdr:to>
    <xdr:sp macro="" textlink="">
      <xdr:nvSpPr>
        <xdr:cNvPr id="127" name="CuadroTexto 126">
          <a:extLst>
            <a:ext uri="{FF2B5EF4-FFF2-40B4-BE49-F238E27FC236}">
              <a16:creationId xmlns:a16="http://schemas.microsoft.com/office/drawing/2014/main" id="{00000000-0008-0000-4C00-00007F000000}"/>
            </a:ext>
          </a:extLst>
        </xdr:cNvPr>
        <xdr:cNvSpPr txBox="1"/>
      </xdr:nvSpPr>
      <xdr:spPr>
        <a:xfrm>
          <a:off x="20869275" y="4810125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5</a:t>
          </a:r>
        </a:p>
        <a:p>
          <a:endParaRPr lang="es-CL" sz="1100"/>
        </a:p>
        <a:p>
          <a:endParaRPr lang="es-CL" sz="1100"/>
        </a:p>
      </xdr:txBody>
    </xdr:sp>
    <xdr:clientData/>
  </xdr:twoCellAnchor>
  <xdr:twoCellAnchor>
    <xdr:from>
      <xdr:col>19</xdr:col>
      <xdr:colOff>133350</xdr:colOff>
      <xdr:row>27</xdr:row>
      <xdr:rowOff>171450</xdr:rowOff>
    </xdr:from>
    <xdr:to>
      <xdr:col>19</xdr:col>
      <xdr:colOff>402291</xdr:colOff>
      <xdr:row>29</xdr:row>
      <xdr:rowOff>70598</xdr:rowOff>
    </xdr:to>
    <xdr:sp macro="" textlink="">
      <xdr:nvSpPr>
        <xdr:cNvPr id="128" name="CuadroTexto 127">
          <a:extLst>
            <a:ext uri="{FF2B5EF4-FFF2-40B4-BE49-F238E27FC236}">
              <a16:creationId xmlns:a16="http://schemas.microsoft.com/office/drawing/2014/main" id="{00000000-0008-0000-4C00-000080000000}"/>
            </a:ext>
          </a:extLst>
        </xdr:cNvPr>
        <xdr:cNvSpPr txBox="1"/>
      </xdr:nvSpPr>
      <xdr:spPr>
        <a:xfrm>
          <a:off x="20859750" y="5406390"/>
          <a:ext cx="268941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123825</xdr:colOff>
      <xdr:row>27</xdr:row>
      <xdr:rowOff>9525</xdr:rowOff>
    </xdr:from>
    <xdr:to>
      <xdr:col>19</xdr:col>
      <xdr:colOff>375825</xdr:colOff>
      <xdr:row>30</xdr:row>
      <xdr:rowOff>85725</xdr:rowOff>
    </xdr:to>
    <xdr:sp macro="" textlink="">
      <xdr:nvSpPr>
        <xdr:cNvPr id="129" name="Rectángulo 128">
          <a:extLst>
            <a:ext uri="{FF2B5EF4-FFF2-40B4-BE49-F238E27FC236}">
              <a16:creationId xmlns:a16="http://schemas.microsoft.com/office/drawing/2014/main" id="{00000000-0008-0000-4C00-000081000000}"/>
            </a:ext>
          </a:extLst>
        </xdr:cNvPr>
        <xdr:cNvSpPr/>
      </xdr:nvSpPr>
      <xdr:spPr>
        <a:xfrm>
          <a:off x="20850225" y="5244465"/>
          <a:ext cx="252000" cy="62484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73647</xdr:colOff>
      <xdr:row>12</xdr:row>
      <xdr:rowOff>85923</xdr:rowOff>
    </xdr:from>
    <xdr:to>
      <xdr:col>19</xdr:col>
      <xdr:colOff>73647</xdr:colOff>
      <xdr:row>33</xdr:row>
      <xdr:rowOff>81423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00000000-0008-0000-4C00-000082000000}"/>
            </a:ext>
          </a:extLst>
        </xdr:cNvPr>
        <xdr:cNvCxnSpPr/>
      </xdr:nvCxnSpPr>
      <xdr:spPr>
        <a:xfrm>
          <a:off x="20800047" y="245574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1509280</xdr:colOff>
      <xdr:row>12</xdr:row>
      <xdr:rowOff>87323</xdr:rowOff>
    </xdr:from>
    <xdr:to>
      <xdr:col>18</xdr:col>
      <xdr:colOff>1509280</xdr:colOff>
      <xdr:row>33</xdr:row>
      <xdr:rowOff>82823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00000000-0008-0000-4C00-000083000000}"/>
            </a:ext>
          </a:extLst>
        </xdr:cNvPr>
        <xdr:cNvCxnSpPr/>
      </xdr:nvCxnSpPr>
      <xdr:spPr>
        <a:xfrm>
          <a:off x="20726920" y="2457143"/>
          <a:ext cx="0" cy="3957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1586785</xdr:colOff>
      <xdr:row>11</xdr:row>
      <xdr:rowOff>28575</xdr:rowOff>
    </xdr:from>
    <xdr:to>
      <xdr:col>18</xdr:col>
      <xdr:colOff>1586785</xdr:colOff>
      <xdr:row>33</xdr:row>
      <xdr:rowOff>85575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00000000-0008-0000-4C00-000084000000}"/>
            </a:ext>
          </a:extLst>
        </xdr:cNvPr>
        <xdr:cNvCxnSpPr/>
      </xdr:nvCxnSpPr>
      <xdr:spPr>
        <a:xfrm flipH="1">
          <a:off x="20728225" y="2215515"/>
          <a:ext cx="0" cy="4202280"/>
        </a:xfrm>
        <a:prstGeom prst="line">
          <a:avLst/>
        </a:prstGeom>
        <a:ln w="9525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1028700</xdr:colOff>
      <xdr:row>11</xdr:row>
      <xdr:rowOff>114300</xdr:rowOff>
    </xdr:from>
    <xdr:to>
      <xdr:col>18</xdr:col>
      <xdr:colOff>1495425</xdr:colOff>
      <xdr:row>13</xdr:row>
      <xdr:rowOff>66675</xdr:rowOff>
    </xdr:to>
    <xdr:sp macro="" textlink="">
      <xdr:nvSpPr>
        <xdr:cNvPr id="133" name="Arco 132">
          <a:extLst>
            <a:ext uri="{FF2B5EF4-FFF2-40B4-BE49-F238E27FC236}">
              <a16:creationId xmlns:a16="http://schemas.microsoft.com/office/drawing/2014/main" id="{00000000-0008-0000-4C00-000085000000}"/>
            </a:ext>
          </a:extLst>
        </xdr:cNvPr>
        <xdr:cNvSpPr/>
      </xdr:nvSpPr>
      <xdr:spPr>
        <a:xfrm>
          <a:off x="20726400" y="2301240"/>
          <a:ext cx="1905" cy="318135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74002</xdr:colOff>
      <xdr:row>11</xdr:row>
      <xdr:rowOff>124273</xdr:rowOff>
    </xdr:from>
    <xdr:to>
      <xdr:col>19</xdr:col>
      <xdr:colOff>283552</xdr:colOff>
      <xdr:row>13</xdr:row>
      <xdr:rowOff>67123</xdr:rowOff>
    </xdr:to>
    <xdr:sp macro="" textlink="">
      <xdr:nvSpPr>
        <xdr:cNvPr id="134" name="Arco 133">
          <a:extLst>
            <a:ext uri="{FF2B5EF4-FFF2-40B4-BE49-F238E27FC236}">
              <a16:creationId xmlns:a16="http://schemas.microsoft.com/office/drawing/2014/main" id="{00000000-0008-0000-4C00-000086000000}"/>
            </a:ext>
          </a:extLst>
        </xdr:cNvPr>
        <xdr:cNvSpPr/>
      </xdr:nvSpPr>
      <xdr:spPr>
        <a:xfrm rot="16200000">
          <a:off x="20750872" y="2360743"/>
          <a:ext cx="308610" cy="209550"/>
        </a:xfrm>
        <a:prstGeom prst="arc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311305</xdr:colOff>
      <xdr:row>15</xdr:row>
      <xdr:rowOff>106866</xdr:rowOff>
    </xdr:from>
    <xdr:to>
      <xdr:col>15</xdr:col>
      <xdr:colOff>89305</xdr:colOff>
      <xdr:row>15</xdr:row>
      <xdr:rowOff>106866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00000000-0008-0000-4C00-000087000000}"/>
            </a:ext>
          </a:extLst>
        </xdr:cNvPr>
        <xdr:cNvCxnSpPr/>
      </xdr:nvCxnSpPr>
      <xdr:spPr>
        <a:xfrm>
          <a:off x="16397125" y="3025326"/>
          <a:ext cx="570480" cy="0"/>
        </a:xfrm>
        <a:prstGeom prst="lin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18</xdr:col>
      <xdr:colOff>1321146</xdr:colOff>
      <xdr:row>10</xdr:row>
      <xdr:rowOff>137247</xdr:rowOff>
    </xdr:from>
    <xdr:to>
      <xdr:col>19</xdr:col>
      <xdr:colOff>65909</xdr:colOff>
      <xdr:row>12</xdr:row>
      <xdr:rowOff>36395</xdr:rowOff>
    </xdr:to>
    <xdr:sp macro="" textlink="">
      <xdr:nvSpPr>
        <xdr:cNvPr id="136" name="CuadroTexto 135">
          <a:extLst>
            <a:ext uri="{FF2B5EF4-FFF2-40B4-BE49-F238E27FC236}">
              <a16:creationId xmlns:a16="http://schemas.microsoft.com/office/drawing/2014/main" id="{00000000-0008-0000-4C00-000088000000}"/>
            </a:ext>
          </a:extLst>
        </xdr:cNvPr>
        <xdr:cNvSpPr txBox="1"/>
      </xdr:nvSpPr>
      <xdr:spPr>
        <a:xfrm>
          <a:off x="20729286" y="2141307"/>
          <a:ext cx="63023" cy="264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16</a:t>
          </a:r>
        </a:p>
        <a:p>
          <a:endParaRPr lang="es-CL" sz="1100"/>
        </a:p>
      </xdr:txBody>
    </xdr:sp>
    <xdr:clientData/>
  </xdr:twoCellAnchor>
  <xdr:twoCellAnchor>
    <xdr:from>
      <xdr:col>19</xdr:col>
      <xdr:colOff>138141</xdr:colOff>
      <xdr:row>30</xdr:row>
      <xdr:rowOff>104863</xdr:rowOff>
    </xdr:from>
    <xdr:to>
      <xdr:col>19</xdr:col>
      <xdr:colOff>390141</xdr:colOff>
      <xdr:row>37</xdr:row>
      <xdr:rowOff>53341</xdr:rowOff>
    </xdr:to>
    <xdr:sp macro="" textlink="">
      <xdr:nvSpPr>
        <xdr:cNvPr id="137" name="Rectángulo 136">
          <a:extLst>
            <a:ext uri="{FF2B5EF4-FFF2-40B4-BE49-F238E27FC236}">
              <a16:creationId xmlns:a16="http://schemas.microsoft.com/office/drawing/2014/main" id="{00000000-0008-0000-4C00-000089000000}"/>
            </a:ext>
          </a:extLst>
        </xdr:cNvPr>
        <xdr:cNvSpPr/>
      </xdr:nvSpPr>
      <xdr:spPr>
        <a:xfrm>
          <a:off x="20864541" y="5888443"/>
          <a:ext cx="252000" cy="1228638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682304</xdr:colOff>
      <xdr:row>153</xdr:row>
      <xdr:rowOff>62428</xdr:rowOff>
    </xdr:from>
    <xdr:to>
      <xdr:col>12</xdr:col>
      <xdr:colOff>353613</xdr:colOff>
      <xdr:row>159</xdr:row>
      <xdr:rowOff>148656</xdr:rowOff>
    </xdr:to>
    <xdr:sp macro="" textlink="">
      <xdr:nvSpPr>
        <xdr:cNvPr id="2" name="Forma libre: forma 1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SpPr>
          <a:spLocks noChangeAspect="1"/>
        </xdr:cNvSpPr>
      </xdr:nvSpPr>
      <xdr:spPr>
        <a:xfrm>
          <a:off x="8370884" y="28043068"/>
          <a:ext cx="2841229" cy="1183508"/>
        </a:xfrm>
        <a:custGeom>
          <a:avLst/>
          <a:gdLst>
            <a:gd name="connsiteX0" fmla="*/ 0 w 748146"/>
            <a:gd name="connsiteY0" fmla="*/ 214745 h 315191"/>
            <a:gd name="connsiteX1" fmla="*/ 270164 w 748146"/>
            <a:gd name="connsiteY1" fmla="*/ 0 h 315191"/>
            <a:gd name="connsiteX2" fmla="*/ 748146 w 748146"/>
            <a:gd name="connsiteY2" fmla="*/ 90054 h 315191"/>
            <a:gd name="connsiteX3" fmla="*/ 453737 w 748146"/>
            <a:gd name="connsiteY3" fmla="*/ 315191 h 315191"/>
            <a:gd name="connsiteX4" fmla="*/ 0 w 748146"/>
            <a:gd name="connsiteY4" fmla="*/ 214745 h 315191"/>
            <a:gd name="connsiteX0" fmla="*/ 0 w 748146"/>
            <a:gd name="connsiteY0" fmla="*/ 214745 h 315191"/>
            <a:gd name="connsiteX1" fmla="*/ 270164 w 748146"/>
            <a:gd name="connsiteY1" fmla="*/ 0 h 315191"/>
            <a:gd name="connsiteX2" fmla="*/ 458964 w 748146"/>
            <a:gd name="connsiteY2" fmla="*/ 36045 h 315191"/>
            <a:gd name="connsiteX3" fmla="*/ 748146 w 748146"/>
            <a:gd name="connsiteY3" fmla="*/ 90054 h 315191"/>
            <a:gd name="connsiteX4" fmla="*/ 453737 w 748146"/>
            <a:gd name="connsiteY4" fmla="*/ 315191 h 315191"/>
            <a:gd name="connsiteX5" fmla="*/ 0 w 748146"/>
            <a:gd name="connsiteY5" fmla="*/ 214745 h 315191"/>
            <a:gd name="connsiteX0" fmla="*/ 0 w 748146"/>
            <a:gd name="connsiteY0" fmla="*/ 214745 h 315191"/>
            <a:gd name="connsiteX1" fmla="*/ 270164 w 748146"/>
            <a:gd name="connsiteY1" fmla="*/ 0 h 315191"/>
            <a:gd name="connsiteX2" fmla="*/ 458964 w 748146"/>
            <a:gd name="connsiteY2" fmla="*/ 121602 h 315191"/>
            <a:gd name="connsiteX3" fmla="*/ 458964 w 748146"/>
            <a:gd name="connsiteY3" fmla="*/ 36045 h 315191"/>
            <a:gd name="connsiteX4" fmla="*/ 748146 w 748146"/>
            <a:gd name="connsiteY4" fmla="*/ 90054 h 315191"/>
            <a:gd name="connsiteX5" fmla="*/ 453737 w 748146"/>
            <a:gd name="connsiteY5" fmla="*/ 315191 h 315191"/>
            <a:gd name="connsiteX6" fmla="*/ 0 w 748146"/>
            <a:gd name="connsiteY6" fmla="*/ 214745 h 315191"/>
            <a:gd name="connsiteX0" fmla="*/ 0 w 748146"/>
            <a:gd name="connsiteY0" fmla="*/ 216757 h 317203"/>
            <a:gd name="connsiteX1" fmla="*/ 270164 w 748146"/>
            <a:gd name="connsiteY1" fmla="*/ 2012 h 317203"/>
            <a:gd name="connsiteX2" fmla="*/ 435475 w 748146"/>
            <a:gd name="connsiteY2" fmla="*/ 136034 h 317203"/>
            <a:gd name="connsiteX3" fmla="*/ 458964 w 748146"/>
            <a:gd name="connsiteY3" fmla="*/ 123614 h 317203"/>
            <a:gd name="connsiteX4" fmla="*/ 458964 w 748146"/>
            <a:gd name="connsiteY4" fmla="*/ 38057 h 317203"/>
            <a:gd name="connsiteX5" fmla="*/ 748146 w 748146"/>
            <a:gd name="connsiteY5" fmla="*/ 92066 h 317203"/>
            <a:gd name="connsiteX6" fmla="*/ 453737 w 748146"/>
            <a:gd name="connsiteY6" fmla="*/ 317203 h 317203"/>
            <a:gd name="connsiteX7" fmla="*/ 0 w 748146"/>
            <a:gd name="connsiteY7" fmla="*/ 216757 h 317203"/>
            <a:gd name="connsiteX0" fmla="*/ 0 w 748146"/>
            <a:gd name="connsiteY0" fmla="*/ 216757 h 317203"/>
            <a:gd name="connsiteX1" fmla="*/ 270164 w 748146"/>
            <a:gd name="connsiteY1" fmla="*/ 2012 h 317203"/>
            <a:gd name="connsiteX2" fmla="*/ 435475 w 748146"/>
            <a:gd name="connsiteY2" fmla="*/ 136034 h 317203"/>
            <a:gd name="connsiteX3" fmla="*/ 458964 w 748146"/>
            <a:gd name="connsiteY3" fmla="*/ 123614 h 317203"/>
            <a:gd name="connsiteX4" fmla="*/ 458964 w 748146"/>
            <a:gd name="connsiteY4" fmla="*/ 38057 h 317203"/>
            <a:gd name="connsiteX5" fmla="*/ 748146 w 748146"/>
            <a:gd name="connsiteY5" fmla="*/ 92066 h 317203"/>
            <a:gd name="connsiteX6" fmla="*/ 453737 w 748146"/>
            <a:gd name="connsiteY6" fmla="*/ 317203 h 317203"/>
            <a:gd name="connsiteX7" fmla="*/ 0 w 748146"/>
            <a:gd name="connsiteY7" fmla="*/ 216757 h 317203"/>
            <a:gd name="connsiteX0" fmla="*/ 0 w 748146"/>
            <a:gd name="connsiteY0" fmla="*/ 216402 h 316848"/>
            <a:gd name="connsiteX1" fmla="*/ 270164 w 748146"/>
            <a:gd name="connsiteY1" fmla="*/ 1657 h 316848"/>
            <a:gd name="connsiteX2" fmla="*/ 409222 w 748146"/>
            <a:gd name="connsiteY2" fmla="*/ 124639 h 316848"/>
            <a:gd name="connsiteX3" fmla="*/ 435475 w 748146"/>
            <a:gd name="connsiteY3" fmla="*/ 135679 h 316848"/>
            <a:gd name="connsiteX4" fmla="*/ 458964 w 748146"/>
            <a:gd name="connsiteY4" fmla="*/ 123259 h 316848"/>
            <a:gd name="connsiteX5" fmla="*/ 458964 w 748146"/>
            <a:gd name="connsiteY5" fmla="*/ 37702 h 316848"/>
            <a:gd name="connsiteX6" fmla="*/ 748146 w 748146"/>
            <a:gd name="connsiteY6" fmla="*/ 91711 h 316848"/>
            <a:gd name="connsiteX7" fmla="*/ 453737 w 748146"/>
            <a:gd name="connsiteY7" fmla="*/ 316848 h 316848"/>
            <a:gd name="connsiteX8" fmla="*/ 0 w 748146"/>
            <a:gd name="connsiteY8" fmla="*/ 216402 h 316848"/>
            <a:gd name="connsiteX0" fmla="*/ 0 w 748146"/>
            <a:gd name="connsiteY0" fmla="*/ 215803 h 316249"/>
            <a:gd name="connsiteX1" fmla="*/ 270164 w 748146"/>
            <a:gd name="connsiteY1" fmla="*/ 1058 h 316249"/>
            <a:gd name="connsiteX2" fmla="*/ 409222 w 748146"/>
            <a:gd name="connsiteY2" fmla="*/ 124040 h 316249"/>
            <a:gd name="connsiteX3" fmla="*/ 435475 w 748146"/>
            <a:gd name="connsiteY3" fmla="*/ 135080 h 316249"/>
            <a:gd name="connsiteX4" fmla="*/ 458964 w 748146"/>
            <a:gd name="connsiteY4" fmla="*/ 122660 h 316249"/>
            <a:gd name="connsiteX5" fmla="*/ 458964 w 748146"/>
            <a:gd name="connsiteY5" fmla="*/ 37103 h 316249"/>
            <a:gd name="connsiteX6" fmla="*/ 748146 w 748146"/>
            <a:gd name="connsiteY6" fmla="*/ 91112 h 316249"/>
            <a:gd name="connsiteX7" fmla="*/ 453737 w 748146"/>
            <a:gd name="connsiteY7" fmla="*/ 316249 h 316249"/>
            <a:gd name="connsiteX8" fmla="*/ 0 w 748146"/>
            <a:gd name="connsiteY8" fmla="*/ 215803 h 316249"/>
            <a:gd name="connsiteX0" fmla="*/ 0 w 748146"/>
            <a:gd name="connsiteY0" fmla="*/ 215933 h 316379"/>
            <a:gd name="connsiteX1" fmla="*/ 270164 w 748146"/>
            <a:gd name="connsiteY1" fmla="*/ 1188 h 316379"/>
            <a:gd name="connsiteX2" fmla="*/ 406459 w 748146"/>
            <a:gd name="connsiteY2" fmla="*/ 155909 h 316379"/>
            <a:gd name="connsiteX3" fmla="*/ 409222 w 748146"/>
            <a:gd name="connsiteY3" fmla="*/ 124170 h 316379"/>
            <a:gd name="connsiteX4" fmla="*/ 435475 w 748146"/>
            <a:gd name="connsiteY4" fmla="*/ 135210 h 316379"/>
            <a:gd name="connsiteX5" fmla="*/ 458964 w 748146"/>
            <a:gd name="connsiteY5" fmla="*/ 122790 h 316379"/>
            <a:gd name="connsiteX6" fmla="*/ 458964 w 748146"/>
            <a:gd name="connsiteY6" fmla="*/ 37233 h 316379"/>
            <a:gd name="connsiteX7" fmla="*/ 748146 w 748146"/>
            <a:gd name="connsiteY7" fmla="*/ 91242 h 316379"/>
            <a:gd name="connsiteX8" fmla="*/ 453737 w 748146"/>
            <a:gd name="connsiteY8" fmla="*/ 316379 h 316379"/>
            <a:gd name="connsiteX9" fmla="*/ 0 w 748146"/>
            <a:gd name="connsiteY9" fmla="*/ 215933 h 316379"/>
            <a:gd name="connsiteX0" fmla="*/ 0 w 748146"/>
            <a:gd name="connsiteY0" fmla="*/ 215933 h 316379"/>
            <a:gd name="connsiteX1" fmla="*/ 270164 w 748146"/>
            <a:gd name="connsiteY1" fmla="*/ 1188 h 316379"/>
            <a:gd name="connsiteX2" fmla="*/ 406459 w 748146"/>
            <a:gd name="connsiteY2" fmla="*/ 155909 h 316379"/>
            <a:gd name="connsiteX3" fmla="*/ 409222 w 748146"/>
            <a:gd name="connsiteY3" fmla="*/ 124170 h 316379"/>
            <a:gd name="connsiteX4" fmla="*/ 435475 w 748146"/>
            <a:gd name="connsiteY4" fmla="*/ 135210 h 316379"/>
            <a:gd name="connsiteX5" fmla="*/ 458964 w 748146"/>
            <a:gd name="connsiteY5" fmla="*/ 122790 h 316379"/>
            <a:gd name="connsiteX6" fmla="*/ 458964 w 748146"/>
            <a:gd name="connsiteY6" fmla="*/ 37233 h 316379"/>
            <a:gd name="connsiteX7" fmla="*/ 748146 w 748146"/>
            <a:gd name="connsiteY7" fmla="*/ 91242 h 316379"/>
            <a:gd name="connsiteX8" fmla="*/ 453737 w 748146"/>
            <a:gd name="connsiteY8" fmla="*/ 316379 h 316379"/>
            <a:gd name="connsiteX9" fmla="*/ 0 w 748146"/>
            <a:gd name="connsiteY9" fmla="*/ 215933 h 316379"/>
            <a:gd name="connsiteX0" fmla="*/ 0 w 748146"/>
            <a:gd name="connsiteY0" fmla="*/ 215417 h 315863"/>
            <a:gd name="connsiteX1" fmla="*/ 270164 w 748146"/>
            <a:gd name="connsiteY1" fmla="*/ 672 h 315863"/>
            <a:gd name="connsiteX2" fmla="*/ 384351 w 748146"/>
            <a:gd name="connsiteY2" fmla="*/ 174712 h 315863"/>
            <a:gd name="connsiteX3" fmla="*/ 406459 w 748146"/>
            <a:gd name="connsiteY3" fmla="*/ 155393 h 315863"/>
            <a:gd name="connsiteX4" fmla="*/ 409222 w 748146"/>
            <a:gd name="connsiteY4" fmla="*/ 123654 h 315863"/>
            <a:gd name="connsiteX5" fmla="*/ 435475 w 748146"/>
            <a:gd name="connsiteY5" fmla="*/ 134694 h 315863"/>
            <a:gd name="connsiteX6" fmla="*/ 458964 w 748146"/>
            <a:gd name="connsiteY6" fmla="*/ 122274 h 315863"/>
            <a:gd name="connsiteX7" fmla="*/ 458964 w 748146"/>
            <a:gd name="connsiteY7" fmla="*/ 36717 h 315863"/>
            <a:gd name="connsiteX8" fmla="*/ 748146 w 748146"/>
            <a:gd name="connsiteY8" fmla="*/ 90726 h 315863"/>
            <a:gd name="connsiteX9" fmla="*/ 453737 w 748146"/>
            <a:gd name="connsiteY9" fmla="*/ 315863 h 315863"/>
            <a:gd name="connsiteX10" fmla="*/ 0 w 748146"/>
            <a:gd name="connsiteY10" fmla="*/ 215417 h 315863"/>
            <a:gd name="connsiteX0" fmla="*/ 0 w 748146"/>
            <a:gd name="connsiteY0" fmla="*/ 216263 h 316709"/>
            <a:gd name="connsiteX1" fmla="*/ 270164 w 748146"/>
            <a:gd name="connsiteY1" fmla="*/ 1518 h 316709"/>
            <a:gd name="connsiteX2" fmla="*/ 265521 w 748146"/>
            <a:gd name="connsiteY2" fmla="*/ 153479 h 316709"/>
            <a:gd name="connsiteX3" fmla="*/ 384351 w 748146"/>
            <a:gd name="connsiteY3" fmla="*/ 175558 h 316709"/>
            <a:gd name="connsiteX4" fmla="*/ 406459 w 748146"/>
            <a:gd name="connsiteY4" fmla="*/ 156239 h 316709"/>
            <a:gd name="connsiteX5" fmla="*/ 409222 w 748146"/>
            <a:gd name="connsiteY5" fmla="*/ 124500 h 316709"/>
            <a:gd name="connsiteX6" fmla="*/ 435475 w 748146"/>
            <a:gd name="connsiteY6" fmla="*/ 135540 h 316709"/>
            <a:gd name="connsiteX7" fmla="*/ 458964 w 748146"/>
            <a:gd name="connsiteY7" fmla="*/ 123120 h 316709"/>
            <a:gd name="connsiteX8" fmla="*/ 458964 w 748146"/>
            <a:gd name="connsiteY8" fmla="*/ 37563 h 316709"/>
            <a:gd name="connsiteX9" fmla="*/ 748146 w 748146"/>
            <a:gd name="connsiteY9" fmla="*/ 91572 h 316709"/>
            <a:gd name="connsiteX10" fmla="*/ 453737 w 748146"/>
            <a:gd name="connsiteY10" fmla="*/ 316709 h 316709"/>
            <a:gd name="connsiteX11" fmla="*/ 0 w 748146"/>
            <a:gd name="connsiteY11" fmla="*/ 216263 h 316709"/>
            <a:gd name="connsiteX0" fmla="*/ 0 w 748146"/>
            <a:gd name="connsiteY0" fmla="*/ 213531 h 313977"/>
            <a:gd name="connsiteX1" fmla="*/ 264637 w 748146"/>
            <a:gd name="connsiteY1" fmla="*/ 1546 h 313977"/>
            <a:gd name="connsiteX2" fmla="*/ 265521 w 748146"/>
            <a:gd name="connsiteY2" fmla="*/ 150747 h 313977"/>
            <a:gd name="connsiteX3" fmla="*/ 384351 w 748146"/>
            <a:gd name="connsiteY3" fmla="*/ 172826 h 313977"/>
            <a:gd name="connsiteX4" fmla="*/ 406459 w 748146"/>
            <a:gd name="connsiteY4" fmla="*/ 153507 h 313977"/>
            <a:gd name="connsiteX5" fmla="*/ 409222 w 748146"/>
            <a:gd name="connsiteY5" fmla="*/ 121768 h 313977"/>
            <a:gd name="connsiteX6" fmla="*/ 435475 w 748146"/>
            <a:gd name="connsiteY6" fmla="*/ 132808 h 313977"/>
            <a:gd name="connsiteX7" fmla="*/ 458964 w 748146"/>
            <a:gd name="connsiteY7" fmla="*/ 120388 h 313977"/>
            <a:gd name="connsiteX8" fmla="*/ 458964 w 748146"/>
            <a:gd name="connsiteY8" fmla="*/ 34831 h 313977"/>
            <a:gd name="connsiteX9" fmla="*/ 748146 w 748146"/>
            <a:gd name="connsiteY9" fmla="*/ 88840 h 313977"/>
            <a:gd name="connsiteX10" fmla="*/ 453737 w 748146"/>
            <a:gd name="connsiteY10" fmla="*/ 313977 h 313977"/>
            <a:gd name="connsiteX11" fmla="*/ 0 w 748146"/>
            <a:gd name="connsiteY11" fmla="*/ 213531 h 313977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5475 w 748146"/>
            <a:gd name="connsiteY6" fmla="*/ 131262 h 312431"/>
            <a:gd name="connsiteX7" fmla="*/ 458964 w 748146"/>
            <a:gd name="connsiteY7" fmla="*/ 118842 h 312431"/>
            <a:gd name="connsiteX8" fmla="*/ 458964 w 748146"/>
            <a:gd name="connsiteY8" fmla="*/ 3328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5475 w 748146"/>
            <a:gd name="connsiteY6" fmla="*/ 131262 h 312431"/>
            <a:gd name="connsiteX7" fmla="*/ 458964 w 748146"/>
            <a:gd name="connsiteY7" fmla="*/ 118842 h 312431"/>
            <a:gd name="connsiteX8" fmla="*/ 458964 w 748146"/>
            <a:gd name="connsiteY8" fmla="*/ 3328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5475 w 748146"/>
            <a:gd name="connsiteY6" fmla="*/ 131262 h 312431"/>
            <a:gd name="connsiteX7" fmla="*/ 458964 w 748146"/>
            <a:gd name="connsiteY7" fmla="*/ 118842 h 312431"/>
            <a:gd name="connsiteX8" fmla="*/ 458964 w 748146"/>
            <a:gd name="connsiteY8" fmla="*/ 3328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5475 w 748146"/>
            <a:gd name="connsiteY6" fmla="*/ 131262 h 312431"/>
            <a:gd name="connsiteX7" fmla="*/ 462362 w 748146"/>
            <a:gd name="connsiteY7" fmla="*/ 115441 h 312431"/>
            <a:gd name="connsiteX8" fmla="*/ 458964 w 748146"/>
            <a:gd name="connsiteY8" fmla="*/ 3328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5475 w 748146"/>
            <a:gd name="connsiteY6" fmla="*/ 13126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5475 w 748146"/>
            <a:gd name="connsiteY6" fmla="*/ 13126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5475 w 748146"/>
            <a:gd name="connsiteY6" fmla="*/ 13126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6459 w 748146"/>
            <a:gd name="connsiteY4" fmla="*/ 151961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7818 w 748146"/>
            <a:gd name="connsiteY4" fmla="*/ 149921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7818 w 748146"/>
            <a:gd name="connsiteY4" fmla="*/ 149921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7818 w 748146"/>
            <a:gd name="connsiteY4" fmla="*/ 156722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7818 w 748146"/>
            <a:gd name="connsiteY4" fmla="*/ 156722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8498 w 748146"/>
            <a:gd name="connsiteY4" fmla="*/ 154002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5521 w 748146"/>
            <a:gd name="connsiteY2" fmla="*/ 149201 h 312431"/>
            <a:gd name="connsiteX3" fmla="*/ 384351 w 748146"/>
            <a:gd name="connsiteY3" fmla="*/ 171280 h 312431"/>
            <a:gd name="connsiteX4" fmla="*/ 408498 w 748146"/>
            <a:gd name="connsiteY4" fmla="*/ 154002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2123 w 748146"/>
            <a:gd name="connsiteY2" fmla="*/ 149201 h 312431"/>
            <a:gd name="connsiteX3" fmla="*/ 384351 w 748146"/>
            <a:gd name="connsiteY3" fmla="*/ 171280 h 312431"/>
            <a:gd name="connsiteX4" fmla="*/ 408498 w 748146"/>
            <a:gd name="connsiteY4" fmla="*/ 154002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4637 w 748146"/>
            <a:gd name="connsiteY1" fmla="*/ 0 h 312431"/>
            <a:gd name="connsiteX2" fmla="*/ 262123 w 748146"/>
            <a:gd name="connsiteY2" fmla="*/ 149201 h 312431"/>
            <a:gd name="connsiteX3" fmla="*/ 384351 w 748146"/>
            <a:gd name="connsiteY3" fmla="*/ 171280 h 312431"/>
            <a:gd name="connsiteX4" fmla="*/ 408498 w 748146"/>
            <a:gd name="connsiteY4" fmla="*/ 154002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2598 w 748146"/>
            <a:gd name="connsiteY1" fmla="*/ 0 h 312431"/>
            <a:gd name="connsiteX2" fmla="*/ 262123 w 748146"/>
            <a:gd name="connsiteY2" fmla="*/ 149201 h 312431"/>
            <a:gd name="connsiteX3" fmla="*/ 384351 w 748146"/>
            <a:gd name="connsiteY3" fmla="*/ 171280 h 312431"/>
            <a:gd name="connsiteX4" fmla="*/ 408498 w 748146"/>
            <a:gd name="connsiteY4" fmla="*/ 154002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2598 w 748146"/>
            <a:gd name="connsiteY1" fmla="*/ 0 h 312431"/>
            <a:gd name="connsiteX2" fmla="*/ 262123 w 748146"/>
            <a:gd name="connsiteY2" fmla="*/ 149201 h 312431"/>
            <a:gd name="connsiteX3" fmla="*/ 384351 w 748146"/>
            <a:gd name="connsiteY3" fmla="*/ 171280 h 312431"/>
            <a:gd name="connsiteX4" fmla="*/ 408498 w 748146"/>
            <a:gd name="connsiteY4" fmla="*/ 154002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2598 w 748146"/>
            <a:gd name="connsiteY1" fmla="*/ 0 h 312431"/>
            <a:gd name="connsiteX2" fmla="*/ 251248 w 748146"/>
            <a:gd name="connsiteY2" fmla="*/ 134919 h 312431"/>
            <a:gd name="connsiteX3" fmla="*/ 384351 w 748146"/>
            <a:gd name="connsiteY3" fmla="*/ 171280 h 312431"/>
            <a:gd name="connsiteX4" fmla="*/ 408498 w 748146"/>
            <a:gd name="connsiteY4" fmla="*/ 154002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  <a:gd name="connsiteX0" fmla="*/ 0 w 748146"/>
            <a:gd name="connsiteY0" fmla="*/ 211985 h 312431"/>
            <a:gd name="connsiteX1" fmla="*/ 262598 w 748146"/>
            <a:gd name="connsiteY1" fmla="*/ 0 h 312431"/>
            <a:gd name="connsiteX2" fmla="*/ 262802 w 748146"/>
            <a:gd name="connsiteY2" fmla="*/ 147841 h 312431"/>
            <a:gd name="connsiteX3" fmla="*/ 384351 w 748146"/>
            <a:gd name="connsiteY3" fmla="*/ 171280 h 312431"/>
            <a:gd name="connsiteX4" fmla="*/ 408498 w 748146"/>
            <a:gd name="connsiteY4" fmla="*/ 154002 h 312431"/>
            <a:gd name="connsiteX5" fmla="*/ 409222 w 748146"/>
            <a:gd name="connsiteY5" fmla="*/ 120222 h 312431"/>
            <a:gd name="connsiteX6" fmla="*/ 439553 w 748146"/>
            <a:gd name="connsiteY6" fmla="*/ 131942 h 312431"/>
            <a:gd name="connsiteX7" fmla="*/ 462362 w 748146"/>
            <a:gd name="connsiteY7" fmla="*/ 115441 h 312431"/>
            <a:gd name="connsiteX8" fmla="*/ 460323 w 748146"/>
            <a:gd name="connsiteY8" fmla="*/ 33965 h 312431"/>
            <a:gd name="connsiteX9" fmla="*/ 748146 w 748146"/>
            <a:gd name="connsiteY9" fmla="*/ 87294 h 312431"/>
            <a:gd name="connsiteX10" fmla="*/ 453737 w 748146"/>
            <a:gd name="connsiteY10" fmla="*/ 312431 h 312431"/>
            <a:gd name="connsiteX11" fmla="*/ 0 w 748146"/>
            <a:gd name="connsiteY11" fmla="*/ 211985 h 3124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748146" h="312431">
              <a:moveTo>
                <a:pt x="0" y="211985"/>
              </a:moveTo>
              <a:lnTo>
                <a:pt x="262598" y="0"/>
              </a:lnTo>
              <a:cubicBezTo>
                <a:pt x="263271" y="65902"/>
                <a:pt x="263728" y="81576"/>
                <a:pt x="262802" y="147841"/>
              </a:cubicBezTo>
              <a:cubicBezTo>
                <a:pt x="295650" y="156148"/>
                <a:pt x="371303" y="168451"/>
                <a:pt x="384351" y="171280"/>
              </a:cubicBezTo>
              <a:cubicBezTo>
                <a:pt x="401477" y="166628"/>
                <a:pt x="404156" y="154952"/>
                <a:pt x="408498" y="154002"/>
              </a:cubicBezTo>
              <a:cubicBezTo>
                <a:pt x="410948" y="146900"/>
                <a:pt x="407750" y="136055"/>
                <a:pt x="409222" y="120222"/>
              </a:cubicBezTo>
              <a:cubicBezTo>
                <a:pt x="423860" y="126236"/>
                <a:pt x="434453" y="126481"/>
                <a:pt x="439553" y="131942"/>
              </a:cubicBezTo>
              <a:cubicBezTo>
                <a:pt x="447531" y="127370"/>
                <a:pt x="452724" y="123971"/>
                <a:pt x="462362" y="115441"/>
              </a:cubicBezTo>
              <a:cubicBezTo>
                <a:pt x="461683" y="69240"/>
                <a:pt x="461003" y="61124"/>
                <a:pt x="460323" y="33965"/>
              </a:cubicBezTo>
              <a:lnTo>
                <a:pt x="748146" y="87294"/>
              </a:lnTo>
              <a:lnTo>
                <a:pt x="453737" y="312431"/>
              </a:lnTo>
              <a:lnTo>
                <a:pt x="0" y="211985"/>
              </a:lnTo>
              <a:close/>
            </a:path>
          </a:pathLst>
        </a:cu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L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14</xdr:col>
      <xdr:colOff>685800</xdr:colOff>
      <xdr:row>0</xdr:row>
      <xdr:rowOff>156210</xdr:rowOff>
    </xdr:from>
    <xdr:to>
      <xdr:col>26</xdr:col>
      <xdr:colOff>293184</xdr:colOff>
      <xdr:row>26</xdr:row>
      <xdr:rowOff>143666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0700" y="156210"/>
          <a:ext cx="9208584" cy="4940456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285750</xdr:colOff>
      <xdr:row>27</xdr:row>
      <xdr:rowOff>146202</xdr:rowOff>
    </xdr:from>
    <xdr:to>
      <xdr:col>27</xdr:col>
      <xdr:colOff>586416</xdr:colOff>
      <xdr:row>61</xdr:row>
      <xdr:rowOff>42895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20750" y="5289702"/>
          <a:ext cx="9901866" cy="6373693"/>
        </a:xfrm>
        <a:prstGeom prst="rect">
          <a:avLst/>
        </a:prstGeom>
      </xdr:spPr>
    </xdr:pic>
    <xdr:clientData/>
  </xdr:twoCellAnchor>
  <xdr:twoCellAnchor editAs="oneCell">
    <xdr:from>
      <xdr:col>9</xdr:col>
      <xdr:colOff>683445</xdr:colOff>
      <xdr:row>67</xdr:row>
      <xdr:rowOff>83820</xdr:rowOff>
    </xdr:from>
    <xdr:to>
      <xdr:col>15</xdr:col>
      <xdr:colOff>518923</xdr:colOff>
      <xdr:row>100</xdr:row>
      <xdr:rowOff>88632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4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17845" y="12847320"/>
          <a:ext cx="4636078" cy="6291312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104</xdr:row>
      <xdr:rowOff>152400</xdr:rowOff>
    </xdr:from>
    <xdr:to>
      <xdr:col>20</xdr:col>
      <xdr:colOff>601262</xdr:colOff>
      <xdr:row>138</xdr:row>
      <xdr:rowOff>61816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4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53550" y="19964400"/>
          <a:ext cx="8583212" cy="6386416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124</xdr:row>
      <xdr:rowOff>30480</xdr:rowOff>
    </xdr:from>
    <xdr:to>
      <xdr:col>22</xdr:col>
      <xdr:colOff>556260</xdr:colOff>
      <xdr:row>130</xdr:row>
      <xdr:rowOff>99060</xdr:rowOff>
    </xdr:to>
    <xdr:sp macro="" textlink="">
      <xdr:nvSpPr>
        <xdr:cNvPr id="7" name="Forma en L 6">
          <a:extLst>
            <a:ext uri="{FF2B5EF4-FFF2-40B4-BE49-F238E27FC236}">
              <a16:creationId xmlns:a16="http://schemas.microsoft.com/office/drawing/2014/main" id="{00000000-0008-0000-4E00-000007000000}"/>
            </a:ext>
          </a:extLst>
        </xdr:cNvPr>
        <xdr:cNvSpPr/>
      </xdr:nvSpPr>
      <xdr:spPr>
        <a:xfrm>
          <a:off x="18067020" y="22707600"/>
          <a:ext cx="1272540" cy="1165860"/>
        </a:xfrm>
        <a:prstGeom prst="corner">
          <a:avLst>
            <a:gd name="adj1" fmla="val 6906"/>
            <a:gd name="adj2" fmla="val 10773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10</xdr:col>
      <xdr:colOff>301083</xdr:colOff>
      <xdr:row>143</xdr:row>
      <xdr:rowOff>81775</xdr:rowOff>
    </xdr:from>
    <xdr:to>
      <xdr:col>11</xdr:col>
      <xdr:colOff>52038</xdr:colOff>
      <xdr:row>144</xdr:row>
      <xdr:rowOff>52039</xdr:rowOff>
    </xdr:to>
    <xdr:sp macro="" textlink="">
      <xdr:nvSpPr>
        <xdr:cNvPr id="8" name="Forma libre: forma 7">
          <a:extLst>
            <a:ext uri="{FF2B5EF4-FFF2-40B4-BE49-F238E27FC236}">
              <a16:creationId xmlns:a16="http://schemas.microsoft.com/office/drawing/2014/main" id="{00000000-0008-0000-4E00-000008000000}"/>
            </a:ext>
          </a:extLst>
        </xdr:cNvPr>
        <xdr:cNvSpPr/>
      </xdr:nvSpPr>
      <xdr:spPr>
        <a:xfrm>
          <a:off x="9574623" y="26233615"/>
          <a:ext cx="543435" cy="153144"/>
        </a:xfrm>
        <a:custGeom>
          <a:avLst/>
          <a:gdLst>
            <a:gd name="connsiteX0" fmla="*/ 0 w 564995"/>
            <a:gd name="connsiteY0" fmla="*/ 55756 h 152400"/>
            <a:gd name="connsiteX1" fmla="*/ 464634 w 564995"/>
            <a:gd name="connsiteY1" fmla="*/ 152400 h 152400"/>
            <a:gd name="connsiteX2" fmla="*/ 564995 w 564995"/>
            <a:gd name="connsiteY2" fmla="*/ 96644 h 152400"/>
            <a:gd name="connsiteX3" fmla="*/ 70625 w 564995"/>
            <a:gd name="connsiteY3" fmla="*/ 0 h 152400"/>
            <a:gd name="connsiteX4" fmla="*/ 0 w 564995"/>
            <a:gd name="connsiteY4" fmla="*/ 55756 h 152400"/>
            <a:gd name="connsiteX0" fmla="*/ 0 w 542692"/>
            <a:gd name="connsiteY0" fmla="*/ 55756 h 152400"/>
            <a:gd name="connsiteX1" fmla="*/ 464634 w 542692"/>
            <a:gd name="connsiteY1" fmla="*/ 152400 h 152400"/>
            <a:gd name="connsiteX2" fmla="*/ 542692 w 542692"/>
            <a:gd name="connsiteY2" fmla="*/ 92927 h 152400"/>
            <a:gd name="connsiteX3" fmla="*/ 70625 w 542692"/>
            <a:gd name="connsiteY3" fmla="*/ 0 h 152400"/>
            <a:gd name="connsiteX4" fmla="*/ 0 w 542692"/>
            <a:gd name="connsiteY4" fmla="*/ 55756 h 152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42692" h="152400">
              <a:moveTo>
                <a:pt x="0" y="55756"/>
              </a:moveTo>
              <a:lnTo>
                <a:pt x="464634" y="152400"/>
              </a:lnTo>
              <a:lnTo>
                <a:pt x="542692" y="92927"/>
              </a:lnTo>
              <a:lnTo>
                <a:pt x="70625" y="0"/>
              </a:lnTo>
              <a:lnTo>
                <a:pt x="0" y="55756"/>
              </a:lnTo>
              <a:close/>
            </a:path>
          </a:pathLst>
        </a:cu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10</xdr:col>
      <xdr:colOff>96644</xdr:colOff>
      <xdr:row>144</xdr:row>
      <xdr:rowOff>59473</xdr:rowOff>
    </xdr:from>
    <xdr:to>
      <xdr:col>10</xdr:col>
      <xdr:colOff>639336</xdr:colOff>
      <xdr:row>145</xdr:row>
      <xdr:rowOff>29736</xdr:rowOff>
    </xdr:to>
    <xdr:sp macro="" textlink="">
      <xdr:nvSpPr>
        <xdr:cNvPr id="9" name="Forma libre: forma 8">
          <a:extLst>
            <a:ext uri="{FF2B5EF4-FFF2-40B4-BE49-F238E27FC236}">
              <a16:creationId xmlns:a16="http://schemas.microsoft.com/office/drawing/2014/main" id="{00000000-0008-0000-4E00-000009000000}"/>
            </a:ext>
          </a:extLst>
        </xdr:cNvPr>
        <xdr:cNvSpPr/>
      </xdr:nvSpPr>
      <xdr:spPr>
        <a:xfrm>
          <a:off x="9370184" y="26394193"/>
          <a:ext cx="542692" cy="153143"/>
        </a:xfrm>
        <a:custGeom>
          <a:avLst/>
          <a:gdLst>
            <a:gd name="connsiteX0" fmla="*/ 0 w 564995"/>
            <a:gd name="connsiteY0" fmla="*/ 55756 h 152400"/>
            <a:gd name="connsiteX1" fmla="*/ 464634 w 564995"/>
            <a:gd name="connsiteY1" fmla="*/ 152400 h 152400"/>
            <a:gd name="connsiteX2" fmla="*/ 564995 w 564995"/>
            <a:gd name="connsiteY2" fmla="*/ 96644 h 152400"/>
            <a:gd name="connsiteX3" fmla="*/ 70625 w 564995"/>
            <a:gd name="connsiteY3" fmla="*/ 0 h 152400"/>
            <a:gd name="connsiteX4" fmla="*/ 0 w 564995"/>
            <a:gd name="connsiteY4" fmla="*/ 55756 h 152400"/>
            <a:gd name="connsiteX0" fmla="*/ 0 w 542692"/>
            <a:gd name="connsiteY0" fmla="*/ 55756 h 152400"/>
            <a:gd name="connsiteX1" fmla="*/ 464634 w 542692"/>
            <a:gd name="connsiteY1" fmla="*/ 152400 h 152400"/>
            <a:gd name="connsiteX2" fmla="*/ 542692 w 542692"/>
            <a:gd name="connsiteY2" fmla="*/ 92927 h 152400"/>
            <a:gd name="connsiteX3" fmla="*/ 70625 w 542692"/>
            <a:gd name="connsiteY3" fmla="*/ 0 h 152400"/>
            <a:gd name="connsiteX4" fmla="*/ 0 w 542692"/>
            <a:gd name="connsiteY4" fmla="*/ 55756 h 152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42692" h="152400">
              <a:moveTo>
                <a:pt x="0" y="55756"/>
              </a:moveTo>
              <a:lnTo>
                <a:pt x="464634" y="152400"/>
              </a:lnTo>
              <a:lnTo>
                <a:pt x="542692" y="92927"/>
              </a:lnTo>
              <a:lnTo>
                <a:pt x="70625" y="0"/>
              </a:lnTo>
              <a:lnTo>
                <a:pt x="0" y="55756"/>
              </a:lnTo>
              <a:close/>
            </a:path>
          </a:pathLst>
        </a:cu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L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333899</xdr:colOff>
      <xdr:row>143</xdr:row>
      <xdr:rowOff>167266</xdr:rowOff>
    </xdr:from>
    <xdr:to>
      <xdr:col>10</xdr:col>
      <xdr:colOff>534622</xdr:colOff>
      <xdr:row>144</xdr:row>
      <xdr:rowOff>104076</xdr:rowOff>
    </xdr:to>
    <xdr:sp macro="" textlink="">
      <xdr:nvSpPr>
        <xdr:cNvPr id="10" name="Forma libre: forma 9">
          <a:extLst>
            <a:ext uri="{FF2B5EF4-FFF2-40B4-BE49-F238E27FC236}">
              <a16:creationId xmlns:a16="http://schemas.microsoft.com/office/drawing/2014/main" id="{00000000-0008-0000-4E00-00000A000000}"/>
            </a:ext>
          </a:extLst>
        </xdr:cNvPr>
        <xdr:cNvSpPr/>
      </xdr:nvSpPr>
      <xdr:spPr>
        <a:xfrm>
          <a:off x="9607439" y="26319106"/>
          <a:ext cx="200723" cy="119690"/>
        </a:xfrm>
        <a:custGeom>
          <a:avLst/>
          <a:gdLst>
            <a:gd name="connsiteX0" fmla="*/ 0 w 564995"/>
            <a:gd name="connsiteY0" fmla="*/ 55756 h 152400"/>
            <a:gd name="connsiteX1" fmla="*/ 464634 w 564995"/>
            <a:gd name="connsiteY1" fmla="*/ 152400 h 152400"/>
            <a:gd name="connsiteX2" fmla="*/ 564995 w 564995"/>
            <a:gd name="connsiteY2" fmla="*/ 96644 h 152400"/>
            <a:gd name="connsiteX3" fmla="*/ 70625 w 564995"/>
            <a:gd name="connsiteY3" fmla="*/ 0 h 152400"/>
            <a:gd name="connsiteX4" fmla="*/ 0 w 564995"/>
            <a:gd name="connsiteY4" fmla="*/ 55756 h 152400"/>
            <a:gd name="connsiteX0" fmla="*/ 0 w 542692"/>
            <a:gd name="connsiteY0" fmla="*/ 55756 h 152400"/>
            <a:gd name="connsiteX1" fmla="*/ 464634 w 542692"/>
            <a:gd name="connsiteY1" fmla="*/ 152400 h 152400"/>
            <a:gd name="connsiteX2" fmla="*/ 542692 w 542692"/>
            <a:gd name="connsiteY2" fmla="*/ 92927 h 152400"/>
            <a:gd name="connsiteX3" fmla="*/ 70625 w 542692"/>
            <a:gd name="connsiteY3" fmla="*/ 0 h 152400"/>
            <a:gd name="connsiteX4" fmla="*/ 0 w 542692"/>
            <a:gd name="connsiteY4" fmla="*/ 55756 h 152400"/>
            <a:gd name="connsiteX0" fmla="*/ 0 w 602166"/>
            <a:gd name="connsiteY0" fmla="*/ 96644 h 152400"/>
            <a:gd name="connsiteX1" fmla="*/ 524108 w 602166"/>
            <a:gd name="connsiteY1" fmla="*/ 152400 h 152400"/>
            <a:gd name="connsiteX2" fmla="*/ 602166 w 602166"/>
            <a:gd name="connsiteY2" fmla="*/ 92927 h 152400"/>
            <a:gd name="connsiteX3" fmla="*/ 130099 w 602166"/>
            <a:gd name="connsiteY3" fmla="*/ 0 h 152400"/>
            <a:gd name="connsiteX4" fmla="*/ 0 w 602166"/>
            <a:gd name="connsiteY4" fmla="*/ 96644 h 152400"/>
            <a:gd name="connsiteX0" fmla="*/ 0 w 524108"/>
            <a:gd name="connsiteY0" fmla="*/ 96644 h 152400"/>
            <a:gd name="connsiteX1" fmla="*/ 524108 w 524108"/>
            <a:gd name="connsiteY1" fmla="*/ 152400 h 152400"/>
            <a:gd name="connsiteX2" fmla="*/ 211874 w 524108"/>
            <a:gd name="connsiteY2" fmla="*/ 29736 h 152400"/>
            <a:gd name="connsiteX3" fmla="*/ 130099 w 524108"/>
            <a:gd name="connsiteY3" fmla="*/ 0 h 152400"/>
            <a:gd name="connsiteX4" fmla="*/ 0 w 524108"/>
            <a:gd name="connsiteY4" fmla="*/ 96644 h 152400"/>
            <a:gd name="connsiteX0" fmla="*/ 0 w 211874"/>
            <a:gd name="connsiteY0" fmla="*/ 96644 h 115229"/>
            <a:gd name="connsiteX1" fmla="*/ 96644 w 211874"/>
            <a:gd name="connsiteY1" fmla="*/ 115229 h 115229"/>
            <a:gd name="connsiteX2" fmla="*/ 211874 w 211874"/>
            <a:gd name="connsiteY2" fmla="*/ 29736 h 115229"/>
            <a:gd name="connsiteX3" fmla="*/ 130099 w 211874"/>
            <a:gd name="connsiteY3" fmla="*/ 0 h 115229"/>
            <a:gd name="connsiteX4" fmla="*/ 0 w 211874"/>
            <a:gd name="connsiteY4" fmla="*/ 96644 h 115229"/>
            <a:gd name="connsiteX0" fmla="*/ 0 w 211874"/>
            <a:gd name="connsiteY0" fmla="*/ 96644 h 115229"/>
            <a:gd name="connsiteX1" fmla="*/ 96644 w 211874"/>
            <a:gd name="connsiteY1" fmla="*/ 115229 h 115229"/>
            <a:gd name="connsiteX2" fmla="*/ 211874 w 211874"/>
            <a:gd name="connsiteY2" fmla="*/ 18585 h 115229"/>
            <a:gd name="connsiteX3" fmla="*/ 130099 w 211874"/>
            <a:gd name="connsiteY3" fmla="*/ 0 h 115229"/>
            <a:gd name="connsiteX4" fmla="*/ 0 w 211874"/>
            <a:gd name="connsiteY4" fmla="*/ 96644 h 115229"/>
            <a:gd name="connsiteX0" fmla="*/ 0 w 200723"/>
            <a:gd name="connsiteY0" fmla="*/ 96644 h 115229"/>
            <a:gd name="connsiteX1" fmla="*/ 85493 w 200723"/>
            <a:gd name="connsiteY1" fmla="*/ 115229 h 115229"/>
            <a:gd name="connsiteX2" fmla="*/ 200723 w 200723"/>
            <a:gd name="connsiteY2" fmla="*/ 18585 h 115229"/>
            <a:gd name="connsiteX3" fmla="*/ 118948 w 200723"/>
            <a:gd name="connsiteY3" fmla="*/ 0 h 115229"/>
            <a:gd name="connsiteX4" fmla="*/ 0 w 200723"/>
            <a:gd name="connsiteY4" fmla="*/ 96644 h 115229"/>
            <a:gd name="connsiteX0" fmla="*/ 0 w 200723"/>
            <a:gd name="connsiteY0" fmla="*/ 100361 h 118946"/>
            <a:gd name="connsiteX1" fmla="*/ 85493 w 200723"/>
            <a:gd name="connsiteY1" fmla="*/ 118946 h 118946"/>
            <a:gd name="connsiteX2" fmla="*/ 200723 w 200723"/>
            <a:gd name="connsiteY2" fmla="*/ 22302 h 118946"/>
            <a:gd name="connsiteX3" fmla="*/ 130100 w 200723"/>
            <a:gd name="connsiteY3" fmla="*/ 0 h 118946"/>
            <a:gd name="connsiteX4" fmla="*/ 0 w 200723"/>
            <a:gd name="connsiteY4" fmla="*/ 100361 h 118946"/>
            <a:gd name="connsiteX0" fmla="*/ 0 w 200723"/>
            <a:gd name="connsiteY0" fmla="*/ 100361 h 118946"/>
            <a:gd name="connsiteX1" fmla="*/ 85493 w 200723"/>
            <a:gd name="connsiteY1" fmla="*/ 118946 h 118946"/>
            <a:gd name="connsiteX2" fmla="*/ 200723 w 200723"/>
            <a:gd name="connsiteY2" fmla="*/ 22302 h 118946"/>
            <a:gd name="connsiteX3" fmla="*/ 130100 w 200723"/>
            <a:gd name="connsiteY3" fmla="*/ 0 h 118946"/>
            <a:gd name="connsiteX4" fmla="*/ 0 w 200723"/>
            <a:gd name="connsiteY4" fmla="*/ 100361 h 1189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00723" h="118946">
              <a:moveTo>
                <a:pt x="0" y="100361"/>
              </a:moveTo>
              <a:lnTo>
                <a:pt x="85493" y="118946"/>
              </a:lnTo>
              <a:lnTo>
                <a:pt x="200723" y="22302"/>
              </a:lnTo>
              <a:lnTo>
                <a:pt x="130100" y="0"/>
              </a:lnTo>
              <a:lnTo>
                <a:pt x="0" y="100361"/>
              </a:lnTo>
              <a:close/>
            </a:path>
          </a:pathLst>
        </a:cu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L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96644</xdr:colOff>
      <xdr:row>144</xdr:row>
      <xdr:rowOff>115500</xdr:rowOff>
    </xdr:from>
    <xdr:to>
      <xdr:col>10</xdr:col>
      <xdr:colOff>96644</xdr:colOff>
      <xdr:row>156</xdr:row>
      <xdr:rowOff>80940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4E00-00000B000000}"/>
            </a:ext>
          </a:extLst>
        </xdr:cNvPr>
        <xdr:cNvCxnSpPr>
          <a:stCxn id="9" idx="0"/>
        </xdr:cNvCxnSpPr>
      </xdr:nvCxnSpPr>
      <xdr:spPr>
        <a:xfrm>
          <a:off x="9370184" y="26450220"/>
          <a:ext cx="0" cy="2160000"/>
        </a:xfrm>
        <a:prstGeom prst="line">
          <a:avLst/>
        </a:pr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10</xdr:col>
      <xdr:colOff>645284</xdr:colOff>
      <xdr:row>144</xdr:row>
      <xdr:rowOff>150334</xdr:rowOff>
    </xdr:from>
    <xdr:to>
      <xdr:col>10</xdr:col>
      <xdr:colOff>645284</xdr:colOff>
      <xdr:row>156</xdr:row>
      <xdr:rowOff>115774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4E00-00000C000000}"/>
            </a:ext>
          </a:extLst>
        </xdr:cNvPr>
        <xdr:cNvCxnSpPr/>
      </xdr:nvCxnSpPr>
      <xdr:spPr>
        <a:xfrm>
          <a:off x="9918824" y="26485054"/>
          <a:ext cx="0" cy="2160000"/>
        </a:xfrm>
        <a:prstGeom prst="line">
          <a:avLst/>
        </a:pr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10</xdr:col>
      <xdr:colOff>558198</xdr:colOff>
      <xdr:row>145</xdr:row>
      <xdr:rowOff>19704</xdr:rowOff>
    </xdr:from>
    <xdr:to>
      <xdr:col>10</xdr:col>
      <xdr:colOff>558198</xdr:colOff>
      <xdr:row>156</xdr:row>
      <xdr:rowOff>168024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4E00-00000D000000}"/>
            </a:ext>
          </a:extLst>
        </xdr:cNvPr>
        <xdr:cNvCxnSpPr/>
      </xdr:nvCxnSpPr>
      <xdr:spPr>
        <a:xfrm>
          <a:off x="9831738" y="26537304"/>
          <a:ext cx="0" cy="2160000"/>
        </a:xfrm>
        <a:prstGeom prst="line">
          <a:avLst/>
        </a:pr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10</xdr:col>
      <xdr:colOff>767204</xdr:colOff>
      <xdr:row>144</xdr:row>
      <xdr:rowOff>45830</xdr:rowOff>
    </xdr:from>
    <xdr:to>
      <xdr:col>10</xdr:col>
      <xdr:colOff>767204</xdr:colOff>
      <xdr:row>156</xdr:row>
      <xdr:rowOff>11270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00000000-0008-0000-4E00-00000E000000}"/>
            </a:ext>
          </a:extLst>
        </xdr:cNvPr>
        <xdr:cNvCxnSpPr/>
      </xdr:nvCxnSpPr>
      <xdr:spPr>
        <a:xfrm>
          <a:off x="10040744" y="26380550"/>
          <a:ext cx="0" cy="2160000"/>
        </a:xfrm>
        <a:prstGeom prst="line">
          <a:avLst/>
        </a:pr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11</xdr:col>
      <xdr:colOff>53101</xdr:colOff>
      <xdr:row>143</xdr:row>
      <xdr:rowOff>176461</xdr:rowOff>
    </xdr:from>
    <xdr:to>
      <xdr:col>11</xdr:col>
      <xdr:colOff>53101</xdr:colOff>
      <xdr:row>155</xdr:row>
      <xdr:rowOff>141901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00000000-0008-0000-4E00-00000F000000}"/>
            </a:ext>
          </a:extLst>
        </xdr:cNvPr>
        <xdr:cNvCxnSpPr/>
      </xdr:nvCxnSpPr>
      <xdr:spPr>
        <a:xfrm>
          <a:off x="10119121" y="26328301"/>
          <a:ext cx="0" cy="2160000"/>
        </a:xfrm>
        <a:prstGeom prst="line">
          <a:avLst/>
        </a:pr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10</xdr:col>
      <xdr:colOff>300446</xdr:colOff>
      <xdr:row>143</xdr:row>
      <xdr:rowOff>134983</xdr:rowOff>
    </xdr:from>
    <xdr:to>
      <xdr:col>10</xdr:col>
      <xdr:colOff>300446</xdr:colOff>
      <xdr:row>144</xdr:row>
      <xdr:rowOff>100149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4E00-000010000000}"/>
            </a:ext>
          </a:extLst>
        </xdr:cNvPr>
        <xdr:cNvCxnSpPr/>
      </xdr:nvCxnSpPr>
      <xdr:spPr>
        <a:xfrm>
          <a:off x="9573986" y="26286823"/>
          <a:ext cx="0" cy="148046"/>
        </a:xfrm>
        <a:prstGeom prst="line">
          <a:avLst/>
        </a:pr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10</xdr:col>
      <xdr:colOff>539932</xdr:colOff>
      <xdr:row>144</xdr:row>
      <xdr:rowOff>8708</xdr:rowOff>
    </xdr:from>
    <xdr:to>
      <xdr:col>10</xdr:col>
      <xdr:colOff>539932</xdr:colOff>
      <xdr:row>144</xdr:row>
      <xdr:rowOff>156754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4E00-000011000000}"/>
            </a:ext>
          </a:extLst>
        </xdr:cNvPr>
        <xdr:cNvCxnSpPr/>
      </xdr:nvCxnSpPr>
      <xdr:spPr>
        <a:xfrm>
          <a:off x="9813472" y="26343428"/>
          <a:ext cx="0" cy="148046"/>
        </a:xfrm>
        <a:prstGeom prst="line">
          <a:avLst/>
        </a:pr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10</xdr:col>
      <xdr:colOff>91440</xdr:colOff>
      <xdr:row>156</xdr:row>
      <xdr:rowOff>74023</xdr:rowOff>
    </xdr:from>
    <xdr:to>
      <xdr:col>10</xdr:col>
      <xdr:colOff>644434</xdr:colOff>
      <xdr:row>156</xdr:row>
      <xdr:rowOff>165464</xdr:rowOff>
    </xdr:to>
    <xdr:sp macro="" textlink="">
      <xdr:nvSpPr>
        <xdr:cNvPr id="18" name="Forma libre: forma 17">
          <a:extLst>
            <a:ext uri="{FF2B5EF4-FFF2-40B4-BE49-F238E27FC236}">
              <a16:creationId xmlns:a16="http://schemas.microsoft.com/office/drawing/2014/main" id="{00000000-0008-0000-4E00-000012000000}"/>
            </a:ext>
          </a:extLst>
        </xdr:cNvPr>
        <xdr:cNvSpPr/>
      </xdr:nvSpPr>
      <xdr:spPr>
        <a:xfrm>
          <a:off x="9364980" y="28603303"/>
          <a:ext cx="552994" cy="91441"/>
        </a:xfrm>
        <a:custGeom>
          <a:avLst/>
          <a:gdLst>
            <a:gd name="connsiteX0" fmla="*/ 0 w 552994"/>
            <a:gd name="connsiteY0" fmla="*/ 0 h 60960"/>
            <a:gd name="connsiteX1" fmla="*/ 470262 w 552994"/>
            <a:gd name="connsiteY1" fmla="*/ 60960 h 60960"/>
            <a:gd name="connsiteX2" fmla="*/ 552994 w 552994"/>
            <a:gd name="connsiteY2" fmla="*/ 39188 h 60960"/>
            <a:gd name="connsiteX0" fmla="*/ 0 w 552994"/>
            <a:gd name="connsiteY0" fmla="*/ 0 h 74023"/>
            <a:gd name="connsiteX1" fmla="*/ 465907 w 552994"/>
            <a:gd name="connsiteY1" fmla="*/ 74023 h 74023"/>
            <a:gd name="connsiteX2" fmla="*/ 552994 w 552994"/>
            <a:gd name="connsiteY2" fmla="*/ 39188 h 74023"/>
            <a:gd name="connsiteX0" fmla="*/ 0 w 552994"/>
            <a:gd name="connsiteY0" fmla="*/ 0 h 91441"/>
            <a:gd name="connsiteX1" fmla="*/ 478969 w 552994"/>
            <a:gd name="connsiteY1" fmla="*/ 91441 h 91441"/>
            <a:gd name="connsiteX2" fmla="*/ 552994 w 552994"/>
            <a:gd name="connsiteY2" fmla="*/ 39188 h 9144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552994" h="91441">
              <a:moveTo>
                <a:pt x="0" y="0"/>
              </a:moveTo>
              <a:lnTo>
                <a:pt x="478969" y="91441"/>
              </a:lnTo>
              <a:lnTo>
                <a:pt x="552994" y="39188"/>
              </a:lnTo>
            </a:path>
          </a:pathLst>
        </a:cu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 kern="1200"/>
        </a:p>
      </xdr:txBody>
    </xdr:sp>
    <xdr:clientData/>
  </xdr:twoCellAnchor>
  <xdr:twoCellAnchor>
    <xdr:from>
      <xdr:col>10</xdr:col>
      <xdr:colOff>635727</xdr:colOff>
      <xdr:row>155</xdr:row>
      <xdr:rowOff>143694</xdr:rowOff>
    </xdr:from>
    <xdr:to>
      <xdr:col>11</xdr:col>
      <xdr:colOff>60961</xdr:colOff>
      <xdr:row>156</xdr:row>
      <xdr:rowOff>17420</xdr:rowOff>
    </xdr:to>
    <xdr:sp macro="" textlink="">
      <xdr:nvSpPr>
        <xdr:cNvPr id="19" name="Forma libre: forma 18">
          <a:extLst>
            <a:ext uri="{FF2B5EF4-FFF2-40B4-BE49-F238E27FC236}">
              <a16:creationId xmlns:a16="http://schemas.microsoft.com/office/drawing/2014/main" id="{00000000-0008-0000-4E00-000013000000}"/>
            </a:ext>
          </a:extLst>
        </xdr:cNvPr>
        <xdr:cNvSpPr/>
      </xdr:nvSpPr>
      <xdr:spPr>
        <a:xfrm>
          <a:off x="9909267" y="28490094"/>
          <a:ext cx="217714" cy="56606"/>
        </a:xfrm>
        <a:custGeom>
          <a:avLst/>
          <a:gdLst>
            <a:gd name="connsiteX0" fmla="*/ 0 w 552994"/>
            <a:gd name="connsiteY0" fmla="*/ 0 h 60960"/>
            <a:gd name="connsiteX1" fmla="*/ 470262 w 552994"/>
            <a:gd name="connsiteY1" fmla="*/ 60960 h 60960"/>
            <a:gd name="connsiteX2" fmla="*/ 552994 w 552994"/>
            <a:gd name="connsiteY2" fmla="*/ 39188 h 60960"/>
            <a:gd name="connsiteX0" fmla="*/ 0 w 222068"/>
            <a:gd name="connsiteY0" fmla="*/ 8709 h 21772"/>
            <a:gd name="connsiteX1" fmla="*/ 139336 w 222068"/>
            <a:gd name="connsiteY1" fmla="*/ 21772 h 21772"/>
            <a:gd name="connsiteX2" fmla="*/ 222068 w 222068"/>
            <a:gd name="connsiteY2" fmla="*/ 0 h 21772"/>
            <a:gd name="connsiteX0" fmla="*/ 0 w 222068"/>
            <a:gd name="connsiteY0" fmla="*/ 8709 h 52252"/>
            <a:gd name="connsiteX1" fmla="*/ 130627 w 222068"/>
            <a:gd name="connsiteY1" fmla="*/ 52252 h 52252"/>
            <a:gd name="connsiteX2" fmla="*/ 222068 w 222068"/>
            <a:gd name="connsiteY2" fmla="*/ 0 h 52252"/>
            <a:gd name="connsiteX0" fmla="*/ 0 w 200297"/>
            <a:gd name="connsiteY0" fmla="*/ 13063 h 56606"/>
            <a:gd name="connsiteX1" fmla="*/ 130627 w 200297"/>
            <a:gd name="connsiteY1" fmla="*/ 56606 h 56606"/>
            <a:gd name="connsiteX2" fmla="*/ 200297 w 200297"/>
            <a:gd name="connsiteY2" fmla="*/ 0 h 56606"/>
            <a:gd name="connsiteX0" fmla="*/ 0 w 217714"/>
            <a:gd name="connsiteY0" fmla="*/ 13063 h 56606"/>
            <a:gd name="connsiteX1" fmla="*/ 130627 w 217714"/>
            <a:gd name="connsiteY1" fmla="*/ 56606 h 56606"/>
            <a:gd name="connsiteX2" fmla="*/ 217714 w 217714"/>
            <a:gd name="connsiteY2" fmla="*/ 0 h 566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7714" h="56606">
              <a:moveTo>
                <a:pt x="0" y="13063"/>
              </a:moveTo>
              <a:lnTo>
                <a:pt x="130627" y="56606"/>
              </a:lnTo>
              <a:lnTo>
                <a:pt x="217714" y="0"/>
              </a:lnTo>
            </a:path>
          </a:pathLst>
        </a:cu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L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31531</xdr:colOff>
      <xdr:row>159</xdr:row>
      <xdr:rowOff>131379</xdr:rowOff>
    </xdr:from>
    <xdr:to>
      <xdr:col>11</xdr:col>
      <xdr:colOff>31531</xdr:colOff>
      <xdr:row>162</xdr:row>
      <xdr:rowOff>55066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4E00-000014000000}"/>
            </a:ext>
          </a:extLst>
        </xdr:cNvPr>
        <xdr:cNvCxnSpPr/>
      </xdr:nvCxnSpPr>
      <xdr:spPr>
        <a:xfrm>
          <a:off x="10097551" y="29209299"/>
          <a:ext cx="0" cy="472327"/>
        </a:xfrm>
        <a:prstGeom prst="line">
          <a:avLst/>
        </a:pr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12</xdr:col>
      <xdr:colOff>357352</xdr:colOff>
      <xdr:row>155</xdr:row>
      <xdr:rowOff>26276</xdr:rowOff>
    </xdr:from>
    <xdr:to>
      <xdr:col>12</xdr:col>
      <xdr:colOff>357352</xdr:colOff>
      <xdr:row>157</xdr:row>
      <xdr:rowOff>133895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0000000-0008-0000-4E00-000015000000}"/>
            </a:ext>
          </a:extLst>
        </xdr:cNvPr>
        <xdr:cNvCxnSpPr/>
      </xdr:nvCxnSpPr>
      <xdr:spPr>
        <a:xfrm>
          <a:off x="11215852" y="28372676"/>
          <a:ext cx="0" cy="473379"/>
        </a:xfrm>
        <a:prstGeom prst="line">
          <a:avLst/>
        </a:pr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8</xdr:col>
      <xdr:colOff>681465</xdr:colOff>
      <xdr:row>157</xdr:row>
      <xdr:rowOff>144238</xdr:rowOff>
    </xdr:from>
    <xdr:to>
      <xdr:col>11</xdr:col>
      <xdr:colOff>21319</xdr:colOff>
      <xdr:row>162</xdr:row>
      <xdr:rowOff>78067</xdr:rowOff>
    </xdr:to>
    <xdr:sp macro="" textlink="">
      <xdr:nvSpPr>
        <xdr:cNvPr id="22" name="Forma libre: forma 21">
          <a:extLst>
            <a:ext uri="{FF2B5EF4-FFF2-40B4-BE49-F238E27FC236}">
              <a16:creationId xmlns:a16="http://schemas.microsoft.com/office/drawing/2014/main" id="{00000000-0008-0000-4E00-000016000000}"/>
            </a:ext>
          </a:extLst>
        </xdr:cNvPr>
        <xdr:cNvSpPr>
          <a:spLocks noChangeAspect="1"/>
        </xdr:cNvSpPr>
      </xdr:nvSpPr>
      <xdr:spPr>
        <a:xfrm>
          <a:off x="8370045" y="28856398"/>
          <a:ext cx="1717294" cy="848229"/>
        </a:xfrm>
        <a:custGeom>
          <a:avLst/>
          <a:gdLst>
            <a:gd name="connsiteX0" fmla="*/ 0 w 748146"/>
            <a:gd name="connsiteY0" fmla="*/ 214745 h 315191"/>
            <a:gd name="connsiteX1" fmla="*/ 270164 w 748146"/>
            <a:gd name="connsiteY1" fmla="*/ 0 h 315191"/>
            <a:gd name="connsiteX2" fmla="*/ 748146 w 748146"/>
            <a:gd name="connsiteY2" fmla="*/ 90054 h 315191"/>
            <a:gd name="connsiteX3" fmla="*/ 453737 w 748146"/>
            <a:gd name="connsiteY3" fmla="*/ 315191 h 315191"/>
            <a:gd name="connsiteX4" fmla="*/ 0 w 748146"/>
            <a:gd name="connsiteY4" fmla="*/ 214745 h 315191"/>
            <a:gd name="connsiteX0" fmla="*/ 0 w 748146"/>
            <a:gd name="connsiteY0" fmla="*/ 173347 h 273793"/>
            <a:gd name="connsiteX1" fmla="*/ 31124 w 748146"/>
            <a:gd name="connsiteY1" fmla="*/ 0 h 273793"/>
            <a:gd name="connsiteX2" fmla="*/ 748146 w 748146"/>
            <a:gd name="connsiteY2" fmla="*/ 48656 h 273793"/>
            <a:gd name="connsiteX3" fmla="*/ 453737 w 748146"/>
            <a:gd name="connsiteY3" fmla="*/ 273793 h 273793"/>
            <a:gd name="connsiteX4" fmla="*/ 0 w 748146"/>
            <a:gd name="connsiteY4" fmla="*/ 173347 h 273793"/>
            <a:gd name="connsiteX0" fmla="*/ 0 w 480089"/>
            <a:gd name="connsiteY0" fmla="*/ 173347 h 273793"/>
            <a:gd name="connsiteX1" fmla="*/ 31124 w 480089"/>
            <a:gd name="connsiteY1" fmla="*/ 0 h 273793"/>
            <a:gd name="connsiteX2" fmla="*/ 480089 w 480089"/>
            <a:gd name="connsiteY2" fmla="*/ 109374 h 273793"/>
            <a:gd name="connsiteX3" fmla="*/ 453737 w 480089"/>
            <a:gd name="connsiteY3" fmla="*/ 273793 h 273793"/>
            <a:gd name="connsiteX4" fmla="*/ 0 w 480089"/>
            <a:gd name="connsiteY4" fmla="*/ 173347 h 273793"/>
            <a:gd name="connsiteX0" fmla="*/ 0 w 481471"/>
            <a:gd name="connsiteY0" fmla="*/ 173347 h 273793"/>
            <a:gd name="connsiteX1" fmla="*/ 31124 w 481471"/>
            <a:gd name="connsiteY1" fmla="*/ 0 h 273793"/>
            <a:gd name="connsiteX2" fmla="*/ 481471 w 481471"/>
            <a:gd name="connsiteY2" fmla="*/ 96954 h 273793"/>
            <a:gd name="connsiteX3" fmla="*/ 453737 w 481471"/>
            <a:gd name="connsiteY3" fmla="*/ 273793 h 273793"/>
            <a:gd name="connsiteX4" fmla="*/ 0 w 481471"/>
            <a:gd name="connsiteY4" fmla="*/ 173347 h 273793"/>
            <a:gd name="connsiteX0" fmla="*/ 0 w 489662"/>
            <a:gd name="connsiteY0" fmla="*/ 173347 h 221355"/>
            <a:gd name="connsiteX1" fmla="*/ 31124 w 489662"/>
            <a:gd name="connsiteY1" fmla="*/ 0 h 221355"/>
            <a:gd name="connsiteX2" fmla="*/ 481471 w 489662"/>
            <a:gd name="connsiteY2" fmla="*/ 96954 h 221355"/>
            <a:gd name="connsiteX3" fmla="*/ 489662 w 489662"/>
            <a:gd name="connsiteY3" fmla="*/ 221355 h 221355"/>
            <a:gd name="connsiteX4" fmla="*/ 0 w 489662"/>
            <a:gd name="connsiteY4" fmla="*/ 173347 h 221355"/>
            <a:gd name="connsiteX0" fmla="*/ 55925 w 458538"/>
            <a:gd name="connsiteY0" fmla="*/ 133329 h 221355"/>
            <a:gd name="connsiteX1" fmla="*/ 0 w 458538"/>
            <a:gd name="connsiteY1" fmla="*/ 0 h 221355"/>
            <a:gd name="connsiteX2" fmla="*/ 450347 w 458538"/>
            <a:gd name="connsiteY2" fmla="*/ 96954 h 221355"/>
            <a:gd name="connsiteX3" fmla="*/ 458538 w 458538"/>
            <a:gd name="connsiteY3" fmla="*/ 221355 h 221355"/>
            <a:gd name="connsiteX4" fmla="*/ 55925 w 458538"/>
            <a:gd name="connsiteY4" fmla="*/ 133329 h 221355"/>
            <a:gd name="connsiteX0" fmla="*/ 0 w 459264"/>
            <a:gd name="connsiteY0" fmla="*/ 122289 h 221355"/>
            <a:gd name="connsiteX1" fmla="*/ 726 w 459264"/>
            <a:gd name="connsiteY1" fmla="*/ 0 h 221355"/>
            <a:gd name="connsiteX2" fmla="*/ 451073 w 459264"/>
            <a:gd name="connsiteY2" fmla="*/ 96954 h 221355"/>
            <a:gd name="connsiteX3" fmla="*/ 459264 w 459264"/>
            <a:gd name="connsiteY3" fmla="*/ 221355 h 221355"/>
            <a:gd name="connsiteX4" fmla="*/ 0 w 459264"/>
            <a:gd name="connsiteY4" fmla="*/ 122289 h 221355"/>
            <a:gd name="connsiteX0" fmla="*/ 0 w 451073"/>
            <a:gd name="connsiteY0" fmla="*/ 122289 h 221355"/>
            <a:gd name="connsiteX1" fmla="*/ 726 w 451073"/>
            <a:gd name="connsiteY1" fmla="*/ 0 h 221355"/>
            <a:gd name="connsiteX2" fmla="*/ 451073 w 451073"/>
            <a:gd name="connsiteY2" fmla="*/ 96954 h 221355"/>
            <a:gd name="connsiteX3" fmla="*/ 444065 w 451073"/>
            <a:gd name="connsiteY3" fmla="*/ 221355 h 221355"/>
            <a:gd name="connsiteX4" fmla="*/ 0 w 451073"/>
            <a:gd name="connsiteY4" fmla="*/ 122289 h 221355"/>
            <a:gd name="connsiteX0" fmla="*/ 0 w 452355"/>
            <a:gd name="connsiteY0" fmla="*/ 122289 h 224115"/>
            <a:gd name="connsiteX1" fmla="*/ 726 w 452355"/>
            <a:gd name="connsiteY1" fmla="*/ 0 h 224115"/>
            <a:gd name="connsiteX2" fmla="*/ 451073 w 452355"/>
            <a:gd name="connsiteY2" fmla="*/ 96954 h 224115"/>
            <a:gd name="connsiteX3" fmla="*/ 452355 w 452355"/>
            <a:gd name="connsiteY3" fmla="*/ 224115 h 224115"/>
            <a:gd name="connsiteX4" fmla="*/ 0 w 452355"/>
            <a:gd name="connsiteY4" fmla="*/ 122289 h 22411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52355" h="224115">
              <a:moveTo>
                <a:pt x="0" y="122289"/>
              </a:moveTo>
              <a:lnTo>
                <a:pt x="726" y="0"/>
              </a:lnTo>
              <a:lnTo>
                <a:pt x="451073" y="96954"/>
              </a:lnTo>
              <a:cubicBezTo>
                <a:pt x="451500" y="139341"/>
                <a:pt x="451928" y="181728"/>
                <a:pt x="452355" y="224115"/>
              </a:cubicBezTo>
              <a:lnTo>
                <a:pt x="0" y="122289"/>
              </a:lnTo>
              <a:close/>
            </a:path>
          </a:pathLst>
        </a:cu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L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19313</xdr:colOff>
      <xdr:row>155</xdr:row>
      <xdr:rowOff>29988</xdr:rowOff>
    </xdr:from>
    <xdr:to>
      <xdr:col>12</xdr:col>
      <xdr:colOff>358226</xdr:colOff>
      <xdr:row>162</xdr:row>
      <xdr:rowOff>63406</xdr:rowOff>
    </xdr:to>
    <xdr:sp macro="" textlink="">
      <xdr:nvSpPr>
        <xdr:cNvPr id="23" name="Forma libre: forma 22">
          <a:extLst>
            <a:ext uri="{FF2B5EF4-FFF2-40B4-BE49-F238E27FC236}">
              <a16:creationId xmlns:a16="http://schemas.microsoft.com/office/drawing/2014/main" id="{00000000-0008-0000-4E00-000017000000}"/>
            </a:ext>
          </a:extLst>
        </xdr:cNvPr>
        <xdr:cNvSpPr>
          <a:spLocks noChangeAspect="1"/>
        </xdr:cNvSpPr>
      </xdr:nvSpPr>
      <xdr:spPr>
        <a:xfrm>
          <a:off x="10085333" y="28376388"/>
          <a:ext cx="1131393" cy="1313578"/>
        </a:xfrm>
        <a:custGeom>
          <a:avLst/>
          <a:gdLst>
            <a:gd name="connsiteX0" fmla="*/ 0 w 748146"/>
            <a:gd name="connsiteY0" fmla="*/ 214745 h 315191"/>
            <a:gd name="connsiteX1" fmla="*/ 270164 w 748146"/>
            <a:gd name="connsiteY1" fmla="*/ 0 h 315191"/>
            <a:gd name="connsiteX2" fmla="*/ 748146 w 748146"/>
            <a:gd name="connsiteY2" fmla="*/ 90054 h 315191"/>
            <a:gd name="connsiteX3" fmla="*/ 453737 w 748146"/>
            <a:gd name="connsiteY3" fmla="*/ 315191 h 315191"/>
            <a:gd name="connsiteX4" fmla="*/ 0 w 748146"/>
            <a:gd name="connsiteY4" fmla="*/ 214745 h 315191"/>
            <a:gd name="connsiteX0" fmla="*/ 0 w 748146"/>
            <a:gd name="connsiteY0" fmla="*/ 173347 h 273793"/>
            <a:gd name="connsiteX1" fmla="*/ 31124 w 748146"/>
            <a:gd name="connsiteY1" fmla="*/ 0 h 273793"/>
            <a:gd name="connsiteX2" fmla="*/ 748146 w 748146"/>
            <a:gd name="connsiteY2" fmla="*/ 48656 h 273793"/>
            <a:gd name="connsiteX3" fmla="*/ 453737 w 748146"/>
            <a:gd name="connsiteY3" fmla="*/ 273793 h 273793"/>
            <a:gd name="connsiteX4" fmla="*/ 0 w 748146"/>
            <a:gd name="connsiteY4" fmla="*/ 173347 h 273793"/>
            <a:gd name="connsiteX0" fmla="*/ 0 w 480089"/>
            <a:gd name="connsiteY0" fmla="*/ 173347 h 273793"/>
            <a:gd name="connsiteX1" fmla="*/ 31124 w 480089"/>
            <a:gd name="connsiteY1" fmla="*/ 0 h 273793"/>
            <a:gd name="connsiteX2" fmla="*/ 480089 w 480089"/>
            <a:gd name="connsiteY2" fmla="*/ 109374 h 273793"/>
            <a:gd name="connsiteX3" fmla="*/ 453737 w 480089"/>
            <a:gd name="connsiteY3" fmla="*/ 273793 h 273793"/>
            <a:gd name="connsiteX4" fmla="*/ 0 w 480089"/>
            <a:gd name="connsiteY4" fmla="*/ 173347 h 273793"/>
            <a:gd name="connsiteX0" fmla="*/ 0 w 481471"/>
            <a:gd name="connsiteY0" fmla="*/ 173347 h 273793"/>
            <a:gd name="connsiteX1" fmla="*/ 31124 w 481471"/>
            <a:gd name="connsiteY1" fmla="*/ 0 h 273793"/>
            <a:gd name="connsiteX2" fmla="*/ 481471 w 481471"/>
            <a:gd name="connsiteY2" fmla="*/ 96954 h 273793"/>
            <a:gd name="connsiteX3" fmla="*/ 453737 w 481471"/>
            <a:gd name="connsiteY3" fmla="*/ 273793 h 273793"/>
            <a:gd name="connsiteX4" fmla="*/ 0 w 481471"/>
            <a:gd name="connsiteY4" fmla="*/ 173347 h 273793"/>
            <a:gd name="connsiteX0" fmla="*/ 0 w 489662"/>
            <a:gd name="connsiteY0" fmla="*/ 173347 h 221355"/>
            <a:gd name="connsiteX1" fmla="*/ 31124 w 489662"/>
            <a:gd name="connsiteY1" fmla="*/ 0 h 221355"/>
            <a:gd name="connsiteX2" fmla="*/ 481471 w 489662"/>
            <a:gd name="connsiteY2" fmla="*/ 96954 h 221355"/>
            <a:gd name="connsiteX3" fmla="*/ 489662 w 489662"/>
            <a:gd name="connsiteY3" fmla="*/ 221355 h 221355"/>
            <a:gd name="connsiteX4" fmla="*/ 0 w 489662"/>
            <a:gd name="connsiteY4" fmla="*/ 173347 h 221355"/>
            <a:gd name="connsiteX0" fmla="*/ 55925 w 458538"/>
            <a:gd name="connsiteY0" fmla="*/ 133329 h 221355"/>
            <a:gd name="connsiteX1" fmla="*/ 0 w 458538"/>
            <a:gd name="connsiteY1" fmla="*/ 0 h 221355"/>
            <a:gd name="connsiteX2" fmla="*/ 450347 w 458538"/>
            <a:gd name="connsiteY2" fmla="*/ 96954 h 221355"/>
            <a:gd name="connsiteX3" fmla="*/ 458538 w 458538"/>
            <a:gd name="connsiteY3" fmla="*/ 221355 h 221355"/>
            <a:gd name="connsiteX4" fmla="*/ 55925 w 458538"/>
            <a:gd name="connsiteY4" fmla="*/ 133329 h 221355"/>
            <a:gd name="connsiteX0" fmla="*/ 0 w 459264"/>
            <a:gd name="connsiteY0" fmla="*/ 122289 h 221355"/>
            <a:gd name="connsiteX1" fmla="*/ 726 w 459264"/>
            <a:gd name="connsiteY1" fmla="*/ 0 h 221355"/>
            <a:gd name="connsiteX2" fmla="*/ 451073 w 459264"/>
            <a:gd name="connsiteY2" fmla="*/ 96954 h 221355"/>
            <a:gd name="connsiteX3" fmla="*/ 459264 w 459264"/>
            <a:gd name="connsiteY3" fmla="*/ 221355 h 221355"/>
            <a:gd name="connsiteX4" fmla="*/ 0 w 459264"/>
            <a:gd name="connsiteY4" fmla="*/ 122289 h 221355"/>
            <a:gd name="connsiteX0" fmla="*/ 0 w 451073"/>
            <a:gd name="connsiteY0" fmla="*/ 122289 h 221355"/>
            <a:gd name="connsiteX1" fmla="*/ 726 w 451073"/>
            <a:gd name="connsiteY1" fmla="*/ 0 h 221355"/>
            <a:gd name="connsiteX2" fmla="*/ 451073 w 451073"/>
            <a:gd name="connsiteY2" fmla="*/ 96954 h 221355"/>
            <a:gd name="connsiteX3" fmla="*/ 444065 w 451073"/>
            <a:gd name="connsiteY3" fmla="*/ 221355 h 221355"/>
            <a:gd name="connsiteX4" fmla="*/ 0 w 451073"/>
            <a:gd name="connsiteY4" fmla="*/ 122289 h 221355"/>
            <a:gd name="connsiteX0" fmla="*/ 0 w 452355"/>
            <a:gd name="connsiteY0" fmla="*/ 122289 h 224115"/>
            <a:gd name="connsiteX1" fmla="*/ 726 w 452355"/>
            <a:gd name="connsiteY1" fmla="*/ 0 h 224115"/>
            <a:gd name="connsiteX2" fmla="*/ 451073 w 452355"/>
            <a:gd name="connsiteY2" fmla="*/ 96954 h 224115"/>
            <a:gd name="connsiteX3" fmla="*/ 452355 w 452355"/>
            <a:gd name="connsiteY3" fmla="*/ 224115 h 224115"/>
            <a:gd name="connsiteX4" fmla="*/ 0 w 452355"/>
            <a:gd name="connsiteY4" fmla="*/ 122289 h 224115"/>
            <a:gd name="connsiteX0" fmla="*/ 0 w 452355"/>
            <a:gd name="connsiteY0" fmla="*/ 346862 h 448688"/>
            <a:gd name="connsiteX1" fmla="*/ 726 w 452355"/>
            <a:gd name="connsiteY1" fmla="*/ 224573 h 448688"/>
            <a:gd name="connsiteX2" fmla="*/ 297700 w 452355"/>
            <a:gd name="connsiteY2" fmla="*/ 0 h 448688"/>
            <a:gd name="connsiteX3" fmla="*/ 452355 w 452355"/>
            <a:gd name="connsiteY3" fmla="*/ 448688 h 448688"/>
            <a:gd name="connsiteX4" fmla="*/ 0 w 452355"/>
            <a:gd name="connsiteY4" fmla="*/ 346862 h 448688"/>
            <a:gd name="connsiteX0" fmla="*/ 0 w 311418"/>
            <a:gd name="connsiteY0" fmla="*/ 346862 h 346862"/>
            <a:gd name="connsiteX1" fmla="*/ 726 w 311418"/>
            <a:gd name="connsiteY1" fmla="*/ 224573 h 346862"/>
            <a:gd name="connsiteX2" fmla="*/ 297700 w 311418"/>
            <a:gd name="connsiteY2" fmla="*/ 0 h 346862"/>
            <a:gd name="connsiteX3" fmla="*/ 311418 w 311418"/>
            <a:gd name="connsiteY3" fmla="*/ 127161 h 346862"/>
            <a:gd name="connsiteX4" fmla="*/ 0 w 311418"/>
            <a:gd name="connsiteY4" fmla="*/ 346862 h 346862"/>
            <a:gd name="connsiteX0" fmla="*/ 0 w 297705"/>
            <a:gd name="connsiteY0" fmla="*/ 346862 h 346862"/>
            <a:gd name="connsiteX1" fmla="*/ 726 w 297705"/>
            <a:gd name="connsiteY1" fmla="*/ 224573 h 346862"/>
            <a:gd name="connsiteX2" fmla="*/ 297700 w 297705"/>
            <a:gd name="connsiteY2" fmla="*/ 0 h 346862"/>
            <a:gd name="connsiteX3" fmla="*/ 274111 w 297705"/>
            <a:gd name="connsiteY3" fmla="*/ 109221 h 346862"/>
            <a:gd name="connsiteX4" fmla="*/ 0 w 297705"/>
            <a:gd name="connsiteY4" fmla="*/ 346862 h 346862"/>
            <a:gd name="connsiteX0" fmla="*/ 0 w 297752"/>
            <a:gd name="connsiteY0" fmla="*/ 346862 h 346862"/>
            <a:gd name="connsiteX1" fmla="*/ 726 w 297752"/>
            <a:gd name="connsiteY1" fmla="*/ 224573 h 346862"/>
            <a:gd name="connsiteX2" fmla="*/ 297700 w 297752"/>
            <a:gd name="connsiteY2" fmla="*/ 0 h 346862"/>
            <a:gd name="connsiteX3" fmla="*/ 296219 w 297752"/>
            <a:gd name="connsiteY3" fmla="*/ 124401 h 346862"/>
            <a:gd name="connsiteX4" fmla="*/ 0 w 297752"/>
            <a:gd name="connsiteY4" fmla="*/ 346862 h 3468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97752" h="346862">
              <a:moveTo>
                <a:pt x="0" y="346862"/>
              </a:moveTo>
              <a:lnTo>
                <a:pt x="726" y="224573"/>
              </a:lnTo>
              <a:lnTo>
                <a:pt x="297700" y="0"/>
              </a:lnTo>
              <a:cubicBezTo>
                <a:pt x="298127" y="42387"/>
                <a:pt x="295792" y="82014"/>
                <a:pt x="296219" y="124401"/>
              </a:cubicBezTo>
              <a:lnTo>
                <a:pt x="0" y="346862"/>
              </a:lnTo>
              <a:close/>
            </a:path>
          </a:pathLst>
        </a:custGeom>
        <a:solidFill>
          <a:schemeClr val="bg1">
            <a:lumMod val="6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L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205050</xdr:colOff>
      <xdr:row>46</xdr:row>
      <xdr:rowOff>139422</xdr:rowOff>
    </xdr:from>
    <xdr:to>
      <xdr:col>20</xdr:col>
      <xdr:colOff>342685</xdr:colOff>
      <xdr:row>73</xdr:row>
      <xdr:rowOff>131835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9130" y="8551902"/>
          <a:ext cx="7269955" cy="4930173"/>
        </a:xfrm>
        <a:prstGeom prst="rect">
          <a:avLst/>
        </a:prstGeom>
      </xdr:spPr>
    </xdr:pic>
    <xdr:clientData/>
  </xdr:twoCellAnchor>
  <xdr:twoCellAnchor editAs="oneCell">
    <xdr:from>
      <xdr:col>11</xdr:col>
      <xdr:colOff>112917</xdr:colOff>
      <xdr:row>0</xdr:row>
      <xdr:rowOff>0</xdr:rowOff>
    </xdr:from>
    <xdr:to>
      <xdr:col>19</xdr:col>
      <xdr:colOff>681306</xdr:colOff>
      <xdr:row>18</xdr:row>
      <xdr:rowOff>96981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96997" y="0"/>
          <a:ext cx="6908229" cy="3388821"/>
        </a:xfrm>
        <a:prstGeom prst="rect">
          <a:avLst/>
        </a:prstGeom>
      </xdr:spPr>
    </xdr:pic>
    <xdr:clientData/>
  </xdr:twoCellAnchor>
  <xdr:twoCellAnchor editAs="oneCell">
    <xdr:from>
      <xdr:col>11</xdr:col>
      <xdr:colOff>207820</xdr:colOff>
      <xdr:row>19</xdr:row>
      <xdr:rowOff>2679</xdr:rowOff>
    </xdr:from>
    <xdr:to>
      <xdr:col>18</xdr:col>
      <xdr:colOff>681489</xdr:colOff>
      <xdr:row>44</xdr:row>
      <xdr:rowOff>115430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4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91900" y="3477399"/>
          <a:ext cx="6021029" cy="4684751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25</xdr:row>
      <xdr:rowOff>0</xdr:rowOff>
    </xdr:from>
    <xdr:to>
      <xdr:col>9</xdr:col>
      <xdr:colOff>676275</xdr:colOff>
      <xdr:row>26</xdr:row>
      <xdr:rowOff>19050</xdr:rowOff>
    </xdr:to>
    <xdr:sp macro="" textlink="">
      <xdr:nvSpPr>
        <xdr:cNvPr id="5" name="Forma libre: forma 4">
          <a:extLst>
            <a:ext uri="{FF2B5EF4-FFF2-40B4-BE49-F238E27FC236}">
              <a16:creationId xmlns:a16="http://schemas.microsoft.com/office/drawing/2014/main" id="{00000000-0008-0000-4F00-000005000000}"/>
            </a:ext>
          </a:extLst>
        </xdr:cNvPr>
        <xdr:cNvSpPr/>
      </xdr:nvSpPr>
      <xdr:spPr>
        <a:xfrm>
          <a:off x="3745230" y="4572000"/>
          <a:ext cx="5221605" cy="201930"/>
        </a:xfrm>
        <a:custGeom>
          <a:avLst/>
          <a:gdLst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3829050 w 5648325"/>
            <a:gd name="connsiteY3" fmla="*/ 209550 h 209550"/>
            <a:gd name="connsiteX4" fmla="*/ 4067175 w 5648325"/>
            <a:gd name="connsiteY4" fmla="*/ 9525 h 209550"/>
            <a:gd name="connsiteX5" fmla="*/ 5648325 w 5648325"/>
            <a:gd name="connsiteY5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648325" h="209550">
              <a:moveTo>
                <a:pt x="0" y="0"/>
              </a:moveTo>
              <a:lnTo>
                <a:pt x="628650" y="0"/>
              </a:lnTo>
              <a:lnTo>
                <a:pt x="742950" y="200025"/>
              </a:lnTo>
              <a:cubicBezTo>
                <a:pt x="1273175" y="152400"/>
                <a:pt x="1689100" y="133350"/>
                <a:pt x="2247900" y="95250"/>
              </a:cubicBezTo>
              <a:lnTo>
                <a:pt x="3829050" y="209550"/>
              </a:lnTo>
              <a:lnTo>
                <a:pt x="4067175" y="9525"/>
              </a:lnTo>
              <a:lnTo>
                <a:pt x="5648325" y="9525"/>
              </a:lnTo>
            </a:path>
          </a:pathLst>
        </a:cu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335346</xdr:colOff>
      <xdr:row>25</xdr:row>
      <xdr:rowOff>16877</xdr:rowOff>
    </xdr:from>
    <xdr:to>
      <xdr:col>7</xdr:col>
      <xdr:colOff>373446</xdr:colOff>
      <xdr:row>26</xdr:row>
      <xdr:rowOff>9196</xdr:rowOff>
    </xdr:to>
    <xdr:sp macro="" textlink="">
      <xdr:nvSpPr>
        <xdr:cNvPr id="6" name="Forma libre: forma 5">
          <a:extLst>
            <a:ext uri="{FF2B5EF4-FFF2-40B4-BE49-F238E27FC236}">
              <a16:creationId xmlns:a16="http://schemas.microsoft.com/office/drawing/2014/main" id="{00000000-0008-0000-4F00-000006000000}"/>
            </a:ext>
          </a:extLst>
        </xdr:cNvPr>
        <xdr:cNvSpPr/>
      </xdr:nvSpPr>
      <xdr:spPr>
        <a:xfrm>
          <a:off x="4419666" y="4588877"/>
          <a:ext cx="2842260" cy="175199"/>
        </a:xfrm>
        <a:custGeom>
          <a:avLst/>
          <a:gdLst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3829050 w 5648325"/>
            <a:gd name="connsiteY3" fmla="*/ 209550 h 209550"/>
            <a:gd name="connsiteX4" fmla="*/ 4067175 w 5648325"/>
            <a:gd name="connsiteY4" fmla="*/ 9525 h 209550"/>
            <a:gd name="connsiteX5" fmla="*/ 5648325 w 5648325"/>
            <a:gd name="connsiteY5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723900 w 5648325"/>
            <a:gd name="connsiteY1" fmla="*/ 7620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1504950 w 4924425"/>
            <a:gd name="connsiteY0" fmla="*/ 0 h 247650"/>
            <a:gd name="connsiteX1" fmla="*/ 0 w 4924425"/>
            <a:gd name="connsiteY1" fmla="*/ 114300 h 247650"/>
            <a:gd name="connsiteX2" fmla="*/ 19050 w 4924425"/>
            <a:gd name="connsiteY2" fmla="*/ 238125 h 247650"/>
            <a:gd name="connsiteX3" fmla="*/ 1524000 w 4924425"/>
            <a:gd name="connsiteY3" fmla="*/ 133350 h 247650"/>
            <a:gd name="connsiteX4" fmla="*/ 3105150 w 4924425"/>
            <a:gd name="connsiteY4" fmla="*/ 247650 h 247650"/>
            <a:gd name="connsiteX5" fmla="*/ 3343275 w 4924425"/>
            <a:gd name="connsiteY5" fmla="*/ 47625 h 247650"/>
            <a:gd name="connsiteX6" fmla="*/ 4924425 w 4924425"/>
            <a:gd name="connsiteY6" fmla="*/ 47625 h 247650"/>
            <a:gd name="connsiteX0" fmla="*/ 1504950 w 4924425"/>
            <a:gd name="connsiteY0" fmla="*/ 0 h 247650"/>
            <a:gd name="connsiteX1" fmla="*/ 0 w 4924425"/>
            <a:gd name="connsiteY1" fmla="*/ 114300 h 247650"/>
            <a:gd name="connsiteX2" fmla="*/ 19050 w 4924425"/>
            <a:gd name="connsiteY2" fmla="*/ 238125 h 247650"/>
            <a:gd name="connsiteX3" fmla="*/ 1524000 w 4924425"/>
            <a:gd name="connsiteY3" fmla="*/ 133350 h 247650"/>
            <a:gd name="connsiteX4" fmla="*/ 3105150 w 4924425"/>
            <a:gd name="connsiteY4" fmla="*/ 247650 h 247650"/>
            <a:gd name="connsiteX5" fmla="*/ 3124200 w 4924425"/>
            <a:gd name="connsiteY5" fmla="*/ 85725 h 247650"/>
            <a:gd name="connsiteX6" fmla="*/ 4924425 w 4924425"/>
            <a:gd name="connsiteY6" fmla="*/ 47625 h 247650"/>
            <a:gd name="connsiteX0" fmla="*/ 1504950 w 3124200"/>
            <a:gd name="connsiteY0" fmla="*/ 19050 h 266700"/>
            <a:gd name="connsiteX1" fmla="*/ 0 w 3124200"/>
            <a:gd name="connsiteY1" fmla="*/ 133350 h 266700"/>
            <a:gd name="connsiteX2" fmla="*/ 19050 w 3124200"/>
            <a:gd name="connsiteY2" fmla="*/ 257175 h 266700"/>
            <a:gd name="connsiteX3" fmla="*/ 1524000 w 3124200"/>
            <a:gd name="connsiteY3" fmla="*/ 152400 h 266700"/>
            <a:gd name="connsiteX4" fmla="*/ 3105150 w 3124200"/>
            <a:gd name="connsiteY4" fmla="*/ 266700 h 266700"/>
            <a:gd name="connsiteX5" fmla="*/ 3124200 w 3124200"/>
            <a:gd name="connsiteY5" fmla="*/ 104775 h 266700"/>
            <a:gd name="connsiteX6" fmla="*/ 1495425 w 3124200"/>
            <a:gd name="connsiteY6" fmla="*/ 0 h 266700"/>
            <a:gd name="connsiteX0" fmla="*/ 1504950 w 3124200"/>
            <a:gd name="connsiteY0" fmla="*/ 19050 h 266700"/>
            <a:gd name="connsiteX1" fmla="*/ 0 w 3124200"/>
            <a:gd name="connsiteY1" fmla="*/ 133350 h 266700"/>
            <a:gd name="connsiteX2" fmla="*/ 19050 w 3124200"/>
            <a:gd name="connsiteY2" fmla="*/ 257175 h 266700"/>
            <a:gd name="connsiteX3" fmla="*/ 1524000 w 3124200"/>
            <a:gd name="connsiteY3" fmla="*/ 152400 h 266700"/>
            <a:gd name="connsiteX4" fmla="*/ 3105150 w 3124200"/>
            <a:gd name="connsiteY4" fmla="*/ 266700 h 266700"/>
            <a:gd name="connsiteX5" fmla="*/ 3124200 w 3124200"/>
            <a:gd name="connsiteY5" fmla="*/ 152400 h 266700"/>
            <a:gd name="connsiteX6" fmla="*/ 1495425 w 3124200"/>
            <a:gd name="connsiteY6" fmla="*/ 0 h 266700"/>
            <a:gd name="connsiteX0" fmla="*/ 1504950 w 3124200"/>
            <a:gd name="connsiteY0" fmla="*/ 0 h 247650"/>
            <a:gd name="connsiteX1" fmla="*/ 0 w 3124200"/>
            <a:gd name="connsiteY1" fmla="*/ 114300 h 247650"/>
            <a:gd name="connsiteX2" fmla="*/ 19050 w 3124200"/>
            <a:gd name="connsiteY2" fmla="*/ 238125 h 247650"/>
            <a:gd name="connsiteX3" fmla="*/ 1524000 w 3124200"/>
            <a:gd name="connsiteY3" fmla="*/ 133350 h 247650"/>
            <a:gd name="connsiteX4" fmla="*/ 3105150 w 3124200"/>
            <a:gd name="connsiteY4" fmla="*/ 247650 h 247650"/>
            <a:gd name="connsiteX5" fmla="*/ 3124200 w 3124200"/>
            <a:gd name="connsiteY5" fmla="*/ 133350 h 247650"/>
            <a:gd name="connsiteX6" fmla="*/ 1514475 w 3124200"/>
            <a:gd name="connsiteY6" fmla="*/ 9525 h 247650"/>
            <a:gd name="connsiteX0" fmla="*/ 1504950 w 3124200"/>
            <a:gd name="connsiteY0" fmla="*/ 0 h 247650"/>
            <a:gd name="connsiteX1" fmla="*/ 0 w 3124200"/>
            <a:gd name="connsiteY1" fmla="*/ 114300 h 247650"/>
            <a:gd name="connsiteX2" fmla="*/ 19050 w 3124200"/>
            <a:gd name="connsiteY2" fmla="*/ 238125 h 247650"/>
            <a:gd name="connsiteX3" fmla="*/ 1524000 w 3124200"/>
            <a:gd name="connsiteY3" fmla="*/ 133350 h 247650"/>
            <a:gd name="connsiteX4" fmla="*/ 3105150 w 3124200"/>
            <a:gd name="connsiteY4" fmla="*/ 247650 h 247650"/>
            <a:gd name="connsiteX5" fmla="*/ 3124200 w 3124200"/>
            <a:gd name="connsiteY5" fmla="*/ 133350 h 247650"/>
            <a:gd name="connsiteX6" fmla="*/ 1514475 w 3124200"/>
            <a:gd name="connsiteY6" fmla="*/ 9525 h 247650"/>
            <a:gd name="connsiteX7" fmla="*/ 1504950 w 3124200"/>
            <a:gd name="connsiteY7" fmla="*/ 0 h 247650"/>
            <a:gd name="connsiteX0" fmla="*/ 1514475 w 3124200"/>
            <a:gd name="connsiteY0" fmla="*/ 0 h 238125"/>
            <a:gd name="connsiteX1" fmla="*/ 0 w 3124200"/>
            <a:gd name="connsiteY1" fmla="*/ 104775 h 238125"/>
            <a:gd name="connsiteX2" fmla="*/ 19050 w 3124200"/>
            <a:gd name="connsiteY2" fmla="*/ 228600 h 238125"/>
            <a:gd name="connsiteX3" fmla="*/ 1524000 w 3124200"/>
            <a:gd name="connsiteY3" fmla="*/ 123825 h 238125"/>
            <a:gd name="connsiteX4" fmla="*/ 3105150 w 3124200"/>
            <a:gd name="connsiteY4" fmla="*/ 238125 h 238125"/>
            <a:gd name="connsiteX5" fmla="*/ 3124200 w 3124200"/>
            <a:gd name="connsiteY5" fmla="*/ 123825 h 238125"/>
            <a:gd name="connsiteX6" fmla="*/ 1514475 w 3124200"/>
            <a:gd name="connsiteY6" fmla="*/ 0 h 238125"/>
            <a:gd name="connsiteX0" fmla="*/ 1514475 w 3111910"/>
            <a:gd name="connsiteY0" fmla="*/ 0 h 238125"/>
            <a:gd name="connsiteX1" fmla="*/ 0 w 3111910"/>
            <a:gd name="connsiteY1" fmla="*/ 104775 h 238125"/>
            <a:gd name="connsiteX2" fmla="*/ 19050 w 3111910"/>
            <a:gd name="connsiteY2" fmla="*/ 228600 h 238125"/>
            <a:gd name="connsiteX3" fmla="*/ 1524000 w 3111910"/>
            <a:gd name="connsiteY3" fmla="*/ 123825 h 238125"/>
            <a:gd name="connsiteX4" fmla="*/ 3105150 w 3111910"/>
            <a:gd name="connsiteY4" fmla="*/ 238125 h 238125"/>
            <a:gd name="connsiteX5" fmla="*/ 3111910 w 3111910"/>
            <a:gd name="connsiteY5" fmla="*/ 179132 h 238125"/>
            <a:gd name="connsiteX6" fmla="*/ 1514475 w 3111910"/>
            <a:gd name="connsiteY6" fmla="*/ 0 h 238125"/>
            <a:gd name="connsiteX0" fmla="*/ 1495425 w 3092860"/>
            <a:gd name="connsiteY0" fmla="*/ 0 h 238125"/>
            <a:gd name="connsiteX1" fmla="*/ 2458 w 3092860"/>
            <a:gd name="connsiteY1" fmla="*/ 153936 h 238125"/>
            <a:gd name="connsiteX2" fmla="*/ 0 w 3092860"/>
            <a:gd name="connsiteY2" fmla="*/ 228600 h 238125"/>
            <a:gd name="connsiteX3" fmla="*/ 1504950 w 3092860"/>
            <a:gd name="connsiteY3" fmla="*/ 123825 h 238125"/>
            <a:gd name="connsiteX4" fmla="*/ 3086100 w 3092860"/>
            <a:gd name="connsiteY4" fmla="*/ 238125 h 238125"/>
            <a:gd name="connsiteX5" fmla="*/ 3092860 w 3092860"/>
            <a:gd name="connsiteY5" fmla="*/ 179132 h 238125"/>
            <a:gd name="connsiteX6" fmla="*/ 1495425 w 3092860"/>
            <a:gd name="connsiteY6" fmla="*/ 0 h 238125"/>
            <a:gd name="connsiteX0" fmla="*/ 1498498 w 3092860"/>
            <a:gd name="connsiteY0" fmla="*/ 0 h 179746"/>
            <a:gd name="connsiteX1" fmla="*/ 2458 w 3092860"/>
            <a:gd name="connsiteY1" fmla="*/ 95557 h 179746"/>
            <a:gd name="connsiteX2" fmla="*/ 0 w 3092860"/>
            <a:gd name="connsiteY2" fmla="*/ 170221 h 179746"/>
            <a:gd name="connsiteX3" fmla="*/ 1504950 w 3092860"/>
            <a:gd name="connsiteY3" fmla="*/ 65446 h 179746"/>
            <a:gd name="connsiteX4" fmla="*/ 3086100 w 3092860"/>
            <a:gd name="connsiteY4" fmla="*/ 179746 h 179746"/>
            <a:gd name="connsiteX5" fmla="*/ 3092860 w 3092860"/>
            <a:gd name="connsiteY5" fmla="*/ 120753 h 179746"/>
            <a:gd name="connsiteX6" fmla="*/ 1498498 w 3092860"/>
            <a:gd name="connsiteY6" fmla="*/ 0 h 179746"/>
            <a:gd name="connsiteX0" fmla="*/ 1489280 w 3092860"/>
            <a:gd name="connsiteY0" fmla="*/ 0 h 182819"/>
            <a:gd name="connsiteX1" fmla="*/ 2458 w 3092860"/>
            <a:gd name="connsiteY1" fmla="*/ 98630 h 182819"/>
            <a:gd name="connsiteX2" fmla="*/ 0 w 3092860"/>
            <a:gd name="connsiteY2" fmla="*/ 173294 h 182819"/>
            <a:gd name="connsiteX3" fmla="*/ 1504950 w 3092860"/>
            <a:gd name="connsiteY3" fmla="*/ 68519 h 182819"/>
            <a:gd name="connsiteX4" fmla="*/ 3086100 w 3092860"/>
            <a:gd name="connsiteY4" fmla="*/ 182819 h 182819"/>
            <a:gd name="connsiteX5" fmla="*/ 3092860 w 3092860"/>
            <a:gd name="connsiteY5" fmla="*/ 123826 h 182819"/>
            <a:gd name="connsiteX6" fmla="*/ 1489280 w 3092860"/>
            <a:gd name="connsiteY6" fmla="*/ 0 h 182819"/>
            <a:gd name="connsiteX0" fmla="*/ 1489280 w 3092860"/>
            <a:gd name="connsiteY0" fmla="*/ 0 h 182819"/>
            <a:gd name="connsiteX1" fmla="*/ 2458 w 3092860"/>
            <a:gd name="connsiteY1" fmla="*/ 107848 h 182819"/>
            <a:gd name="connsiteX2" fmla="*/ 0 w 3092860"/>
            <a:gd name="connsiteY2" fmla="*/ 173294 h 182819"/>
            <a:gd name="connsiteX3" fmla="*/ 1504950 w 3092860"/>
            <a:gd name="connsiteY3" fmla="*/ 68519 h 182819"/>
            <a:gd name="connsiteX4" fmla="*/ 3086100 w 3092860"/>
            <a:gd name="connsiteY4" fmla="*/ 182819 h 182819"/>
            <a:gd name="connsiteX5" fmla="*/ 3092860 w 3092860"/>
            <a:gd name="connsiteY5" fmla="*/ 123826 h 182819"/>
            <a:gd name="connsiteX6" fmla="*/ 1489280 w 3092860"/>
            <a:gd name="connsiteY6" fmla="*/ 0 h 182819"/>
            <a:gd name="connsiteX0" fmla="*/ 1489280 w 3086100"/>
            <a:gd name="connsiteY0" fmla="*/ 0 h 182819"/>
            <a:gd name="connsiteX1" fmla="*/ 2458 w 3086100"/>
            <a:gd name="connsiteY1" fmla="*/ 107848 h 182819"/>
            <a:gd name="connsiteX2" fmla="*/ 0 w 3086100"/>
            <a:gd name="connsiteY2" fmla="*/ 173294 h 182819"/>
            <a:gd name="connsiteX3" fmla="*/ 1504950 w 3086100"/>
            <a:gd name="connsiteY3" fmla="*/ 68519 h 182819"/>
            <a:gd name="connsiteX4" fmla="*/ 3086100 w 3086100"/>
            <a:gd name="connsiteY4" fmla="*/ 182819 h 182819"/>
            <a:gd name="connsiteX5" fmla="*/ 3080569 w 3086100"/>
            <a:gd name="connsiteY5" fmla="*/ 129971 h 182819"/>
            <a:gd name="connsiteX6" fmla="*/ 1489280 w 3086100"/>
            <a:gd name="connsiteY6" fmla="*/ 0 h 182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086100" h="182819">
              <a:moveTo>
                <a:pt x="1489280" y="0"/>
              </a:moveTo>
              <a:lnTo>
                <a:pt x="2458" y="107848"/>
              </a:lnTo>
              <a:cubicBezTo>
                <a:pt x="1639" y="132736"/>
                <a:pt x="819" y="148406"/>
                <a:pt x="0" y="173294"/>
              </a:cubicBezTo>
              <a:cubicBezTo>
                <a:pt x="530225" y="125669"/>
                <a:pt x="946150" y="106619"/>
                <a:pt x="1504950" y="68519"/>
              </a:cubicBezTo>
              <a:lnTo>
                <a:pt x="3086100" y="182819"/>
              </a:lnTo>
              <a:lnTo>
                <a:pt x="3080569" y="129971"/>
              </a:lnTo>
              <a:lnTo>
                <a:pt x="1489280" y="0"/>
              </a:lnTo>
              <a:close/>
            </a:path>
          </a:pathLst>
        </a:custGeom>
        <a:solidFill>
          <a:srgbClr val="C1533D"/>
        </a:solidFill>
        <a:ln w="158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</xdr:col>
      <xdr:colOff>197069</xdr:colOff>
      <xdr:row>25</xdr:row>
      <xdr:rowOff>13451</xdr:rowOff>
    </xdr:from>
    <xdr:to>
      <xdr:col>2</xdr:col>
      <xdr:colOff>357601</xdr:colOff>
      <xdr:row>25</xdr:row>
      <xdr:rowOff>176073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4F00-000007000000}"/>
            </a:ext>
          </a:extLst>
        </xdr:cNvPr>
        <xdr:cNvCxnSpPr/>
      </xdr:nvCxnSpPr>
      <xdr:spPr>
        <a:xfrm rot="60000" flipH="1">
          <a:off x="3580349" y="4585451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262307</xdr:colOff>
      <xdr:row>25</xdr:row>
      <xdr:rowOff>19135</xdr:rowOff>
    </xdr:from>
    <xdr:to>
      <xdr:col>2</xdr:col>
      <xdr:colOff>411224</xdr:colOff>
      <xdr:row>25</xdr:row>
      <xdr:rowOff>176414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4F00-000008000000}"/>
            </a:ext>
          </a:extLst>
        </xdr:cNvPr>
        <xdr:cNvCxnSpPr/>
      </xdr:nvCxnSpPr>
      <xdr:spPr>
        <a:xfrm rot="60000" flipH="1">
          <a:off x="3645587" y="4591135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416414</xdr:colOff>
      <xdr:row>25</xdr:row>
      <xdr:rowOff>25734</xdr:rowOff>
    </xdr:from>
    <xdr:to>
      <xdr:col>2</xdr:col>
      <xdr:colOff>481461</xdr:colOff>
      <xdr:row>25</xdr:row>
      <xdr:rowOff>109368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4F00-000009000000}"/>
            </a:ext>
          </a:extLst>
        </xdr:cNvPr>
        <xdr:cNvCxnSpPr/>
      </xdr:nvCxnSpPr>
      <xdr:spPr>
        <a:xfrm rot="60000">
          <a:off x="3799694" y="4597734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520322</xdr:colOff>
      <xdr:row>25</xdr:row>
      <xdr:rowOff>22885</xdr:rowOff>
    </xdr:from>
    <xdr:to>
      <xdr:col>2</xdr:col>
      <xdr:colOff>570328</xdr:colOff>
      <xdr:row>25</xdr:row>
      <xdr:rowOff>80035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4F00-00000A000000}"/>
            </a:ext>
          </a:extLst>
        </xdr:cNvPr>
        <xdr:cNvCxnSpPr/>
      </xdr:nvCxnSpPr>
      <xdr:spPr>
        <a:xfrm rot="60000">
          <a:off x="3903602" y="4594885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466566</xdr:colOff>
      <xdr:row>25</xdr:row>
      <xdr:rowOff>21051</xdr:rowOff>
    </xdr:from>
    <xdr:to>
      <xdr:col>2</xdr:col>
      <xdr:colOff>533704</xdr:colOff>
      <xdr:row>25</xdr:row>
      <xdr:rowOff>104685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4F00-00000B000000}"/>
            </a:ext>
          </a:extLst>
        </xdr:cNvPr>
        <xdr:cNvCxnSpPr/>
      </xdr:nvCxnSpPr>
      <xdr:spPr>
        <a:xfrm rot="60000">
          <a:off x="3849846" y="4593051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383989</xdr:colOff>
      <xdr:row>25</xdr:row>
      <xdr:rowOff>56172</xdr:rowOff>
    </xdr:from>
    <xdr:to>
      <xdr:col>2</xdr:col>
      <xdr:colOff>427490</xdr:colOff>
      <xdr:row>25</xdr:row>
      <xdr:rowOff>113264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4F00-00000C000000}"/>
            </a:ext>
          </a:extLst>
        </xdr:cNvPr>
        <xdr:cNvCxnSpPr/>
      </xdr:nvCxnSpPr>
      <xdr:spPr>
        <a:xfrm rot="60000">
          <a:off x="3767269" y="4628172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479001</xdr:colOff>
      <xdr:row>25</xdr:row>
      <xdr:rowOff>18374</xdr:rowOff>
    </xdr:from>
    <xdr:to>
      <xdr:col>2</xdr:col>
      <xdr:colOff>639533</xdr:colOff>
      <xdr:row>25</xdr:row>
      <xdr:rowOff>180996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4F00-00000D000000}"/>
            </a:ext>
          </a:extLst>
        </xdr:cNvPr>
        <xdr:cNvCxnSpPr/>
      </xdr:nvCxnSpPr>
      <xdr:spPr>
        <a:xfrm rot="60000" flipH="1">
          <a:off x="3862281" y="4590374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538510</xdr:colOff>
      <xdr:row>25</xdr:row>
      <xdr:rowOff>24007</xdr:rowOff>
    </xdr:from>
    <xdr:to>
      <xdr:col>2</xdr:col>
      <xdr:colOff>693177</xdr:colOff>
      <xdr:row>25</xdr:row>
      <xdr:rowOff>178904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00000000-0008-0000-4F00-00000E000000}"/>
            </a:ext>
          </a:extLst>
        </xdr:cNvPr>
        <xdr:cNvCxnSpPr/>
      </xdr:nvCxnSpPr>
      <xdr:spPr>
        <a:xfrm rot="60000" flipH="1">
          <a:off x="3921790" y="4596007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698346</xdr:colOff>
      <xdr:row>25</xdr:row>
      <xdr:rowOff>30656</xdr:rowOff>
    </xdr:from>
    <xdr:to>
      <xdr:col>3</xdr:col>
      <xdr:colOff>1393</xdr:colOff>
      <xdr:row>25</xdr:row>
      <xdr:rowOff>114290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00000000-0008-0000-4F00-00000F000000}"/>
            </a:ext>
          </a:extLst>
        </xdr:cNvPr>
        <xdr:cNvCxnSpPr/>
      </xdr:nvCxnSpPr>
      <xdr:spPr>
        <a:xfrm rot="60000">
          <a:off x="4081626" y="4602656"/>
          <a:ext cx="408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34442</xdr:colOff>
      <xdr:row>25</xdr:row>
      <xdr:rowOff>25395</xdr:rowOff>
    </xdr:from>
    <xdr:to>
      <xdr:col>3</xdr:col>
      <xdr:colOff>92580</xdr:colOff>
      <xdr:row>25</xdr:row>
      <xdr:rowOff>94452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4F00-000010000000}"/>
            </a:ext>
          </a:extLst>
        </xdr:cNvPr>
        <xdr:cNvCxnSpPr/>
      </xdr:nvCxnSpPr>
      <xdr:spPr>
        <a:xfrm rot="60000">
          <a:off x="4118762" y="4597395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748498</xdr:colOff>
      <xdr:row>25</xdr:row>
      <xdr:rowOff>25973</xdr:rowOff>
    </xdr:from>
    <xdr:to>
      <xdr:col>3</xdr:col>
      <xdr:colOff>53636</xdr:colOff>
      <xdr:row>25</xdr:row>
      <xdr:rowOff>109607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4F00-000011000000}"/>
            </a:ext>
          </a:extLst>
        </xdr:cNvPr>
        <xdr:cNvCxnSpPr/>
      </xdr:nvCxnSpPr>
      <xdr:spPr>
        <a:xfrm rot="60000">
          <a:off x="4086058" y="4597973"/>
          <a:ext cx="5189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665921</xdr:colOff>
      <xdr:row>25</xdr:row>
      <xdr:rowOff>61094</xdr:rowOff>
    </xdr:from>
    <xdr:to>
      <xdr:col>2</xdr:col>
      <xdr:colOff>709422</xdr:colOff>
      <xdr:row>25</xdr:row>
      <xdr:rowOff>118186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4F00-000012000000}"/>
            </a:ext>
          </a:extLst>
        </xdr:cNvPr>
        <xdr:cNvCxnSpPr/>
      </xdr:nvCxnSpPr>
      <xdr:spPr>
        <a:xfrm rot="60000">
          <a:off x="4049201" y="4633094"/>
          <a:ext cx="3588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575395</xdr:colOff>
      <xdr:row>25</xdr:row>
      <xdr:rowOff>14173</xdr:rowOff>
    </xdr:from>
    <xdr:to>
      <xdr:col>2</xdr:col>
      <xdr:colOff>608732</xdr:colOff>
      <xdr:row>25</xdr:row>
      <xdr:rowOff>54654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4F00-000013000000}"/>
            </a:ext>
          </a:extLst>
        </xdr:cNvPr>
        <xdr:cNvCxnSpPr/>
      </xdr:nvCxnSpPr>
      <xdr:spPr>
        <a:xfrm rot="60000">
          <a:off x="3958675" y="4586173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84650</xdr:colOff>
      <xdr:row>25</xdr:row>
      <xdr:rowOff>28433</xdr:rowOff>
    </xdr:from>
    <xdr:to>
      <xdr:col>3</xdr:col>
      <xdr:colOff>117987</xdr:colOff>
      <xdr:row>25</xdr:row>
      <xdr:rowOff>68914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4F00-000014000000}"/>
            </a:ext>
          </a:extLst>
        </xdr:cNvPr>
        <xdr:cNvCxnSpPr/>
      </xdr:nvCxnSpPr>
      <xdr:spPr>
        <a:xfrm rot="60000">
          <a:off x="4168970" y="4600433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326</xdr:colOff>
      <xdr:row>25</xdr:row>
      <xdr:rowOff>23318</xdr:rowOff>
    </xdr:from>
    <xdr:to>
      <xdr:col>3</xdr:col>
      <xdr:colOff>160858</xdr:colOff>
      <xdr:row>25</xdr:row>
      <xdr:rowOff>185940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0000000-0008-0000-4F00-000015000000}"/>
            </a:ext>
          </a:extLst>
        </xdr:cNvPr>
        <xdr:cNvCxnSpPr/>
      </xdr:nvCxnSpPr>
      <xdr:spPr>
        <a:xfrm rot="60000" flipH="1">
          <a:off x="4084646" y="4595318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65564</xdr:colOff>
      <xdr:row>25</xdr:row>
      <xdr:rowOff>29002</xdr:rowOff>
    </xdr:from>
    <xdr:to>
      <xdr:col>3</xdr:col>
      <xdr:colOff>214481</xdr:colOff>
      <xdr:row>25</xdr:row>
      <xdr:rowOff>186281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4F00-000016000000}"/>
            </a:ext>
          </a:extLst>
        </xdr:cNvPr>
        <xdr:cNvCxnSpPr/>
      </xdr:nvCxnSpPr>
      <xdr:spPr>
        <a:xfrm rot="60000" flipH="1">
          <a:off x="4149884" y="4601002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219671</xdr:colOff>
      <xdr:row>25</xdr:row>
      <xdr:rowOff>35601</xdr:rowOff>
    </xdr:from>
    <xdr:to>
      <xdr:col>3</xdr:col>
      <xdr:colOff>284718</xdr:colOff>
      <xdr:row>25</xdr:row>
      <xdr:rowOff>119235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00000000-0008-0000-4F00-000017000000}"/>
            </a:ext>
          </a:extLst>
        </xdr:cNvPr>
        <xdr:cNvCxnSpPr/>
      </xdr:nvCxnSpPr>
      <xdr:spPr>
        <a:xfrm rot="60000">
          <a:off x="4303991" y="4607601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187246</xdr:colOff>
      <xdr:row>25</xdr:row>
      <xdr:rowOff>66038</xdr:rowOff>
    </xdr:from>
    <xdr:to>
      <xdr:col>3</xdr:col>
      <xdr:colOff>230747</xdr:colOff>
      <xdr:row>25</xdr:row>
      <xdr:rowOff>123130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4F00-000018000000}"/>
            </a:ext>
          </a:extLst>
        </xdr:cNvPr>
        <xdr:cNvCxnSpPr/>
      </xdr:nvCxnSpPr>
      <xdr:spPr>
        <a:xfrm rot="60000">
          <a:off x="4271566" y="4638038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499241</xdr:colOff>
      <xdr:row>25</xdr:row>
      <xdr:rowOff>6570</xdr:rowOff>
    </xdr:from>
    <xdr:to>
      <xdr:col>7</xdr:col>
      <xdr:colOff>659773</xdr:colOff>
      <xdr:row>25</xdr:row>
      <xdr:rowOff>169192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4F00-000019000000}"/>
            </a:ext>
          </a:extLst>
        </xdr:cNvPr>
        <xdr:cNvCxnSpPr/>
      </xdr:nvCxnSpPr>
      <xdr:spPr>
        <a:xfrm rot="60000" flipH="1">
          <a:off x="7387721" y="4578570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564479</xdr:colOff>
      <xdr:row>25</xdr:row>
      <xdr:rowOff>12254</xdr:rowOff>
    </xdr:from>
    <xdr:to>
      <xdr:col>7</xdr:col>
      <xdr:colOff>713396</xdr:colOff>
      <xdr:row>25</xdr:row>
      <xdr:rowOff>169533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4F00-00001A000000}"/>
            </a:ext>
          </a:extLst>
        </xdr:cNvPr>
        <xdr:cNvCxnSpPr/>
      </xdr:nvCxnSpPr>
      <xdr:spPr>
        <a:xfrm rot="60000" flipH="1">
          <a:off x="7452959" y="4584254"/>
          <a:ext cx="13367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718586</xdr:colOff>
      <xdr:row>25</xdr:row>
      <xdr:rowOff>18853</xdr:rowOff>
    </xdr:from>
    <xdr:to>
      <xdr:col>8</xdr:col>
      <xdr:colOff>21633</xdr:colOff>
      <xdr:row>25</xdr:row>
      <xdr:rowOff>102487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4F00-00001B000000}"/>
            </a:ext>
          </a:extLst>
        </xdr:cNvPr>
        <xdr:cNvCxnSpPr/>
      </xdr:nvCxnSpPr>
      <xdr:spPr>
        <a:xfrm rot="60000">
          <a:off x="7591826" y="4590853"/>
          <a:ext cx="1932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60494</xdr:colOff>
      <xdr:row>25</xdr:row>
      <xdr:rowOff>16004</xdr:rowOff>
    </xdr:from>
    <xdr:to>
      <xdr:col>8</xdr:col>
      <xdr:colOff>110500</xdr:colOff>
      <xdr:row>25</xdr:row>
      <xdr:rowOff>73154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4F00-00001C000000}"/>
            </a:ext>
          </a:extLst>
        </xdr:cNvPr>
        <xdr:cNvCxnSpPr/>
      </xdr:nvCxnSpPr>
      <xdr:spPr>
        <a:xfrm rot="60000">
          <a:off x="7650014" y="4588004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6738</xdr:colOff>
      <xdr:row>25</xdr:row>
      <xdr:rowOff>14170</xdr:rowOff>
    </xdr:from>
    <xdr:to>
      <xdr:col>8</xdr:col>
      <xdr:colOff>73876</xdr:colOff>
      <xdr:row>25</xdr:row>
      <xdr:rowOff>97804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4F00-00001D000000}"/>
            </a:ext>
          </a:extLst>
        </xdr:cNvPr>
        <xdr:cNvCxnSpPr/>
      </xdr:nvCxnSpPr>
      <xdr:spPr>
        <a:xfrm rot="60000">
          <a:off x="7596258" y="4586170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686161</xdr:colOff>
      <xdr:row>25</xdr:row>
      <xdr:rowOff>49291</xdr:rowOff>
    </xdr:from>
    <xdr:to>
      <xdr:col>7</xdr:col>
      <xdr:colOff>729662</xdr:colOff>
      <xdr:row>25</xdr:row>
      <xdr:rowOff>106383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4F00-00001E000000}"/>
            </a:ext>
          </a:extLst>
        </xdr:cNvPr>
        <xdr:cNvCxnSpPr/>
      </xdr:nvCxnSpPr>
      <xdr:spPr>
        <a:xfrm rot="60000">
          <a:off x="7574641" y="4621291"/>
          <a:ext cx="1302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19173</xdr:colOff>
      <xdr:row>25</xdr:row>
      <xdr:rowOff>11493</xdr:rowOff>
    </xdr:from>
    <xdr:to>
      <xdr:col>8</xdr:col>
      <xdr:colOff>179705</xdr:colOff>
      <xdr:row>25</xdr:row>
      <xdr:rowOff>174115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4F00-00001F000000}"/>
            </a:ext>
          </a:extLst>
        </xdr:cNvPr>
        <xdr:cNvCxnSpPr/>
      </xdr:nvCxnSpPr>
      <xdr:spPr>
        <a:xfrm rot="60000" flipH="1">
          <a:off x="7608693" y="4583493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78682</xdr:colOff>
      <xdr:row>25</xdr:row>
      <xdr:rowOff>17126</xdr:rowOff>
    </xdr:from>
    <xdr:to>
      <xdr:col>8</xdr:col>
      <xdr:colOff>233349</xdr:colOff>
      <xdr:row>25</xdr:row>
      <xdr:rowOff>172023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00000000-0008-0000-4F00-000020000000}"/>
            </a:ext>
          </a:extLst>
        </xdr:cNvPr>
        <xdr:cNvCxnSpPr/>
      </xdr:nvCxnSpPr>
      <xdr:spPr>
        <a:xfrm rot="60000" flipH="1">
          <a:off x="7668202" y="4589126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238518</xdr:colOff>
      <xdr:row>25</xdr:row>
      <xdr:rowOff>23775</xdr:rowOff>
    </xdr:from>
    <xdr:to>
      <xdr:col>8</xdr:col>
      <xdr:colOff>303565</xdr:colOff>
      <xdr:row>25</xdr:row>
      <xdr:rowOff>107409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00000000-0008-0000-4F00-000021000000}"/>
            </a:ext>
          </a:extLst>
        </xdr:cNvPr>
        <xdr:cNvCxnSpPr/>
      </xdr:nvCxnSpPr>
      <xdr:spPr>
        <a:xfrm rot="60000">
          <a:off x="7828038" y="4595775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336614</xdr:colOff>
      <xdr:row>25</xdr:row>
      <xdr:rowOff>18514</xdr:rowOff>
    </xdr:from>
    <xdr:to>
      <xdr:col>8</xdr:col>
      <xdr:colOff>394752</xdr:colOff>
      <xdr:row>25</xdr:row>
      <xdr:rowOff>87571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00000000-0008-0000-4F00-000022000000}"/>
            </a:ext>
          </a:extLst>
        </xdr:cNvPr>
        <xdr:cNvCxnSpPr/>
      </xdr:nvCxnSpPr>
      <xdr:spPr>
        <a:xfrm rot="60000">
          <a:off x="7926134" y="4590514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288670</xdr:colOff>
      <xdr:row>25</xdr:row>
      <xdr:rowOff>19092</xdr:rowOff>
    </xdr:from>
    <xdr:to>
      <xdr:col>8</xdr:col>
      <xdr:colOff>355808</xdr:colOff>
      <xdr:row>25</xdr:row>
      <xdr:rowOff>102726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00000000-0008-0000-4F00-000023000000}"/>
            </a:ext>
          </a:extLst>
        </xdr:cNvPr>
        <xdr:cNvCxnSpPr/>
      </xdr:nvCxnSpPr>
      <xdr:spPr>
        <a:xfrm rot="60000">
          <a:off x="7878190" y="4591092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206093</xdr:colOff>
      <xdr:row>25</xdr:row>
      <xdr:rowOff>54213</xdr:rowOff>
    </xdr:from>
    <xdr:to>
      <xdr:col>8</xdr:col>
      <xdr:colOff>249594</xdr:colOff>
      <xdr:row>25</xdr:row>
      <xdr:rowOff>111305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00000000-0008-0000-4F00-000024000000}"/>
            </a:ext>
          </a:extLst>
        </xdr:cNvPr>
        <xdr:cNvCxnSpPr/>
      </xdr:nvCxnSpPr>
      <xdr:spPr>
        <a:xfrm rot="60000">
          <a:off x="7795613" y="4626213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115567</xdr:colOff>
      <xdr:row>25</xdr:row>
      <xdr:rowOff>7292</xdr:rowOff>
    </xdr:from>
    <xdr:to>
      <xdr:col>8</xdr:col>
      <xdr:colOff>148904</xdr:colOff>
      <xdr:row>25</xdr:row>
      <xdr:rowOff>47773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00000000-0008-0000-4F00-000025000000}"/>
            </a:ext>
          </a:extLst>
        </xdr:cNvPr>
        <xdr:cNvCxnSpPr/>
      </xdr:nvCxnSpPr>
      <xdr:spPr>
        <a:xfrm rot="60000">
          <a:off x="7705087" y="4579292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386822</xdr:colOff>
      <xdr:row>25</xdr:row>
      <xdr:rowOff>21552</xdr:rowOff>
    </xdr:from>
    <xdr:to>
      <xdr:col>8</xdr:col>
      <xdr:colOff>420159</xdr:colOff>
      <xdr:row>25</xdr:row>
      <xdr:rowOff>62033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00000000-0008-0000-4F00-000026000000}"/>
            </a:ext>
          </a:extLst>
        </xdr:cNvPr>
        <xdr:cNvCxnSpPr/>
      </xdr:nvCxnSpPr>
      <xdr:spPr>
        <a:xfrm rot="60000">
          <a:off x="7976342" y="4593552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302498</xdr:colOff>
      <xdr:row>25</xdr:row>
      <xdr:rowOff>16437</xdr:rowOff>
    </xdr:from>
    <xdr:to>
      <xdr:col>8</xdr:col>
      <xdr:colOff>463030</xdr:colOff>
      <xdr:row>25</xdr:row>
      <xdr:rowOff>179059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00000000-0008-0000-4F00-000027000000}"/>
            </a:ext>
          </a:extLst>
        </xdr:cNvPr>
        <xdr:cNvCxnSpPr/>
      </xdr:nvCxnSpPr>
      <xdr:spPr>
        <a:xfrm rot="60000" flipH="1">
          <a:off x="7892018" y="4588437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367736</xdr:colOff>
      <xdr:row>25</xdr:row>
      <xdr:rowOff>22121</xdr:rowOff>
    </xdr:from>
    <xdr:to>
      <xdr:col>8</xdr:col>
      <xdr:colOff>516653</xdr:colOff>
      <xdr:row>25</xdr:row>
      <xdr:rowOff>179400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00000000-0008-0000-4F00-000028000000}"/>
            </a:ext>
          </a:extLst>
        </xdr:cNvPr>
        <xdr:cNvCxnSpPr/>
      </xdr:nvCxnSpPr>
      <xdr:spPr>
        <a:xfrm rot="60000" flipH="1">
          <a:off x="7957256" y="4594121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521843</xdr:colOff>
      <xdr:row>25</xdr:row>
      <xdr:rowOff>28720</xdr:rowOff>
    </xdr:from>
    <xdr:to>
      <xdr:col>8</xdr:col>
      <xdr:colOff>586890</xdr:colOff>
      <xdr:row>25</xdr:row>
      <xdr:rowOff>112354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00000000-0008-0000-4F00-000029000000}"/>
            </a:ext>
          </a:extLst>
        </xdr:cNvPr>
        <xdr:cNvCxnSpPr/>
      </xdr:nvCxnSpPr>
      <xdr:spPr>
        <a:xfrm rot="60000">
          <a:off x="8111363" y="4600720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625751</xdr:colOff>
      <xdr:row>25</xdr:row>
      <xdr:rowOff>25870</xdr:rowOff>
    </xdr:from>
    <xdr:to>
      <xdr:col>8</xdr:col>
      <xdr:colOff>675757</xdr:colOff>
      <xdr:row>25</xdr:row>
      <xdr:rowOff>83020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00000000-0008-0000-4F00-00002A000000}"/>
            </a:ext>
          </a:extLst>
        </xdr:cNvPr>
        <xdr:cNvCxnSpPr/>
      </xdr:nvCxnSpPr>
      <xdr:spPr>
        <a:xfrm rot="60000">
          <a:off x="8215271" y="4597870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571995</xdr:colOff>
      <xdr:row>25</xdr:row>
      <xdr:rowOff>24036</xdr:rowOff>
    </xdr:from>
    <xdr:to>
      <xdr:col>8</xdr:col>
      <xdr:colOff>639133</xdr:colOff>
      <xdr:row>25</xdr:row>
      <xdr:rowOff>107670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00000000-0008-0000-4F00-00002B000000}"/>
            </a:ext>
          </a:extLst>
        </xdr:cNvPr>
        <xdr:cNvCxnSpPr/>
      </xdr:nvCxnSpPr>
      <xdr:spPr>
        <a:xfrm rot="60000">
          <a:off x="8161515" y="4596036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489418</xdr:colOff>
      <xdr:row>25</xdr:row>
      <xdr:rowOff>59157</xdr:rowOff>
    </xdr:from>
    <xdr:to>
      <xdr:col>8</xdr:col>
      <xdr:colOff>532919</xdr:colOff>
      <xdr:row>25</xdr:row>
      <xdr:rowOff>116249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00000000-0008-0000-4F00-00002C000000}"/>
            </a:ext>
          </a:extLst>
        </xdr:cNvPr>
        <xdr:cNvCxnSpPr/>
      </xdr:nvCxnSpPr>
      <xdr:spPr>
        <a:xfrm rot="60000">
          <a:off x="8078938" y="4631157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584430</xdr:colOff>
      <xdr:row>25</xdr:row>
      <xdr:rowOff>21359</xdr:rowOff>
    </xdr:from>
    <xdr:to>
      <xdr:col>8</xdr:col>
      <xdr:colOff>744962</xdr:colOff>
      <xdr:row>25</xdr:row>
      <xdr:rowOff>183981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00000000-0008-0000-4F00-00002D000000}"/>
            </a:ext>
          </a:extLst>
        </xdr:cNvPr>
        <xdr:cNvCxnSpPr/>
      </xdr:nvCxnSpPr>
      <xdr:spPr>
        <a:xfrm rot="60000" flipH="1">
          <a:off x="8173950" y="4593359"/>
          <a:ext cx="11481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643939</xdr:colOff>
      <xdr:row>25</xdr:row>
      <xdr:rowOff>26993</xdr:rowOff>
    </xdr:from>
    <xdr:to>
      <xdr:col>9</xdr:col>
      <xdr:colOff>36606</xdr:colOff>
      <xdr:row>25</xdr:row>
      <xdr:rowOff>181890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00000000-0008-0000-4F00-00002E000000}"/>
            </a:ext>
          </a:extLst>
        </xdr:cNvPr>
        <xdr:cNvCxnSpPr/>
      </xdr:nvCxnSpPr>
      <xdr:spPr>
        <a:xfrm rot="60000" flipH="1">
          <a:off x="8233459" y="4598993"/>
          <a:ext cx="9370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41775</xdr:colOff>
      <xdr:row>25</xdr:row>
      <xdr:rowOff>33642</xdr:rowOff>
    </xdr:from>
    <xdr:to>
      <xdr:col>9</xdr:col>
      <xdr:colOff>106822</xdr:colOff>
      <xdr:row>25</xdr:row>
      <xdr:rowOff>117276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00000000-0008-0000-4F00-00002F000000}"/>
            </a:ext>
          </a:extLst>
        </xdr:cNvPr>
        <xdr:cNvCxnSpPr/>
      </xdr:nvCxnSpPr>
      <xdr:spPr>
        <a:xfrm rot="60000">
          <a:off x="8332335" y="4605642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139871</xdr:colOff>
      <xdr:row>25</xdr:row>
      <xdr:rowOff>28381</xdr:rowOff>
    </xdr:from>
    <xdr:to>
      <xdr:col>9</xdr:col>
      <xdr:colOff>198009</xdr:colOff>
      <xdr:row>25</xdr:row>
      <xdr:rowOff>97438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00000000-0008-0000-4F00-000030000000}"/>
            </a:ext>
          </a:extLst>
        </xdr:cNvPr>
        <xdr:cNvCxnSpPr/>
      </xdr:nvCxnSpPr>
      <xdr:spPr>
        <a:xfrm rot="60000">
          <a:off x="8430431" y="4600381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91927</xdr:colOff>
      <xdr:row>25</xdr:row>
      <xdr:rowOff>28959</xdr:rowOff>
    </xdr:from>
    <xdr:to>
      <xdr:col>9</xdr:col>
      <xdr:colOff>159065</xdr:colOff>
      <xdr:row>25</xdr:row>
      <xdr:rowOff>112593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0000000-0008-0000-4F00-000031000000}"/>
            </a:ext>
          </a:extLst>
        </xdr:cNvPr>
        <xdr:cNvCxnSpPr/>
      </xdr:nvCxnSpPr>
      <xdr:spPr>
        <a:xfrm rot="60000">
          <a:off x="8382487" y="4600959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9350</xdr:colOff>
      <xdr:row>25</xdr:row>
      <xdr:rowOff>64080</xdr:rowOff>
    </xdr:from>
    <xdr:to>
      <xdr:col>9</xdr:col>
      <xdr:colOff>52851</xdr:colOff>
      <xdr:row>25</xdr:row>
      <xdr:rowOff>121172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00000000-0008-0000-4F00-000032000000}"/>
            </a:ext>
          </a:extLst>
        </xdr:cNvPr>
        <xdr:cNvCxnSpPr/>
      </xdr:nvCxnSpPr>
      <xdr:spPr>
        <a:xfrm rot="60000">
          <a:off x="8299910" y="463608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680824</xdr:colOff>
      <xdr:row>25</xdr:row>
      <xdr:rowOff>17159</xdr:rowOff>
    </xdr:from>
    <xdr:to>
      <xdr:col>8</xdr:col>
      <xdr:colOff>714161</xdr:colOff>
      <xdr:row>25</xdr:row>
      <xdr:rowOff>57640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00000000-0008-0000-4F00-000033000000}"/>
            </a:ext>
          </a:extLst>
        </xdr:cNvPr>
        <xdr:cNvCxnSpPr/>
      </xdr:nvCxnSpPr>
      <xdr:spPr>
        <a:xfrm rot="60000">
          <a:off x="8270344" y="4589159"/>
          <a:ext cx="1809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98540</xdr:colOff>
      <xdr:row>25</xdr:row>
      <xdr:rowOff>19397</xdr:rowOff>
    </xdr:from>
    <xdr:to>
      <xdr:col>9</xdr:col>
      <xdr:colOff>259072</xdr:colOff>
      <xdr:row>25</xdr:row>
      <xdr:rowOff>182019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00000000-0008-0000-4F00-000034000000}"/>
            </a:ext>
          </a:extLst>
        </xdr:cNvPr>
        <xdr:cNvCxnSpPr/>
      </xdr:nvCxnSpPr>
      <xdr:spPr>
        <a:xfrm rot="60000" flipH="1">
          <a:off x="8389100" y="4591397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163778</xdr:colOff>
      <xdr:row>25</xdr:row>
      <xdr:rowOff>25081</xdr:rowOff>
    </xdr:from>
    <xdr:to>
      <xdr:col>9</xdr:col>
      <xdr:colOff>312695</xdr:colOff>
      <xdr:row>25</xdr:row>
      <xdr:rowOff>182360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00000000-0008-0000-4F00-000035000000}"/>
            </a:ext>
          </a:extLst>
        </xdr:cNvPr>
        <xdr:cNvCxnSpPr/>
      </xdr:nvCxnSpPr>
      <xdr:spPr>
        <a:xfrm rot="60000" flipH="1">
          <a:off x="8454338" y="4597081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317885</xdr:colOff>
      <xdr:row>25</xdr:row>
      <xdr:rowOff>31680</xdr:rowOff>
    </xdr:from>
    <xdr:to>
      <xdr:col>9</xdr:col>
      <xdr:colOff>382932</xdr:colOff>
      <xdr:row>25</xdr:row>
      <xdr:rowOff>115314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00000000-0008-0000-4F00-000036000000}"/>
            </a:ext>
          </a:extLst>
        </xdr:cNvPr>
        <xdr:cNvCxnSpPr/>
      </xdr:nvCxnSpPr>
      <xdr:spPr>
        <a:xfrm rot="60000">
          <a:off x="8608445" y="4603680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421793</xdr:colOff>
      <xdr:row>25</xdr:row>
      <xdr:rowOff>28831</xdr:rowOff>
    </xdr:from>
    <xdr:to>
      <xdr:col>9</xdr:col>
      <xdr:colOff>471799</xdr:colOff>
      <xdr:row>25</xdr:row>
      <xdr:rowOff>85981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00000000-0008-0000-4F00-000037000000}"/>
            </a:ext>
          </a:extLst>
        </xdr:cNvPr>
        <xdr:cNvCxnSpPr/>
      </xdr:nvCxnSpPr>
      <xdr:spPr>
        <a:xfrm rot="60000">
          <a:off x="8712353" y="4600831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368037</xdr:colOff>
      <xdr:row>25</xdr:row>
      <xdr:rowOff>26997</xdr:rowOff>
    </xdr:from>
    <xdr:to>
      <xdr:col>9</xdr:col>
      <xdr:colOff>435175</xdr:colOff>
      <xdr:row>25</xdr:row>
      <xdr:rowOff>110631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00000000-0008-0000-4F00-000038000000}"/>
            </a:ext>
          </a:extLst>
        </xdr:cNvPr>
        <xdr:cNvCxnSpPr/>
      </xdr:nvCxnSpPr>
      <xdr:spPr>
        <a:xfrm rot="60000">
          <a:off x="8658597" y="4598997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285460</xdr:colOff>
      <xdr:row>25</xdr:row>
      <xdr:rowOff>62118</xdr:rowOff>
    </xdr:from>
    <xdr:to>
      <xdr:col>9</xdr:col>
      <xdr:colOff>328961</xdr:colOff>
      <xdr:row>25</xdr:row>
      <xdr:rowOff>119210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00000000-0008-0000-4F00-000039000000}"/>
            </a:ext>
          </a:extLst>
        </xdr:cNvPr>
        <xdr:cNvCxnSpPr/>
      </xdr:nvCxnSpPr>
      <xdr:spPr>
        <a:xfrm rot="60000">
          <a:off x="8576020" y="4634118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380472</xdr:colOff>
      <xdr:row>25</xdr:row>
      <xdr:rowOff>24320</xdr:rowOff>
    </xdr:from>
    <xdr:to>
      <xdr:col>9</xdr:col>
      <xdr:colOff>541004</xdr:colOff>
      <xdr:row>25</xdr:row>
      <xdr:rowOff>186942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00000000-0008-0000-4F00-00003A000000}"/>
            </a:ext>
          </a:extLst>
        </xdr:cNvPr>
        <xdr:cNvCxnSpPr/>
      </xdr:nvCxnSpPr>
      <xdr:spPr>
        <a:xfrm rot="60000" flipH="1">
          <a:off x="8671032" y="4596320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439981</xdr:colOff>
      <xdr:row>25</xdr:row>
      <xdr:rowOff>29953</xdr:rowOff>
    </xdr:from>
    <xdr:to>
      <xdr:col>9</xdr:col>
      <xdr:colOff>594648</xdr:colOff>
      <xdr:row>25</xdr:row>
      <xdr:rowOff>184850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00000000-0008-0000-4F00-00003B000000}"/>
            </a:ext>
          </a:extLst>
        </xdr:cNvPr>
        <xdr:cNvCxnSpPr/>
      </xdr:nvCxnSpPr>
      <xdr:spPr>
        <a:xfrm rot="60000" flipH="1">
          <a:off x="8730541" y="4601953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599817</xdr:colOff>
      <xdr:row>25</xdr:row>
      <xdr:rowOff>36602</xdr:rowOff>
    </xdr:from>
    <xdr:to>
      <xdr:col>9</xdr:col>
      <xdr:colOff>664864</xdr:colOff>
      <xdr:row>25</xdr:row>
      <xdr:rowOff>120236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00000000-0008-0000-4F00-00003C000000}"/>
            </a:ext>
          </a:extLst>
        </xdr:cNvPr>
        <xdr:cNvCxnSpPr/>
      </xdr:nvCxnSpPr>
      <xdr:spPr>
        <a:xfrm rot="60000">
          <a:off x="8890377" y="4608602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649969</xdr:colOff>
      <xdr:row>25</xdr:row>
      <xdr:rowOff>31919</xdr:rowOff>
    </xdr:from>
    <xdr:to>
      <xdr:col>9</xdr:col>
      <xdr:colOff>717107</xdr:colOff>
      <xdr:row>25</xdr:row>
      <xdr:rowOff>115553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00000000-0008-0000-4F00-00003D000000}"/>
            </a:ext>
          </a:extLst>
        </xdr:cNvPr>
        <xdr:cNvCxnSpPr/>
      </xdr:nvCxnSpPr>
      <xdr:spPr>
        <a:xfrm rot="60000">
          <a:off x="8940529" y="4603919"/>
          <a:ext cx="5189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567392</xdr:colOff>
      <xdr:row>25</xdr:row>
      <xdr:rowOff>67040</xdr:rowOff>
    </xdr:from>
    <xdr:to>
      <xdr:col>9</xdr:col>
      <xdr:colOff>610893</xdr:colOff>
      <xdr:row>25</xdr:row>
      <xdr:rowOff>124132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00000000-0008-0000-4F00-00003E000000}"/>
            </a:ext>
          </a:extLst>
        </xdr:cNvPr>
        <xdr:cNvCxnSpPr/>
      </xdr:nvCxnSpPr>
      <xdr:spPr>
        <a:xfrm rot="60000">
          <a:off x="8857952" y="463904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476866</xdr:colOff>
      <xdr:row>25</xdr:row>
      <xdr:rowOff>20119</xdr:rowOff>
    </xdr:from>
    <xdr:to>
      <xdr:col>9</xdr:col>
      <xdr:colOff>510203</xdr:colOff>
      <xdr:row>25</xdr:row>
      <xdr:rowOff>60600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00000000-0008-0000-4F00-00003F000000}"/>
            </a:ext>
          </a:extLst>
        </xdr:cNvPr>
        <xdr:cNvCxnSpPr/>
      </xdr:nvCxnSpPr>
      <xdr:spPr>
        <a:xfrm rot="60000">
          <a:off x="8767426" y="4592119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290568</xdr:colOff>
      <xdr:row>26</xdr:row>
      <xdr:rowOff>32575</xdr:rowOff>
    </xdr:from>
    <xdr:to>
      <xdr:col>3</xdr:col>
      <xdr:colOff>355615</xdr:colOff>
      <xdr:row>26</xdr:row>
      <xdr:rowOff>116209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00000000-0008-0000-4F00-000040000000}"/>
            </a:ext>
          </a:extLst>
        </xdr:cNvPr>
        <xdr:cNvCxnSpPr/>
      </xdr:nvCxnSpPr>
      <xdr:spPr>
        <a:xfrm rot="21369693">
          <a:off x="4374888" y="4787455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392775</xdr:colOff>
      <xdr:row>26</xdr:row>
      <xdr:rowOff>21652</xdr:rowOff>
    </xdr:from>
    <xdr:to>
      <xdr:col>3</xdr:col>
      <xdr:colOff>442781</xdr:colOff>
      <xdr:row>26</xdr:row>
      <xdr:rowOff>78802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00000000-0008-0000-4F00-000041000000}"/>
            </a:ext>
          </a:extLst>
        </xdr:cNvPr>
        <xdr:cNvCxnSpPr/>
      </xdr:nvCxnSpPr>
      <xdr:spPr>
        <a:xfrm rot="21369693">
          <a:off x="4477095" y="4776532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340142</xdr:colOff>
      <xdr:row>26</xdr:row>
      <xdr:rowOff>23589</xdr:rowOff>
    </xdr:from>
    <xdr:to>
      <xdr:col>3</xdr:col>
      <xdr:colOff>407280</xdr:colOff>
      <xdr:row>26</xdr:row>
      <xdr:rowOff>107223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00000000-0008-0000-4F00-000042000000}"/>
            </a:ext>
          </a:extLst>
        </xdr:cNvPr>
        <xdr:cNvCxnSpPr/>
      </xdr:nvCxnSpPr>
      <xdr:spPr>
        <a:xfrm rot="21369693">
          <a:off x="4424462" y="4778469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355472</xdr:colOff>
      <xdr:row>26</xdr:row>
      <xdr:rowOff>15793</xdr:rowOff>
    </xdr:from>
    <xdr:to>
      <xdr:col>3</xdr:col>
      <xdr:colOff>516004</xdr:colOff>
      <xdr:row>26</xdr:row>
      <xdr:rowOff>178415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00000000-0008-0000-4F00-000043000000}"/>
            </a:ext>
          </a:extLst>
        </xdr:cNvPr>
        <xdr:cNvCxnSpPr/>
      </xdr:nvCxnSpPr>
      <xdr:spPr>
        <a:xfrm rot="21369693" flipH="1">
          <a:off x="4439792" y="4770673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414929</xdr:colOff>
      <xdr:row>26</xdr:row>
      <xdr:rowOff>16649</xdr:rowOff>
    </xdr:from>
    <xdr:to>
      <xdr:col>3</xdr:col>
      <xdr:colOff>569596</xdr:colOff>
      <xdr:row>26</xdr:row>
      <xdr:rowOff>171546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00000000-0008-0000-4F00-000044000000}"/>
            </a:ext>
          </a:extLst>
        </xdr:cNvPr>
        <xdr:cNvCxnSpPr/>
      </xdr:nvCxnSpPr>
      <xdr:spPr>
        <a:xfrm rot="21369693" flipH="1">
          <a:off x="4499249" y="4771529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571910</xdr:colOff>
      <xdr:row>26</xdr:row>
      <xdr:rowOff>13699</xdr:rowOff>
    </xdr:from>
    <xdr:to>
      <xdr:col>3</xdr:col>
      <xdr:colOff>636957</xdr:colOff>
      <xdr:row>26</xdr:row>
      <xdr:rowOff>97333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00000000-0008-0000-4F00-000045000000}"/>
            </a:ext>
          </a:extLst>
        </xdr:cNvPr>
        <xdr:cNvCxnSpPr/>
      </xdr:nvCxnSpPr>
      <xdr:spPr>
        <a:xfrm rot="21369693">
          <a:off x="4656230" y="4768579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668610</xdr:colOff>
      <xdr:row>26</xdr:row>
      <xdr:rowOff>500</xdr:rowOff>
    </xdr:from>
    <xdr:to>
      <xdr:col>3</xdr:col>
      <xdr:colOff>726748</xdr:colOff>
      <xdr:row>26</xdr:row>
      <xdr:rowOff>69557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00000000-0008-0000-4F00-000046000000}"/>
            </a:ext>
          </a:extLst>
        </xdr:cNvPr>
        <xdr:cNvCxnSpPr/>
      </xdr:nvCxnSpPr>
      <xdr:spPr>
        <a:xfrm rot="21369693">
          <a:off x="4752930" y="4755380"/>
          <a:ext cx="3527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621485</xdr:colOff>
      <xdr:row>26</xdr:row>
      <xdr:rowOff>4714</xdr:rowOff>
    </xdr:from>
    <xdr:to>
      <xdr:col>3</xdr:col>
      <xdr:colOff>688623</xdr:colOff>
      <xdr:row>26</xdr:row>
      <xdr:rowOff>88348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00000000-0008-0000-4F00-000047000000}"/>
            </a:ext>
          </a:extLst>
        </xdr:cNvPr>
        <xdr:cNvCxnSpPr/>
      </xdr:nvCxnSpPr>
      <xdr:spPr>
        <a:xfrm rot="21369693">
          <a:off x="4705805" y="4759594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541087</xdr:colOff>
      <xdr:row>26</xdr:row>
      <xdr:rowOff>47720</xdr:rowOff>
    </xdr:from>
    <xdr:to>
      <xdr:col>3</xdr:col>
      <xdr:colOff>584588</xdr:colOff>
      <xdr:row>26</xdr:row>
      <xdr:rowOff>104812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00000000-0008-0000-4F00-000048000000}"/>
            </a:ext>
          </a:extLst>
        </xdr:cNvPr>
        <xdr:cNvCxnSpPr/>
      </xdr:nvCxnSpPr>
      <xdr:spPr>
        <a:xfrm rot="21369693">
          <a:off x="4625407" y="480260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446244</xdr:colOff>
      <xdr:row>26</xdr:row>
      <xdr:rowOff>9060</xdr:rowOff>
    </xdr:from>
    <xdr:to>
      <xdr:col>3</xdr:col>
      <xdr:colOff>479581</xdr:colOff>
      <xdr:row>26</xdr:row>
      <xdr:rowOff>49541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00000000-0008-0000-4F00-000049000000}"/>
            </a:ext>
          </a:extLst>
        </xdr:cNvPr>
        <xdr:cNvCxnSpPr/>
      </xdr:nvCxnSpPr>
      <xdr:spPr>
        <a:xfrm rot="21369693">
          <a:off x="4530564" y="4763940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630432</xdr:colOff>
      <xdr:row>25</xdr:row>
      <xdr:rowOff>181049</xdr:rowOff>
    </xdr:from>
    <xdr:to>
      <xdr:col>4</xdr:col>
      <xdr:colOff>28964</xdr:colOff>
      <xdr:row>26</xdr:row>
      <xdr:rowOff>153171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00000000-0008-0000-4F00-00004A000000}"/>
            </a:ext>
          </a:extLst>
        </xdr:cNvPr>
        <xdr:cNvCxnSpPr/>
      </xdr:nvCxnSpPr>
      <xdr:spPr>
        <a:xfrm rot="21369693" flipH="1">
          <a:off x="4714752" y="4753049"/>
          <a:ext cx="9957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695713</xdr:colOff>
      <xdr:row>25</xdr:row>
      <xdr:rowOff>181710</xdr:rowOff>
    </xdr:from>
    <xdr:to>
      <xdr:col>4</xdr:col>
      <xdr:colOff>82630</xdr:colOff>
      <xdr:row>26</xdr:row>
      <xdr:rowOff>148489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00000000-0008-0000-4F00-00004B000000}"/>
            </a:ext>
          </a:extLst>
        </xdr:cNvPr>
        <xdr:cNvCxnSpPr/>
      </xdr:nvCxnSpPr>
      <xdr:spPr>
        <a:xfrm rot="21369693" flipH="1">
          <a:off x="4780033" y="4753710"/>
          <a:ext cx="8795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84871</xdr:colOff>
      <xdr:row>25</xdr:row>
      <xdr:rowOff>178955</xdr:rowOff>
    </xdr:from>
    <xdr:to>
      <xdr:col>4</xdr:col>
      <xdr:colOff>149918</xdr:colOff>
      <xdr:row>26</xdr:row>
      <xdr:rowOff>72089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00000000-0008-0000-4F00-00004C000000}"/>
            </a:ext>
          </a:extLst>
        </xdr:cNvPr>
        <xdr:cNvCxnSpPr/>
      </xdr:nvCxnSpPr>
      <xdr:spPr>
        <a:xfrm rot="21369693">
          <a:off x="4870231" y="4750955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187078</xdr:colOff>
      <xdr:row>25</xdr:row>
      <xdr:rowOff>168034</xdr:rowOff>
    </xdr:from>
    <xdr:to>
      <xdr:col>4</xdr:col>
      <xdr:colOff>237084</xdr:colOff>
      <xdr:row>26</xdr:row>
      <xdr:rowOff>34684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00000000-0008-0000-4F00-00004D000000}"/>
            </a:ext>
          </a:extLst>
        </xdr:cNvPr>
        <xdr:cNvCxnSpPr/>
      </xdr:nvCxnSpPr>
      <xdr:spPr>
        <a:xfrm rot="21369693">
          <a:off x="4972438" y="4740034"/>
          <a:ext cx="50006" cy="4953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134445</xdr:colOff>
      <xdr:row>25</xdr:row>
      <xdr:rowOff>169971</xdr:rowOff>
    </xdr:from>
    <xdr:to>
      <xdr:col>4</xdr:col>
      <xdr:colOff>201583</xdr:colOff>
      <xdr:row>26</xdr:row>
      <xdr:rowOff>63105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00000000-0008-0000-4F00-00004E000000}"/>
            </a:ext>
          </a:extLst>
        </xdr:cNvPr>
        <xdr:cNvCxnSpPr/>
      </xdr:nvCxnSpPr>
      <xdr:spPr>
        <a:xfrm rot="21369693">
          <a:off x="4919805" y="4741971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54048</xdr:colOff>
      <xdr:row>26</xdr:row>
      <xdr:rowOff>22476</xdr:rowOff>
    </xdr:from>
    <xdr:to>
      <xdr:col>4</xdr:col>
      <xdr:colOff>97549</xdr:colOff>
      <xdr:row>26</xdr:row>
      <xdr:rowOff>79568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00000000-0008-0000-4F00-00004F000000}"/>
            </a:ext>
          </a:extLst>
        </xdr:cNvPr>
        <xdr:cNvCxnSpPr/>
      </xdr:nvCxnSpPr>
      <xdr:spPr>
        <a:xfrm rot="21369693">
          <a:off x="4839408" y="4777356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149775</xdr:colOff>
      <xdr:row>25</xdr:row>
      <xdr:rowOff>162175</xdr:rowOff>
    </xdr:from>
    <xdr:to>
      <xdr:col>4</xdr:col>
      <xdr:colOff>310307</xdr:colOff>
      <xdr:row>26</xdr:row>
      <xdr:rowOff>134297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00000000-0008-0000-4F00-000050000000}"/>
            </a:ext>
          </a:extLst>
        </xdr:cNvPr>
        <xdr:cNvCxnSpPr/>
      </xdr:nvCxnSpPr>
      <xdr:spPr>
        <a:xfrm rot="21369693" flipH="1">
          <a:off x="4935135" y="4734175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209232</xdr:colOff>
      <xdr:row>25</xdr:row>
      <xdr:rowOff>163029</xdr:rowOff>
    </xdr:from>
    <xdr:to>
      <xdr:col>4</xdr:col>
      <xdr:colOff>363899</xdr:colOff>
      <xdr:row>26</xdr:row>
      <xdr:rowOff>127426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0000000-0008-0000-4F00-000051000000}"/>
            </a:ext>
          </a:extLst>
        </xdr:cNvPr>
        <xdr:cNvCxnSpPr/>
      </xdr:nvCxnSpPr>
      <xdr:spPr>
        <a:xfrm rot="21369693" flipH="1">
          <a:off x="4994592" y="4735029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366213</xdr:colOff>
      <xdr:row>25</xdr:row>
      <xdr:rowOff>160080</xdr:rowOff>
    </xdr:from>
    <xdr:to>
      <xdr:col>4</xdr:col>
      <xdr:colOff>431260</xdr:colOff>
      <xdr:row>26</xdr:row>
      <xdr:rowOff>53214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00000000-0008-0000-4F00-000052000000}"/>
            </a:ext>
          </a:extLst>
        </xdr:cNvPr>
        <xdr:cNvCxnSpPr/>
      </xdr:nvCxnSpPr>
      <xdr:spPr>
        <a:xfrm rot="21369693">
          <a:off x="5151573" y="4732080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462914</xdr:colOff>
      <xdr:row>25</xdr:row>
      <xdr:rowOff>146881</xdr:rowOff>
    </xdr:from>
    <xdr:to>
      <xdr:col>4</xdr:col>
      <xdr:colOff>521052</xdr:colOff>
      <xdr:row>26</xdr:row>
      <xdr:rowOff>25438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00000000-0008-0000-4F00-000053000000}"/>
            </a:ext>
          </a:extLst>
        </xdr:cNvPr>
        <xdr:cNvCxnSpPr/>
      </xdr:nvCxnSpPr>
      <xdr:spPr>
        <a:xfrm rot="21369693">
          <a:off x="5248274" y="4718881"/>
          <a:ext cx="58138" cy="6143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415788</xdr:colOff>
      <xdr:row>25</xdr:row>
      <xdr:rowOff>151095</xdr:rowOff>
    </xdr:from>
    <xdr:to>
      <xdr:col>4</xdr:col>
      <xdr:colOff>482926</xdr:colOff>
      <xdr:row>26</xdr:row>
      <xdr:rowOff>44229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00000000-0008-0000-4F00-000054000000}"/>
            </a:ext>
          </a:extLst>
        </xdr:cNvPr>
        <xdr:cNvCxnSpPr/>
      </xdr:nvCxnSpPr>
      <xdr:spPr>
        <a:xfrm rot="21369693">
          <a:off x="5201148" y="4723095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335390</xdr:colOff>
      <xdr:row>26</xdr:row>
      <xdr:rowOff>3600</xdr:rowOff>
    </xdr:from>
    <xdr:to>
      <xdr:col>4</xdr:col>
      <xdr:colOff>378891</xdr:colOff>
      <xdr:row>26</xdr:row>
      <xdr:rowOff>60692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00000000-0008-0000-4F00-000055000000}"/>
            </a:ext>
          </a:extLst>
        </xdr:cNvPr>
        <xdr:cNvCxnSpPr/>
      </xdr:nvCxnSpPr>
      <xdr:spPr>
        <a:xfrm rot="21369693">
          <a:off x="5120750" y="475848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240547</xdr:colOff>
      <xdr:row>25</xdr:row>
      <xdr:rowOff>155440</xdr:rowOff>
    </xdr:from>
    <xdr:to>
      <xdr:col>4</xdr:col>
      <xdr:colOff>273884</xdr:colOff>
      <xdr:row>26</xdr:row>
      <xdr:rowOff>5421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00000000-0008-0000-4F00-000056000000}"/>
            </a:ext>
          </a:extLst>
        </xdr:cNvPr>
        <xdr:cNvCxnSpPr/>
      </xdr:nvCxnSpPr>
      <xdr:spPr>
        <a:xfrm rot="21369693">
          <a:off x="5025907" y="4727440"/>
          <a:ext cx="33337" cy="3286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512038</xdr:colOff>
      <xdr:row>25</xdr:row>
      <xdr:rowOff>146770</xdr:rowOff>
    </xdr:from>
    <xdr:to>
      <xdr:col>4</xdr:col>
      <xdr:colOff>545375</xdr:colOff>
      <xdr:row>25</xdr:row>
      <xdr:rowOff>187251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00000000-0008-0000-4F00-000057000000}"/>
            </a:ext>
          </a:extLst>
        </xdr:cNvPr>
        <xdr:cNvCxnSpPr/>
      </xdr:nvCxnSpPr>
      <xdr:spPr>
        <a:xfrm rot="21369693">
          <a:off x="5297398" y="4718770"/>
          <a:ext cx="33337" cy="3286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432507</xdr:colOff>
      <xdr:row>25</xdr:row>
      <xdr:rowOff>143204</xdr:rowOff>
    </xdr:from>
    <xdr:to>
      <xdr:col>4</xdr:col>
      <xdr:colOff>593039</xdr:colOff>
      <xdr:row>26</xdr:row>
      <xdr:rowOff>115326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00000000-0008-0000-4F00-000058000000}"/>
            </a:ext>
          </a:extLst>
        </xdr:cNvPr>
        <xdr:cNvCxnSpPr/>
      </xdr:nvCxnSpPr>
      <xdr:spPr>
        <a:xfrm rot="21369693" flipH="1">
          <a:off x="5217867" y="4715204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497788</xdr:colOff>
      <xdr:row>25</xdr:row>
      <xdr:rowOff>143864</xdr:rowOff>
    </xdr:from>
    <xdr:to>
      <xdr:col>4</xdr:col>
      <xdr:colOff>646705</xdr:colOff>
      <xdr:row>26</xdr:row>
      <xdr:rowOff>110643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00000000-0008-0000-4F00-000059000000}"/>
            </a:ext>
          </a:extLst>
        </xdr:cNvPr>
        <xdr:cNvCxnSpPr/>
      </xdr:nvCxnSpPr>
      <xdr:spPr>
        <a:xfrm rot="21369693" flipH="1">
          <a:off x="5283148" y="4715864"/>
          <a:ext cx="14891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648946</xdr:colOff>
      <xdr:row>25</xdr:row>
      <xdr:rowOff>141110</xdr:rowOff>
    </xdr:from>
    <xdr:to>
      <xdr:col>4</xdr:col>
      <xdr:colOff>713993</xdr:colOff>
      <xdr:row>26</xdr:row>
      <xdr:rowOff>34244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00000000-0008-0000-4F00-00005A000000}"/>
            </a:ext>
          </a:extLst>
        </xdr:cNvPr>
        <xdr:cNvCxnSpPr/>
      </xdr:nvCxnSpPr>
      <xdr:spPr>
        <a:xfrm rot="21369693">
          <a:off x="5434306" y="4713110"/>
          <a:ext cx="4980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751153</xdr:colOff>
      <xdr:row>25</xdr:row>
      <xdr:rowOff>130187</xdr:rowOff>
    </xdr:from>
    <xdr:to>
      <xdr:col>5</xdr:col>
      <xdr:colOff>39159</xdr:colOff>
      <xdr:row>25</xdr:row>
      <xdr:rowOff>187337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00000000-0008-0000-4F00-00005B000000}"/>
            </a:ext>
          </a:extLst>
        </xdr:cNvPr>
        <xdr:cNvCxnSpPr/>
      </xdr:nvCxnSpPr>
      <xdr:spPr>
        <a:xfrm rot="21369693">
          <a:off x="5483173" y="4702187"/>
          <a:ext cx="42386" cy="4953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698520</xdr:colOff>
      <xdr:row>25</xdr:row>
      <xdr:rowOff>132124</xdr:rowOff>
    </xdr:from>
    <xdr:to>
      <xdr:col>5</xdr:col>
      <xdr:colOff>3658</xdr:colOff>
      <xdr:row>26</xdr:row>
      <xdr:rowOff>25258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00000000-0008-0000-4F00-00005C000000}"/>
            </a:ext>
          </a:extLst>
        </xdr:cNvPr>
        <xdr:cNvCxnSpPr/>
      </xdr:nvCxnSpPr>
      <xdr:spPr>
        <a:xfrm rot="21369693">
          <a:off x="5483880" y="4704124"/>
          <a:ext cx="617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618123</xdr:colOff>
      <xdr:row>25</xdr:row>
      <xdr:rowOff>175129</xdr:rowOff>
    </xdr:from>
    <xdr:to>
      <xdr:col>4</xdr:col>
      <xdr:colOff>661624</xdr:colOff>
      <xdr:row>26</xdr:row>
      <xdr:rowOff>41721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00000000-0008-0000-4F00-00005D000000}"/>
            </a:ext>
          </a:extLst>
        </xdr:cNvPr>
        <xdr:cNvCxnSpPr/>
      </xdr:nvCxnSpPr>
      <xdr:spPr>
        <a:xfrm rot="21369693">
          <a:off x="5403483" y="4747129"/>
          <a:ext cx="4350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713850</xdr:colOff>
      <xdr:row>25</xdr:row>
      <xdr:rowOff>124328</xdr:rowOff>
    </xdr:from>
    <xdr:to>
      <xdr:col>5</xdr:col>
      <xdr:colOff>112382</xdr:colOff>
      <xdr:row>26</xdr:row>
      <xdr:rowOff>96450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00000000-0008-0000-4F00-00005E000000}"/>
            </a:ext>
          </a:extLst>
        </xdr:cNvPr>
        <xdr:cNvCxnSpPr/>
      </xdr:nvCxnSpPr>
      <xdr:spPr>
        <a:xfrm rot="21369693" flipH="1">
          <a:off x="5483970" y="4696328"/>
          <a:ext cx="11481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11307</xdr:colOff>
      <xdr:row>25</xdr:row>
      <xdr:rowOff>125184</xdr:rowOff>
    </xdr:from>
    <xdr:to>
      <xdr:col>5</xdr:col>
      <xdr:colOff>165974</xdr:colOff>
      <xdr:row>26</xdr:row>
      <xdr:rowOff>89581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00000000-0008-0000-4F00-00005F000000}"/>
            </a:ext>
          </a:extLst>
        </xdr:cNvPr>
        <xdr:cNvCxnSpPr/>
      </xdr:nvCxnSpPr>
      <xdr:spPr>
        <a:xfrm rot="21369693" flipH="1">
          <a:off x="5497707" y="4697184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168288</xdr:colOff>
      <xdr:row>25</xdr:row>
      <xdr:rowOff>122234</xdr:rowOff>
    </xdr:from>
    <xdr:to>
      <xdr:col>5</xdr:col>
      <xdr:colOff>233335</xdr:colOff>
      <xdr:row>26</xdr:row>
      <xdr:rowOff>15368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00000000-0008-0000-4F00-000060000000}"/>
            </a:ext>
          </a:extLst>
        </xdr:cNvPr>
        <xdr:cNvCxnSpPr/>
      </xdr:nvCxnSpPr>
      <xdr:spPr>
        <a:xfrm rot="21369693">
          <a:off x="5654688" y="4694234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264988</xdr:colOff>
      <xdr:row>25</xdr:row>
      <xdr:rowOff>109035</xdr:rowOff>
    </xdr:from>
    <xdr:to>
      <xdr:col>5</xdr:col>
      <xdr:colOff>323126</xdr:colOff>
      <xdr:row>25</xdr:row>
      <xdr:rowOff>178092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00000000-0008-0000-4F00-000061000000}"/>
            </a:ext>
          </a:extLst>
        </xdr:cNvPr>
        <xdr:cNvCxnSpPr/>
      </xdr:nvCxnSpPr>
      <xdr:spPr>
        <a:xfrm rot="21369693">
          <a:off x="5751388" y="4681035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217863</xdr:colOff>
      <xdr:row>25</xdr:row>
      <xdr:rowOff>113249</xdr:rowOff>
    </xdr:from>
    <xdr:to>
      <xdr:col>5</xdr:col>
      <xdr:colOff>285001</xdr:colOff>
      <xdr:row>26</xdr:row>
      <xdr:rowOff>6383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00000000-0008-0000-4F00-000062000000}"/>
            </a:ext>
          </a:extLst>
        </xdr:cNvPr>
        <xdr:cNvCxnSpPr/>
      </xdr:nvCxnSpPr>
      <xdr:spPr>
        <a:xfrm rot="21369693">
          <a:off x="5704263" y="4685249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137465</xdr:colOff>
      <xdr:row>25</xdr:row>
      <xdr:rowOff>156254</xdr:rowOff>
    </xdr:from>
    <xdr:to>
      <xdr:col>5</xdr:col>
      <xdr:colOff>180966</xdr:colOff>
      <xdr:row>26</xdr:row>
      <xdr:rowOff>22846</xdr:rowOff>
    </xdr:to>
    <xdr:cxnSp macro="">
      <xdr:nvCxnSpPr>
        <xdr:cNvPr id="99" name="Conector recto 98">
          <a:extLst>
            <a:ext uri="{FF2B5EF4-FFF2-40B4-BE49-F238E27FC236}">
              <a16:creationId xmlns:a16="http://schemas.microsoft.com/office/drawing/2014/main" id="{00000000-0008-0000-4F00-000063000000}"/>
            </a:ext>
          </a:extLst>
        </xdr:cNvPr>
        <xdr:cNvCxnSpPr/>
      </xdr:nvCxnSpPr>
      <xdr:spPr>
        <a:xfrm rot="21369693">
          <a:off x="5623865" y="4728254"/>
          <a:ext cx="4350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42622</xdr:colOff>
      <xdr:row>25</xdr:row>
      <xdr:rowOff>117594</xdr:rowOff>
    </xdr:from>
    <xdr:to>
      <xdr:col>5</xdr:col>
      <xdr:colOff>75959</xdr:colOff>
      <xdr:row>25</xdr:row>
      <xdr:rowOff>158075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00000000-0008-0000-4F00-000064000000}"/>
            </a:ext>
          </a:extLst>
        </xdr:cNvPr>
        <xdr:cNvCxnSpPr/>
      </xdr:nvCxnSpPr>
      <xdr:spPr>
        <a:xfrm rot="21369693">
          <a:off x="5529022" y="4689594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207785</xdr:colOff>
      <xdr:row>25</xdr:row>
      <xdr:rowOff>81929</xdr:rowOff>
    </xdr:from>
    <xdr:to>
      <xdr:col>5</xdr:col>
      <xdr:colOff>368317</xdr:colOff>
      <xdr:row>26</xdr:row>
      <xdr:rowOff>54051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00000000-0008-0000-4F00-000065000000}"/>
            </a:ext>
          </a:extLst>
        </xdr:cNvPr>
        <xdr:cNvCxnSpPr/>
      </xdr:nvCxnSpPr>
      <xdr:spPr>
        <a:xfrm rot="319262" flipH="1">
          <a:off x="5694185" y="4653929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272627</xdr:colOff>
      <xdr:row>25</xdr:row>
      <xdr:rowOff>92082</xdr:rowOff>
    </xdr:from>
    <xdr:to>
      <xdr:col>5</xdr:col>
      <xdr:colOff>421544</xdr:colOff>
      <xdr:row>26</xdr:row>
      <xdr:rowOff>58861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00000000-0008-0000-4F00-000066000000}"/>
            </a:ext>
          </a:extLst>
        </xdr:cNvPr>
        <xdr:cNvCxnSpPr/>
      </xdr:nvCxnSpPr>
      <xdr:spPr>
        <a:xfrm rot="319262" flipH="1">
          <a:off x="5759027" y="4664082"/>
          <a:ext cx="14891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428692</xdr:colOff>
      <xdr:row>25</xdr:row>
      <xdr:rowOff>107219</xdr:rowOff>
    </xdr:from>
    <xdr:to>
      <xdr:col>5</xdr:col>
      <xdr:colOff>493739</xdr:colOff>
      <xdr:row>26</xdr:row>
      <xdr:rowOff>353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00000000-0008-0000-4F00-000067000000}"/>
            </a:ext>
          </a:extLst>
        </xdr:cNvPr>
        <xdr:cNvCxnSpPr/>
      </xdr:nvCxnSpPr>
      <xdr:spPr>
        <a:xfrm rot="319262">
          <a:off x="5915092" y="4679219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533538</xdr:colOff>
      <xdr:row>25</xdr:row>
      <xdr:rowOff>111678</xdr:rowOff>
    </xdr:from>
    <xdr:to>
      <xdr:col>5</xdr:col>
      <xdr:colOff>583544</xdr:colOff>
      <xdr:row>25</xdr:row>
      <xdr:rowOff>168828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00000000-0008-0000-4F00-000068000000}"/>
            </a:ext>
          </a:extLst>
        </xdr:cNvPr>
        <xdr:cNvCxnSpPr/>
      </xdr:nvCxnSpPr>
      <xdr:spPr>
        <a:xfrm rot="319262">
          <a:off x="6019938" y="4683678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479051</xdr:colOff>
      <xdr:row>25</xdr:row>
      <xdr:rowOff>106406</xdr:rowOff>
    </xdr:from>
    <xdr:to>
      <xdr:col>5</xdr:col>
      <xdr:colOff>546189</xdr:colOff>
      <xdr:row>25</xdr:row>
      <xdr:rowOff>190040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00000000-0008-0000-4F00-000069000000}"/>
            </a:ext>
          </a:extLst>
        </xdr:cNvPr>
        <xdr:cNvCxnSpPr/>
      </xdr:nvCxnSpPr>
      <xdr:spPr>
        <a:xfrm rot="319262">
          <a:off x="5965451" y="4678406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395096</xdr:colOff>
      <xdr:row>25</xdr:row>
      <xdr:rowOff>134353</xdr:rowOff>
    </xdr:from>
    <xdr:to>
      <xdr:col>5</xdr:col>
      <xdr:colOff>438597</xdr:colOff>
      <xdr:row>26</xdr:row>
      <xdr:rowOff>945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00000000-0008-0000-4F00-00006A000000}"/>
            </a:ext>
          </a:extLst>
        </xdr:cNvPr>
        <xdr:cNvCxnSpPr/>
      </xdr:nvCxnSpPr>
      <xdr:spPr>
        <a:xfrm rot="319262">
          <a:off x="5881496" y="4706353"/>
          <a:ext cx="4350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488544</xdr:colOff>
      <xdr:row>25</xdr:row>
      <xdr:rowOff>108080</xdr:rowOff>
    </xdr:from>
    <xdr:to>
      <xdr:col>5</xdr:col>
      <xdr:colOff>649076</xdr:colOff>
      <xdr:row>26</xdr:row>
      <xdr:rowOff>80202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00000000-0008-0000-4F00-00006B000000}"/>
            </a:ext>
          </a:extLst>
        </xdr:cNvPr>
        <xdr:cNvCxnSpPr/>
      </xdr:nvCxnSpPr>
      <xdr:spPr>
        <a:xfrm rot="319262" flipH="1">
          <a:off x="5974944" y="4680080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547759</xdr:colOff>
      <xdr:row>25</xdr:row>
      <xdr:rowOff>117971</xdr:rowOff>
    </xdr:from>
    <xdr:to>
      <xdr:col>5</xdr:col>
      <xdr:colOff>702426</xdr:colOff>
      <xdr:row>26</xdr:row>
      <xdr:rowOff>82368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00000000-0008-0000-4F00-00006C000000}"/>
            </a:ext>
          </a:extLst>
        </xdr:cNvPr>
        <xdr:cNvCxnSpPr/>
      </xdr:nvCxnSpPr>
      <xdr:spPr>
        <a:xfrm rot="319262" flipH="1">
          <a:off x="6034159" y="4689971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709452</xdr:colOff>
      <xdr:row>25</xdr:row>
      <xdr:rowOff>133369</xdr:rowOff>
    </xdr:from>
    <xdr:to>
      <xdr:col>6</xdr:col>
      <xdr:colOff>12499</xdr:colOff>
      <xdr:row>26</xdr:row>
      <xdr:rowOff>26503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00000000-0008-0000-4F00-00006D000000}"/>
            </a:ext>
          </a:extLst>
        </xdr:cNvPr>
        <xdr:cNvCxnSpPr/>
      </xdr:nvCxnSpPr>
      <xdr:spPr>
        <a:xfrm rot="319262">
          <a:off x="6188232" y="4705369"/>
          <a:ext cx="1170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46224</xdr:colOff>
      <xdr:row>25</xdr:row>
      <xdr:rowOff>135274</xdr:rowOff>
    </xdr:from>
    <xdr:to>
      <xdr:col>6</xdr:col>
      <xdr:colOff>104362</xdr:colOff>
      <xdr:row>26</xdr:row>
      <xdr:rowOff>13831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00000000-0008-0000-4F00-00006E000000}"/>
            </a:ext>
          </a:extLst>
        </xdr:cNvPr>
        <xdr:cNvCxnSpPr/>
      </xdr:nvCxnSpPr>
      <xdr:spPr>
        <a:xfrm rot="319262">
          <a:off x="6233664" y="4707274"/>
          <a:ext cx="58138" cy="6143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759811</xdr:colOff>
      <xdr:row>25</xdr:row>
      <xdr:rowOff>132557</xdr:rowOff>
    </xdr:from>
    <xdr:to>
      <xdr:col>6</xdr:col>
      <xdr:colOff>64949</xdr:colOff>
      <xdr:row>26</xdr:row>
      <xdr:rowOff>25691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00000000-0008-0000-4F00-00006F000000}"/>
            </a:ext>
          </a:extLst>
        </xdr:cNvPr>
        <xdr:cNvCxnSpPr/>
      </xdr:nvCxnSpPr>
      <xdr:spPr>
        <a:xfrm rot="319262">
          <a:off x="6185251" y="4704557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675856</xdr:colOff>
      <xdr:row>25</xdr:row>
      <xdr:rowOff>160503</xdr:rowOff>
    </xdr:from>
    <xdr:to>
      <xdr:col>5</xdr:col>
      <xdr:colOff>719357</xdr:colOff>
      <xdr:row>26</xdr:row>
      <xdr:rowOff>27095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00000000-0008-0000-4F00-000070000000}"/>
            </a:ext>
          </a:extLst>
        </xdr:cNvPr>
        <xdr:cNvCxnSpPr/>
      </xdr:nvCxnSpPr>
      <xdr:spPr>
        <a:xfrm rot="319262">
          <a:off x="6162256" y="4732503"/>
          <a:ext cx="2826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589763</xdr:colOff>
      <xdr:row>25</xdr:row>
      <xdr:rowOff>106536</xdr:rowOff>
    </xdr:from>
    <xdr:to>
      <xdr:col>5</xdr:col>
      <xdr:colOff>623100</xdr:colOff>
      <xdr:row>25</xdr:row>
      <xdr:rowOff>147017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00000000-0008-0000-4F00-000071000000}"/>
            </a:ext>
          </a:extLst>
        </xdr:cNvPr>
        <xdr:cNvCxnSpPr/>
      </xdr:nvCxnSpPr>
      <xdr:spPr>
        <a:xfrm rot="319262">
          <a:off x="6076163" y="4678536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97172</xdr:colOff>
      <xdr:row>25</xdr:row>
      <xdr:rowOff>141193</xdr:rowOff>
    </xdr:from>
    <xdr:to>
      <xdr:col>6</xdr:col>
      <xdr:colOff>130509</xdr:colOff>
      <xdr:row>25</xdr:row>
      <xdr:rowOff>181674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00000000-0008-0000-4F00-000072000000}"/>
            </a:ext>
          </a:extLst>
        </xdr:cNvPr>
        <xdr:cNvCxnSpPr/>
      </xdr:nvCxnSpPr>
      <xdr:spPr>
        <a:xfrm rot="319262">
          <a:off x="6284612" y="4713193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8691</xdr:colOff>
      <xdr:row>25</xdr:row>
      <xdr:rowOff>134357</xdr:rowOff>
    </xdr:from>
    <xdr:to>
      <xdr:col>6</xdr:col>
      <xdr:colOff>169223</xdr:colOff>
      <xdr:row>26</xdr:row>
      <xdr:rowOff>106479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00000000-0008-0000-4F00-000073000000}"/>
            </a:ext>
          </a:extLst>
        </xdr:cNvPr>
        <xdr:cNvCxnSpPr/>
      </xdr:nvCxnSpPr>
      <xdr:spPr>
        <a:xfrm rot="319262" flipH="1">
          <a:off x="6196131" y="4706357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73533</xdr:colOff>
      <xdr:row>25</xdr:row>
      <xdr:rowOff>144510</xdr:rowOff>
    </xdr:from>
    <xdr:to>
      <xdr:col>6</xdr:col>
      <xdr:colOff>222450</xdr:colOff>
      <xdr:row>26</xdr:row>
      <xdr:rowOff>111289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00000000-0008-0000-4F00-000074000000}"/>
            </a:ext>
          </a:extLst>
        </xdr:cNvPr>
        <xdr:cNvCxnSpPr/>
      </xdr:nvCxnSpPr>
      <xdr:spPr>
        <a:xfrm rot="319262" flipH="1">
          <a:off x="6260973" y="4716510"/>
          <a:ext cx="14891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229599</xdr:colOff>
      <xdr:row>25</xdr:row>
      <xdr:rowOff>159647</xdr:rowOff>
    </xdr:from>
    <xdr:to>
      <xdr:col>6</xdr:col>
      <xdr:colOff>294646</xdr:colOff>
      <xdr:row>26</xdr:row>
      <xdr:rowOff>52781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00000000-0008-0000-4F00-000075000000}"/>
            </a:ext>
          </a:extLst>
        </xdr:cNvPr>
        <xdr:cNvCxnSpPr/>
      </xdr:nvCxnSpPr>
      <xdr:spPr>
        <a:xfrm rot="319262">
          <a:off x="6417039" y="4731647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334445</xdr:colOff>
      <xdr:row>25</xdr:row>
      <xdr:rowOff>164105</xdr:rowOff>
    </xdr:from>
    <xdr:to>
      <xdr:col>6</xdr:col>
      <xdr:colOff>384451</xdr:colOff>
      <xdr:row>26</xdr:row>
      <xdr:rowOff>30755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00000000-0008-0000-4F00-000076000000}"/>
            </a:ext>
          </a:extLst>
        </xdr:cNvPr>
        <xdr:cNvCxnSpPr/>
      </xdr:nvCxnSpPr>
      <xdr:spPr>
        <a:xfrm rot="319262">
          <a:off x="6521885" y="4736105"/>
          <a:ext cx="50006" cy="4953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279958</xdr:colOff>
      <xdr:row>25</xdr:row>
      <xdr:rowOff>158834</xdr:rowOff>
    </xdr:from>
    <xdr:to>
      <xdr:col>6</xdr:col>
      <xdr:colOff>347096</xdr:colOff>
      <xdr:row>26</xdr:row>
      <xdr:rowOff>51968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00000000-0008-0000-4F00-000077000000}"/>
            </a:ext>
          </a:extLst>
        </xdr:cNvPr>
        <xdr:cNvCxnSpPr/>
      </xdr:nvCxnSpPr>
      <xdr:spPr>
        <a:xfrm rot="319262">
          <a:off x="6467398" y="4730834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196003</xdr:colOff>
      <xdr:row>25</xdr:row>
      <xdr:rowOff>186780</xdr:rowOff>
    </xdr:from>
    <xdr:to>
      <xdr:col>6</xdr:col>
      <xdr:colOff>239504</xdr:colOff>
      <xdr:row>26</xdr:row>
      <xdr:rowOff>53372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00000000-0008-0000-4F00-000078000000}"/>
            </a:ext>
          </a:extLst>
        </xdr:cNvPr>
        <xdr:cNvCxnSpPr/>
      </xdr:nvCxnSpPr>
      <xdr:spPr>
        <a:xfrm rot="319262">
          <a:off x="6383443" y="475116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289451</xdr:colOff>
      <xdr:row>25</xdr:row>
      <xdr:rowOff>160507</xdr:rowOff>
    </xdr:from>
    <xdr:to>
      <xdr:col>6</xdr:col>
      <xdr:colOff>449983</xdr:colOff>
      <xdr:row>26</xdr:row>
      <xdr:rowOff>132629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00000000-0008-0000-4F00-000079000000}"/>
            </a:ext>
          </a:extLst>
        </xdr:cNvPr>
        <xdr:cNvCxnSpPr/>
      </xdr:nvCxnSpPr>
      <xdr:spPr>
        <a:xfrm rot="319262" flipH="1">
          <a:off x="6476891" y="4732507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348666</xdr:colOff>
      <xdr:row>25</xdr:row>
      <xdr:rowOff>170399</xdr:rowOff>
    </xdr:from>
    <xdr:to>
      <xdr:col>6</xdr:col>
      <xdr:colOff>503333</xdr:colOff>
      <xdr:row>26</xdr:row>
      <xdr:rowOff>134796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00000000-0008-0000-4F00-00007A000000}"/>
            </a:ext>
          </a:extLst>
        </xdr:cNvPr>
        <xdr:cNvCxnSpPr/>
      </xdr:nvCxnSpPr>
      <xdr:spPr>
        <a:xfrm rot="319262" flipH="1">
          <a:off x="6536106" y="4742399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510359</xdr:colOff>
      <xdr:row>25</xdr:row>
      <xdr:rowOff>185797</xdr:rowOff>
    </xdr:from>
    <xdr:to>
      <xdr:col>6</xdr:col>
      <xdr:colOff>575406</xdr:colOff>
      <xdr:row>26</xdr:row>
      <xdr:rowOff>78931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00000000-0008-0000-4F00-00007B000000}"/>
            </a:ext>
          </a:extLst>
        </xdr:cNvPr>
        <xdr:cNvCxnSpPr/>
      </xdr:nvCxnSpPr>
      <xdr:spPr>
        <a:xfrm rot="319262">
          <a:off x="6697799" y="4757797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609131</xdr:colOff>
      <xdr:row>25</xdr:row>
      <xdr:rowOff>187702</xdr:rowOff>
    </xdr:from>
    <xdr:to>
      <xdr:col>6</xdr:col>
      <xdr:colOff>667269</xdr:colOff>
      <xdr:row>26</xdr:row>
      <xdr:rowOff>66259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00000000-0008-0000-4F00-00007C000000}"/>
            </a:ext>
          </a:extLst>
        </xdr:cNvPr>
        <xdr:cNvCxnSpPr/>
      </xdr:nvCxnSpPr>
      <xdr:spPr>
        <a:xfrm rot="319262">
          <a:off x="6796571" y="4752082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560718</xdr:colOff>
      <xdr:row>25</xdr:row>
      <xdr:rowOff>184985</xdr:rowOff>
    </xdr:from>
    <xdr:to>
      <xdr:col>6</xdr:col>
      <xdr:colOff>627856</xdr:colOff>
      <xdr:row>26</xdr:row>
      <xdr:rowOff>78119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00000000-0008-0000-4F00-00007D000000}"/>
            </a:ext>
          </a:extLst>
        </xdr:cNvPr>
        <xdr:cNvCxnSpPr/>
      </xdr:nvCxnSpPr>
      <xdr:spPr>
        <a:xfrm rot="319262">
          <a:off x="6748158" y="4756985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476763</xdr:colOff>
      <xdr:row>26</xdr:row>
      <xdr:rowOff>22431</xdr:rowOff>
    </xdr:from>
    <xdr:to>
      <xdr:col>6</xdr:col>
      <xdr:colOff>520264</xdr:colOff>
      <xdr:row>26</xdr:row>
      <xdr:rowOff>79523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00000000-0008-0000-4F00-00007E000000}"/>
            </a:ext>
          </a:extLst>
        </xdr:cNvPr>
        <xdr:cNvCxnSpPr/>
      </xdr:nvCxnSpPr>
      <xdr:spPr>
        <a:xfrm rot="319262">
          <a:off x="6664203" y="4777311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390670</xdr:colOff>
      <xdr:row>25</xdr:row>
      <xdr:rowOff>158964</xdr:rowOff>
    </xdr:from>
    <xdr:to>
      <xdr:col>6</xdr:col>
      <xdr:colOff>424007</xdr:colOff>
      <xdr:row>26</xdr:row>
      <xdr:rowOff>8945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00000000-0008-0000-4F00-00007F000000}"/>
            </a:ext>
          </a:extLst>
        </xdr:cNvPr>
        <xdr:cNvCxnSpPr/>
      </xdr:nvCxnSpPr>
      <xdr:spPr>
        <a:xfrm rot="319262">
          <a:off x="6578110" y="4730964"/>
          <a:ext cx="33337" cy="3286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564924</xdr:colOff>
      <xdr:row>25</xdr:row>
      <xdr:rowOff>179354</xdr:rowOff>
    </xdr:from>
    <xdr:to>
      <xdr:col>6</xdr:col>
      <xdr:colOff>725456</xdr:colOff>
      <xdr:row>26</xdr:row>
      <xdr:rowOff>151476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00000000-0008-0000-4F00-000080000000}"/>
            </a:ext>
          </a:extLst>
        </xdr:cNvPr>
        <xdr:cNvCxnSpPr/>
      </xdr:nvCxnSpPr>
      <xdr:spPr>
        <a:xfrm rot="319262" flipH="1">
          <a:off x="6752364" y="4751354"/>
          <a:ext cx="13767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629766</xdr:colOff>
      <xdr:row>25</xdr:row>
      <xdr:rowOff>189507</xdr:rowOff>
    </xdr:from>
    <xdr:to>
      <xdr:col>7</xdr:col>
      <xdr:colOff>16683</xdr:colOff>
      <xdr:row>26</xdr:row>
      <xdr:rowOff>156286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00000000-0008-0000-4F00-000081000000}"/>
            </a:ext>
          </a:extLst>
        </xdr:cNvPr>
        <xdr:cNvCxnSpPr/>
      </xdr:nvCxnSpPr>
      <xdr:spPr>
        <a:xfrm rot="319262" flipH="1">
          <a:off x="6817206" y="4753887"/>
          <a:ext cx="8795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23832</xdr:colOff>
      <xdr:row>26</xdr:row>
      <xdr:rowOff>14144</xdr:rowOff>
    </xdr:from>
    <xdr:to>
      <xdr:col>7</xdr:col>
      <xdr:colOff>88879</xdr:colOff>
      <xdr:row>26</xdr:row>
      <xdr:rowOff>97778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00000000-0008-0000-4F00-000082000000}"/>
            </a:ext>
          </a:extLst>
        </xdr:cNvPr>
        <xdr:cNvCxnSpPr/>
      </xdr:nvCxnSpPr>
      <xdr:spPr>
        <a:xfrm rot="319262">
          <a:off x="6912312" y="4769024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128678</xdr:colOff>
      <xdr:row>26</xdr:row>
      <xdr:rowOff>18603</xdr:rowOff>
    </xdr:from>
    <xdr:to>
      <xdr:col>7</xdr:col>
      <xdr:colOff>178684</xdr:colOff>
      <xdr:row>26</xdr:row>
      <xdr:rowOff>75753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00000000-0008-0000-4F00-000083000000}"/>
            </a:ext>
          </a:extLst>
        </xdr:cNvPr>
        <xdr:cNvCxnSpPr/>
      </xdr:nvCxnSpPr>
      <xdr:spPr>
        <a:xfrm rot="319262">
          <a:off x="7017158" y="4773483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74191</xdr:colOff>
      <xdr:row>26</xdr:row>
      <xdr:rowOff>13332</xdr:rowOff>
    </xdr:from>
    <xdr:to>
      <xdr:col>7</xdr:col>
      <xdr:colOff>141329</xdr:colOff>
      <xdr:row>26</xdr:row>
      <xdr:rowOff>96966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00000000-0008-0000-4F00-000084000000}"/>
            </a:ext>
          </a:extLst>
        </xdr:cNvPr>
        <xdr:cNvCxnSpPr/>
      </xdr:nvCxnSpPr>
      <xdr:spPr>
        <a:xfrm rot="319262">
          <a:off x="6962671" y="4768212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752236</xdr:colOff>
      <xdr:row>26</xdr:row>
      <xdr:rowOff>41278</xdr:rowOff>
    </xdr:from>
    <xdr:to>
      <xdr:col>7</xdr:col>
      <xdr:colOff>33737</xdr:colOff>
      <xdr:row>26</xdr:row>
      <xdr:rowOff>98370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00000000-0008-0000-4F00-000085000000}"/>
            </a:ext>
          </a:extLst>
        </xdr:cNvPr>
        <xdr:cNvCxnSpPr/>
      </xdr:nvCxnSpPr>
      <xdr:spPr>
        <a:xfrm rot="319262">
          <a:off x="6886336" y="4796158"/>
          <a:ext cx="3588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83684</xdr:colOff>
      <xdr:row>26</xdr:row>
      <xdr:rowOff>15005</xdr:rowOff>
    </xdr:from>
    <xdr:to>
      <xdr:col>7</xdr:col>
      <xdr:colOff>244216</xdr:colOff>
      <xdr:row>26</xdr:row>
      <xdr:rowOff>177627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00000000-0008-0000-4F00-000086000000}"/>
            </a:ext>
          </a:extLst>
        </xdr:cNvPr>
        <xdr:cNvCxnSpPr/>
      </xdr:nvCxnSpPr>
      <xdr:spPr>
        <a:xfrm rot="319262" flipH="1">
          <a:off x="6972164" y="4769885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142899</xdr:colOff>
      <xdr:row>26</xdr:row>
      <xdr:rowOff>24896</xdr:rowOff>
    </xdr:from>
    <xdr:to>
      <xdr:col>7</xdr:col>
      <xdr:colOff>297566</xdr:colOff>
      <xdr:row>26</xdr:row>
      <xdr:rowOff>179793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00000000-0008-0000-4F00-000087000000}"/>
            </a:ext>
          </a:extLst>
        </xdr:cNvPr>
        <xdr:cNvCxnSpPr/>
      </xdr:nvCxnSpPr>
      <xdr:spPr>
        <a:xfrm rot="319262" flipH="1">
          <a:off x="7031379" y="4779776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304591</xdr:colOff>
      <xdr:row>26</xdr:row>
      <xdr:rowOff>40294</xdr:rowOff>
    </xdr:from>
    <xdr:to>
      <xdr:col>7</xdr:col>
      <xdr:colOff>369638</xdr:colOff>
      <xdr:row>26</xdr:row>
      <xdr:rowOff>123928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00000000-0008-0000-4F00-000088000000}"/>
            </a:ext>
          </a:extLst>
        </xdr:cNvPr>
        <xdr:cNvCxnSpPr/>
      </xdr:nvCxnSpPr>
      <xdr:spPr>
        <a:xfrm rot="319262">
          <a:off x="7193071" y="4795174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354951</xdr:colOff>
      <xdr:row>26</xdr:row>
      <xdr:rowOff>39482</xdr:rowOff>
    </xdr:from>
    <xdr:to>
      <xdr:col>7</xdr:col>
      <xdr:colOff>422089</xdr:colOff>
      <xdr:row>26</xdr:row>
      <xdr:rowOff>123116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00000000-0008-0000-4F00-000089000000}"/>
            </a:ext>
          </a:extLst>
        </xdr:cNvPr>
        <xdr:cNvCxnSpPr/>
      </xdr:nvCxnSpPr>
      <xdr:spPr>
        <a:xfrm rot="319262">
          <a:off x="7243431" y="4794362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270996</xdr:colOff>
      <xdr:row>26</xdr:row>
      <xdr:rowOff>67428</xdr:rowOff>
    </xdr:from>
    <xdr:to>
      <xdr:col>7</xdr:col>
      <xdr:colOff>314497</xdr:colOff>
      <xdr:row>26</xdr:row>
      <xdr:rowOff>124520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00000000-0008-0000-4F00-00008A000000}"/>
            </a:ext>
          </a:extLst>
        </xdr:cNvPr>
        <xdr:cNvCxnSpPr/>
      </xdr:nvCxnSpPr>
      <xdr:spPr>
        <a:xfrm rot="319262">
          <a:off x="7159476" y="4822308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184902</xdr:colOff>
      <xdr:row>26</xdr:row>
      <xdr:rowOff>13461</xdr:rowOff>
    </xdr:from>
    <xdr:to>
      <xdr:col>7</xdr:col>
      <xdr:colOff>218239</xdr:colOff>
      <xdr:row>26</xdr:row>
      <xdr:rowOff>53942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00000000-0008-0000-4F00-00008B000000}"/>
            </a:ext>
          </a:extLst>
        </xdr:cNvPr>
        <xdr:cNvCxnSpPr/>
      </xdr:nvCxnSpPr>
      <xdr:spPr>
        <a:xfrm rot="319262">
          <a:off x="7073382" y="4768341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24</xdr:row>
      <xdr:rowOff>57150</xdr:rowOff>
    </xdr:from>
    <xdr:to>
      <xdr:col>6</xdr:col>
      <xdr:colOff>504825</xdr:colOff>
      <xdr:row>25</xdr:row>
      <xdr:rowOff>76200</xdr:rowOff>
    </xdr:to>
    <xdr:cxnSp macro="">
      <xdr:nvCxnSpPr>
        <xdr:cNvPr id="140" name="Conector recto de flecha 139">
          <a:extLst>
            <a:ext uri="{FF2B5EF4-FFF2-40B4-BE49-F238E27FC236}">
              <a16:creationId xmlns:a16="http://schemas.microsoft.com/office/drawing/2014/main" id="{00000000-0008-0000-4F00-00008C000000}"/>
            </a:ext>
          </a:extLst>
        </xdr:cNvPr>
        <xdr:cNvCxnSpPr/>
      </xdr:nvCxnSpPr>
      <xdr:spPr>
        <a:xfrm flipH="1">
          <a:off x="6663690" y="4446270"/>
          <a:ext cx="28575" cy="20193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25</xdr:row>
      <xdr:rowOff>152400</xdr:rowOff>
    </xdr:from>
    <xdr:to>
      <xdr:col>6</xdr:col>
      <xdr:colOff>476251</xdr:colOff>
      <xdr:row>27</xdr:row>
      <xdr:rowOff>28575</xdr:rowOff>
    </xdr:to>
    <xdr:cxnSp macro="">
      <xdr:nvCxnSpPr>
        <xdr:cNvPr id="141" name="Conector recto de flecha 140">
          <a:extLst>
            <a:ext uri="{FF2B5EF4-FFF2-40B4-BE49-F238E27FC236}">
              <a16:creationId xmlns:a16="http://schemas.microsoft.com/office/drawing/2014/main" id="{00000000-0008-0000-4F00-00008D000000}"/>
            </a:ext>
          </a:extLst>
        </xdr:cNvPr>
        <xdr:cNvCxnSpPr/>
      </xdr:nvCxnSpPr>
      <xdr:spPr>
        <a:xfrm flipV="1">
          <a:off x="6625590" y="4724400"/>
          <a:ext cx="38101" cy="24193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27</xdr:row>
      <xdr:rowOff>161925</xdr:rowOff>
    </xdr:from>
    <xdr:to>
      <xdr:col>7</xdr:col>
      <xdr:colOff>361950</xdr:colOff>
      <xdr:row>27</xdr:row>
      <xdr:rowOff>161925</xdr:rowOff>
    </xdr:to>
    <xdr:cxnSp macro="">
      <xdr:nvCxnSpPr>
        <xdr:cNvPr id="142" name="Conector recto de flecha 141">
          <a:extLst>
            <a:ext uri="{FF2B5EF4-FFF2-40B4-BE49-F238E27FC236}">
              <a16:creationId xmlns:a16="http://schemas.microsoft.com/office/drawing/2014/main" id="{00000000-0008-0000-4F00-00008E000000}"/>
            </a:ext>
          </a:extLst>
        </xdr:cNvPr>
        <xdr:cNvCxnSpPr/>
      </xdr:nvCxnSpPr>
      <xdr:spPr>
        <a:xfrm>
          <a:off x="4408170" y="5099685"/>
          <a:ext cx="284226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123826</xdr:colOff>
      <xdr:row>23</xdr:row>
      <xdr:rowOff>57150</xdr:rowOff>
    </xdr:from>
    <xdr:to>
      <xdr:col>3</xdr:col>
      <xdr:colOff>133350</xdr:colOff>
      <xdr:row>24</xdr:row>
      <xdr:rowOff>171450</xdr:rowOff>
    </xdr:to>
    <xdr:cxnSp macro="">
      <xdr:nvCxnSpPr>
        <xdr:cNvPr id="143" name="Conector recto de flecha 142">
          <a:extLst>
            <a:ext uri="{FF2B5EF4-FFF2-40B4-BE49-F238E27FC236}">
              <a16:creationId xmlns:a16="http://schemas.microsoft.com/office/drawing/2014/main" id="{00000000-0008-0000-4F00-00008F000000}"/>
            </a:ext>
          </a:extLst>
        </xdr:cNvPr>
        <xdr:cNvCxnSpPr/>
      </xdr:nvCxnSpPr>
      <xdr:spPr>
        <a:xfrm flipH="1">
          <a:off x="4208146" y="4263390"/>
          <a:ext cx="9524" cy="2971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123826</xdr:colOff>
      <xdr:row>26</xdr:row>
      <xdr:rowOff>9526</xdr:rowOff>
    </xdr:from>
    <xdr:to>
      <xdr:col>3</xdr:col>
      <xdr:colOff>133350</xdr:colOff>
      <xdr:row>27</xdr:row>
      <xdr:rowOff>152400</xdr:rowOff>
    </xdr:to>
    <xdr:cxnSp macro="">
      <xdr:nvCxnSpPr>
        <xdr:cNvPr id="144" name="Conector recto de flecha 143">
          <a:extLst>
            <a:ext uri="{FF2B5EF4-FFF2-40B4-BE49-F238E27FC236}">
              <a16:creationId xmlns:a16="http://schemas.microsoft.com/office/drawing/2014/main" id="{00000000-0008-0000-4F00-000090000000}"/>
            </a:ext>
          </a:extLst>
        </xdr:cNvPr>
        <xdr:cNvCxnSpPr/>
      </xdr:nvCxnSpPr>
      <xdr:spPr>
        <a:xfrm flipH="1" flipV="1">
          <a:off x="4208146" y="4764406"/>
          <a:ext cx="9524" cy="3257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769621</xdr:colOff>
      <xdr:row>0</xdr:row>
      <xdr:rowOff>0</xdr:rowOff>
    </xdr:from>
    <xdr:to>
      <xdr:col>26</xdr:col>
      <xdr:colOff>701040</xdr:colOff>
      <xdr:row>17</xdr:row>
      <xdr:rowOff>95548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4F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893541" y="0"/>
          <a:ext cx="5684519" cy="3204508"/>
        </a:xfrm>
        <a:prstGeom prst="rect">
          <a:avLst/>
        </a:prstGeom>
      </xdr:spPr>
    </xdr:pic>
    <xdr:clientData/>
  </xdr:twoCellAnchor>
  <xdr:twoCellAnchor editAs="oneCell">
    <xdr:from>
      <xdr:col>20</xdr:col>
      <xdr:colOff>327660</xdr:colOff>
      <xdr:row>46</xdr:row>
      <xdr:rowOff>57505</xdr:rowOff>
    </xdr:from>
    <xdr:to>
      <xdr:col>27</xdr:col>
      <xdr:colOff>739140</xdr:colOff>
      <xdr:row>71</xdr:row>
      <xdr:rowOff>2818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4F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244060" y="8469985"/>
          <a:ext cx="6164580" cy="4517313"/>
        </a:xfrm>
        <a:prstGeom prst="rect">
          <a:avLst/>
        </a:prstGeom>
      </xdr:spPr>
    </xdr:pic>
    <xdr:clientData/>
  </xdr:twoCellAnchor>
  <xdr:twoCellAnchor editAs="oneCell">
    <xdr:from>
      <xdr:col>19</xdr:col>
      <xdr:colOff>662941</xdr:colOff>
      <xdr:row>18</xdr:row>
      <xdr:rowOff>135911</xdr:rowOff>
    </xdr:from>
    <xdr:to>
      <xdr:col>26</xdr:col>
      <xdr:colOff>137161</xdr:colOff>
      <xdr:row>43</xdr:row>
      <xdr:rowOff>19987</xdr:rowOff>
    </xdr:to>
    <xdr:pic>
      <xdr:nvPicPr>
        <xdr:cNvPr id="147" name="Imagen 146">
          <a:extLst>
            <a:ext uri="{FF2B5EF4-FFF2-40B4-BE49-F238E27FC236}">
              <a16:creationId xmlns:a16="http://schemas.microsoft.com/office/drawing/2014/main" id="{00000000-0008-0000-4F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786861" y="3427751"/>
          <a:ext cx="5227320" cy="4456076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25</xdr:row>
      <xdr:rowOff>0</xdr:rowOff>
    </xdr:from>
    <xdr:to>
      <xdr:col>9</xdr:col>
      <xdr:colOff>676275</xdr:colOff>
      <xdr:row>26</xdr:row>
      <xdr:rowOff>19050</xdr:rowOff>
    </xdr:to>
    <xdr:sp macro="" textlink="">
      <xdr:nvSpPr>
        <xdr:cNvPr id="148" name="Forma libre: forma 147">
          <a:extLst>
            <a:ext uri="{FF2B5EF4-FFF2-40B4-BE49-F238E27FC236}">
              <a16:creationId xmlns:a16="http://schemas.microsoft.com/office/drawing/2014/main" id="{00000000-0008-0000-4F00-000094000000}"/>
            </a:ext>
          </a:extLst>
        </xdr:cNvPr>
        <xdr:cNvSpPr/>
      </xdr:nvSpPr>
      <xdr:spPr>
        <a:xfrm>
          <a:off x="3737610" y="4572000"/>
          <a:ext cx="5274945" cy="201930"/>
        </a:xfrm>
        <a:custGeom>
          <a:avLst/>
          <a:gdLst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3829050 w 5648325"/>
            <a:gd name="connsiteY3" fmla="*/ 209550 h 209550"/>
            <a:gd name="connsiteX4" fmla="*/ 4067175 w 5648325"/>
            <a:gd name="connsiteY4" fmla="*/ 9525 h 209550"/>
            <a:gd name="connsiteX5" fmla="*/ 5648325 w 5648325"/>
            <a:gd name="connsiteY5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648325" h="209550">
              <a:moveTo>
                <a:pt x="0" y="0"/>
              </a:moveTo>
              <a:lnTo>
                <a:pt x="628650" y="0"/>
              </a:lnTo>
              <a:lnTo>
                <a:pt x="742950" y="200025"/>
              </a:lnTo>
              <a:cubicBezTo>
                <a:pt x="1273175" y="152400"/>
                <a:pt x="1689100" y="133350"/>
                <a:pt x="2247900" y="95250"/>
              </a:cubicBezTo>
              <a:lnTo>
                <a:pt x="3829050" y="209550"/>
              </a:lnTo>
              <a:lnTo>
                <a:pt x="4067175" y="9525"/>
              </a:lnTo>
              <a:lnTo>
                <a:pt x="5648325" y="9525"/>
              </a:lnTo>
            </a:path>
          </a:pathLst>
        </a:cu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335346</xdr:colOff>
      <xdr:row>25</xdr:row>
      <xdr:rowOff>16877</xdr:rowOff>
    </xdr:from>
    <xdr:to>
      <xdr:col>7</xdr:col>
      <xdr:colOff>373446</xdr:colOff>
      <xdr:row>26</xdr:row>
      <xdr:rowOff>9196</xdr:rowOff>
    </xdr:to>
    <xdr:sp macro="" textlink="">
      <xdr:nvSpPr>
        <xdr:cNvPr id="149" name="Forma libre: forma 148">
          <a:extLst>
            <a:ext uri="{FF2B5EF4-FFF2-40B4-BE49-F238E27FC236}">
              <a16:creationId xmlns:a16="http://schemas.microsoft.com/office/drawing/2014/main" id="{00000000-0008-0000-4F00-000095000000}"/>
            </a:ext>
          </a:extLst>
        </xdr:cNvPr>
        <xdr:cNvSpPr/>
      </xdr:nvSpPr>
      <xdr:spPr>
        <a:xfrm>
          <a:off x="4419666" y="4588877"/>
          <a:ext cx="2872740" cy="175199"/>
        </a:xfrm>
        <a:custGeom>
          <a:avLst/>
          <a:gdLst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3829050 w 5648325"/>
            <a:gd name="connsiteY3" fmla="*/ 209550 h 209550"/>
            <a:gd name="connsiteX4" fmla="*/ 4067175 w 5648325"/>
            <a:gd name="connsiteY4" fmla="*/ 9525 h 209550"/>
            <a:gd name="connsiteX5" fmla="*/ 5648325 w 5648325"/>
            <a:gd name="connsiteY5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628650 w 5648325"/>
            <a:gd name="connsiteY1" fmla="*/ 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0 w 5648325"/>
            <a:gd name="connsiteY0" fmla="*/ 0 h 209550"/>
            <a:gd name="connsiteX1" fmla="*/ 723900 w 5648325"/>
            <a:gd name="connsiteY1" fmla="*/ 76200 h 209550"/>
            <a:gd name="connsiteX2" fmla="*/ 742950 w 5648325"/>
            <a:gd name="connsiteY2" fmla="*/ 200025 h 209550"/>
            <a:gd name="connsiteX3" fmla="*/ 2247900 w 5648325"/>
            <a:gd name="connsiteY3" fmla="*/ 95250 h 209550"/>
            <a:gd name="connsiteX4" fmla="*/ 3829050 w 5648325"/>
            <a:gd name="connsiteY4" fmla="*/ 209550 h 209550"/>
            <a:gd name="connsiteX5" fmla="*/ 4067175 w 5648325"/>
            <a:gd name="connsiteY5" fmla="*/ 9525 h 209550"/>
            <a:gd name="connsiteX6" fmla="*/ 5648325 w 5648325"/>
            <a:gd name="connsiteY6" fmla="*/ 9525 h 209550"/>
            <a:gd name="connsiteX0" fmla="*/ 1504950 w 4924425"/>
            <a:gd name="connsiteY0" fmla="*/ 0 h 247650"/>
            <a:gd name="connsiteX1" fmla="*/ 0 w 4924425"/>
            <a:gd name="connsiteY1" fmla="*/ 114300 h 247650"/>
            <a:gd name="connsiteX2" fmla="*/ 19050 w 4924425"/>
            <a:gd name="connsiteY2" fmla="*/ 238125 h 247650"/>
            <a:gd name="connsiteX3" fmla="*/ 1524000 w 4924425"/>
            <a:gd name="connsiteY3" fmla="*/ 133350 h 247650"/>
            <a:gd name="connsiteX4" fmla="*/ 3105150 w 4924425"/>
            <a:gd name="connsiteY4" fmla="*/ 247650 h 247650"/>
            <a:gd name="connsiteX5" fmla="*/ 3343275 w 4924425"/>
            <a:gd name="connsiteY5" fmla="*/ 47625 h 247650"/>
            <a:gd name="connsiteX6" fmla="*/ 4924425 w 4924425"/>
            <a:gd name="connsiteY6" fmla="*/ 47625 h 247650"/>
            <a:gd name="connsiteX0" fmla="*/ 1504950 w 4924425"/>
            <a:gd name="connsiteY0" fmla="*/ 0 h 247650"/>
            <a:gd name="connsiteX1" fmla="*/ 0 w 4924425"/>
            <a:gd name="connsiteY1" fmla="*/ 114300 h 247650"/>
            <a:gd name="connsiteX2" fmla="*/ 19050 w 4924425"/>
            <a:gd name="connsiteY2" fmla="*/ 238125 h 247650"/>
            <a:gd name="connsiteX3" fmla="*/ 1524000 w 4924425"/>
            <a:gd name="connsiteY3" fmla="*/ 133350 h 247650"/>
            <a:gd name="connsiteX4" fmla="*/ 3105150 w 4924425"/>
            <a:gd name="connsiteY4" fmla="*/ 247650 h 247650"/>
            <a:gd name="connsiteX5" fmla="*/ 3124200 w 4924425"/>
            <a:gd name="connsiteY5" fmla="*/ 85725 h 247650"/>
            <a:gd name="connsiteX6" fmla="*/ 4924425 w 4924425"/>
            <a:gd name="connsiteY6" fmla="*/ 47625 h 247650"/>
            <a:gd name="connsiteX0" fmla="*/ 1504950 w 3124200"/>
            <a:gd name="connsiteY0" fmla="*/ 19050 h 266700"/>
            <a:gd name="connsiteX1" fmla="*/ 0 w 3124200"/>
            <a:gd name="connsiteY1" fmla="*/ 133350 h 266700"/>
            <a:gd name="connsiteX2" fmla="*/ 19050 w 3124200"/>
            <a:gd name="connsiteY2" fmla="*/ 257175 h 266700"/>
            <a:gd name="connsiteX3" fmla="*/ 1524000 w 3124200"/>
            <a:gd name="connsiteY3" fmla="*/ 152400 h 266700"/>
            <a:gd name="connsiteX4" fmla="*/ 3105150 w 3124200"/>
            <a:gd name="connsiteY4" fmla="*/ 266700 h 266700"/>
            <a:gd name="connsiteX5" fmla="*/ 3124200 w 3124200"/>
            <a:gd name="connsiteY5" fmla="*/ 104775 h 266700"/>
            <a:gd name="connsiteX6" fmla="*/ 1495425 w 3124200"/>
            <a:gd name="connsiteY6" fmla="*/ 0 h 266700"/>
            <a:gd name="connsiteX0" fmla="*/ 1504950 w 3124200"/>
            <a:gd name="connsiteY0" fmla="*/ 19050 h 266700"/>
            <a:gd name="connsiteX1" fmla="*/ 0 w 3124200"/>
            <a:gd name="connsiteY1" fmla="*/ 133350 h 266700"/>
            <a:gd name="connsiteX2" fmla="*/ 19050 w 3124200"/>
            <a:gd name="connsiteY2" fmla="*/ 257175 h 266700"/>
            <a:gd name="connsiteX3" fmla="*/ 1524000 w 3124200"/>
            <a:gd name="connsiteY3" fmla="*/ 152400 h 266700"/>
            <a:gd name="connsiteX4" fmla="*/ 3105150 w 3124200"/>
            <a:gd name="connsiteY4" fmla="*/ 266700 h 266700"/>
            <a:gd name="connsiteX5" fmla="*/ 3124200 w 3124200"/>
            <a:gd name="connsiteY5" fmla="*/ 152400 h 266700"/>
            <a:gd name="connsiteX6" fmla="*/ 1495425 w 3124200"/>
            <a:gd name="connsiteY6" fmla="*/ 0 h 266700"/>
            <a:gd name="connsiteX0" fmla="*/ 1504950 w 3124200"/>
            <a:gd name="connsiteY0" fmla="*/ 0 h 247650"/>
            <a:gd name="connsiteX1" fmla="*/ 0 w 3124200"/>
            <a:gd name="connsiteY1" fmla="*/ 114300 h 247650"/>
            <a:gd name="connsiteX2" fmla="*/ 19050 w 3124200"/>
            <a:gd name="connsiteY2" fmla="*/ 238125 h 247650"/>
            <a:gd name="connsiteX3" fmla="*/ 1524000 w 3124200"/>
            <a:gd name="connsiteY3" fmla="*/ 133350 h 247650"/>
            <a:gd name="connsiteX4" fmla="*/ 3105150 w 3124200"/>
            <a:gd name="connsiteY4" fmla="*/ 247650 h 247650"/>
            <a:gd name="connsiteX5" fmla="*/ 3124200 w 3124200"/>
            <a:gd name="connsiteY5" fmla="*/ 133350 h 247650"/>
            <a:gd name="connsiteX6" fmla="*/ 1514475 w 3124200"/>
            <a:gd name="connsiteY6" fmla="*/ 9525 h 247650"/>
            <a:gd name="connsiteX0" fmla="*/ 1504950 w 3124200"/>
            <a:gd name="connsiteY0" fmla="*/ 0 h 247650"/>
            <a:gd name="connsiteX1" fmla="*/ 0 w 3124200"/>
            <a:gd name="connsiteY1" fmla="*/ 114300 h 247650"/>
            <a:gd name="connsiteX2" fmla="*/ 19050 w 3124200"/>
            <a:gd name="connsiteY2" fmla="*/ 238125 h 247650"/>
            <a:gd name="connsiteX3" fmla="*/ 1524000 w 3124200"/>
            <a:gd name="connsiteY3" fmla="*/ 133350 h 247650"/>
            <a:gd name="connsiteX4" fmla="*/ 3105150 w 3124200"/>
            <a:gd name="connsiteY4" fmla="*/ 247650 h 247650"/>
            <a:gd name="connsiteX5" fmla="*/ 3124200 w 3124200"/>
            <a:gd name="connsiteY5" fmla="*/ 133350 h 247650"/>
            <a:gd name="connsiteX6" fmla="*/ 1514475 w 3124200"/>
            <a:gd name="connsiteY6" fmla="*/ 9525 h 247650"/>
            <a:gd name="connsiteX7" fmla="*/ 1504950 w 3124200"/>
            <a:gd name="connsiteY7" fmla="*/ 0 h 247650"/>
            <a:gd name="connsiteX0" fmla="*/ 1514475 w 3124200"/>
            <a:gd name="connsiteY0" fmla="*/ 0 h 238125"/>
            <a:gd name="connsiteX1" fmla="*/ 0 w 3124200"/>
            <a:gd name="connsiteY1" fmla="*/ 104775 h 238125"/>
            <a:gd name="connsiteX2" fmla="*/ 19050 w 3124200"/>
            <a:gd name="connsiteY2" fmla="*/ 228600 h 238125"/>
            <a:gd name="connsiteX3" fmla="*/ 1524000 w 3124200"/>
            <a:gd name="connsiteY3" fmla="*/ 123825 h 238125"/>
            <a:gd name="connsiteX4" fmla="*/ 3105150 w 3124200"/>
            <a:gd name="connsiteY4" fmla="*/ 238125 h 238125"/>
            <a:gd name="connsiteX5" fmla="*/ 3124200 w 3124200"/>
            <a:gd name="connsiteY5" fmla="*/ 123825 h 238125"/>
            <a:gd name="connsiteX6" fmla="*/ 1514475 w 3124200"/>
            <a:gd name="connsiteY6" fmla="*/ 0 h 238125"/>
            <a:gd name="connsiteX0" fmla="*/ 1514475 w 3111910"/>
            <a:gd name="connsiteY0" fmla="*/ 0 h 238125"/>
            <a:gd name="connsiteX1" fmla="*/ 0 w 3111910"/>
            <a:gd name="connsiteY1" fmla="*/ 104775 h 238125"/>
            <a:gd name="connsiteX2" fmla="*/ 19050 w 3111910"/>
            <a:gd name="connsiteY2" fmla="*/ 228600 h 238125"/>
            <a:gd name="connsiteX3" fmla="*/ 1524000 w 3111910"/>
            <a:gd name="connsiteY3" fmla="*/ 123825 h 238125"/>
            <a:gd name="connsiteX4" fmla="*/ 3105150 w 3111910"/>
            <a:gd name="connsiteY4" fmla="*/ 238125 h 238125"/>
            <a:gd name="connsiteX5" fmla="*/ 3111910 w 3111910"/>
            <a:gd name="connsiteY5" fmla="*/ 179132 h 238125"/>
            <a:gd name="connsiteX6" fmla="*/ 1514475 w 3111910"/>
            <a:gd name="connsiteY6" fmla="*/ 0 h 238125"/>
            <a:gd name="connsiteX0" fmla="*/ 1495425 w 3092860"/>
            <a:gd name="connsiteY0" fmla="*/ 0 h 238125"/>
            <a:gd name="connsiteX1" fmla="*/ 2458 w 3092860"/>
            <a:gd name="connsiteY1" fmla="*/ 153936 h 238125"/>
            <a:gd name="connsiteX2" fmla="*/ 0 w 3092860"/>
            <a:gd name="connsiteY2" fmla="*/ 228600 h 238125"/>
            <a:gd name="connsiteX3" fmla="*/ 1504950 w 3092860"/>
            <a:gd name="connsiteY3" fmla="*/ 123825 h 238125"/>
            <a:gd name="connsiteX4" fmla="*/ 3086100 w 3092860"/>
            <a:gd name="connsiteY4" fmla="*/ 238125 h 238125"/>
            <a:gd name="connsiteX5" fmla="*/ 3092860 w 3092860"/>
            <a:gd name="connsiteY5" fmla="*/ 179132 h 238125"/>
            <a:gd name="connsiteX6" fmla="*/ 1495425 w 3092860"/>
            <a:gd name="connsiteY6" fmla="*/ 0 h 238125"/>
            <a:gd name="connsiteX0" fmla="*/ 1498498 w 3092860"/>
            <a:gd name="connsiteY0" fmla="*/ 0 h 179746"/>
            <a:gd name="connsiteX1" fmla="*/ 2458 w 3092860"/>
            <a:gd name="connsiteY1" fmla="*/ 95557 h 179746"/>
            <a:gd name="connsiteX2" fmla="*/ 0 w 3092860"/>
            <a:gd name="connsiteY2" fmla="*/ 170221 h 179746"/>
            <a:gd name="connsiteX3" fmla="*/ 1504950 w 3092860"/>
            <a:gd name="connsiteY3" fmla="*/ 65446 h 179746"/>
            <a:gd name="connsiteX4" fmla="*/ 3086100 w 3092860"/>
            <a:gd name="connsiteY4" fmla="*/ 179746 h 179746"/>
            <a:gd name="connsiteX5" fmla="*/ 3092860 w 3092860"/>
            <a:gd name="connsiteY5" fmla="*/ 120753 h 179746"/>
            <a:gd name="connsiteX6" fmla="*/ 1498498 w 3092860"/>
            <a:gd name="connsiteY6" fmla="*/ 0 h 179746"/>
            <a:gd name="connsiteX0" fmla="*/ 1489280 w 3092860"/>
            <a:gd name="connsiteY0" fmla="*/ 0 h 182819"/>
            <a:gd name="connsiteX1" fmla="*/ 2458 w 3092860"/>
            <a:gd name="connsiteY1" fmla="*/ 98630 h 182819"/>
            <a:gd name="connsiteX2" fmla="*/ 0 w 3092860"/>
            <a:gd name="connsiteY2" fmla="*/ 173294 h 182819"/>
            <a:gd name="connsiteX3" fmla="*/ 1504950 w 3092860"/>
            <a:gd name="connsiteY3" fmla="*/ 68519 h 182819"/>
            <a:gd name="connsiteX4" fmla="*/ 3086100 w 3092860"/>
            <a:gd name="connsiteY4" fmla="*/ 182819 h 182819"/>
            <a:gd name="connsiteX5" fmla="*/ 3092860 w 3092860"/>
            <a:gd name="connsiteY5" fmla="*/ 123826 h 182819"/>
            <a:gd name="connsiteX6" fmla="*/ 1489280 w 3092860"/>
            <a:gd name="connsiteY6" fmla="*/ 0 h 182819"/>
            <a:gd name="connsiteX0" fmla="*/ 1489280 w 3092860"/>
            <a:gd name="connsiteY0" fmla="*/ 0 h 182819"/>
            <a:gd name="connsiteX1" fmla="*/ 2458 w 3092860"/>
            <a:gd name="connsiteY1" fmla="*/ 107848 h 182819"/>
            <a:gd name="connsiteX2" fmla="*/ 0 w 3092860"/>
            <a:gd name="connsiteY2" fmla="*/ 173294 h 182819"/>
            <a:gd name="connsiteX3" fmla="*/ 1504950 w 3092860"/>
            <a:gd name="connsiteY3" fmla="*/ 68519 h 182819"/>
            <a:gd name="connsiteX4" fmla="*/ 3086100 w 3092860"/>
            <a:gd name="connsiteY4" fmla="*/ 182819 h 182819"/>
            <a:gd name="connsiteX5" fmla="*/ 3092860 w 3092860"/>
            <a:gd name="connsiteY5" fmla="*/ 123826 h 182819"/>
            <a:gd name="connsiteX6" fmla="*/ 1489280 w 3092860"/>
            <a:gd name="connsiteY6" fmla="*/ 0 h 182819"/>
            <a:gd name="connsiteX0" fmla="*/ 1489280 w 3086100"/>
            <a:gd name="connsiteY0" fmla="*/ 0 h 182819"/>
            <a:gd name="connsiteX1" fmla="*/ 2458 w 3086100"/>
            <a:gd name="connsiteY1" fmla="*/ 107848 h 182819"/>
            <a:gd name="connsiteX2" fmla="*/ 0 w 3086100"/>
            <a:gd name="connsiteY2" fmla="*/ 173294 h 182819"/>
            <a:gd name="connsiteX3" fmla="*/ 1504950 w 3086100"/>
            <a:gd name="connsiteY3" fmla="*/ 68519 h 182819"/>
            <a:gd name="connsiteX4" fmla="*/ 3086100 w 3086100"/>
            <a:gd name="connsiteY4" fmla="*/ 182819 h 182819"/>
            <a:gd name="connsiteX5" fmla="*/ 3080569 w 3086100"/>
            <a:gd name="connsiteY5" fmla="*/ 129971 h 182819"/>
            <a:gd name="connsiteX6" fmla="*/ 1489280 w 3086100"/>
            <a:gd name="connsiteY6" fmla="*/ 0 h 182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086100" h="182819">
              <a:moveTo>
                <a:pt x="1489280" y="0"/>
              </a:moveTo>
              <a:lnTo>
                <a:pt x="2458" y="107848"/>
              </a:lnTo>
              <a:cubicBezTo>
                <a:pt x="1639" y="132736"/>
                <a:pt x="819" y="148406"/>
                <a:pt x="0" y="173294"/>
              </a:cubicBezTo>
              <a:cubicBezTo>
                <a:pt x="530225" y="125669"/>
                <a:pt x="946150" y="106619"/>
                <a:pt x="1504950" y="68519"/>
              </a:cubicBezTo>
              <a:lnTo>
                <a:pt x="3086100" y="182819"/>
              </a:lnTo>
              <a:lnTo>
                <a:pt x="3080569" y="129971"/>
              </a:lnTo>
              <a:lnTo>
                <a:pt x="1489280" y="0"/>
              </a:lnTo>
              <a:close/>
            </a:path>
          </a:pathLst>
        </a:custGeom>
        <a:solidFill>
          <a:srgbClr val="C1533D"/>
        </a:solidFill>
        <a:ln w="158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2</xdr:col>
      <xdr:colOff>197069</xdr:colOff>
      <xdr:row>25</xdr:row>
      <xdr:rowOff>13451</xdr:rowOff>
    </xdr:from>
    <xdr:to>
      <xdr:col>2</xdr:col>
      <xdr:colOff>357601</xdr:colOff>
      <xdr:row>25</xdr:row>
      <xdr:rowOff>176073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00000000-0008-0000-4F00-000096000000}"/>
            </a:ext>
          </a:extLst>
        </xdr:cNvPr>
        <xdr:cNvCxnSpPr/>
      </xdr:nvCxnSpPr>
      <xdr:spPr>
        <a:xfrm rot="60000" flipH="1">
          <a:off x="3572729" y="4585451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262307</xdr:colOff>
      <xdr:row>25</xdr:row>
      <xdr:rowOff>19135</xdr:rowOff>
    </xdr:from>
    <xdr:to>
      <xdr:col>2</xdr:col>
      <xdr:colOff>411224</xdr:colOff>
      <xdr:row>25</xdr:row>
      <xdr:rowOff>176414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00000000-0008-0000-4F00-000097000000}"/>
            </a:ext>
          </a:extLst>
        </xdr:cNvPr>
        <xdr:cNvCxnSpPr/>
      </xdr:nvCxnSpPr>
      <xdr:spPr>
        <a:xfrm rot="60000" flipH="1">
          <a:off x="3637967" y="4591135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416414</xdr:colOff>
      <xdr:row>25</xdr:row>
      <xdr:rowOff>25734</xdr:rowOff>
    </xdr:from>
    <xdr:to>
      <xdr:col>2</xdr:col>
      <xdr:colOff>481461</xdr:colOff>
      <xdr:row>25</xdr:row>
      <xdr:rowOff>109368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00000000-0008-0000-4F00-000098000000}"/>
            </a:ext>
          </a:extLst>
        </xdr:cNvPr>
        <xdr:cNvCxnSpPr/>
      </xdr:nvCxnSpPr>
      <xdr:spPr>
        <a:xfrm rot="60000">
          <a:off x="3792074" y="4597734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520322</xdr:colOff>
      <xdr:row>25</xdr:row>
      <xdr:rowOff>22885</xdr:rowOff>
    </xdr:from>
    <xdr:to>
      <xdr:col>2</xdr:col>
      <xdr:colOff>570328</xdr:colOff>
      <xdr:row>25</xdr:row>
      <xdr:rowOff>80035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00000000-0008-0000-4F00-000099000000}"/>
            </a:ext>
          </a:extLst>
        </xdr:cNvPr>
        <xdr:cNvCxnSpPr/>
      </xdr:nvCxnSpPr>
      <xdr:spPr>
        <a:xfrm rot="60000">
          <a:off x="3895982" y="4594885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466566</xdr:colOff>
      <xdr:row>25</xdr:row>
      <xdr:rowOff>21051</xdr:rowOff>
    </xdr:from>
    <xdr:to>
      <xdr:col>2</xdr:col>
      <xdr:colOff>533704</xdr:colOff>
      <xdr:row>25</xdr:row>
      <xdr:rowOff>104685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00000000-0008-0000-4F00-00009A000000}"/>
            </a:ext>
          </a:extLst>
        </xdr:cNvPr>
        <xdr:cNvCxnSpPr/>
      </xdr:nvCxnSpPr>
      <xdr:spPr>
        <a:xfrm rot="60000">
          <a:off x="3842226" y="4593051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383989</xdr:colOff>
      <xdr:row>25</xdr:row>
      <xdr:rowOff>56172</xdr:rowOff>
    </xdr:from>
    <xdr:to>
      <xdr:col>2</xdr:col>
      <xdr:colOff>427490</xdr:colOff>
      <xdr:row>25</xdr:row>
      <xdr:rowOff>113264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00000000-0008-0000-4F00-00009B000000}"/>
            </a:ext>
          </a:extLst>
        </xdr:cNvPr>
        <xdr:cNvCxnSpPr/>
      </xdr:nvCxnSpPr>
      <xdr:spPr>
        <a:xfrm rot="60000">
          <a:off x="3759649" y="4628172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479001</xdr:colOff>
      <xdr:row>25</xdr:row>
      <xdr:rowOff>18374</xdr:rowOff>
    </xdr:from>
    <xdr:to>
      <xdr:col>2</xdr:col>
      <xdr:colOff>639533</xdr:colOff>
      <xdr:row>25</xdr:row>
      <xdr:rowOff>180996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00000000-0008-0000-4F00-00009C000000}"/>
            </a:ext>
          </a:extLst>
        </xdr:cNvPr>
        <xdr:cNvCxnSpPr/>
      </xdr:nvCxnSpPr>
      <xdr:spPr>
        <a:xfrm rot="60000" flipH="1">
          <a:off x="3854661" y="4590374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538510</xdr:colOff>
      <xdr:row>25</xdr:row>
      <xdr:rowOff>24007</xdr:rowOff>
    </xdr:from>
    <xdr:to>
      <xdr:col>2</xdr:col>
      <xdr:colOff>693177</xdr:colOff>
      <xdr:row>25</xdr:row>
      <xdr:rowOff>178904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00000000-0008-0000-4F00-00009D000000}"/>
            </a:ext>
          </a:extLst>
        </xdr:cNvPr>
        <xdr:cNvCxnSpPr/>
      </xdr:nvCxnSpPr>
      <xdr:spPr>
        <a:xfrm rot="60000" flipH="1">
          <a:off x="3914170" y="4596007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698346</xdr:colOff>
      <xdr:row>25</xdr:row>
      <xdr:rowOff>30656</xdr:rowOff>
    </xdr:from>
    <xdr:to>
      <xdr:col>3</xdr:col>
      <xdr:colOff>1393</xdr:colOff>
      <xdr:row>25</xdr:row>
      <xdr:rowOff>114290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00000000-0008-0000-4F00-00009E000000}"/>
            </a:ext>
          </a:extLst>
        </xdr:cNvPr>
        <xdr:cNvCxnSpPr/>
      </xdr:nvCxnSpPr>
      <xdr:spPr>
        <a:xfrm rot="60000">
          <a:off x="4074006" y="4602656"/>
          <a:ext cx="1170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34442</xdr:colOff>
      <xdr:row>25</xdr:row>
      <xdr:rowOff>25395</xdr:rowOff>
    </xdr:from>
    <xdr:to>
      <xdr:col>3</xdr:col>
      <xdr:colOff>92580</xdr:colOff>
      <xdr:row>25</xdr:row>
      <xdr:rowOff>94452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00000000-0008-0000-4F00-00009F000000}"/>
            </a:ext>
          </a:extLst>
        </xdr:cNvPr>
        <xdr:cNvCxnSpPr/>
      </xdr:nvCxnSpPr>
      <xdr:spPr>
        <a:xfrm rot="60000">
          <a:off x="4118762" y="4597395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748498</xdr:colOff>
      <xdr:row>25</xdr:row>
      <xdr:rowOff>25973</xdr:rowOff>
    </xdr:from>
    <xdr:to>
      <xdr:col>3</xdr:col>
      <xdr:colOff>53636</xdr:colOff>
      <xdr:row>25</xdr:row>
      <xdr:rowOff>109607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00000000-0008-0000-4F00-0000A0000000}"/>
            </a:ext>
          </a:extLst>
        </xdr:cNvPr>
        <xdr:cNvCxnSpPr/>
      </xdr:nvCxnSpPr>
      <xdr:spPr>
        <a:xfrm rot="60000">
          <a:off x="4086058" y="4597973"/>
          <a:ext cx="5189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665921</xdr:colOff>
      <xdr:row>25</xdr:row>
      <xdr:rowOff>61094</xdr:rowOff>
    </xdr:from>
    <xdr:to>
      <xdr:col>2</xdr:col>
      <xdr:colOff>709422</xdr:colOff>
      <xdr:row>25</xdr:row>
      <xdr:rowOff>118186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00000000-0008-0000-4F00-0000A1000000}"/>
            </a:ext>
          </a:extLst>
        </xdr:cNvPr>
        <xdr:cNvCxnSpPr/>
      </xdr:nvCxnSpPr>
      <xdr:spPr>
        <a:xfrm rot="60000">
          <a:off x="4041581" y="4633094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575395</xdr:colOff>
      <xdr:row>25</xdr:row>
      <xdr:rowOff>14173</xdr:rowOff>
    </xdr:from>
    <xdr:to>
      <xdr:col>2</xdr:col>
      <xdr:colOff>608732</xdr:colOff>
      <xdr:row>25</xdr:row>
      <xdr:rowOff>54654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00000000-0008-0000-4F00-0000A2000000}"/>
            </a:ext>
          </a:extLst>
        </xdr:cNvPr>
        <xdr:cNvCxnSpPr/>
      </xdr:nvCxnSpPr>
      <xdr:spPr>
        <a:xfrm rot="60000">
          <a:off x="3951055" y="4586173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84650</xdr:colOff>
      <xdr:row>25</xdr:row>
      <xdr:rowOff>28433</xdr:rowOff>
    </xdr:from>
    <xdr:to>
      <xdr:col>3</xdr:col>
      <xdr:colOff>117987</xdr:colOff>
      <xdr:row>25</xdr:row>
      <xdr:rowOff>68914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00000000-0008-0000-4F00-0000A3000000}"/>
            </a:ext>
          </a:extLst>
        </xdr:cNvPr>
        <xdr:cNvCxnSpPr/>
      </xdr:nvCxnSpPr>
      <xdr:spPr>
        <a:xfrm rot="60000">
          <a:off x="4168970" y="4600433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326</xdr:colOff>
      <xdr:row>25</xdr:row>
      <xdr:rowOff>23318</xdr:rowOff>
    </xdr:from>
    <xdr:to>
      <xdr:col>3</xdr:col>
      <xdr:colOff>160858</xdr:colOff>
      <xdr:row>25</xdr:row>
      <xdr:rowOff>185940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00000000-0008-0000-4F00-0000A4000000}"/>
            </a:ext>
          </a:extLst>
        </xdr:cNvPr>
        <xdr:cNvCxnSpPr/>
      </xdr:nvCxnSpPr>
      <xdr:spPr>
        <a:xfrm rot="60000" flipH="1">
          <a:off x="4084646" y="4595318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65564</xdr:colOff>
      <xdr:row>25</xdr:row>
      <xdr:rowOff>29002</xdr:rowOff>
    </xdr:from>
    <xdr:to>
      <xdr:col>3</xdr:col>
      <xdr:colOff>214481</xdr:colOff>
      <xdr:row>25</xdr:row>
      <xdr:rowOff>186281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00000000-0008-0000-4F00-0000A5000000}"/>
            </a:ext>
          </a:extLst>
        </xdr:cNvPr>
        <xdr:cNvCxnSpPr/>
      </xdr:nvCxnSpPr>
      <xdr:spPr>
        <a:xfrm rot="60000" flipH="1">
          <a:off x="4149884" y="4601002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219671</xdr:colOff>
      <xdr:row>25</xdr:row>
      <xdr:rowOff>35601</xdr:rowOff>
    </xdr:from>
    <xdr:to>
      <xdr:col>3</xdr:col>
      <xdr:colOff>284718</xdr:colOff>
      <xdr:row>25</xdr:row>
      <xdr:rowOff>119235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00000000-0008-0000-4F00-0000A6000000}"/>
            </a:ext>
          </a:extLst>
        </xdr:cNvPr>
        <xdr:cNvCxnSpPr/>
      </xdr:nvCxnSpPr>
      <xdr:spPr>
        <a:xfrm rot="60000">
          <a:off x="4303991" y="4607601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187246</xdr:colOff>
      <xdr:row>25</xdr:row>
      <xdr:rowOff>66038</xdr:rowOff>
    </xdr:from>
    <xdr:to>
      <xdr:col>3</xdr:col>
      <xdr:colOff>230747</xdr:colOff>
      <xdr:row>25</xdr:row>
      <xdr:rowOff>123130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00000000-0008-0000-4F00-0000A7000000}"/>
            </a:ext>
          </a:extLst>
        </xdr:cNvPr>
        <xdr:cNvCxnSpPr/>
      </xdr:nvCxnSpPr>
      <xdr:spPr>
        <a:xfrm rot="60000">
          <a:off x="4271566" y="4638038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499241</xdr:colOff>
      <xdr:row>25</xdr:row>
      <xdr:rowOff>6570</xdr:rowOff>
    </xdr:from>
    <xdr:to>
      <xdr:col>7</xdr:col>
      <xdr:colOff>659773</xdr:colOff>
      <xdr:row>25</xdr:row>
      <xdr:rowOff>169192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00000000-0008-0000-4F00-0000A8000000}"/>
            </a:ext>
          </a:extLst>
        </xdr:cNvPr>
        <xdr:cNvCxnSpPr/>
      </xdr:nvCxnSpPr>
      <xdr:spPr>
        <a:xfrm rot="60000" flipH="1">
          <a:off x="7418201" y="4578570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564479</xdr:colOff>
      <xdr:row>25</xdr:row>
      <xdr:rowOff>12254</xdr:rowOff>
    </xdr:from>
    <xdr:to>
      <xdr:col>7</xdr:col>
      <xdr:colOff>713396</xdr:colOff>
      <xdr:row>25</xdr:row>
      <xdr:rowOff>169533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00000000-0008-0000-4F00-0000A9000000}"/>
            </a:ext>
          </a:extLst>
        </xdr:cNvPr>
        <xdr:cNvCxnSpPr/>
      </xdr:nvCxnSpPr>
      <xdr:spPr>
        <a:xfrm rot="60000" flipH="1">
          <a:off x="7483439" y="4584254"/>
          <a:ext cx="14129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718586</xdr:colOff>
      <xdr:row>25</xdr:row>
      <xdr:rowOff>18853</xdr:rowOff>
    </xdr:from>
    <xdr:to>
      <xdr:col>8</xdr:col>
      <xdr:colOff>21633</xdr:colOff>
      <xdr:row>25</xdr:row>
      <xdr:rowOff>102487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00000000-0008-0000-4F00-0000AA000000}"/>
            </a:ext>
          </a:extLst>
        </xdr:cNvPr>
        <xdr:cNvCxnSpPr/>
      </xdr:nvCxnSpPr>
      <xdr:spPr>
        <a:xfrm rot="60000">
          <a:off x="7629926" y="4590853"/>
          <a:ext cx="1932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60494</xdr:colOff>
      <xdr:row>25</xdr:row>
      <xdr:rowOff>16004</xdr:rowOff>
    </xdr:from>
    <xdr:to>
      <xdr:col>8</xdr:col>
      <xdr:colOff>110500</xdr:colOff>
      <xdr:row>25</xdr:row>
      <xdr:rowOff>73154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00000000-0008-0000-4F00-0000AB000000}"/>
            </a:ext>
          </a:extLst>
        </xdr:cNvPr>
        <xdr:cNvCxnSpPr/>
      </xdr:nvCxnSpPr>
      <xdr:spPr>
        <a:xfrm rot="60000">
          <a:off x="7688114" y="4588004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6738</xdr:colOff>
      <xdr:row>25</xdr:row>
      <xdr:rowOff>14170</xdr:rowOff>
    </xdr:from>
    <xdr:to>
      <xdr:col>8</xdr:col>
      <xdr:colOff>73876</xdr:colOff>
      <xdr:row>25</xdr:row>
      <xdr:rowOff>97804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00000000-0008-0000-4F00-0000AC000000}"/>
            </a:ext>
          </a:extLst>
        </xdr:cNvPr>
        <xdr:cNvCxnSpPr/>
      </xdr:nvCxnSpPr>
      <xdr:spPr>
        <a:xfrm rot="60000">
          <a:off x="7634358" y="4586170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686161</xdr:colOff>
      <xdr:row>25</xdr:row>
      <xdr:rowOff>49291</xdr:rowOff>
    </xdr:from>
    <xdr:to>
      <xdr:col>7</xdr:col>
      <xdr:colOff>729662</xdr:colOff>
      <xdr:row>25</xdr:row>
      <xdr:rowOff>106383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00000000-0008-0000-4F00-0000AD000000}"/>
            </a:ext>
          </a:extLst>
        </xdr:cNvPr>
        <xdr:cNvCxnSpPr/>
      </xdr:nvCxnSpPr>
      <xdr:spPr>
        <a:xfrm rot="60000">
          <a:off x="7605121" y="4621291"/>
          <a:ext cx="2064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19173</xdr:colOff>
      <xdr:row>25</xdr:row>
      <xdr:rowOff>11493</xdr:rowOff>
    </xdr:from>
    <xdr:to>
      <xdr:col>8</xdr:col>
      <xdr:colOff>179705</xdr:colOff>
      <xdr:row>25</xdr:row>
      <xdr:rowOff>174115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00000000-0008-0000-4F00-0000AE000000}"/>
            </a:ext>
          </a:extLst>
        </xdr:cNvPr>
        <xdr:cNvCxnSpPr/>
      </xdr:nvCxnSpPr>
      <xdr:spPr>
        <a:xfrm rot="60000" flipH="1">
          <a:off x="7646793" y="4583493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78682</xdr:colOff>
      <xdr:row>25</xdr:row>
      <xdr:rowOff>17126</xdr:rowOff>
    </xdr:from>
    <xdr:to>
      <xdr:col>8</xdr:col>
      <xdr:colOff>233349</xdr:colOff>
      <xdr:row>25</xdr:row>
      <xdr:rowOff>172023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00000000-0008-0000-4F00-0000AF000000}"/>
            </a:ext>
          </a:extLst>
        </xdr:cNvPr>
        <xdr:cNvCxnSpPr/>
      </xdr:nvCxnSpPr>
      <xdr:spPr>
        <a:xfrm rot="60000" flipH="1">
          <a:off x="7706302" y="4589126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238518</xdr:colOff>
      <xdr:row>25</xdr:row>
      <xdr:rowOff>23775</xdr:rowOff>
    </xdr:from>
    <xdr:to>
      <xdr:col>8</xdr:col>
      <xdr:colOff>303565</xdr:colOff>
      <xdr:row>25</xdr:row>
      <xdr:rowOff>107409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00000000-0008-0000-4F00-0000B0000000}"/>
            </a:ext>
          </a:extLst>
        </xdr:cNvPr>
        <xdr:cNvCxnSpPr/>
      </xdr:nvCxnSpPr>
      <xdr:spPr>
        <a:xfrm rot="60000">
          <a:off x="7866138" y="4595775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336614</xdr:colOff>
      <xdr:row>25</xdr:row>
      <xdr:rowOff>18514</xdr:rowOff>
    </xdr:from>
    <xdr:to>
      <xdr:col>8</xdr:col>
      <xdr:colOff>394752</xdr:colOff>
      <xdr:row>25</xdr:row>
      <xdr:rowOff>87571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00000000-0008-0000-4F00-0000B1000000}"/>
            </a:ext>
          </a:extLst>
        </xdr:cNvPr>
        <xdr:cNvCxnSpPr/>
      </xdr:nvCxnSpPr>
      <xdr:spPr>
        <a:xfrm rot="60000">
          <a:off x="7964234" y="4590514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288670</xdr:colOff>
      <xdr:row>25</xdr:row>
      <xdr:rowOff>19092</xdr:rowOff>
    </xdr:from>
    <xdr:to>
      <xdr:col>8</xdr:col>
      <xdr:colOff>355808</xdr:colOff>
      <xdr:row>25</xdr:row>
      <xdr:rowOff>102726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00000000-0008-0000-4F00-0000B2000000}"/>
            </a:ext>
          </a:extLst>
        </xdr:cNvPr>
        <xdr:cNvCxnSpPr/>
      </xdr:nvCxnSpPr>
      <xdr:spPr>
        <a:xfrm rot="60000">
          <a:off x="7916290" y="4591092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206093</xdr:colOff>
      <xdr:row>25</xdr:row>
      <xdr:rowOff>54213</xdr:rowOff>
    </xdr:from>
    <xdr:to>
      <xdr:col>8</xdr:col>
      <xdr:colOff>249594</xdr:colOff>
      <xdr:row>25</xdr:row>
      <xdr:rowOff>111305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00000000-0008-0000-4F00-0000B3000000}"/>
            </a:ext>
          </a:extLst>
        </xdr:cNvPr>
        <xdr:cNvCxnSpPr/>
      </xdr:nvCxnSpPr>
      <xdr:spPr>
        <a:xfrm rot="60000">
          <a:off x="7833713" y="4626213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115567</xdr:colOff>
      <xdr:row>25</xdr:row>
      <xdr:rowOff>7292</xdr:rowOff>
    </xdr:from>
    <xdr:to>
      <xdr:col>8</xdr:col>
      <xdr:colOff>148904</xdr:colOff>
      <xdr:row>25</xdr:row>
      <xdr:rowOff>47773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00000000-0008-0000-4F00-0000B4000000}"/>
            </a:ext>
          </a:extLst>
        </xdr:cNvPr>
        <xdr:cNvCxnSpPr/>
      </xdr:nvCxnSpPr>
      <xdr:spPr>
        <a:xfrm rot="60000">
          <a:off x="7743187" y="4579292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386822</xdr:colOff>
      <xdr:row>25</xdr:row>
      <xdr:rowOff>21552</xdr:rowOff>
    </xdr:from>
    <xdr:to>
      <xdr:col>8</xdr:col>
      <xdr:colOff>420159</xdr:colOff>
      <xdr:row>25</xdr:row>
      <xdr:rowOff>62033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00000000-0008-0000-4F00-0000B5000000}"/>
            </a:ext>
          </a:extLst>
        </xdr:cNvPr>
        <xdr:cNvCxnSpPr/>
      </xdr:nvCxnSpPr>
      <xdr:spPr>
        <a:xfrm rot="60000">
          <a:off x="8014442" y="4593552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302498</xdr:colOff>
      <xdr:row>25</xdr:row>
      <xdr:rowOff>16437</xdr:rowOff>
    </xdr:from>
    <xdr:to>
      <xdr:col>8</xdr:col>
      <xdr:colOff>463030</xdr:colOff>
      <xdr:row>25</xdr:row>
      <xdr:rowOff>179059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00000000-0008-0000-4F00-0000B6000000}"/>
            </a:ext>
          </a:extLst>
        </xdr:cNvPr>
        <xdr:cNvCxnSpPr/>
      </xdr:nvCxnSpPr>
      <xdr:spPr>
        <a:xfrm rot="60000" flipH="1">
          <a:off x="7930118" y="4588437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367736</xdr:colOff>
      <xdr:row>25</xdr:row>
      <xdr:rowOff>22121</xdr:rowOff>
    </xdr:from>
    <xdr:to>
      <xdr:col>8</xdr:col>
      <xdr:colOff>516653</xdr:colOff>
      <xdr:row>25</xdr:row>
      <xdr:rowOff>179400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00000000-0008-0000-4F00-0000B7000000}"/>
            </a:ext>
          </a:extLst>
        </xdr:cNvPr>
        <xdr:cNvCxnSpPr/>
      </xdr:nvCxnSpPr>
      <xdr:spPr>
        <a:xfrm rot="60000" flipH="1">
          <a:off x="7995356" y="4594121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521843</xdr:colOff>
      <xdr:row>25</xdr:row>
      <xdr:rowOff>28720</xdr:rowOff>
    </xdr:from>
    <xdr:to>
      <xdr:col>8</xdr:col>
      <xdr:colOff>586890</xdr:colOff>
      <xdr:row>25</xdr:row>
      <xdr:rowOff>112354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00000000-0008-0000-4F00-0000B8000000}"/>
            </a:ext>
          </a:extLst>
        </xdr:cNvPr>
        <xdr:cNvCxnSpPr/>
      </xdr:nvCxnSpPr>
      <xdr:spPr>
        <a:xfrm rot="60000">
          <a:off x="8149463" y="4600720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625751</xdr:colOff>
      <xdr:row>25</xdr:row>
      <xdr:rowOff>25870</xdr:rowOff>
    </xdr:from>
    <xdr:to>
      <xdr:col>8</xdr:col>
      <xdr:colOff>675757</xdr:colOff>
      <xdr:row>25</xdr:row>
      <xdr:rowOff>83020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00000000-0008-0000-4F00-0000B9000000}"/>
            </a:ext>
          </a:extLst>
        </xdr:cNvPr>
        <xdr:cNvCxnSpPr/>
      </xdr:nvCxnSpPr>
      <xdr:spPr>
        <a:xfrm rot="60000">
          <a:off x="8253371" y="4597870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571995</xdr:colOff>
      <xdr:row>25</xdr:row>
      <xdr:rowOff>24036</xdr:rowOff>
    </xdr:from>
    <xdr:to>
      <xdr:col>8</xdr:col>
      <xdr:colOff>639133</xdr:colOff>
      <xdr:row>25</xdr:row>
      <xdr:rowOff>107670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00000000-0008-0000-4F00-0000BA000000}"/>
            </a:ext>
          </a:extLst>
        </xdr:cNvPr>
        <xdr:cNvCxnSpPr/>
      </xdr:nvCxnSpPr>
      <xdr:spPr>
        <a:xfrm rot="60000">
          <a:off x="8199615" y="4596036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489418</xdr:colOff>
      <xdr:row>25</xdr:row>
      <xdr:rowOff>59157</xdr:rowOff>
    </xdr:from>
    <xdr:to>
      <xdr:col>8</xdr:col>
      <xdr:colOff>532919</xdr:colOff>
      <xdr:row>25</xdr:row>
      <xdr:rowOff>116249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00000000-0008-0000-4F00-0000BB000000}"/>
            </a:ext>
          </a:extLst>
        </xdr:cNvPr>
        <xdr:cNvCxnSpPr/>
      </xdr:nvCxnSpPr>
      <xdr:spPr>
        <a:xfrm rot="60000">
          <a:off x="8117038" y="4631157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584430</xdr:colOff>
      <xdr:row>25</xdr:row>
      <xdr:rowOff>21359</xdr:rowOff>
    </xdr:from>
    <xdr:to>
      <xdr:col>8</xdr:col>
      <xdr:colOff>744962</xdr:colOff>
      <xdr:row>25</xdr:row>
      <xdr:rowOff>183981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00000000-0008-0000-4F00-0000BC000000}"/>
            </a:ext>
          </a:extLst>
        </xdr:cNvPr>
        <xdr:cNvCxnSpPr/>
      </xdr:nvCxnSpPr>
      <xdr:spPr>
        <a:xfrm rot="60000" flipH="1">
          <a:off x="8212050" y="4593359"/>
          <a:ext cx="1224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643939</xdr:colOff>
      <xdr:row>25</xdr:row>
      <xdr:rowOff>26993</xdr:rowOff>
    </xdr:from>
    <xdr:to>
      <xdr:col>9</xdr:col>
      <xdr:colOff>36606</xdr:colOff>
      <xdr:row>25</xdr:row>
      <xdr:rowOff>181890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00000000-0008-0000-4F00-0000BD000000}"/>
            </a:ext>
          </a:extLst>
        </xdr:cNvPr>
        <xdr:cNvCxnSpPr/>
      </xdr:nvCxnSpPr>
      <xdr:spPr>
        <a:xfrm rot="60000" flipH="1">
          <a:off x="8271559" y="4598993"/>
          <a:ext cx="10132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41775</xdr:colOff>
      <xdr:row>25</xdr:row>
      <xdr:rowOff>33642</xdr:rowOff>
    </xdr:from>
    <xdr:to>
      <xdr:col>9</xdr:col>
      <xdr:colOff>106822</xdr:colOff>
      <xdr:row>25</xdr:row>
      <xdr:rowOff>117276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00000000-0008-0000-4F00-0000BE000000}"/>
            </a:ext>
          </a:extLst>
        </xdr:cNvPr>
        <xdr:cNvCxnSpPr/>
      </xdr:nvCxnSpPr>
      <xdr:spPr>
        <a:xfrm rot="60000">
          <a:off x="8378055" y="4605642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139871</xdr:colOff>
      <xdr:row>25</xdr:row>
      <xdr:rowOff>28381</xdr:rowOff>
    </xdr:from>
    <xdr:to>
      <xdr:col>9</xdr:col>
      <xdr:colOff>198009</xdr:colOff>
      <xdr:row>25</xdr:row>
      <xdr:rowOff>97438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00000000-0008-0000-4F00-0000BF000000}"/>
            </a:ext>
          </a:extLst>
        </xdr:cNvPr>
        <xdr:cNvCxnSpPr/>
      </xdr:nvCxnSpPr>
      <xdr:spPr>
        <a:xfrm rot="60000">
          <a:off x="8476151" y="4600381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91927</xdr:colOff>
      <xdr:row>25</xdr:row>
      <xdr:rowOff>28959</xdr:rowOff>
    </xdr:from>
    <xdr:to>
      <xdr:col>9</xdr:col>
      <xdr:colOff>159065</xdr:colOff>
      <xdr:row>25</xdr:row>
      <xdr:rowOff>112593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00000000-0008-0000-4F00-0000C0000000}"/>
            </a:ext>
          </a:extLst>
        </xdr:cNvPr>
        <xdr:cNvCxnSpPr/>
      </xdr:nvCxnSpPr>
      <xdr:spPr>
        <a:xfrm rot="60000">
          <a:off x="8428207" y="4600959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9350</xdr:colOff>
      <xdr:row>25</xdr:row>
      <xdr:rowOff>64080</xdr:rowOff>
    </xdr:from>
    <xdr:to>
      <xdr:col>9</xdr:col>
      <xdr:colOff>52851</xdr:colOff>
      <xdr:row>25</xdr:row>
      <xdr:rowOff>121172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00000000-0008-0000-4F00-0000C1000000}"/>
            </a:ext>
          </a:extLst>
        </xdr:cNvPr>
        <xdr:cNvCxnSpPr/>
      </xdr:nvCxnSpPr>
      <xdr:spPr>
        <a:xfrm rot="60000">
          <a:off x="8345630" y="463608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680824</xdr:colOff>
      <xdr:row>25</xdr:row>
      <xdr:rowOff>17159</xdr:rowOff>
    </xdr:from>
    <xdr:to>
      <xdr:col>8</xdr:col>
      <xdr:colOff>714161</xdr:colOff>
      <xdr:row>25</xdr:row>
      <xdr:rowOff>57640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00000000-0008-0000-4F00-0000C2000000}"/>
            </a:ext>
          </a:extLst>
        </xdr:cNvPr>
        <xdr:cNvCxnSpPr/>
      </xdr:nvCxnSpPr>
      <xdr:spPr>
        <a:xfrm rot="60000">
          <a:off x="8308444" y="4589159"/>
          <a:ext cx="2571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98540</xdr:colOff>
      <xdr:row>25</xdr:row>
      <xdr:rowOff>19397</xdr:rowOff>
    </xdr:from>
    <xdr:to>
      <xdr:col>9</xdr:col>
      <xdr:colOff>259072</xdr:colOff>
      <xdr:row>25</xdr:row>
      <xdr:rowOff>182019</xdr:rowOff>
    </xdr:to>
    <xdr:cxnSp macro="">
      <xdr:nvCxnSpPr>
        <xdr:cNvPr id="195" name="Conector recto 194">
          <a:extLst>
            <a:ext uri="{FF2B5EF4-FFF2-40B4-BE49-F238E27FC236}">
              <a16:creationId xmlns:a16="http://schemas.microsoft.com/office/drawing/2014/main" id="{00000000-0008-0000-4F00-0000C3000000}"/>
            </a:ext>
          </a:extLst>
        </xdr:cNvPr>
        <xdr:cNvCxnSpPr/>
      </xdr:nvCxnSpPr>
      <xdr:spPr>
        <a:xfrm rot="60000" flipH="1">
          <a:off x="8434820" y="4591397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163778</xdr:colOff>
      <xdr:row>25</xdr:row>
      <xdr:rowOff>25081</xdr:rowOff>
    </xdr:from>
    <xdr:to>
      <xdr:col>9</xdr:col>
      <xdr:colOff>312695</xdr:colOff>
      <xdr:row>25</xdr:row>
      <xdr:rowOff>182360</xdr:rowOff>
    </xdr:to>
    <xdr:cxnSp macro="">
      <xdr:nvCxnSpPr>
        <xdr:cNvPr id="196" name="Conector recto 195">
          <a:extLst>
            <a:ext uri="{FF2B5EF4-FFF2-40B4-BE49-F238E27FC236}">
              <a16:creationId xmlns:a16="http://schemas.microsoft.com/office/drawing/2014/main" id="{00000000-0008-0000-4F00-0000C4000000}"/>
            </a:ext>
          </a:extLst>
        </xdr:cNvPr>
        <xdr:cNvCxnSpPr/>
      </xdr:nvCxnSpPr>
      <xdr:spPr>
        <a:xfrm rot="60000" flipH="1">
          <a:off x="8500058" y="4597081"/>
          <a:ext cx="14891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317885</xdr:colOff>
      <xdr:row>25</xdr:row>
      <xdr:rowOff>31680</xdr:rowOff>
    </xdr:from>
    <xdr:to>
      <xdr:col>9</xdr:col>
      <xdr:colOff>382932</xdr:colOff>
      <xdr:row>25</xdr:row>
      <xdr:rowOff>115314</xdr:rowOff>
    </xdr:to>
    <xdr:cxnSp macro="">
      <xdr:nvCxnSpPr>
        <xdr:cNvPr id="197" name="Conector recto 196">
          <a:extLst>
            <a:ext uri="{FF2B5EF4-FFF2-40B4-BE49-F238E27FC236}">
              <a16:creationId xmlns:a16="http://schemas.microsoft.com/office/drawing/2014/main" id="{00000000-0008-0000-4F00-0000C5000000}"/>
            </a:ext>
          </a:extLst>
        </xdr:cNvPr>
        <xdr:cNvCxnSpPr/>
      </xdr:nvCxnSpPr>
      <xdr:spPr>
        <a:xfrm rot="60000">
          <a:off x="8654165" y="4603680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421793</xdr:colOff>
      <xdr:row>25</xdr:row>
      <xdr:rowOff>28831</xdr:rowOff>
    </xdr:from>
    <xdr:to>
      <xdr:col>9</xdr:col>
      <xdr:colOff>471799</xdr:colOff>
      <xdr:row>25</xdr:row>
      <xdr:rowOff>85981</xdr:rowOff>
    </xdr:to>
    <xdr:cxnSp macro="">
      <xdr:nvCxnSpPr>
        <xdr:cNvPr id="198" name="Conector recto 197">
          <a:extLst>
            <a:ext uri="{FF2B5EF4-FFF2-40B4-BE49-F238E27FC236}">
              <a16:creationId xmlns:a16="http://schemas.microsoft.com/office/drawing/2014/main" id="{00000000-0008-0000-4F00-0000C6000000}"/>
            </a:ext>
          </a:extLst>
        </xdr:cNvPr>
        <xdr:cNvCxnSpPr/>
      </xdr:nvCxnSpPr>
      <xdr:spPr>
        <a:xfrm rot="60000">
          <a:off x="8758073" y="4600831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368037</xdr:colOff>
      <xdr:row>25</xdr:row>
      <xdr:rowOff>26997</xdr:rowOff>
    </xdr:from>
    <xdr:to>
      <xdr:col>9</xdr:col>
      <xdr:colOff>435175</xdr:colOff>
      <xdr:row>25</xdr:row>
      <xdr:rowOff>110631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00000000-0008-0000-4F00-0000C7000000}"/>
            </a:ext>
          </a:extLst>
        </xdr:cNvPr>
        <xdr:cNvCxnSpPr/>
      </xdr:nvCxnSpPr>
      <xdr:spPr>
        <a:xfrm rot="60000">
          <a:off x="8704317" y="4598997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285460</xdr:colOff>
      <xdr:row>25</xdr:row>
      <xdr:rowOff>62118</xdr:rowOff>
    </xdr:from>
    <xdr:to>
      <xdr:col>9</xdr:col>
      <xdr:colOff>328961</xdr:colOff>
      <xdr:row>25</xdr:row>
      <xdr:rowOff>119210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00000000-0008-0000-4F00-0000C8000000}"/>
            </a:ext>
          </a:extLst>
        </xdr:cNvPr>
        <xdr:cNvCxnSpPr/>
      </xdr:nvCxnSpPr>
      <xdr:spPr>
        <a:xfrm rot="60000">
          <a:off x="8621740" y="4634118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380472</xdr:colOff>
      <xdr:row>25</xdr:row>
      <xdr:rowOff>24320</xdr:rowOff>
    </xdr:from>
    <xdr:to>
      <xdr:col>9</xdr:col>
      <xdr:colOff>541004</xdr:colOff>
      <xdr:row>25</xdr:row>
      <xdr:rowOff>186942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00000000-0008-0000-4F00-0000C9000000}"/>
            </a:ext>
          </a:extLst>
        </xdr:cNvPr>
        <xdr:cNvCxnSpPr/>
      </xdr:nvCxnSpPr>
      <xdr:spPr>
        <a:xfrm rot="60000" flipH="1">
          <a:off x="8716752" y="4596320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439981</xdr:colOff>
      <xdr:row>25</xdr:row>
      <xdr:rowOff>29953</xdr:rowOff>
    </xdr:from>
    <xdr:to>
      <xdr:col>9</xdr:col>
      <xdr:colOff>594648</xdr:colOff>
      <xdr:row>25</xdr:row>
      <xdr:rowOff>184850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00000000-0008-0000-4F00-0000CA000000}"/>
            </a:ext>
          </a:extLst>
        </xdr:cNvPr>
        <xdr:cNvCxnSpPr/>
      </xdr:nvCxnSpPr>
      <xdr:spPr>
        <a:xfrm rot="60000" flipH="1">
          <a:off x="8776261" y="4601953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599817</xdr:colOff>
      <xdr:row>25</xdr:row>
      <xdr:rowOff>36602</xdr:rowOff>
    </xdr:from>
    <xdr:to>
      <xdr:col>9</xdr:col>
      <xdr:colOff>664864</xdr:colOff>
      <xdr:row>25</xdr:row>
      <xdr:rowOff>120236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00000000-0008-0000-4F00-0000CB000000}"/>
            </a:ext>
          </a:extLst>
        </xdr:cNvPr>
        <xdr:cNvCxnSpPr/>
      </xdr:nvCxnSpPr>
      <xdr:spPr>
        <a:xfrm rot="60000">
          <a:off x="8936097" y="4608602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649969</xdr:colOff>
      <xdr:row>25</xdr:row>
      <xdr:rowOff>31919</xdr:rowOff>
    </xdr:from>
    <xdr:to>
      <xdr:col>9</xdr:col>
      <xdr:colOff>717107</xdr:colOff>
      <xdr:row>25</xdr:row>
      <xdr:rowOff>115553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00000000-0008-0000-4F00-0000CC000000}"/>
            </a:ext>
          </a:extLst>
        </xdr:cNvPr>
        <xdr:cNvCxnSpPr/>
      </xdr:nvCxnSpPr>
      <xdr:spPr>
        <a:xfrm rot="60000">
          <a:off x="8986249" y="4603919"/>
          <a:ext cx="5951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567392</xdr:colOff>
      <xdr:row>25</xdr:row>
      <xdr:rowOff>67040</xdr:rowOff>
    </xdr:from>
    <xdr:to>
      <xdr:col>9</xdr:col>
      <xdr:colOff>610893</xdr:colOff>
      <xdr:row>25</xdr:row>
      <xdr:rowOff>124132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00000000-0008-0000-4F00-0000CD000000}"/>
            </a:ext>
          </a:extLst>
        </xdr:cNvPr>
        <xdr:cNvCxnSpPr/>
      </xdr:nvCxnSpPr>
      <xdr:spPr>
        <a:xfrm rot="60000">
          <a:off x="8903672" y="463904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476866</xdr:colOff>
      <xdr:row>25</xdr:row>
      <xdr:rowOff>20119</xdr:rowOff>
    </xdr:from>
    <xdr:to>
      <xdr:col>9</xdr:col>
      <xdr:colOff>510203</xdr:colOff>
      <xdr:row>25</xdr:row>
      <xdr:rowOff>60600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00000000-0008-0000-4F00-0000CE000000}"/>
            </a:ext>
          </a:extLst>
        </xdr:cNvPr>
        <xdr:cNvCxnSpPr/>
      </xdr:nvCxnSpPr>
      <xdr:spPr>
        <a:xfrm rot="60000">
          <a:off x="8813146" y="4592119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290568</xdr:colOff>
      <xdr:row>26</xdr:row>
      <xdr:rowOff>32575</xdr:rowOff>
    </xdr:from>
    <xdr:to>
      <xdr:col>3</xdr:col>
      <xdr:colOff>355615</xdr:colOff>
      <xdr:row>26</xdr:row>
      <xdr:rowOff>116209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00000000-0008-0000-4F00-0000CF000000}"/>
            </a:ext>
          </a:extLst>
        </xdr:cNvPr>
        <xdr:cNvCxnSpPr/>
      </xdr:nvCxnSpPr>
      <xdr:spPr>
        <a:xfrm rot="21369693">
          <a:off x="4374888" y="4787455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392775</xdr:colOff>
      <xdr:row>26</xdr:row>
      <xdr:rowOff>21652</xdr:rowOff>
    </xdr:from>
    <xdr:to>
      <xdr:col>3</xdr:col>
      <xdr:colOff>442781</xdr:colOff>
      <xdr:row>26</xdr:row>
      <xdr:rowOff>78802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00000000-0008-0000-4F00-0000D0000000}"/>
            </a:ext>
          </a:extLst>
        </xdr:cNvPr>
        <xdr:cNvCxnSpPr/>
      </xdr:nvCxnSpPr>
      <xdr:spPr>
        <a:xfrm rot="21369693">
          <a:off x="4477095" y="4776532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340142</xdr:colOff>
      <xdr:row>26</xdr:row>
      <xdr:rowOff>23589</xdr:rowOff>
    </xdr:from>
    <xdr:to>
      <xdr:col>3</xdr:col>
      <xdr:colOff>407280</xdr:colOff>
      <xdr:row>26</xdr:row>
      <xdr:rowOff>107223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00000000-0008-0000-4F00-0000D1000000}"/>
            </a:ext>
          </a:extLst>
        </xdr:cNvPr>
        <xdr:cNvCxnSpPr/>
      </xdr:nvCxnSpPr>
      <xdr:spPr>
        <a:xfrm rot="21369693">
          <a:off x="4424462" y="4778469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355472</xdr:colOff>
      <xdr:row>26</xdr:row>
      <xdr:rowOff>15793</xdr:rowOff>
    </xdr:from>
    <xdr:to>
      <xdr:col>3</xdr:col>
      <xdr:colOff>516004</xdr:colOff>
      <xdr:row>26</xdr:row>
      <xdr:rowOff>178415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00000000-0008-0000-4F00-0000D2000000}"/>
            </a:ext>
          </a:extLst>
        </xdr:cNvPr>
        <xdr:cNvCxnSpPr/>
      </xdr:nvCxnSpPr>
      <xdr:spPr>
        <a:xfrm rot="21369693" flipH="1">
          <a:off x="4439792" y="4770673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414929</xdr:colOff>
      <xdr:row>26</xdr:row>
      <xdr:rowOff>16649</xdr:rowOff>
    </xdr:from>
    <xdr:to>
      <xdr:col>3</xdr:col>
      <xdr:colOff>569596</xdr:colOff>
      <xdr:row>26</xdr:row>
      <xdr:rowOff>171546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00000000-0008-0000-4F00-0000D3000000}"/>
            </a:ext>
          </a:extLst>
        </xdr:cNvPr>
        <xdr:cNvCxnSpPr/>
      </xdr:nvCxnSpPr>
      <xdr:spPr>
        <a:xfrm rot="21369693" flipH="1">
          <a:off x="4499249" y="4771529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571910</xdr:colOff>
      <xdr:row>26</xdr:row>
      <xdr:rowOff>13699</xdr:rowOff>
    </xdr:from>
    <xdr:to>
      <xdr:col>3</xdr:col>
      <xdr:colOff>636957</xdr:colOff>
      <xdr:row>26</xdr:row>
      <xdr:rowOff>97333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00000000-0008-0000-4F00-0000D4000000}"/>
            </a:ext>
          </a:extLst>
        </xdr:cNvPr>
        <xdr:cNvCxnSpPr/>
      </xdr:nvCxnSpPr>
      <xdr:spPr>
        <a:xfrm rot="21369693">
          <a:off x="4656230" y="4768579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668610</xdr:colOff>
      <xdr:row>26</xdr:row>
      <xdr:rowOff>500</xdr:rowOff>
    </xdr:from>
    <xdr:to>
      <xdr:col>3</xdr:col>
      <xdr:colOff>726748</xdr:colOff>
      <xdr:row>26</xdr:row>
      <xdr:rowOff>69557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00000000-0008-0000-4F00-0000D5000000}"/>
            </a:ext>
          </a:extLst>
        </xdr:cNvPr>
        <xdr:cNvCxnSpPr/>
      </xdr:nvCxnSpPr>
      <xdr:spPr>
        <a:xfrm rot="21369693">
          <a:off x="4752930" y="4755380"/>
          <a:ext cx="4289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621485</xdr:colOff>
      <xdr:row>26</xdr:row>
      <xdr:rowOff>4714</xdr:rowOff>
    </xdr:from>
    <xdr:to>
      <xdr:col>3</xdr:col>
      <xdr:colOff>688623</xdr:colOff>
      <xdr:row>26</xdr:row>
      <xdr:rowOff>88348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00000000-0008-0000-4F00-0000D6000000}"/>
            </a:ext>
          </a:extLst>
        </xdr:cNvPr>
        <xdr:cNvCxnSpPr/>
      </xdr:nvCxnSpPr>
      <xdr:spPr>
        <a:xfrm rot="21369693">
          <a:off x="4705805" y="4759594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541087</xdr:colOff>
      <xdr:row>26</xdr:row>
      <xdr:rowOff>47720</xdr:rowOff>
    </xdr:from>
    <xdr:to>
      <xdr:col>3</xdr:col>
      <xdr:colOff>584588</xdr:colOff>
      <xdr:row>26</xdr:row>
      <xdr:rowOff>104812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00000000-0008-0000-4F00-0000D7000000}"/>
            </a:ext>
          </a:extLst>
        </xdr:cNvPr>
        <xdr:cNvCxnSpPr/>
      </xdr:nvCxnSpPr>
      <xdr:spPr>
        <a:xfrm rot="21369693">
          <a:off x="4625407" y="480260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446244</xdr:colOff>
      <xdr:row>26</xdr:row>
      <xdr:rowOff>9060</xdr:rowOff>
    </xdr:from>
    <xdr:to>
      <xdr:col>3</xdr:col>
      <xdr:colOff>479581</xdr:colOff>
      <xdr:row>26</xdr:row>
      <xdr:rowOff>49541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00000000-0008-0000-4F00-0000D8000000}"/>
            </a:ext>
          </a:extLst>
        </xdr:cNvPr>
        <xdr:cNvCxnSpPr/>
      </xdr:nvCxnSpPr>
      <xdr:spPr>
        <a:xfrm rot="21369693">
          <a:off x="4530564" y="4763940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630432</xdr:colOff>
      <xdr:row>25</xdr:row>
      <xdr:rowOff>181049</xdr:rowOff>
    </xdr:from>
    <xdr:to>
      <xdr:col>4</xdr:col>
      <xdr:colOff>28964</xdr:colOff>
      <xdr:row>26</xdr:row>
      <xdr:rowOff>153171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00000000-0008-0000-4F00-0000D9000000}"/>
            </a:ext>
          </a:extLst>
        </xdr:cNvPr>
        <xdr:cNvCxnSpPr/>
      </xdr:nvCxnSpPr>
      <xdr:spPr>
        <a:xfrm rot="21369693" flipH="1">
          <a:off x="4714752" y="4753049"/>
          <a:ext cx="10719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695713</xdr:colOff>
      <xdr:row>25</xdr:row>
      <xdr:rowOff>181710</xdr:rowOff>
    </xdr:from>
    <xdr:to>
      <xdr:col>4</xdr:col>
      <xdr:colOff>82630</xdr:colOff>
      <xdr:row>26</xdr:row>
      <xdr:rowOff>148489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00000000-0008-0000-4F00-0000DA000000}"/>
            </a:ext>
          </a:extLst>
        </xdr:cNvPr>
        <xdr:cNvCxnSpPr/>
      </xdr:nvCxnSpPr>
      <xdr:spPr>
        <a:xfrm rot="21369693" flipH="1">
          <a:off x="4780033" y="4753710"/>
          <a:ext cx="9557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84871</xdr:colOff>
      <xdr:row>25</xdr:row>
      <xdr:rowOff>178955</xdr:rowOff>
    </xdr:from>
    <xdr:to>
      <xdr:col>4</xdr:col>
      <xdr:colOff>149918</xdr:colOff>
      <xdr:row>26</xdr:row>
      <xdr:rowOff>72089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00000000-0008-0000-4F00-0000DB000000}"/>
            </a:ext>
          </a:extLst>
        </xdr:cNvPr>
        <xdr:cNvCxnSpPr/>
      </xdr:nvCxnSpPr>
      <xdr:spPr>
        <a:xfrm rot="21369693">
          <a:off x="4877851" y="4750955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187078</xdr:colOff>
      <xdr:row>25</xdr:row>
      <xdr:rowOff>168034</xdr:rowOff>
    </xdr:from>
    <xdr:to>
      <xdr:col>4</xdr:col>
      <xdr:colOff>237084</xdr:colOff>
      <xdr:row>26</xdr:row>
      <xdr:rowOff>34684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00000000-0008-0000-4F00-0000DC000000}"/>
            </a:ext>
          </a:extLst>
        </xdr:cNvPr>
        <xdr:cNvCxnSpPr/>
      </xdr:nvCxnSpPr>
      <xdr:spPr>
        <a:xfrm rot="21369693">
          <a:off x="4980058" y="4740034"/>
          <a:ext cx="50006" cy="4953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134445</xdr:colOff>
      <xdr:row>25</xdr:row>
      <xdr:rowOff>169971</xdr:rowOff>
    </xdr:from>
    <xdr:to>
      <xdr:col>4</xdr:col>
      <xdr:colOff>201583</xdr:colOff>
      <xdr:row>26</xdr:row>
      <xdr:rowOff>63105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00000000-0008-0000-4F00-0000DD000000}"/>
            </a:ext>
          </a:extLst>
        </xdr:cNvPr>
        <xdr:cNvCxnSpPr/>
      </xdr:nvCxnSpPr>
      <xdr:spPr>
        <a:xfrm rot="21369693">
          <a:off x="4927425" y="4741971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54048</xdr:colOff>
      <xdr:row>26</xdr:row>
      <xdr:rowOff>22476</xdr:rowOff>
    </xdr:from>
    <xdr:to>
      <xdr:col>4</xdr:col>
      <xdr:colOff>97549</xdr:colOff>
      <xdr:row>26</xdr:row>
      <xdr:rowOff>79568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00000000-0008-0000-4F00-0000DE000000}"/>
            </a:ext>
          </a:extLst>
        </xdr:cNvPr>
        <xdr:cNvCxnSpPr/>
      </xdr:nvCxnSpPr>
      <xdr:spPr>
        <a:xfrm rot="21369693">
          <a:off x="4847028" y="4777356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149775</xdr:colOff>
      <xdr:row>25</xdr:row>
      <xdr:rowOff>162175</xdr:rowOff>
    </xdr:from>
    <xdr:to>
      <xdr:col>4</xdr:col>
      <xdr:colOff>310307</xdr:colOff>
      <xdr:row>26</xdr:row>
      <xdr:rowOff>134297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00000000-0008-0000-4F00-0000DF000000}"/>
            </a:ext>
          </a:extLst>
        </xdr:cNvPr>
        <xdr:cNvCxnSpPr/>
      </xdr:nvCxnSpPr>
      <xdr:spPr>
        <a:xfrm rot="21369693" flipH="1">
          <a:off x="4942755" y="4734175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209232</xdr:colOff>
      <xdr:row>25</xdr:row>
      <xdr:rowOff>163029</xdr:rowOff>
    </xdr:from>
    <xdr:to>
      <xdr:col>4</xdr:col>
      <xdr:colOff>363899</xdr:colOff>
      <xdr:row>26</xdr:row>
      <xdr:rowOff>127426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00000000-0008-0000-4F00-0000E0000000}"/>
            </a:ext>
          </a:extLst>
        </xdr:cNvPr>
        <xdr:cNvCxnSpPr/>
      </xdr:nvCxnSpPr>
      <xdr:spPr>
        <a:xfrm rot="21369693" flipH="1">
          <a:off x="5002212" y="4735029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366213</xdr:colOff>
      <xdr:row>25</xdr:row>
      <xdr:rowOff>160080</xdr:rowOff>
    </xdr:from>
    <xdr:to>
      <xdr:col>4</xdr:col>
      <xdr:colOff>431260</xdr:colOff>
      <xdr:row>26</xdr:row>
      <xdr:rowOff>53214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00000000-0008-0000-4F00-0000E1000000}"/>
            </a:ext>
          </a:extLst>
        </xdr:cNvPr>
        <xdr:cNvCxnSpPr/>
      </xdr:nvCxnSpPr>
      <xdr:spPr>
        <a:xfrm rot="21369693">
          <a:off x="5159193" y="4732080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462914</xdr:colOff>
      <xdr:row>25</xdr:row>
      <xdr:rowOff>146881</xdr:rowOff>
    </xdr:from>
    <xdr:to>
      <xdr:col>4</xdr:col>
      <xdr:colOff>521052</xdr:colOff>
      <xdr:row>26</xdr:row>
      <xdr:rowOff>25438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00000000-0008-0000-4F00-0000E2000000}"/>
            </a:ext>
          </a:extLst>
        </xdr:cNvPr>
        <xdr:cNvCxnSpPr/>
      </xdr:nvCxnSpPr>
      <xdr:spPr>
        <a:xfrm rot="21369693">
          <a:off x="5255894" y="4718881"/>
          <a:ext cx="58138" cy="6143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415788</xdr:colOff>
      <xdr:row>25</xdr:row>
      <xdr:rowOff>151095</xdr:rowOff>
    </xdr:from>
    <xdr:to>
      <xdr:col>4</xdr:col>
      <xdr:colOff>482926</xdr:colOff>
      <xdr:row>26</xdr:row>
      <xdr:rowOff>44229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00000000-0008-0000-4F00-0000E3000000}"/>
            </a:ext>
          </a:extLst>
        </xdr:cNvPr>
        <xdr:cNvCxnSpPr/>
      </xdr:nvCxnSpPr>
      <xdr:spPr>
        <a:xfrm rot="21369693">
          <a:off x="5208768" y="4723095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335390</xdr:colOff>
      <xdr:row>26</xdr:row>
      <xdr:rowOff>3600</xdr:rowOff>
    </xdr:from>
    <xdr:to>
      <xdr:col>4</xdr:col>
      <xdr:colOff>378891</xdr:colOff>
      <xdr:row>26</xdr:row>
      <xdr:rowOff>60692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00000000-0008-0000-4F00-0000E4000000}"/>
            </a:ext>
          </a:extLst>
        </xdr:cNvPr>
        <xdr:cNvCxnSpPr/>
      </xdr:nvCxnSpPr>
      <xdr:spPr>
        <a:xfrm rot="21369693">
          <a:off x="5128370" y="475848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240547</xdr:colOff>
      <xdr:row>25</xdr:row>
      <xdr:rowOff>155440</xdr:rowOff>
    </xdr:from>
    <xdr:to>
      <xdr:col>4</xdr:col>
      <xdr:colOff>273884</xdr:colOff>
      <xdr:row>26</xdr:row>
      <xdr:rowOff>5421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00000000-0008-0000-4F00-0000E5000000}"/>
            </a:ext>
          </a:extLst>
        </xdr:cNvPr>
        <xdr:cNvCxnSpPr/>
      </xdr:nvCxnSpPr>
      <xdr:spPr>
        <a:xfrm rot="21369693">
          <a:off x="5033527" y="4727440"/>
          <a:ext cx="33337" cy="3286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512038</xdr:colOff>
      <xdr:row>25</xdr:row>
      <xdr:rowOff>146770</xdr:rowOff>
    </xdr:from>
    <xdr:to>
      <xdr:col>4</xdr:col>
      <xdr:colOff>545375</xdr:colOff>
      <xdr:row>25</xdr:row>
      <xdr:rowOff>187251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00000000-0008-0000-4F00-0000E6000000}"/>
            </a:ext>
          </a:extLst>
        </xdr:cNvPr>
        <xdr:cNvCxnSpPr/>
      </xdr:nvCxnSpPr>
      <xdr:spPr>
        <a:xfrm rot="21369693">
          <a:off x="5305018" y="4718770"/>
          <a:ext cx="33337" cy="3286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432507</xdr:colOff>
      <xdr:row>25</xdr:row>
      <xdr:rowOff>143204</xdr:rowOff>
    </xdr:from>
    <xdr:to>
      <xdr:col>4</xdr:col>
      <xdr:colOff>593039</xdr:colOff>
      <xdr:row>26</xdr:row>
      <xdr:rowOff>115326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00000000-0008-0000-4F00-0000E7000000}"/>
            </a:ext>
          </a:extLst>
        </xdr:cNvPr>
        <xdr:cNvCxnSpPr/>
      </xdr:nvCxnSpPr>
      <xdr:spPr>
        <a:xfrm rot="21369693" flipH="1">
          <a:off x="5225487" y="4715204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497788</xdr:colOff>
      <xdr:row>25</xdr:row>
      <xdr:rowOff>143864</xdr:rowOff>
    </xdr:from>
    <xdr:to>
      <xdr:col>4</xdr:col>
      <xdr:colOff>646705</xdr:colOff>
      <xdr:row>26</xdr:row>
      <xdr:rowOff>110643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00000000-0008-0000-4F00-0000E8000000}"/>
            </a:ext>
          </a:extLst>
        </xdr:cNvPr>
        <xdr:cNvCxnSpPr/>
      </xdr:nvCxnSpPr>
      <xdr:spPr>
        <a:xfrm rot="21369693" flipH="1">
          <a:off x="5290768" y="4715864"/>
          <a:ext cx="14891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648946</xdr:colOff>
      <xdr:row>25</xdr:row>
      <xdr:rowOff>141110</xdr:rowOff>
    </xdr:from>
    <xdr:to>
      <xdr:col>4</xdr:col>
      <xdr:colOff>713993</xdr:colOff>
      <xdr:row>26</xdr:row>
      <xdr:rowOff>34244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00000000-0008-0000-4F00-0000E9000000}"/>
            </a:ext>
          </a:extLst>
        </xdr:cNvPr>
        <xdr:cNvCxnSpPr/>
      </xdr:nvCxnSpPr>
      <xdr:spPr>
        <a:xfrm rot="21369693">
          <a:off x="5441926" y="4713110"/>
          <a:ext cx="5742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751153</xdr:colOff>
      <xdr:row>25</xdr:row>
      <xdr:rowOff>130187</xdr:rowOff>
    </xdr:from>
    <xdr:to>
      <xdr:col>5</xdr:col>
      <xdr:colOff>39159</xdr:colOff>
      <xdr:row>25</xdr:row>
      <xdr:rowOff>187337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00000000-0008-0000-4F00-0000EA000000}"/>
            </a:ext>
          </a:extLst>
        </xdr:cNvPr>
        <xdr:cNvCxnSpPr/>
      </xdr:nvCxnSpPr>
      <xdr:spPr>
        <a:xfrm rot="21369693">
          <a:off x="5498413" y="4702187"/>
          <a:ext cx="42386" cy="4953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698520</xdr:colOff>
      <xdr:row>25</xdr:row>
      <xdr:rowOff>132124</xdr:rowOff>
    </xdr:from>
    <xdr:to>
      <xdr:col>5</xdr:col>
      <xdr:colOff>3658</xdr:colOff>
      <xdr:row>26</xdr:row>
      <xdr:rowOff>25258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00000000-0008-0000-4F00-0000EB000000}"/>
            </a:ext>
          </a:extLst>
        </xdr:cNvPr>
        <xdr:cNvCxnSpPr/>
      </xdr:nvCxnSpPr>
      <xdr:spPr>
        <a:xfrm rot="21369693">
          <a:off x="5491500" y="4704124"/>
          <a:ext cx="1379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618123</xdr:colOff>
      <xdr:row>25</xdr:row>
      <xdr:rowOff>175129</xdr:rowOff>
    </xdr:from>
    <xdr:to>
      <xdr:col>4</xdr:col>
      <xdr:colOff>661624</xdr:colOff>
      <xdr:row>26</xdr:row>
      <xdr:rowOff>41721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00000000-0008-0000-4F00-0000EC000000}"/>
            </a:ext>
          </a:extLst>
        </xdr:cNvPr>
        <xdr:cNvCxnSpPr/>
      </xdr:nvCxnSpPr>
      <xdr:spPr>
        <a:xfrm rot="21369693">
          <a:off x="5411103" y="4747129"/>
          <a:ext cx="4350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713850</xdr:colOff>
      <xdr:row>25</xdr:row>
      <xdr:rowOff>124328</xdr:rowOff>
    </xdr:from>
    <xdr:to>
      <xdr:col>5</xdr:col>
      <xdr:colOff>112382</xdr:colOff>
      <xdr:row>26</xdr:row>
      <xdr:rowOff>96450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00000000-0008-0000-4F00-0000ED000000}"/>
            </a:ext>
          </a:extLst>
        </xdr:cNvPr>
        <xdr:cNvCxnSpPr/>
      </xdr:nvCxnSpPr>
      <xdr:spPr>
        <a:xfrm rot="21369693" flipH="1">
          <a:off x="5499210" y="4696328"/>
          <a:ext cx="11481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11307</xdr:colOff>
      <xdr:row>25</xdr:row>
      <xdr:rowOff>125184</xdr:rowOff>
    </xdr:from>
    <xdr:to>
      <xdr:col>5</xdr:col>
      <xdr:colOff>165974</xdr:colOff>
      <xdr:row>26</xdr:row>
      <xdr:rowOff>89581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00000000-0008-0000-4F00-0000EE000000}"/>
            </a:ext>
          </a:extLst>
        </xdr:cNvPr>
        <xdr:cNvCxnSpPr/>
      </xdr:nvCxnSpPr>
      <xdr:spPr>
        <a:xfrm rot="21369693" flipH="1">
          <a:off x="5512947" y="4697184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168288</xdr:colOff>
      <xdr:row>25</xdr:row>
      <xdr:rowOff>122234</xdr:rowOff>
    </xdr:from>
    <xdr:to>
      <xdr:col>5</xdr:col>
      <xdr:colOff>233335</xdr:colOff>
      <xdr:row>26</xdr:row>
      <xdr:rowOff>15368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00000000-0008-0000-4F00-0000EF000000}"/>
            </a:ext>
          </a:extLst>
        </xdr:cNvPr>
        <xdr:cNvCxnSpPr/>
      </xdr:nvCxnSpPr>
      <xdr:spPr>
        <a:xfrm rot="21369693">
          <a:off x="5669928" y="4694234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264988</xdr:colOff>
      <xdr:row>25</xdr:row>
      <xdr:rowOff>109035</xdr:rowOff>
    </xdr:from>
    <xdr:to>
      <xdr:col>5</xdr:col>
      <xdr:colOff>323126</xdr:colOff>
      <xdr:row>25</xdr:row>
      <xdr:rowOff>178092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00000000-0008-0000-4F00-0000F0000000}"/>
            </a:ext>
          </a:extLst>
        </xdr:cNvPr>
        <xdr:cNvCxnSpPr/>
      </xdr:nvCxnSpPr>
      <xdr:spPr>
        <a:xfrm rot="21369693">
          <a:off x="5766628" y="4681035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217863</xdr:colOff>
      <xdr:row>25</xdr:row>
      <xdr:rowOff>113249</xdr:rowOff>
    </xdr:from>
    <xdr:to>
      <xdr:col>5</xdr:col>
      <xdr:colOff>285001</xdr:colOff>
      <xdr:row>26</xdr:row>
      <xdr:rowOff>6383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00000000-0008-0000-4F00-0000F1000000}"/>
            </a:ext>
          </a:extLst>
        </xdr:cNvPr>
        <xdr:cNvCxnSpPr/>
      </xdr:nvCxnSpPr>
      <xdr:spPr>
        <a:xfrm rot="21369693">
          <a:off x="5719503" y="4685249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137465</xdr:colOff>
      <xdr:row>25</xdr:row>
      <xdr:rowOff>156254</xdr:rowOff>
    </xdr:from>
    <xdr:to>
      <xdr:col>5</xdr:col>
      <xdr:colOff>180966</xdr:colOff>
      <xdr:row>26</xdr:row>
      <xdr:rowOff>22846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00000000-0008-0000-4F00-0000F2000000}"/>
            </a:ext>
          </a:extLst>
        </xdr:cNvPr>
        <xdr:cNvCxnSpPr/>
      </xdr:nvCxnSpPr>
      <xdr:spPr>
        <a:xfrm rot="21369693">
          <a:off x="5639105" y="4728254"/>
          <a:ext cx="4350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42622</xdr:colOff>
      <xdr:row>25</xdr:row>
      <xdr:rowOff>117594</xdr:rowOff>
    </xdr:from>
    <xdr:to>
      <xdr:col>5</xdr:col>
      <xdr:colOff>75959</xdr:colOff>
      <xdr:row>25</xdr:row>
      <xdr:rowOff>158075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00000000-0008-0000-4F00-0000F3000000}"/>
            </a:ext>
          </a:extLst>
        </xdr:cNvPr>
        <xdr:cNvCxnSpPr/>
      </xdr:nvCxnSpPr>
      <xdr:spPr>
        <a:xfrm rot="21369693">
          <a:off x="5544262" y="4689594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207785</xdr:colOff>
      <xdr:row>25</xdr:row>
      <xdr:rowOff>81929</xdr:rowOff>
    </xdr:from>
    <xdr:to>
      <xdr:col>5</xdr:col>
      <xdr:colOff>368317</xdr:colOff>
      <xdr:row>26</xdr:row>
      <xdr:rowOff>54051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00000000-0008-0000-4F00-0000F4000000}"/>
            </a:ext>
          </a:extLst>
        </xdr:cNvPr>
        <xdr:cNvCxnSpPr/>
      </xdr:nvCxnSpPr>
      <xdr:spPr>
        <a:xfrm rot="319262" flipH="1">
          <a:off x="5709425" y="4653929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272627</xdr:colOff>
      <xdr:row>25</xdr:row>
      <xdr:rowOff>92082</xdr:rowOff>
    </xdr:from>
    <xdr:to>
      <xdr:col>5</xdr:col>
      <xdr:colOff>421544</xdr:colOff>
      <xdr:row>26</xdr:row>
      <xdr:rowOff>58861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00000000-0008-0000-4F00-0000F5000000}"/>
            </a:ext>
          </a:extLst>
        </xdr:cNvPr>
        <xdr:cNvCxnSpPr/>
      </xdr:nvCxnSpPr>
      <xdr:spPr>
        <a:xfrm rot="319262" flipH="1">
          <a:off x="5774267" y="4664082"/>
          <a:ext cx="14891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428692</xdr:colOff>
      <xdr:row>25</xdr:row>
      <xdr:rowOff>107219</xdr:rowOff>
    </xdr:from>
    <xdr:to>
      <xdr:col>5</xdr:col>
      <xdr:colOff>493739</xdr:colOff>
      <xdr:row>26</xdr:row>
      <xdr:rowOff>353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00000000-0008-0000-4F00-0000F6000000}"/>
            </a:ext>
          </a:extLst>
        </xdr:cNvPr>
        <xdr:cNvCxnSpPr/>
      </xdr:nvCxnSpPr>
      <xdr:spPr>
        <a:xfrm rot="319262">
          <a:off x="5930332" y="4679219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533538</xdr:colOff>
      <xdr:row>25</xdr:row>
      <xdr:rowOff>111678</xdr:rowOff>
    </xdr:from>
    <xdr:to>
      <xdr:col>5</xdr:col>
      <xdr:colOff>583544</xdr:colOff>
      <xdr:row>25</xdr:row>
      <xdr:rowOff>168828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00000000-0008-0000-4F00-0000F7000000}"/>
            </a:ext>
          </a:extLst>
        </xdr:cNvPr>
        <xdr:cNvCxnSpPr/>
      </xdr:nvCxnSpPr>
      <xdr:spPr>
        <a:xfrm rot="319262">
          <a:off x="6035178" y="4683678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479051</xdr:colOff>
      <xdr:row>25</xdr:row>
      <xdr:rowOff>106406</xdr:rowOff>
    </xdr:from>
    <xdr:to>
      <xdr:col>5</xdr:col>
      <xdr:colOff>546189</xdr:colOff>
      <xdr:row>25</xdr:row>
      <xdr:rowOff>190040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00000000-0008-0000-4F00-0000F8000000}"/>
            </a:ext>
          </a:extLst>
        </xdr:cNvPr>
        <xdr:cNvCxnSpPr/>
      </xdr:nvCxnSpPr>
      <xdr:spPr>
        <a:xfrm rot="319262">
          <a:off x="5980691" y="4678406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395096</xdr:colOff>
      <xdr:row>25</xdr:row>
      <xdr:rowOff>134353</xdr:rowOff>
    </xdr:from>
    <xdr:to>
      <xdr:col>5</xdr:col>
      <xdr:colOff>438597</xdr:colOff>
      <xdr:row>26</xdr:row>
      <xdr:rowOff>945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00000000-0008-0000-4F00-0000F9000000}"/>
            </a:ext>
          </a:extLst>
        </xdr:cNvPr>
        <xdr:cNvCxnSpPr/>
      </xdr:nvCxnSpPr>
      <xdr:spPr>
        <a:xfrm rot="319262">
          <a:off x="5896736" y="4706353"/>
          <a:ext cx="4350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488544</xdr:colOff>
      <xdr:row>25</xdr:row>
      <xdr:rowOff>108080</xdr:rowOff>
    </xdr:from>
    <xdr:to>
      <xdr:col>5</xdr:col>
      <xdr:colOff>649076</xdr:colOff>
      <xdr:row>26</xdr:row>
      <xdr:rowOff>80202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00000000-0008-0000-4F00-0000FA000000}"/>
            </a:ext>
          </a:extLst>
        </xdr:cNvPr>
        <xdr:cNvCxnSpPr/>
      </xdr:nvCxnSpPr>
      <xdr:spPr>
        <a:xfrm rot="319262" flipH="1">
          <a:off x="5990184" y="4680080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547759</xdr:colOff>
      <xdr:row>25</xdr:row>
      <xdr:rowOff>117971</xdr:rowOff>
    </xdr:from>
    <xdr:to>
      <xdr:col>5</xdr:col>
      <xdr:colOff>702426</xdr:colOff>
      <xdr:row>26</xdr:row>
      <xdr:rowOff>82368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00000000-0008-0000-4F00-0000FB000000}"/>
            </a:ext>
          </a:extLst>
        </xdr:cNvPr>
        <xdr:cNvCxnSpPr/>
      </xdr:nvCxnSpPr>
      <xdr:spPr>
        <a:xfrm rot="319262" flipH="1">
          <a:off x="6049399" y="4689971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709452</xdr:colOff>
      <xdr:row>25</xdr:row>
      <xdr:rowOff>133369</xdr:rowOff>
    </xdr:from>
    <xdr:to>
      <xdr:col>6</xdr:col>
      <xdr:colOff>12499</xdr:colOff>
      <xdr:row>26</xdr:row>
      <xdr:rowOff>26503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00000000-0008-0000-4F00-0000FC000000}"/>
            </a:ext>
          </a:extLst>
        </xdr:cNvPr>
        <xdr:cNvCxnSpPr/>
      </xdr:nvCxnSpPr>
      <xdr:spPr>
        <a:xfrm rot="319262">
          <a:off x="6211092" y="4705369"/>
          <a:ext cx="1170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46224</xdr:colOff>
      <xdr:row>25</xdr:row>
      <xdr:rowOff>135274</xdr:rowOff>
    </xdr:from>
    <xdr:to>
      <xdr:col>6</xdr:col>
      <xdr:colOff>104362</xdr:colOff>
      <xdr:row>26</xdr:row>
      <xdr:rowOff>13831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00000000-0008-0000-4F00-0000FD000000}"/>
            </a:ext>
          </a:extLst>
        </xdr:cNvPr>
        <xdr:cNvCxnSpPr/>
      </xdr:nvCxnSpPr>
      <xdr:spPr>
        <a:xfrm rot="319262">
          <a:off x="6256524" y="4707274"/>
          <a:ext cx="58138" cy="6143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759811</xdr:colOff>
      <xdr:row>25</xdr:row>
      <xdr:rowOff>132557</xdr:rowOff>
    </xdr:from>
    <xdr:to>
      <xdr:col>6</xdr:col>
      <xdr:colOff>64949</xdr:colOff>
      <xdr:row>26</xdr:row>
      <xdr:rowOff>25691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00000000-0008-0000-4F00-0000FE000000}"/>
            </a:ext>
          </a:extLst>
        </xdr:cNvPr>
        <xdr:cNvCxnSpPr/>
      </xdr:nvCxnSpPr>
      <xdr:spPr>
        <a:xfrm rot="319262">
          <a:off x="6208111" y="4704557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675856</xdr:colOff>
      <xdr:row>25</xdr:row>
      <xdr:rowOff>160503</xdr:rowOff>
    </xdr:from>
    <xdr:to>
      <xdr:col>5</xdr:col>
      <xdr:colOff>719357</xdr:colOff>
      <xdr:row>26</xdr:row>
      <xdr:rowOff>27095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00000000-0008-0000-4F00-0000FF000000}"/>
            </a:ext>
          </a:extLst>
        </xdr:cNvPr>
        <xdr:cNvCxnSpPr/>
      </xdr:nvCxnSpPr>
      <xdr:spPr>
        <a:xfrm rot="319262">
          <a:off x="6177496" y="4732503"/>
          <a:ext cx="35881" cy="4947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589763</xdr:colOff>
      <xdr:row>25</xdr:row>
      <xdr:rowOff>106536</xdr:rowOff>
    </xdr:from>
    <xdr:to>
      <xdr:col>5</xdr:col>
      <xdr:colOff>623100</xdr:colOff>
      <xdr:row>25</xdr:row>
      <xdr:rowOff>147017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00000000-0008-0000-4F00-000000010000}"/>
            </a:ext>
          </a:extLst>
        </xdr:cNvPr>
        <xdr:cNvCxnSpPr/>
      </xdr:nvCxnSpPr>
      <xdr:spPr>
        <a:xfrm rot="319262">
          <a:off x="6091403" y="4678536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97172</xdr:colOff>
      <xdr:row>25</xdr:row>
      <xdr:rowOff>141193</xdr:rowOff>
    </xdr:from>
    <xdr:to>
      <xdr:col>6</xdr:col>
      <xdr:colOff>130509</xdr:colOff>
      <xdr:row>25</xdr:row>
      <xdr:rowOff>181674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00000000-0008-0000-4F00-000001010000}"/>
            </a:ext>
          </a:extLst>
        </xdr:cNvPr>
        <xdr:cNvCxnSpPr/>
      </xdr:nvCxnSpPr>
      <xdr:spPr>
        <a:xfrm rot="319262">
          <a:off x="6307472" y="4713193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8691</xdr:colOff>
      <xdr:row>25</xdr:row>
      <xdr:rowOff>134357</xdr:rowOff>
    </xdr:from>
    <xdr:to>
      <xdr:col>6</xdr:col>
      <xdr:colOff>169223</xdr:colOff>
      <xdr:row>26</xdr:row>
      <xdr:rowOff>106479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00000000-0008-0000-4F00-000002010000}"/>
            </a:ext>
          </a:extLst>
        </xdr:cNvPr>
        <xdr:cNvCxnSpPr/>
      </xdr:nvCxnSpPr>
      <xdr:spPr>
        <a:xfrm rot="319262" flipH="1">
          <a:off x="6218991" y="4706357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73533</xdr:colOff>
      <xdr:row>25</xdr:row>
      <xdr:rowOff>144510</xdr:rowOff>
    </xdr:from>
    <xdr:to>
      <xdr:col>6</xdr:col>
      <xdr:colOff>222450</xdr:colOff>
      <xdr:row>26</xdr:row>
      <xdr:rowOff>111289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00000000-0008-0000-4F00-000003010000}"/>
            </a:ext>
          </a:extLst>
        </xdr:cNvPr>
        <xdr:cNvCxnSpPr/>
      </xdr:nvCxnSpPr>
      <xdr:spPr>
        <a:xfrm rot="319262" flipH="1">
          <a:off x="6283833" y="4716510"/>
          <a:ext cx="148917" cy="14965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229599</xdr:colOff>
      <xdr:row>25</xdr:row>
      <xdr:rowOff>159647</xdr:rowOff>
    </xdr:from>
    <xdr:to>
      <xdr:col>6</xdr:col>
      <xdr:colOff>294646</xdr:colOff>
      <xdr:row>26</xdr:row>
      <xdr:rowOff>52781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00000000-0008-0000-4F00-000004010000}"/>
            </a:ext>
          </a:extLst>
        </xdr:cNvPr>
        <xdr:cNvCxnSpPr/>
      </xdr:nvCxnSpPr>
      <xdr:spPr>
        <a:xfrm rot="319262">
          <a:off x="6439899" y="4731647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334445</xdr:colOff>
      <xdr:row>25</xdr:row>
      <xdr:rowOff>164105</xdr:rowOff>
    </xdr:from>
    <xdr:to>
      <xdr:col>6</xdr:col>
      <xdr:colOff>384451</xdr:colOff>
      <xdr:row>26</xdr:row>
      <xdr:rowOff>30755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00000000-0008-0000-4F00-000005010000}"/>
            </a:ext>
          </a:extLst>
        </xdr:cNvPr>
        <xdr:cNvCxnSpPr/>
      </xdr:nvCxnSpPr>
      <xdr:spPr>
        <a:xfrm rot="319262">
          <a:off x="6544745" y="4736105"/>
          <a:ext cx="50006" cy="4953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279958</xdr:colOff>
      <xdr:row>25</xdr:row>
      <xdr:rowOff>158834</xdr:rowOff>
    </xdr:from>
    <xdr:to>
      <xdr:col>6</xdr:col>
      <xdr:colOff>347096</xdr:colOff>
      <xdr:row>26</xdr:row>
      <xdr:rowOff>51968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00000000-0008-0000-4F00-000006010000}"/>
            </a:ext>
          </a:extLst>
        </xdr:cNvPr>
        <xdr:cNvCxnSpPr/>
      </xdr:nvCxnSpPr>
      <xdr:spPr>
        <a:xfrm rot="319262">
          <a:off x="6490258" y="4730834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196003</xdr:colOff>
      <xdr:row>25</xdr:row>
      <xdr:rowOff>186780</xdr:rowOff>
    </xdr:from>
    <xdr:to>
      <xdr:col>6</xdr:col>
      <xdr:colOff>239504</xdr:colOff>
      <xdr:row>26</xdr:row>
      <xdr:rowOff>53372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00000000-0008-0000-4F00-000007010000}"/>
            </a:ext>
          </a:extLst>
        </xdr:cNvPr>
        <xdr:cNvCxnSpPr/>
      </xdr:nvCxnSpPr>
      <xdr:spPr>
        <a:xfrm rot="319262">
          <a:off x="6406303" y="4751160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289451</xdr:colOff>
      <xdr:row>25</xdr:row>
      <xdr:rowOff>160507</xdr:rowOff>
    </xdr:from>
    <xdr:to>
      <xdr:col>6</xdr:col>
      <xdr:colOff>449983</xdr:colOff>
      <xdr:row>26</xdr:row>
      <xdr:rowOff>132629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00000000-0008-0000-4F00-000008010000}"/>
            </a:ext>
          </a:extLst>
        </xdr:cNvPr>
        <xdr:cNvCxnSpPr/>
      </xdr:nvCxnSpPr>
      <xdr:spPr>
        <a:xfrm rot="319262" flipH="1">
          <a:off x="6499751" y="4732507"/>
          <a:ext cx="16053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348666</xdr:colOff>
      <xdr:row>25</xdr:row>
      <xdr:rowOff>170399</xdr:rowOff>
    </xdr:from>
    <xdr:to>
      <xdr:col>6</xdr:col>
      <xdr:colOff>503333</xdr:colOff>
      <xdr:row>26</xdr:row>
      <xdr:rowOff>134796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00000000-0008-0000-4F00-000009010000}"/>
            </a:ext>
          </a:extLst>
        </xdr:cNvPr>
        <xdr:cNvCxnSpPr/>
      </xdr:nvCxnSpPr>
      <xdr:spPr>
        <a:xfrm rot="319262" flipH="1">
          <a:off x="6558966" y="4742399"/>
          <a:ext cx="154667" cy="14727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510359</xdr:colOff>
      <xdr:row>25</xdr:row>
      <xdr:rowOff>185797</xdr:rowOff>
    </xdr:from>
    <xdr:to>
      <xdr:col>6</xdr:col>
      <xdr:colOff>575406</xdr:colOff>
      <xdr:row>26</xdr:row>
      <xdr:rowOff>78931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00000000-0008-0000-4F00-00000A010000}"/>
            </a:ext>
          </a:extLst>
        </xdr:cNvPr>
        <xdr:cNvCxnSpPr/>
      </xdr:nvCxnSpPr>
      <xdr:spPr>
        <a:xfrm rot="319262">
          <a:off x="6720659" y="4757797"/>
          <a:ext cx="65047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609131</xdr:colOff>
      <xdr:row>25</xdr:row>
      <xdr:rowOff>187702</xdr:rowOff>
    </xdr:from>
    <xdr:to>
      <xdr:col>6</xdr:col>
      <xdr:colOff>667269</xdr:colOff>
      <xdr:row>26</xdr:row>
      <xdr:rowOff>66259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00000000-0008-0000-4F00-00000B010000}"/>
            </a:ext>
          </a:extLst>
        </xdr:cNvPr>
        <xdr:cNvCxnSpPr/>
      </xdr:nvCxnSpPr>
      <xdr:spPr>
        <a:xfrm rot="319262">
          <a:off x="6819431" y="4752082"/>
          <a:ext cx="58138" cy="6905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560718</xdr:colOff>
      <xdr:row>25</xdr:row>
      <xdr:rowOff>184985</xdr:rowOff>
    </xdr:from>
    <xdr:to>
      <xdr:col>6</xdr:col>
      <xdr:colOff>627856</xdr:colOff>
      <xdr:row>26</xdr:row>
      <xdr:rowOff>78119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00000000-0008-0000-4F00-00000C010000}"/>
            </a:ext>
          </a:extLst>
        </xdr:cNvPr>
        <xdr:cNvCxnSpPr/>
      </xdr:nvCxnSpPr>
      <xdr:spPr>
        <a:xfrm rot="319262">
          <a:off x="6771018" y="4756985"/>
          <a:ext cx="67138" cy="7601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476763</xdr:colOff>
      <xdr:row>26</xdr:row>
      <xdr:rowOff>22431</xdr:rowOff>
    </xdr:from>
    <xdr:to>
      <xdr:col>6</xdr:col>
      <xdr:colOff>520264</xdr:colOff>
      <xdr:row>26</xdr:row>
      <xdr:rowOff>79523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00000000-0008-0000-4F00-00000D010000}"/>
            </a:ext>
          </a:extLst>
        </xdr:cNvPr>
        <xdr:cNvCxnSpPr/>
      </xdr:nvCxnSpPr>
      <xdr:spPr>
        <a:xfrm rot="319262">
          <a:off x="6687063" y="4777311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390670</xdr:colOff>
      <xdr:row>25</xdr:row>
      <xdr:rowOff>158964</xdr:rowOff>
    </xdr:from>
    <xdr:to>
      <xdr:col>6</xdr:col>
      <xdr:colOff>424007</xdr:colOff>
      <xdr:row>26</xdr:row>
      <xdr:rowOff>8945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00000000-0008-0000-4F00-00000E010000}"/>
            </a:ext>
          </a:extLst>
        </xdr:cNvPr>
        <xdr:cNvCxnSpPr/>
      </xdr:nvCxnSpPr>
      <xdr:spPr>
        <a:xfrm rot="319262">
          <a:off x="6600970" y="4730964"/>
          <a:ext cx="33337" cy="3286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564924</xdr:colOff>
      <xdr:row>25</xdr:row>
      <xdr:rowOff>179354</xdr:rowOff>
    </xdr:from>
    <xdr:to>
      <xdr:col>6</xdr:col>
      <xdr:colOff>725456</xdr:colOff>
      <xdr:row>26</xdr:row>
      <xdr:rowOff>151476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00000000-0008-0000-4F00-00000F010000}"/>
            </a:ext>
          </a:extLst>
        </xdr:cNvPr>
        <xdr:cNvCxnSpPr/>
      </xdr:nvCxnSpPr>
      <xdr:spPr>
        <a:xfrm rot="319262" flipH="1">
          <a:off x="6775224" y="4751354"/>
          <a:ext cx="145292" cy="15500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629766</xdr:colOff>
      <xdr:row>25</xdr:row>
      <xdr:rowOff>189507</xdr:rowOff>
    </xdr:from>
    <xdr:to>
      <xdr:col>7</xdr:col>
      <xdr:colOff>16683</xdr:colOff>
      <xdr:row>26</xdr:row>
      <xdr:rowOff>156286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00000000-0008-0000-4F00-000010010000}"/>
            </a:ext>
          </a:extLst>
        </xdr:cNvPr>
        <xdr:cNvCxnSpPr/>
      </xdr:nvCxnSpPr>
      <xdr:spPr>
        <a:xfrm rot="319262" flipH="1">
          <a:off x="6840066" y="4753887"/>
          <a:ext cx="95577" cy="157279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23832</xdr:colOff>
      <xdr:row>26</xdr:row>
      <xdr:rowOff>14144</xdr:rowOff>
    </xdr:from>
    <xdr:to>
      <xdr:col>7</xdr:col>
      <xdr:colOff>88879</xdr:colOff>
      <xdr:row>26</xdr:row>
      <xdr:rowOff>97778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00000000-0008-0000-4F00-000011010000}"/>
            </a:ext>
          </a:extLst>
        </xdr:cNvPr>
        <xdr:cNvCxnSpPr/>
      </xdr:nvCxnSpPr>
      <xdr:spPr>
        <a:xfrm rot="319262">
          <a:off x="6942792" y="4769024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128678</xdr:colOff>
      <xdr:row>26</xdr:row>
      <xdr:rowOff>18603</xdr:rowOff>
    </xdr:from>
    <xdr:to>
      <xdr:col>7</xdr:col>
      <xdr:colOff>178684</xdr:colOff>
      <xdr:row>26</xdr:row>
      <xdr:rowOff>75753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00000000-0008-0000-4F00-000012010000}"/>
            </a:ext>
          </a:extLst>
        </xdr:cNvPr>
        <xdr:cNvCxnSpPr/>
      </xdr:nvCxnSpPr>
      <xdr:spPr>
        <a:xfrm rot="319262">
          <a:off x="7047638" y="4773483"/>
          <a:ext cx="50006" cy="57150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74191</xdr:colOff>
      <xdr:row>26</xdr:row>
      <xdr:rowOff>13332</xdr:rowOff>
    </xdr:from>
    <xdr:to>
      <xdr:col>7</xdr:col>
      <xdr:colOff>141329</xdr:colOff>
      <xdr:row>26</xdr:row>
      <xdr:rowOff>96966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00000000-0008-0000-4F00-000013010000}"/>
            </a:ext>
          </a:extLst>
        </xdr:cNvPr>
        <xdr:cNvCxnSpPr/>
      </xdr:nvCxnSpPr>
      <xdr:spPr>
        <a:xfrm rot="319262">
          <a:off x="6993151" y="4768212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752236</xdr:colOff>
      <xdr:row>26</xdr:row>
      <xdr:rowOff>41278</xdr:rowOff>
    </xdr:from>
    <xdr:to>
      <xdr:col>7</xdr:col>
      <xdr:colOff>33737</xdr:colOff>
      <xdr:row>26</xdr:row>
      <xdr:rowOff>98370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00000000-0008-0000-4F00-000014010000}"/>
            </a:ext>
          </a:extLst>
        </xdr:cNvPr>
        <xdr:cNvCxnSpPr/>
      </xdr:nvCxnSpPr>
      <xdr:spPr>
        <a:xfrm rot="319262">
          <a:off x="6916816" y="4796158"/>
          <a:ext cx="3588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83684</xdr:colOff>
      <xdr:row>26</xdr:row>
      <xdr:rowOff>15005</xdr:rowOff>
    </xdr:from>
    <xdr:to>
      <xdr:col>7</xdr:col>
      <xdr:colOff>244216</xdr:colOff>
      <xdr:row>26</xdr:row>
      <xdr:rowOff>177627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00000000-0008-0000-4F00-000015010000}"/>
            </a:ext>
          </a:extLst>
        </xdr:cNvPr>
        <xdr:cNvCxnSpPr/>
      </xdr:nvCxnSpPr>
      <xdr:spPr>
        <a:xfrm rot="319262" flipH="1">
          <a:off x="7002644" y="4769885"/>
          <a:ext cx="160532" cy="16262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142899</xdr:colOff>
      <xdr:row>26</xdr:row>
      <xdr:rowOff>24896</xdr:rowOff>
    </xdr:from>
    <xdr:to>
      <xdr:col>7</xdr:col>
      <xdr:colOff>297566</xdr:colOff>
      <xdr:row>26</xdr:row>
      <xdr:rowOff>179793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00000000-0008-0000-4F00-000016010000}"/>
            </a:ext>
          </a:extLst>
        </xdr:cNvPr>
        <xdr:cNvCxnSpPr/>
      </xdr:nvCxnSpPr>
      <xdr:spPr>
        <a:xfrm rot="319262" flipH="1">
          <a:off x="7061859" y="4779776"/>
          <a:ext cx="154667" cy="154897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304591</xdr:colOff>
      <xdr:row>26</xdr:row>
      <xdr:rowOff>40294</xdr:rowOff>
    </xdr:from>
    <xdr:to>
      <xdr:col>7</xdr:col>
      <xdr:colOff>369638</xdr:colOff>
      <xdr:row>26</xdr:row>
      <xdr:rowOff>123928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00000000-0008-0000-4F00-000017010000}"/>
            </a:ext>
          </a:extLst>
        </xdr:cNvPr>
        <xdr:cNvCxnSpPr/>
      </xdr:nvCxnSpPr>
      <xdr:spPr>
        <a:xfrm rot="319262">
          <a:off x="7223551" y="4795174"/>
          <a:ext cx="65047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354951</xdr:colOff>
      <xdr:row>26</xdr:row>
      <xdr:rowOff>39482</xdr:rowOff>
    </xdr:from>
    <xdr:to>
      <xdr:col>7</xdr:col>
      <xdr:colOff>422089</xdr:colOff>
      <xdr:row>26</xdr:row>
      <xdr:rowOff>123116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00000000-0008-0000-4F00-000018010000}"/>
            </a:ext>
          </a:extLst>
        </xdr:cNvPr>
        <xdr:cNvCxnSpPr/>
      </xdr:nvCxnSpPr>
      <xdr:spPr>
        <a:xfrm rot="319262">
          <a:off x="7273911" y="4794362"/>
          <a:ext cx="67138" cy="83634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270996</xdr:colOff>
      <xdr:row>26</xdr:row>
      <xdr:rowOff>67428</xdr:rowOff>
    </xdr:from>
    <xdr:to>
      <xdr:col>7</xdr:col>
      <xdr:colOff>314497</xdr:colOff>
      <xdr:row>26</xdr:row>
      <xdr:rowOff>124520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00000000-0008-0000-4F00-000019010000}"/>
            </a:ext>
          </a:extLst>
        </xdr:cNvPr>
        <xdr:cNvCxnSpPr/>
      </xdr:nvCxnSpPr>
      <xdr:spPr>
        <a:xfrm rot="319262">
          <a:off x="7189956" y="4822308"/>
          <a:ext cx="43501" cy="57092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184902</xdr:colOff>
      <xdr:row>26</xdr:row>
      <xdr:rowOff>13461</xdr:rowOff>
    </xdr:from>
    <xdr:to>
      <xdr:col>7</xdr:col>
      <xdr:colOff>218239</xdr:colOff>
      <xdr:row>26</xdr:row>
      <xdr:rowOff>53942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00000000-0008-0000-4F00-00001A010000}"/>
            </a:ext>
          </a:extLst>
        </xdr:cNvPr>
        <xdr:cNvCxnSpPr/>
      </xdr:nvCxnSpPr>
      <xdr:spPr>
        <a:xfrm rot="319262">
          <a:off x="7103862" y="4768341"/>
          <a:ext cx="33337" cy="4048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24</xdr:row>
      <xdr:rowOff>57150</xdr:rowOff>
    </xdr:from>
    <xdr:to>
      <xdr:col>6</xdr:col>
      <xdr:colOff>504825</xdr:colOff>
      <xdr:row>25</xdr:row>
      <xdr:rowOff>76200</xdr:rowOff>
    </xdr:to>
    <xdr:cxnSp macro="">
      <xdr:nvCxnSpPr>
        <xdr:cNvPr id="283" name="Conector recto de flecha 282">
          <a:extLst>
            <a:ext uri="{FF2B5EF4-FFF2-40B4-BE49-F238E27FC236}">
              <a16:creationId xmlns:a16="http://schemas.microsoft.com/office/drawing/2014/main" id="{00000000-0008-0000-4F00-00001B010000}"/>
            </a:ext>
          </a:extLst>
        </xdr:cNvPr>
        <xdr:cNvCxnSpPr/>
      </xdr:nvCxnSpPr>
      <xdr:spPr>
        <a:xfrm flipH="1">
          <a:off x="6686550" y="4446270"/>
          <a:ext cx="28575" cy="20193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25</xdr:row>
      <xdr:rowOff>152400</xdr:rowOff>
    </xdr:from>
    <xdr:to>
      <xdr:col>6</xdr:col>
      <xdr:colOff>476251</xdr:colOff>
      <xdr:row>27</xdr:row>
      <xdr:rowOff>28575</xdr:rowOff>
    </xdr:to>
    <xdr:cxnSp macro="">
      <xdr:nvCxnSpPr>
        <xdr:cNvPr id="284" name="Conector recto de flecha 283">
          <a:extLst>
            <a:ext uri="{FF2B5EF4-FFF2-40B4-BE49-F238E27FC236}">
              <a16:creationId xmlns:a16="http://schemas.microsoft.com/office/drawing/2014/main" id="{00000000-0008-0000-4F00-00001C010000}"/>
            </a:ext>
          </a:extLst>
        </xdr:cNvPr>
        <xdr:cNvCxnSpPr/>
      </xdr:nvCxnSpPr>
      <xdr:spPr>
        <a:xfrm flipV="1">
          <a:off x="6648450" y="4724400"/>
          <a:ext cx="38101" cy="24193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27</xdr:row>
      <xdr:rowOff>161925</xdr:rowOff>
    </xdr:from>
    <xdr:to>
      <xdr:col>7</xdr:col>
      <xdr:colOff>361950</xdr:colOff>
      <xdr:row>27</xdr:row>
      <xdr:rowOff>161925</xdr:rowOff>
    </xdr:to>
    <xdr:cxnSp macro="">
      <xdr:nvCxnSpPr>
        <xdr:cNvPr id="285" name="Conector recto de flecha 284">
          <a:extLst>
            <a:ext uri="{FF2B5EF4-FFF2-40B4-BE49-F238E27FC236}">
              <a16:creationId xmlns:a16="http://schemas.microsoft.com/office/drawing/2014/main" id="{00000000-0008-0000-4F00-00001D010000}"/>
            </a:ext>
          </a:extLst>
        </xdr:cNvPr>
        <xdr:cNvCxnSpPr/>
      </xdr:nvCxnSpPr>
      <xdr:spPr>
        <a:xfrm>
          <a:off x="4408170" y="5099685"/>
          <a:ext cx="287274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123826</xdr:colOff>
      <xdr:row>23</xdr:row>
      <xdr:rowOff>57150</xdr:rowOff>
    </xdr:from>
    <xdr:to>
      <xdr:col>3</xdr:col>
      <xdr:colOff>133350</xdr:colOff>
      <xdr:row>24</xdr:row>
      <xdr:rowOff>171450</xdr:rowOff>
    </xdr:to>
    <xdr:cxnSp macro="">
      <xdr:nvCxnSpPr>
        <xdr:cNvPr id="286" name="Conector recto de flecha 285">
          <a:extLst>
            <a:ext uri="{FF2B5EF4-FFF2-40B4-BE49-F238E27FC236}">
              <a16:creationId xmlns:a16="http://schemas.microsoft.com/office/drawing/2014/main" id="{00000000-0008-0000-4F00-00001E010000}"/>
            </a:ext>
          </a:extLst>
        </xdr:cNvPr>
        <xdr:cNvCxnSpPr/>
      </xdr:nvCxnSpPr>
      <xdr:spPr>
        <a:xfrm flipH="1">
          <a:off x="4208146" y="4263390"/>
          <a:ext cx="9524" cy="2971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123826</xdr:colOff>
      <xdr:row>26</xdr:row>
      <xdr:rowOff>9526</xdr:rowOff>
    </xdr:from>
    <xdr:to>
      <xdr:col>3</xdr:col>
      <xdr:colOff>133350</xdr:colOff>
      <xdr:row>27</xdr:row>
      <xdr:rowOff>152400</xdr:rowOff>
    </xdr:to>
    <xdr:cxnSp macro="">
      <xdr:nvCxnSpPr>
        <xdr:cNvPr id="287" name="Conector recto de flecha 286">
          <a:extLst>
            <a:ext uri="{FF2B5EF4-FFF2-40B4-BE49-F238E27FC236}">
              <a16:creationId xmlns:a16="http://schemas.microsoft.com/office/drawing/2014/main" id="{00000000-0008-0000-4F00-00001F010000}"/>
            </a:ext>
          </a:extLst>
        </xdr:cNvPr>
        <xdr:cNvCxnSpPr/>
      </xdr:nvCxnSpPr>
      <xdr:spPr>
        <a:xfrm flipH="1" flipV="1">
          <a:off x="4208146" y="4764406"/>
          <a:ext cx="9524" cy="3257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582386</xdr:colOff>
      <xdr:row>1</xdr:row>
      <xdr:rowOff>257175</xdr:rowOff>
    </xdr:from>
    <xdr:to>
      <xdr:col>21</xdr:col>
      <xdr:colOff>527957</xdr:colOff>
      <xdr:row>26</xdr:row>
      <xdr:rowOff>29936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Hernan Aguero Vega" id="{7049718C-A994-4FA8-9B5D-0C90EE242F3F}" userId="834a24b0291a0bbb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0-12-18T01:10:32.96" personId="{7049718C-A994-4FA8-9B5D-0C90EE242F3F}" id="{F7B91B7E-95B3-42C1-9DDF-CDF0B42CDF24}">
    <text>ya considera desfase de 1 año</text>
  </threadedComment>
  <threadedComment ref="C1" dT="2021-01-25T05:29:46.87" personId="{7049718C-A994-4FA8-9B5D-0C90EE242F3F}" id="{2DC66830-F689-4E80-AE10-B020DEF03E75}">
    <text>Valores ya consideran desfase de 1 año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53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3.v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5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F8D1C-F03A-4628-9E3F-FDDA3DBA762D}">
  <dimension ref="A1:C43"/>
  <sheetViews>
    <sheetView showGridLines="0" tabSelected="1" zoomScale="55" zoomScaleNormal="55" workbookViewId="0">
      <selection activeCell="A10" sqref="A10"/>
    </sheetView>
  </sheetViews>
  <sheetFormatPr baseColWidth="10" defaultColWidth="11.44140625" defaultRowHeight="13.2" x14ac:dyDescent="0.25"/>
  <cols>
    <col min="1" max="1" width="33.33203125" customWidth="1"/>
    <col min="2" max="2" width="69" customWidth="1"/>
    <col min="3" max="3" width="36" customWidth="1"/>
  </cols>
  <sheetData>
    <row r="1" spans="1:3" ht="16.2" thickBot="1" x14ac:dyDescent="0.3">
      <c r="A1" s="619" t="s">
        <v>0</v>
      </c>
      <c r="B1" s="620" t="s">
        <v>1</v>
      </c>
      <c r="C1" s="620" t="s">
        <v>2</v>
      </c>
    </row>
    <row r="2" spans="1:3" ht="31.8" customHeight="1" thickBot="1" x14ac:dyDescent="0.3">
      <c r="A2" s="622" t="s">
        <v>3</v>
      </c>
      <c r="B2" s="621" t="s">
        <v>4</v>
      </c>
      <c r="C2" s="621" t="s">
        <v>5</v>
      </c>
    </row>
    <row r="3" spans="1:3" ht="16.2" thickBot="1" x14ac:dyDescent="0.3">
      <c r="A3" s="622" t="s">
        <v>6</v>
      </c>
      <c r="B3" s="621" t="s">
        <v>7</v>
      </c>
      <c r="C3" s="621" t="s">
        <v>5</v>
      </c>
    </row>
    <row r="4" spans="1:3" ht="16.2" thickBot="1" x14ac:dyDescent="0.3">
      <c r="A4" s="622" t="s">
        <v>8</v>
      </c>
      <c r="B4" s="621" t="s">
        <v>9</v>
      </c>
      <c r="C4" s="621" t="s">
        <v>10</v>
      </c>
    </row>
    <row r="5" spans="1:3" ht="16.2" thickBot="1" x14ac:dyDescent="0.3">
      <c r="A5" s="622" t="s">
        <v>11</v>
      </c>
      <c r="B5" s="621" t="s">
        <v>12</v>
      </c>
      <c r="C5" s="621" t="s">
        <v>13</v>
      </c>
    </row>
    <row r="6" spans="1:3" ht="16.2" thickBot="1" x14ac:dyDescent="0.3">
      <c r="A6" s="622" t="s">
        <v>14</v>
      </c>
      <c r="B6" s="621" t="s">
        <v>15</v>
      </c>
      <c r="C6" s="621" t="s">
        <v>5</v>
      </c>
    </row>
    <row r="7" spans="1:3" ht="31.8" thickBot="1" x14ac:dyDescent="0.3">
      <c r="A7" s="621" t="s">
        <v>1847</v>
      </c>
      <c r="B7" s="621" t="s">
        <v>1842</v>
      </c>
      <c r="C7" s="621" t="s">
        <v>5</v>
      </c>
    </row>
    <row r="8" spans="1:3" ht="31.8" thickBot="1" x14ac:dyDescent="0.3">
      <c r="A8" s="621" t="s">
        <v>1848</v>
      </c>
      <c r="B8" s="621" t="s">
        <v>1843</v>
      </c>
      <c r="C8" s="621" t="s">
        <v>5</v>
      </c>
    </row>
    <row r="9" spans="1:3" ht="31.8" thickBot="1" x14ac:dyDescent="0.3">
      <c r="A9" s="621" t="s">
        <v>1849</v>
      </c>
      <c r="B9" s="621" t="s">
        <v>1844</v>
      </c>
      <c r="C9" s="621" t="s">
        <v>5</v>
      </c>
    </row>
    <row r="10" spans="1:3" ht="31.8" thickBot="1" x14ac:dyDescent="0.3">
      <c r="A10" s="621" t="s">
        <v>1850</v>
      </c>
      <c r="B10" s="621" t="s">
        <v>1845</v>
      </c>
      <c r="C10" s="621" t="s">
        <v>5</v>
      </c>
    </row>
    <row r="11" spans="1:3" ht="31.8" thickBot="1" x14ac:dyDescent="0.3">
      <c r="A11" s="621" t="s">
        <v>1851</v>
      </c>
      <c r="B11" s="621" t="s">
        <v>1846</v>
      </c>
      <c r="C11" s="621" t="s">
        <v>5</v>
      </c>
    </row>
    <row r="12" spans="1:3" ht="31.8" thickBot="1" x14ac:dyDescent="0.3">
      <c r="A12" s="621" t="s">
        <v>1852</v>
      </c>
      <c r="B12" s="621" t="s">
        <v>1846</v>
      </c>
      <c r="C12" s="621" t="s">
        <v>5</v>
      </c>
    </row>
    <row r="13" spans="1:3" ht="16.2" thickBot="1" x14ac:dyDescent="0.3">
      <c r="A13" s="621" t="s">
        <v>16</v>
      </c>
      <c r="B13" s="621" t="s">
        <v>17</v>
      </c>
      <c r="C13" s="621" t="s">
        <v>5</v>
      </c>
    </row>
    <row r="14" spans="1:3" ht="16.2" thickBot="1" x14ac:dyDescent="0.3">
      <c r="A14" s="621" t="s">
        <v>18</v>
      </c>
      <c r="B14" s="621" t="s">
        <v>19</v>
      </c>
      <c r="C14" s="621"/>
    </row>
    <row r="15" spans="1:3" ht="16.2" thickBot="1" x14ac:dyDescent="0.3">
      <c r="A15" s="621" t="s">
        <v>20</v>
      </c>
      <c r="B15" s="621" t="s">
        <v>21</v>
      </c>
      <c r="C15" s="621" t="s">
        <v>5</v>
      </c>
    </row>
    <row r="16" spans="1:3" ht="31.8" thickBot="1" x14ac:dyDescent="0.3">
      <c r="A16" s="621" t="s">
        <v>22</v>
      </c>
      <c r="B16" s="621" t="s">
        <v>23</v>
      </c>
      <c r="C16" s="621" t="s">
        <v>5</v>
      </c>
    </row>
    <row r="17" spans="1:3" ht="31.8" thickBot="1" x14ac:dyDescent="0.3">
      <c r="A17" s="621" t="s">
        <v>1812</v>
      </c>
      <c r="B17" s="621" t="s">
        <v>25</v>
      </c>
      <c r="C17" s="621" t="s">
        <v>5</v>
      </c>
    </row>
    <row r="18" spans="1:3" ht="31.8" thickBot="1" x14ac:dyDescent="0.3">
      <c r="A18" s="621" t="s">
        <v>24</v>
      </c>
      <c r="B18" s="621" t="s">
        <v>25</v>
      </c>
      <c r="C18" s="621" t="s">
        <v>5</v>
      </c>
    </row>
    <row r="19" spans="1:3" ht="16.2" thickBot="1" x14ac:dyDescent="0.3">
      <c r="A19" s="621" t="s">
        <v>26</v>
      </c>
      <c r="B19" s="621" t="s">
        <v>27</v>
      </c>
      <c r="C19" s="621" t="s">
        <v>28</v>
      </c>
    </row>
    <row r="20" spans="1:3" ht="16.2" thickBot="1" x14ac:dyDescent="0.3">
      <c r="A20" s="621" t="s">
        <v>1813</v>
      </c>
      <c r="B20" s="621" t="s">
        <v>1814</v>
      </c>
      <c r="C20" s="621" t="s">
        <v>28</v>
      </c>
    </row>
    <row r="21" spans="1:3" ht="16.2" thickBot="1" x14ac:dyDescent="0.3">
      <c r="A21" s="621" t="s">
        <v>29</v>
      </c>
      <c r="B21" s="621" t="s">
        <v>30</v>
      </c>
      <c r="C21" s="621" t="s">
        <v>28</v>
      </c>
    </row>
    <row r="22" spans="1:3" ht="31.8" thickBot="1" x14ac:dyDescent="0.3">
      <c r="A22" s="621" t="s">
        <v>1853</v>
      </c>
      <c r="B22" s="621" t="s">
        <v>1854</v>
      </c>
      <c r="C22" s="621" t="s">
        <v>31</v>
      </c>
    </row>
    <row r="23" spans="1:3" ht="16.2" thickBot="1" x14ac:dyDescent="0.3">
      <c r="A23" s="621" t="s">
        <v>32</v>
      </c>
      <c r="B23" s="621" t="s">
        <v>32</v>
      </c>
      <c r="C23" s="621" t="s">
        <v>5</v>
      </c>
    </row>
    <row r="24" spans="1:3" ht="31.8" thickBot="1" x14ac:dyDescent="0.3">
      <c r="A24" s="621" t="s">
        <v>1855</v>
      </c>
      <c r="B24" s="621" t="s">
        <v>33</v>
      </c>
      <c r="C24" s="621" t="s">
        <v>28</v>
      </c>
    </row>
    <row r="25" spans="1:3" ht="16.2" thickBot="1" x14ac:dyDescent="0.3">
      <c r="A25" s="621" t="s">
        <v>1857</v>
      </c>
      <c r="B25" s="621" t="s">
        <v>34</v>
      </c>
      <c r="C25" s="621" t="s">
        <v>28</v>
      </c>
    </row>
    <row r="26" spans="1:3" ht="16.2" thickBot="1" x14ac:dyDescent="0.3">
      <c r="A26" s="621" t="s">
        <v>35</v>
      </c>
      <c r="B26" s="621" t="s">
        <v>36</v>
      </c>
      <c r="C26" s="621" t="s">
        <v>37</v>
      </c>
    </row>
    <row r="27" spans="1:3" ht="16.2" thickBot="1" x14ac:dyDescent="0.3">
      <c r="A27" s="621" t="s">
        <v>38</v>
      </c>
      <c r="B27" s="621" t="s">
        <v>39</v>
      </c>
      <c r="C27" s="621" t="s">
        <v>28</v>
      </c>
    </row>
    <row r="28" spans="1:3" ht="16.2" thickBot="1" x14ac:dyDescent="0.3">
      <c r="A28" s="621" t="s">
        <v>40</v>
      </c>
      <c r="B28" s="621" t="s">
        <v>41</v>
      </c>
      <c r="C28" s="621" t="s">
        <v>5</v>
      </c>
    </row>
    <row r="29" spans="1:3" ht="16.2" thickBot="1" x14ac:dyDescent="0.3">
      <c r="A29" s="621" t="s">
        <v>42</v>
      </c>
      <c r="B29" s="621" t="s">
        <v>43</v>
      </c>
      <c r="C29" s="621" t="s">
        <v>5</v>
      </c>
    </row>
    <row r="30" spans="1:3" ht="16.2" thickBot="1" x14ac:dyDescent="0.3">
      <c r="A30" s="621" t="s">
        <v>44</v>
      </c>
      <c r="B30" s="621" t="s">
        <v>45</v>
      </c>
      <c r="C30" s="621" t="s">
        <v>5</v>
      </c>
    </row>
    <row r="31" spans="1:3" ht="16.2" thickBot="1" x14ac:dyDescent="0.3">
      <c r="A31" s="621" t="s">
        <v>46</v>
      </c>
      <c r="B31" s="621" t="s">
        <v>47</v>
      </c>
      <c r="C31" s="621" t="s">
        <v>5</v>
      </c>
    </row>
    <row r="32" spans="1:3" ht="16.2" thickBot="1" x14ac:dyDescent="0.3">
      <c r="A32" s="621" t="s">
        <v>48</v>
      </c>
      <c r="B32" s="621" t="s">
        <v>49</v>
      </c>
      <c r="C32" s="621" t="s">
        <v>5</v>
      </c>
    </row>
    <row r="33" spans="1:3" ht="16.2" thickBot="1" x14ac:dyDescent="0.3">
      <c r="A33" s="621" t="s">
        <v>50</v>
      </c>
      <c r="B33" s="621" t="s">
        <v>51</v>
      </c>
      <c r="C33" s="621" t="s">
        <v>5</v>
      </c>
    </row>
    <row r="34" spans="1:3" ht="16.2" thickBot="1" x14ac:dyDescent="0.3">
      <c r="A34" s="621" t="s">
        <v>1815</v>
      </c>
      <c r="B34" s="621" t="s">
        <v>52</v>
      </c>
      <c r="C34" s="621"/>
    </row>
    <row r="35" spans="1:3" ht="16.2" thickBot="1" x14ac:dyDescent="0.3">
      <c r="A35" s="621" t="s">
        <v>53</v>
      </c>
      <c r="B35" s="621" t="s">
        <v>54</v>
      </c>
      <c r="C35" s="621" t="s">
        <v>28</v>
      </c>
    </row>
    <row r="36" spans="1:3" ht="16.2" thickBot="1" x14ac:dyDescent="0.3">
      <c r="A36" s="621" t="s">
        <v>55</v>
      </c>
      <c r="B36" s="621" t="s">
        <v>56</v>
      </c>
      <c r="C36" s="621" t="s">
        <v>5</v>
      </c>
    </row>
    <row r="37" spans="1:3" ht="31.8" thickBot="1" x14ac:dyDescent="0.3">
      <c r="A37" s="621" t="s">
        <v>57</v>
      </c>
      <c r="B37" s="621" t="s">
        <v>58</v>
      </c>
      <c r="C37" s="621" t="s">
        <v>5</v>
      </c>
    </row>
    <row r="38" spans="1:3" ht="16.2" thickBot="1" x14ac:dyDescent="0.3">
      <c r="A38" s="621" t="s">
        <v>59</v>
      </c>
      <c r="B38" s="621" t="s">
        <v>60</v>
      </c>
      <c r="C38" s="621"/>
    </row>
    <row r="39" spans="1:3" ht="16.2" thickBot="1" x14ac:dyDescent="0.3">
      <c r="A39" s="621" t="s">
        <v>61</v>
      </c>
      <c r="B39" s="621" t="s">
        <v>62</v>
      </c>
      <c r="C39" s="621" t="s">
        <v>5</v>
      </c>
    </row>
    <row r="40" spans="1:3" ht="16.2" thickBot="1" x14ac:dyDescent="0.3">
      <c r="A40" s="621" t="s">
        <v>1816</v>
      </c>
      <c r="B40" s="621" t="s">
        <v>63</v>
      </c>
      <c r="C40" s="621"/>
    </row>
    <row r="41" spans="1:3" ht="16.2" thickBot="1" x14ac:dyDescent="0.3">
      <c r="A41" s="621" t="s">
        <v>64</v>
      </c>
      <c r="B41" s="621" t="s">
        <v>65</v>
      </c>
      <c r="C41" s="621" t="s">
        <v>5</v>
      </c>
    </row>
    <row r="42" spans="1:3" ht="16.2" thickBot="1" x14ac:dyDescent="0.3">
      <c r="A42" s="621" t="s">
        <v>66</v>
      </c>
      <c r="B42" s="621" t="s">
        <v>67</v>
      </c>
      <c r="C42" s="621" t="s">
        <v>68</v>
      </c>
    </row>
    <row r="43" spans="1:3" ht="16.2" thickBot="1" x14ac:dyDescent="0.3">
      <c r="A43" s="621" t="s">
        <v>69</v>
      </c>
      <c r="B43" s="621" t="s">
        <v>70</v>
      </c>
      <c r="C43" s="621" t="s">
        <v>71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8A2CC-BCBE-480D-856D-1DE814D14655}">
  <dimension ref="A1:B17"/>
  <sheetViews>
    <sheetView showGridLines="0" workbookViewId="0">
      <selection activeCell="A17" sqref="A17:XFD17"/>
    </sheetView>
  </sheetViews>
  <sheetFormatPr baseColWidth="10" defaultColWidth="11.44140625" defaultRowHeight="13.2" x14ac:dyDescent="0.25"/>
  <cols>
    <col min="1" max="1" width="36.5546875" style="490" customWidth="1"/>
    <col min="2" max="2" width="73.44140625" style="490" customWidth="1"/>
    <col min="3" max="16384" width="11.44140625" style="490"/>
  </cols>
  <sheetData>
    <row r="1" spans="1:2" x14ac:dyDescent="0.25">
      <c r="A1" s="579" t="s">
        <v>72</v>
      </c>
      <c r="B1" s="579" t="s">
        <v>73</v>
      </c>
    </row>
    <row r="2" spans="1:2" x14ac:dyDescent="0.25">
      <c r="A2" s="493" t="s">
        <v>74</v>
      </c>
      <c r="B2" s="493" t="s">
        <v>75</v>
      </c>
    </row>
    <row r="3" spans="1:2" x14ac:dyDescent="0.25">
      <c r="A3" s="493" t="s">
        <v>1817</v>
      </c>
      <c r="B3" s="493" t="s">
        <v>1818</v>
      </c>
    </row>
    <row r="4" spans="1:2" x14ac:dyDescent="0.25">
      <c r="A4" s="493" t="s">
        <v>76</v>
      </c>
      <c r="B4" s="493" t="s">
        <v>77</v>
      </c>
    </row>
    <row r="5" spans="1:2" x14ac:dyDescent="0.25">
      <c r="A5" s="493" t="s">
        <v>79</v>
      </c>
      <c r="B5" s="493" t="s">
        <v>80</v>
      </c>
    </row>
    <row r="6" spans="1:2" x14ac:dyDescent="0.25">
      <c r="A6" s="493" t="s">
        <v>81</v>
      </c>
      <c r="B6" s="493" t="s">
        <v>82</v>
      </c>
    </row>
    <row r="7" spans="1:2" x14ac:dyDescent="0.25">
      <c r="A7" s="493" t="s">
        <v>83</v>
      </c>
      <c r="B7" s="493" t="s">
        <v>84</v>
      </c>
    </row>
    <row r="8" spans="1:2" x14ac:dyDescent="0.25">
      <c r="A8" s="493" t="s">
        <v>85</v>
      </c>
      <c r="B8" s="493" t="s">
        <v>86</v>
      </c>
    </row>
    <row r="9" spans="1:2" x14ac:dyDescent="0.25">
      <c r="A9" s="493" t="s">
        <v>87</v>
      </c>
      <c r="B9" s="493" t="s">
        <v>88</v>
      </c>
    </row>
    <row r="10" spans="1:2" x14ac:dyDescent="0.25">
      <c r="A10" s="493" t="s">
        <v>89</v>
      </c>
      <c r="B10" s="493" t="s">
        <v>90</v>
      </c>
    </row>
    <row r="11" spans="1:2" x14ac:dyDescent="0.25">
      <c r="A11" s="493" t="s">
        <v>91</v>
      </c>
      <c r="B11" s="493" t="s">
        <v>92</v>
      </c>
    </row>
    <row r="12" spans="1:2" x14ac:dyDescent="0.25">
      <c r="A12" s="493" t="s">
        <v>93</v>
      </c>
      <c r="B12" s="493" t="s">
        <v>1819</v>
      </c>
    </row>
    <row r="13" spans="1:2" hidden="1" x14ac:dyDescent="0.25">
      <c r="A13" s="493" t="s">
        <v>94</v>
      </c>
      <c r="B13" s="493" t="s">
        <v>95</v>
      </c>
    </row>
    <row r="14" spans="1:2" x14ac:dyDescent="0.25">
      <c r="A14" s="493" t="s">
        <v>96</v>
      </c>
      <c r="B14" s="493" t="s">
        <v>97</v>
      </c>
    </row>
    <row r="15" spans="1:2" hidden="1" x14ac:dyDescent="0.25">
      <c r="A15" s="493" t="s">
        <v>98</v>
      </c>
      <c r="B15" s="493" t="s">
        <v>99</v>
      </c>
    </row>
    <row r="16" spans="1:2" x14ac:dyDescent="0.25">
      <c r="A16" s="493" t="s">
        <v>100</v>
      </c>
      <c r="B16" s="493" t="s">
        <v>101</v>
      </c>
    </row>
    <row r="17" spans="1:2" hidden="1" x14ac:dyDescent="0.25">
      <c r="A17" s="493" t="s">
        <v>102</v>
      </c>
      <c r="B17" s="493" t="s">
        <v>103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F3D13-ED51-43C9-AF58-54BB04D0DD31}">
  <dimension ref="B2:I16"/>
  <sheetViews>
    <sheetView showGridLines="0" workbookViewId="0">
      <selection activeCell="C17" sqref="C17"/>
    </sheetView>
  </sheetViews>
  <sheetFormatPr baseColWidth="10" defaultColWidth="11.44140625" defaultRowHeight="13.2" x14ac:dyDescent="0.25"/>
  <cols>
    <col min="1" max="1" width="11.44140625" style="490"/>
    <col min="2" max="2" width="21.5546875" style="490" customWidth="1"/>
    <col min="3" max="3" width="11.88671875" style="490" customWidth="1"/>
    <col min="4" max="4" width="12.33203125" style="490" bestFit="1" customWidth="1"/>
    <col min="5" max="5" width="21.6640625" style="490" customWidth="1"/>
    <col min="6" max="7" width="11.44140625" style="490"/>
    <col min="8" max="8" width="20.33203125" style="490" customWidth="1"/>
    <col min="9" max="16384" width="11.44140625" style="490"/>
  </cols>
  <sheetData>
    <row r="2" spans="2:9" x14ac:dyDescent="0.25">
      <c r="B2" s="603" t="s">
        <v>1858</v>
      </c>
    </row>
    <row r="4" spans="2:9" x14ac:dyDescent="0.25">
      <c r="B4" s="490" t="s">
        <v>104</v>
      </c>
      <c r="E4" s="490" t="s">
        <v>105</v>
      </c>
      <c r="H4" s="490" t="s">
        <v>106</v>
      </c>
    </row>
    <row r="5" spans="2:9" x14ac:dyDescent="0.25">
      <c r="B5" s="490" t="s">
        <v>107</v>
      </c>
      <c r="C5" s="604">
        <v>1</v>
      </c>
      <c r="E5" s="490" t="s">
        <v>107</v>
      </c>
      <c r="F5" s="604">
        <v>1</v>
      </c>
      <c r="H5" s="490" t="s">
        <v>107</v>
      </c>
      <c r="I5" s="604">
        <v>1</v>
      </c>
    </row>
    <row r="6" spans="2:9" x14ac:dyDescent="0.25">
      <c r="B6" s="490" t="s">
        <v>108</v>
      </c>
      <c r="C6" s="605">
        <v>0.1</v>
      </c>
      <c r="E6" s="490" t="s">
        <v>108</v>
      </c>
      <c r="F6" s="605">
        <v>0.1</v>
      </c>
      <c r="H6" s="490" t="s">
        <v>108</v>
      </c>
      <c r="I6" s="605">
        <v>0.1</v>
      </c>
    </row>
    <row r="7" spans="2:9" x14ac:dyDescent="0.25">
      <c r="B7" s="490" t="s">
        <v>109</v>
      </c>
      <c r="C7" s="606">
        <f>+(1+$C$6)^(1/12)-1</f>
        <v>7.9741404289037643E-3</v>
      </c>
      <c r="E7" s="490" t="s">
        <v>109</v>
      </c>
      <c r="F7" s="606">
        <f>+(1+$F$6)^(1/12)-1</f>
        <v>7.9741404289037643E-3</v>
      </c>
      <c r="H7" s="490" t="s">
        <v>109</v>
      </c>
      <c r="I7" s="606">
        <f>+(1+$I$6)^(1/12)-1</f>
        <v>7.9741404289037643E-3</v>
      </c>
    </row>
    <row r="8" spans="2:9" x14ac:dyDescent="0.25">
      <c r="B8" s="490" t="s">
        <v>110</v>
      </c>
      <c r="C8" s="490">
        <f>+ROUND(AVERAGE('RESUMEN 70 MW_220kV SH PE+BESS'!$H$163,'RESUMEN 120 MW_220kV SH PE+BESS'!$H$163,'RESUMEN 150 MW_220kV SH PE+BESS'!$H$163),0)</f>
        <v>23</v>
      </c>
      <c r="E8" s="490" t="s">
        <v>110</v>
      </c>
      <c r="F8" s="627">
        <f>+ROUND(AVERAGE('Vida Util SSEE y LAT 70'!B63,'Vida Util SSEE y LAT 120'!B63,'Vida Util SSEE y LAT 150'!B63),0)</f>
        <v>41</v>
      </c>
      <c r="H8" s="490" t="s">
        <v>110</v>
      </c>
      <c r="I8" s="627">
        <f>+ROUND(AVERAGE('Vida Util SSEE y LAT 70'!B123,'Vida Util SSEE y LAT 120'!B123,'Vida Util SSEE y LAT 150'!B123),0)</f>
        <v>48</v>
      </c>
    </row>
    <row r="9" spans="2:9" x14ac:dyDescent="0.25">
      <c r="B9" s="490" t="s">
        <v>111</v>
      </c>
      <c r="C9" s="607">
        <f>12*C8</f>
        <v>276</v>
      </c>
      <c r="E9" s="490" t="s">
        <v>111</v>
      </c>
      <c r="F9" s="607">
        <f>12*F8</f>
        <v>492</v>
      </c>
      <c r="H9" s="490" t="s">
        <v>111</v>
      </c>
      <c r="I9" s="607">
        <f>12*I8</f>
        <v>576</v>
      </c>
    </row>
    <row r="11" spans="2:9" x14ac:dyDescent="0.25">
      <c r="B11" s="608" t="s">
        <v>91</v>
      </c>
      <c r="C11" s="609">
        <f>ROUND((C7*(1+C7)^C9)/(((1+C7)^C9)-1),6)</f>
        <v>8.9770000000000006E-3</v>
      </c>
      <c r="E11" s="608" t="s">
        <v>91</v>
      </c>
      <c r="F11" s="609">
        <f>ROUND((F7*(1+F7)^F9)/(((1+F7)^F9)-1),6)</f>
        <v>8.1379999999999994E-3</v>
      </c>
      <c r="H11" s="608" t="s">
        <v>91</v>
      </c>
      <c r="I11" s="609">
        <f>ROUND((I7*(1+I7)^I9)/(((1+I7)^I9)-1),6)</f>
        <v>8.0569999999999999E-3</v>
      </c>
    </row>
    <row r="13" spans="2:9" x14ac:dyDescent="0.25">
      <c r="B13" s="490" t="s">
        <v>112</v>
      </c>
      <c r="D13" s="610">
        <v>0.1</v>
      </c>
    </row>
    <row r="14" spans="2:9" x14ac:dyDescent="0.25">
      <c r="B14" s="490" t="s">
        <v>113</v>
      </c>
      <c r="D14" s="611">
        <f>1.048809%*100</f>
        <v>1.0488090000000001</v>
      </c>
    </row>
    <row r="16" spans="2:9" x14ac:dyDescent="0.25">
      <c r="B16" s="478" t="s">
        <v>1910</v>
      </c>
      <c r="C16" s="2075">
        <v>4</v>
      </c>
      <c r="E16" s="490" t="s">
        <v>1911</v>
      </c>
    </row>
  </sheetData>
  <dataValidations count="1">
    <dataValidation type="whole" showInputMessage="1" showErrorMessage="1" sqref="C16" xr:uid="{97A19DA7-0AB8-4BC5-AE57-53360FA40BE4}">
      <formula1>2</formula1>
      <formula2>6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2"/>
  <sheetViews>
    <sheetView showGridLines="0" zoomScale="70" zoomScaleNormal="70" workbookViewId="0">
      <selection activeCell="B19" sqref="B19"/>
    </sheetView>
  </sheetViews>
  <sheetFormatPr baseColWidth="10" defaultColWidth="11.44140625" defaultRowHeight="13.2" x14ac:dyDescent="0.25"/>
  <cols>
    <col min="1" max="1" width="6.5546875" customWidth="1"/>
    <col min="2" max="2" width="45.88671875" customWidth="1"/>
    <col min="3" max="10" width="12.5546875" customWidth="1"/>
    <col min="11" max="24" width="0" hidden="1" customWidth="1"/>
  </cols>
  <sheetData>
    <row r="2" spans="1:24" x14ac:dyDescent="0.25">
      <c r="B2" s="478"/>
      <c r="C2" s="545" t="s">
        <v>1883</v>
      </c>
      <c r="D2" s="545" t="s">
        <v>1884</v>
      </c>
      <c r="E2" s="545" t="s">
        <v>1885</v>
      </c>
      <c r="F2" s="545" t="s">
        <v>1886</v>
      </c>
      <c r="G2" s="545" t="s">
        <v>1887</v>
      </c>
      <c r="H2" s="545" t="s">
        <v>1888</v>
      </c>
      <c r="I2" s="545" t="s">
        <v>1889</v>
      </c>
      <c r="J2" s="545" t="s">
        <v>1890</v>
      </c>
    </row>
    <row r="3" spans="1:24" ht="25.8" customHeight="1" x14ac:dyDescent="0.25">
      <c r="A3" s="2086" t="s">
        <v>114</v>
      </c>
      <c r="B3" s="535" t="s">
        <v>115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25.8" customHeight="1" x14ac:dyDescent="0.25">
      <c r="A4" s="2086"/>
      <c r="B4" s="535" t="s">
        <v>116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25.8" customHeight="1" x14ac:dyDescent="0.25">
      <c r="A5" s="2086"/>
      <c r="B5" s="535" t="s">
        <v>117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x14ac:dyDescent="0.25">
      <c r="B6" s="536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</row>
    <row r="7" spans="1:24" x14ac:dyDescent="0.25">
      <c r="A7" s="2086" t="s">
        <v>118</v>
      </c>
      <c r="B7" s="532" t="s">
        <v>1877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x14ac:dyDescent="0.25">
      <c r="A8" s="2087"/>
      <c r="B8" s="532" t="s">
        <v>1879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x14ac:dyDescent="0.25">
      <c r="A9" s="2087"/>
      <c r="B9" s="532" t="s">
        <v>119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x14ac:dyDescent="0.25">
      <c r="A10" s="2087"/>
      <c r="B10" s="532" t="s">
        <v>120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x14ac:dyDescent="0.25">
      <c r="A11" s="2087"/>
      <c r="B11" s="532" t="s">
        <v>121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x14ac:dyDescent="0.25">
      <c r="A12" s="2087"/>
      <c r="B12" s="532" t="s">
        <v>122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x14ac:dyDescent="0.25">
      <c r="A13" s="2087"/>
      <c r="B13" s="532" t="s">
        <v>123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x14ac:dyDescent="0.25">
      <c r="A14" s="2087"/>
      <c r="B14" s="532" t="s">
        <v>124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x14ac:dyDescent="0.25">
      <c r="A15" s="2087"/>
      <c r="B15" s="532" t="s">
        <v>125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x14ac:dyDescent="0.25">
      <c r="A16" s="2087"/>
      <c r="B16" s="532" t="s">
        <v>126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x14ac:dyDescent="0.25">
      <c r="A17" s="2087"/>
      <c r="B17" s="532" t="s">
        <v>127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9" spans="1:24" ht="21.75" customHeight="1" x14ac:dyDescent="0.25">
      <c r="A19" s="2086" t="s">
        <v>128</v>
      </c>
      <c r="B19" s="532" t="s">
        <v>1878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21.75" customHeight="1" x14ac:dyDescent="0.25">
      <c r="A20" s="2086"/>
      <c r="B20" s="532" t="s">
        <v>1882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21.75" customHeight="1" x14ac:dyDescent="0.25">
      <c r="A21" s="2086"/>
      <c r="B21" s="532" t="s">
        <v>1880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20.25" customHeight="1" x14ac:dyDescent="0.25">
      <c r="A22" s="2086"/>
      <c r="B22" s="532" t="s">
        <v>1881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</sheetData>
  <mergeCells count="3">
    <mergeCell ref="A7:A17"/>
    <mergeCell ref="A19:A22"/>
    <mergeCell ref="A3:A5"/>
  </mergeCells>
  <phoneticPr fontId="90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8"/>
  <sheetViews>
    <sheetView showGridLines="0" topLeftCell="C1" zoomScale="70" zoomScaleNormal="70" workbookViewId="0">
      <selection activeCell="G7" sqref="G7"/>
    </sheetView>
  </sheetViews>
  <sheetFormatPr baseColWidth="10" defaultColWidth="11.44140625" defaultRowHeight="13.2" x14ac:dyDescent="0.25"/>
  <cols>
    <col min="1" max="1" width="7.5546875" customWidth="1"/>
    <col min="2" max="2" width="52" bestFit="1" customWidth="1"/>
    <col min="3" max="10" width="13.88671875" customWidth="1"/>
    <col min="11" max="24" width="0" hidden="1" customWidth="1"/>
  </cols>
  <sheetData>
    <row r="2" spans="1:24" ht="36" customHeight="1" x14ac:dyDescent="0.25">
      <c r="B2" s="478"/>
      <c r="C2" s="2064" t="s">
        <v>1891</v>
      </c>
      <c r="D2" s="2064" t="s">
        <v>1892</v>
      </c>
      <c r="E2" s="2064" t="s">
        <v>1893</v>
      </c>
      <c r="F2" s="2064" t="s">
        <v>1894</v>
      </c>
      <c r="G2" s="2064" t="s">
        <v>1895</v>
      </c>
      <c r="H2" s="2064" t="s">
        <v>1896</v>
      </c>
      <c r="I2" s="2064" t="s">
        <v>1897</v>
      </c>
      <c r="J2" s="2064" t="s">
        <v>1898</v>
      </c>
    </row>
    <row r="3" spans="1:24" s="2063" customFormat="1" ht="19.8" customHeight="1" x14ac:dyDescent="0.25">
      <c r="A3" s="2088" t="s">
        <v>129</v>
      </c>
      <c r="B3" s="2061" t="s">
        <v>130</v>
      </c>
      <c r="C3" s="2062"/>
      <c r="D3" s="2062"/>
      <c r="E3" s="2062"/>
      <c r="F3" s="2062"/>
      <c r="G3" s="2062"/>
      <c r="H3" s="2062"/>
      <c r="I3" s="2062"/>
      <c r="J3" s="2062"/>
      <c r="K3" s="2062"/>
      <c r="L3" s="2062"/>
      <c r="M3" s="2062"/>
      <c r="N3" s="2062"/>
      <c r="O3" s="2062"/>
      <c r="P3" s="2062"/>
      <c r="Q3" s="2062"/>
      <c r="R3" s="2062"/>
      <c r="S3" s="2062"/>
      <c r="T3" s="2062"/>
      <c r="U3" s="2062"/>
      <c r="V3" s="2062"/>
      <c r="W3" s="2062"/>
      <c r="X3" s="2062"/>
    </row>
    <row r="4" spans="1:24" s="2063" customFormat="1" ht="19.8" customHeight="1" x14ac:dyDescent="0.25">
      <c r="A4" s="2088"/>
      <c r="B4" s="2061" t="s">
        <v>116</v>
      </c>
      <c r="C4" s="2062"/>
      <c r="D4" s="2062"/>
      <c r="E4" s="2062"/>
      <c r="F4" s="2062"/>
      <c r="G4" s="2062"/>
      <c r="H4" s="2062"/>
      <c r="I4" s="2062"/>
      <c r="J4" s="2062"/>
      <c r="K4" s="2062"/>
      <c r="L4" s="2062"/>
      <c r="M4" s="2062"/>
      <c r="N4" s="2062"/>
      <c r="O4" s="2062"/>
      <c r="P4" s="2062"/>
      <c r="Q4" s="2062"/>
      <c r="R4" s="2062"/>
      <c r="S4" s="2062"/>
      <c r="T4" s="2062"/>
      <c r="U4" s="2062"/>
      <c r="V4" s="2062"/>
      <c r="W4" s="2062"/>
      <c r="X4" s="2062"/>
    </row>
    <row r="5" spans="1:24" s="2063" customFormat="1" ht="19.8" customHeight="1" x14ac:dyDescent="0.25">
      <c r="A5" s="2088"/>
      <c r="B5" s="2061" t="s">
        <v>117</v>
      </c>
      <c r="C5" s="2062"/>
      <c r="D5" s="2062"/>
      <c r="E5" s="2062"/>
      <c r="F5" s="2062"/>
      <c r="G5" s="2062"/>
      <c r="H5" s="2062"/>
      <c r="I5" s="2062"/>
      <c r="J5" s="2062"/>
      <c r="K5" s="2062"/>
      <c r="L5" s="2062"/>
      <c r="M5" s="2062"/>
      <c r="N5" s="2062"/>
      <c r="O5" s="2062"/>
      <c r="P5" s="2062"/>
      <c r="Q5" s="2062"/>
      <c r="R5" s="2062"/>
      <c r="S5" s="2062"/>
      <c r="T5" s="2062"/>
      <c r="U5" s="2062"/>
      <c r="V5" s="2062"/>
      <c r="W5" s="2062"/>
      <c r="X5" s="2062"/>
    </row>
    <row r="6" spans="1:24" ht="12" customHeight="1" x14ac:dyDescent="0.25">
      <c r="B6" s="536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</row>
    <row r="7" spans="1:24" ht="31.2" customHeight="1" x14ac:dyDescent="0.25">
      <c r="A7" s="2088" t="s">
        <v>131</v>
      </c>
      <c r="B7" s="535" t="s">
        <v>132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s="467" customFormat="1" ht="31.2" customHeight="1" x14ac:dyDescent="0.25">
      <c r="A8" s="2088"/>
      <c r="B8" s="549" t="s">
        <v>127</v>
      </c>
      <c r="C8" s="499"/>
      <c r="D8" s="499"/>
      <c r="E8" s="499"/>
      <c r="F8" s="499"/>
      <c r="G8" s="499"/>
      <c r="H8" s="499"/>
      <c r="I8" s="499"/>
      <c r="J8" s="499"/>
      <c r="K8" s="499"/>
      <c r="L8" s="499"/>
      <c r="M8" s="499"/>
      <c r="N8" s="499"/>
      <c r="O8" s="499"/>
      <c r="P8" s="499"/>
      <c r="Q8" s="499"/>
      <c r="R8" s="499"/>
      <c r="S8" s="499"/>
      <c r="T8" s="499"/>
      <c r="U8" s="499"/>
      <c r="V8" s="499"/>
      <c r="W8" s="499"/>
      <c r="X8" s="499"/>
    </row>
  </sheetData>
  <mergeCells count="2">
    <mergeCell ref="A3:A5"/>
    <mergeCell ref="A7:A8"/>
  </mergeCells>
  <phoneticPr fontId="90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0"/>
  <sheetViews>
    <sheetView zoomScale="70" zoomScaleNormal="70" workbookViewId="0">
      <selection activeCell="P3" sqref="P3"/>
    </sheetView>
  </sheetViews>
  <sheetFormatPr baseColWidth="10" defaultColWidth="11.44140625" defaultRowHeight="13.2" x14ac:dyDescent="0.25"/>
  <cols>
    <col min="1" max="1" width="11.44140625" style="490"/>
    <col min="2" max="2" width="10.109375" style="490" customWidth="1"/>
    <col min="3" max="7" width="11.44140625" style="490"/>
    <col min="8" max="8" width="18.5546875" style="490" bestFit="1" customWidth="1"/>
    <col min="9" max="10" width="11.44140625" style="490"/>
    <col min="11" max="11" width="33.88671875" style="490" customWidth="1"/>
    <col min="12" max="16" width="11.44140625" style="490"/>
    <col min="17" max="17" width="12.33203125" style="490" bestFit="1" customWidth="1"/>
    <col min="18" max="18" width="20.44140625" style="490" customWidth="1"/>
    <col min="19" max="16384" width="11.44140625" style="490"/>
  </cols>
  <sheetData>
    <row r="1" spans="1:19" x14ac:dyDescent="0.25">
      <c r="A1" s="579" t="s">
        <v>133</v>
      </c>
      <c r="B1" s="1862" t="s">
        <v>1802</v>
      </c>
      <c r="C1" s="1862" t="s">
        <v>1803</v>
      </c>
      <c r="D1" s="1862" t="s">
        <v>136</v>
      </c>
      <c r="E1" s="1862" t="s">
        <v>137</v>
      </c>
      <c r="F1" s="1862" t="s">
        <v>138</v>
      </c>
      <c r="G1" s="1862" t="s">
        <v>139</v>
      </c>
      <c r="H1" s="1862" t="s">
        <v>142</v>
      </c>
      <c r="I1" s="1862" t="s">
        <v>140</v>
      </c>
      <c r="K1" s="2089" t="s">
        <v>141</v>
      </c>
      <c r="L1" s="2090"/>
      <c r="M1" s="2090"/>
      <c r="N1" s="2090"/>
      <c r="O1" s="2090"/>
      <c r="P1" s="2090"/>
      <c r="Q1" s="2090"/>
      <c r="R1" s="2091"/>
    </row>
    <row r="2" spans="1:19" x14ac:dyDescent="0.25">
      <c r="A2" s="491">
        <v>45047</v>
      </c>
      <c r="B2" s="623">
        <f ca="1">+'Data Irena'!$F$20</f>
        <v>1103.5714870241188</v>
      </c>
      <c r="C2" s="624">
        <v>1</v>
      </c>
      <c r="D2" s="495">
        <v>253.67</v>
      </c>
      <c r="E2" s="623" t="s">
        <v>5</v>
      </c>
      <c r="F2" s="623" t="s">
        <v>5</v>
      </c>
      <c r="G2" s="623" t="s">
        <v>5</v>
      </c>
      <c r="H2" s="495">
        <v>99.41</v>
      </c>
      <c r="I2" s="495">
        <v>798.64</v>
      </c>
      <c r="K2" s="580" t="s">
        <v>1802</v>
      </c>
      <c r="L2" s="581" t="s">
        <v>1811</v>
      </c>
      <c r="M2" s="580" t="s">
        <v>136</v>
      </c>
      <c r="N2" s="582" t="s">
        <v>137</v>
      </c>
      <c r="O2" s="582" t="s">
        <v>138</v>
      </c>
      <c r="P2" s="582" t="s">
        <v>1803</v>
      </c>
      <c r="Q2" s="492" t="s">
        <v>142</v>
      </c>
      <c r="R2" s="492" t="s">
        <v>143</v>
      </c>
    </row>
    <row r="3" spans="1:19" x14ac:dyDescent="0.25">
      <c r="A3" s="491">
        <v>45078</v>
      </c>
      <c r="B3" s="623">
        <f ca="1">+'Data Irena'!$F$20</f>
        <v>1103.5714870241188</v>
      </c>
      <c r="C3" s="624">
        <v>1</v>
      </c>
      <c r="D3" s="495">
        <v>253.86</v>
      </c>
      <c r="E3" s="623" t="s">
        <v>5</v>
      </c>
      <c r="F3" s="623" t="s">
        <v>5</v>
      </c>
      <c r="G3" s="623" t="s">
        <v>5</v>
      </c>
      <c r="H3" s="495">
        <v>99.26</v>
      </c>
      <c r="I3" s="495">
        <v>799.87</v>
      </c>
      <c r="K3" s="583">
        <v>0</v>
      </c>
      <c r="L3" s="583">
        <v>1</v>
      </c>
      <c r="M3" s="583">
        <v>7</v>
      </c>
      <c r="N3" s="583">
        <v>7</v>
      </c>
      <c r="O3" s="583">
        <v>7</v>
      </c>
      <c r="P3" s="583">
        <v>0</v>
      </c>
      <c r="Q3" s="492">
        <v>2</v>
      </c>
      <c r="R3" s="492">
        <v>2</v>
      </c>
    </row>
    <row r="4" spans="1:19" x14ac:dyDescent="0.25">
      <c r="A4" s="491">
        <v>45108</v>
      </c>
      <c r="B4" s="623">
        <f ca="1">+'Data Irena'!$F$20</f>
        <v>1103.5714870241188</v>
      </c>
      <c r="C4" s="624">
        <v>1</v>
      </c>
      <c r="D4" s="497">
        <v>253.83500000000001</v>
      </c>
      <c r="E4" s="623" t="s">
        <v>5</v>
      </c>
      <c r="F4" s="623" t="s">
        <v>5</v>
      </c>
      <c r="G4" s="623" t="s">
        <v>5</v>
      </c>
      <c r="H4" s="601">
        <v>99.61</v>
      </c>
      <c r="I4" s="495">
        <v>813.4</v>
      </c>
      <c r="K4" s="494"/>
    </row>
    <row r="5" spans="1:19" x14ac:dyDescent="0.25">
      <c r="A5" s="491">
        <v>45139</v>
      </c>
      <c r="B5" s="623">
        <f ca="1">+'Data Irena'!$F$20</f>
        <v>1103.5714870241188</v>
      </c>
      <c r="C5" s="624">
        <v>1</v>
      </c>
      <c r="D5" s="497">
        <v>257.68</v>
      </c>
      <c r="E5" s="623" t="s">
        <v>5</v>
      </c>
      <c r="F5" s="623" t="s">
        <v>5</v>
      </c>
      <c r="G5" s="623" t="s">
        <v>5</v>
      </c>
      <c r="H5" s="601">
        <v>99.72</v>
      </c>
      <c r="I5" s="495">
        <v>855.66</v>
      </c>
      <c r="K5" s="494"/>
    </row>
    <row r="6" spans="1:19" x14ac:dyDescent="0.25">
      <c r="A6" s="491">
        <v>45170</v>
      </c>
      <c r="B6" s="623">
        <f ca="1">+'Data Irena'!$F$20</f>
        <v>1103.5714870241188</v>
      </c>
      <c r="C6" s="624">
        <v>1</v>
      </c>
      <c r="D6" s="497">
        <v>258.93400000000003</v>
      </c>
      <c r="E6" s="623" t="s">
        <v>5</v>
      </c>
      <c r="F6" s="623" t="s">
        <v>5</v>
      </c>
      <c r="G6" s="623" t="s">
        <v>5</v>
      </c>
      <c r="H6" s="601">
        <v>100.39</v>
      </c>
      <c r="I6" s="495">
        <v>884.4</v>
      </c>
    </row>
    <row r="7" spans="1:19" x14ac:dyDescent="0.25">
      <c r="A7" s="491">
        <v>45200</v>
      </c>
      <c r="B7" s="623">
        <f ca="1">+'Data Irena'!$F$20</f>
        <v>1103.5714870241188</v>
      </c>
      <c r="C7" s="624">
        <v>1</v>
      </c>
      <c r="D7" s="497">
        <v>255.19200000000001</v>
      </c>
      <c r="E7" s="623" t="s">
        <v>5</v>
      </c>
      <c r="F7" s="623" t="s">
        <v>5</v>
      </c>
      <c r="G7" s="623" t="s">
        <v>5</v>
      </c>
      <c r="H7" s="601">
        <v>100.84</v>
      </c>
      <c r="I7" s="495">
        <v>926.35</v>
      </c>
      <c r="K7" s="490" t="s">
        <v>144</v>
      </c>
    </row>
    <row r="8" spans="1:19" x14ac:dyDescent="0.25">
      <c r="A8" s="491">
        <v>45231</v>
      </c>
      <c r="B8" s="623">
        <f ca="1">+'Data Irena'!$F$20</f>
        <v>1103.5714870241188</v>
      </c>
      <c r="C8" s="624">
        <v>1</v>
      </c>
      <c r="D8" s="497">
        <v>252.85599999999999</v>
      </c>
      <c r="E8" s="623" t="s">
        <v>5</v>
      </c>
      <c r="F8" s="623" t="s">
        <v>5</v>
      </c>
      <c r="G8" s="623" t="s">
        <v>5</v>
      </c>
      <c r="H8" s="601">
        <v>101.59</v>
      </c>
      <c r="I8" s="495">
        <v>886.61</v>
      </c>
    </row>
    <row r="9" spans="1:19" x14ac:dyDescent="0.25">
      <c r="A9" s="491">
        <v>45261</v>
      </c>
      <c r="B9" s="623">
        <f ca="1">+'Data Irena'!$F$20</f>
        <v>1103.5714870241188</v>
      </c>
      <c r="C9" s="624">
        <v>1</v>
      </c>
      <c r="D9" s="497">
        <v>249.86600000000001</v>
      </c>
      <c r="E9" s="623" t="s">
        <v>5</v>
      </c>
      <c r="F9" s="623" t="s">
        <v>5</v>
      </c>
      <c r="G9" s="623" t="s">
        <v>5</v>
      </c>
      <c r="H9" s="601">
        <v>101.04</v>
      </c>
      <c r="I9" s="495">
        <v>874.67</v>
      </c>
    </row>
    <row r="10" spans="1:19" x14ac:dyDescent="0.25">
      <c r="A10" s="491">
        <v>45292</v>
      </c>
      <c r="B10" s="623">
        <f ca="1">+'Data Irena'!$F$21</f>
        <v>1057.5081964986334</v>
      </c>
      <c r="C10" s="624">
        <v>0.96</v>
      </c>
      <c r="D10" s="497">
        <v>251.30600000000001</v>
      </c>
      <c r="E10" s="623" t="s">
        <v>5</v>
      </c>
      <c r="F10" s="623" t="s">
        <v>5</v>
      </c>
      <c r="G10" s="623" t="s">
        <v>5</v>
      </c>
      <c r="H10" s="601">
        <v>101.72</v>
      </c>
      <c r="I10" s="495">
        <v>907.99</v>
      </c>
      <c r="K10" s="494"/>
    </row>
    <row r="11" spans="1:19" x14ac:dyDescent="0.25">
      <c r="A11" s="491">
        <v>45323</v>
      </c>
      <c r="B11" s="623">
        <v>1057.5081964986334</v>
      </c>
      <c r="C11" s="624">
        <v>0.96</v>
      </c>
      <c r="D11" s="497">
        <v>254.92599999999999</v>
      </c>
      <c r="E11" s="623" t="s">
        <v>5</v>
      </c>
      <c r="F11" s="623" t="s">
        <v>5</v>
      </c>
      <c r="G11" s="623" t="s">
        <v>5</v>
      </c>
      <c r="H11" s="601">
        <v>102.32</v>
      </c>
      <c r="I11" s="495">
        <v>963.44</v>
      </c>
      <c r="K11" s="494"/>
    </row>
    <row r="12" spans="1:19" x14ac:dyDescent="0.25">
      <c r="A12" s="491">
        <v>45352</v>
      </c>
      <c r="B12" s="623">
        <v>1057.5081964986334</v>
      </c>
      <c r="C12" s="624">
        <v>0.96</v>
      </c>
      <c r="D12" s="497">
        <v>255.095</v>
      </c>
      <c r="E12" s="623" t="s">
        <v>5</v>
      </c>
      <c r="F12" s="623" t="s">
        <v>5</v>
      </c>
      <c r="G12" s="623" t="s">
        <v>5</v>
      </c>
      <c r="H12" s="601">
        <v>102.7</v>
      </c>
      <c r="I12" s="495">
        <v>967.93</v>
      </c>
      <c r="K12" s="494"/>
      <c r="L12" s="494"/>
      <c r="M12" s="494"/>
      <c r="N12" s="494"/>
      <c r="O12" s="494"/>
      <c r="P12" s="494"/>
      <c r="Q12" s="494"/>
      <c r="R12" s="494"/>
    </row>
    <row r="13" spans="1:19" x14ac:dyDescent="0.25">
      <c r="A13" s="491">
        <v>45383</v>
      </c>
      <c r="B13" s="623">
        <v>1057.5081964986334</v>
      </c>
      <c r="C13" s="624">
        <v>0.96</v>
      </c>
      <c r="D13" s="497">
        <v>256.97800000000001</v>
      </c>
      <c r="E13" s="623" t="s">
        <v>5</v>
      </c>
      <c r="F13" s="623" t="s">
        <v>5</v>
      </c>
      <c r="G13" s="623" t="s">
        <v>5</v>
      </c>
      <c r="H13" s="601">
        <v>103.24</v>
      </c>
      <c r="I13" s="495">
        <v>960.14</v>
      </c>
      <c r="K13" s="1857"/>
      <c r="L13" s="1857"/>
      <c r="M13" s="1857"/>
      <c r="N13" s="1857"/>
      <c r="O13" s="1857"/>
      <c r="R13" s="494"/>
    </row>
    <row r="14" spans="1:19" x14ac:dyDescent="0.25">
      <c r="A14" s="491">
        <v>45413</v>
      </c>
      <c r="B14" s="623">
        <v>1057.5081964986334</v>
      </c>
      <c r="C14" s="624">
        <v>0.96</v>
      </c>
      <c r="D14" s="497">
        <v>255.31299999999999</v>
      </c>
      <c r="E14" s="623" t="s">
        <v>5</v>
      </c>
      <c r="F14" s="623" t="s">
        <v>5</v>
      </c>
      <c r="G14" s="623" t="s">
        <v>5</v>
      </c>
      <c r="H14" s="601">
        <v>103.52</v>
      </c>
      <c r="I14" s="495">
        <v>917.88</v>
      </c>
    </row>
    <row r="15" spans="1:19" x14ac:dyDescent="0.25">
      <c r="A15" s="491">
        <v>45444</v>
      </c>
      <c r="B15" s="623">
        <v>1057.5081964986334</v>
      </c>
      <c r="C15" s="624">
        <v>0.96</v>
      </c>
      <c r="D15" s="497">
        <v>255.91399999999999</v>
      </c>
      <c r="E15" s="623" t="s">
        <v>5</v>
      </c>
      <c r="F15" s="623" t="s">
        <v>5</v>
      </c>
      <c r="G15" s="623" t="s">
        <v>5</v>
      </c>
      <c r="H15" s="601">
        <v>103.42</v>
      </c>
      <c r="I15" s="495">
        <v>926.08</v>
      </c>
      <c r="K15" s="1858"/>
      <c r="L15" s="1858"/>
      <c r="M15" s="1858"/>
      <c r="N15" s="1858"/>
      <c r="O15" s="1858"/>
      <c r="P15" s="1858"/>
    </row>
    <row r="16" spans="1:19" x14ac:dyDescent="0.25">
      <c r="A16" s="491">
        <v>45474</v>
      </c>
      <c r="B16" s="623">
        <v>1057.5081964986334</v>
      </c>
      <c r="C16" s="624">
        <v>0.96</v>
      </c>
      <c r="D16" s="497">
        <v>257.32100000000003</v>
      </c>
      <c r="E16" s="623" t="s">
        <v>5</v>
      </c>
      <c r="F16" s="623" t="s">
        <v>5</v>
      </c>
      <c r="G16" s="623" t="s">
        <v>5</v>
      </c>
      <c r="H16" s="601">
        <v>104.19</v>
      </c>
      <c r="I16" s="495">
        <v>937.56</v>
      </c>
      <c r="K16" s="1858"/>
      <c r="L16" s="1858"/>
      <c r="M16" s="1858"/>
      <c r="N16" s="1858"/>
      <c r="O16" s="1858"/>
      <c r="P16" s="1858"/>
      <c r="Q16" s="1858"/>
      <c r="R16" s="568"/>
      <c r="S16" s="199"/>
    </row>
    <row r="17" spans="1:19" x14ac:dyDescent="0.25">
      <c r="A17" s="491">
        <v>45505</v>
      </c>
      <c r="B17" s="623">
        <v>1057.5081964986334</v>
      </c>
      <c r="C17" s="624">
        <v>0.96</v>
      </c>
      <c r="D17" s="497">
        <v>255.46299999999999</v>
      </c>
      <c r="E17" s="623" t="s">
        <v>5</v>
      </c>
      <c r="F17" s="623" t="s">
        <v>5</v>
      </c>
      <c r="G17" s="623" t="s">
        <v>5</v>
      </c>
      <c r="H17" s="601">
        <v>104.45</v>
      </c>
      <c r="I17" s="495">
        <v>929.9</v>
      </c>
    </row>
    <row r="18" spans="1:19" x14ac:dyDescent="0.25">
      <c r="A18" s="491">
        <v>45536</v>
      </c>
      <c r="B18" s="623">
        <v>1057.5081964986334</v>
      </c>
      <c r="C18" s="624">
        <v>0.96</v>
      </c>
      <c r="D18" s="497">
        <v>252.68199999999999</v>
      </c>
      <c r="E18" s="623" t="s">
        <v>5</v>
      </c>
      <c r="F18" s="623" t="s">
        <v>5</v>
      </c>
      <c r="G18" s="623" t="s">
        <v>5</v>
      </c>
      <c r="H18" s="497">
        <v>104.54</v>
      </c>
      <c r="I18" s="495">
        <v>926.21</v>
      </c>
    </row>
    <row r="19" spans="1:19" x14ac:dyDescent="0.25">
      <c r="A19" s="491">
        <v>45566</v>
      </c>
      <c r="B19" s="623">
        <v>1057.5081964986334</v>
      </c>
      <c r="C19" s="624">
        <v>0.96</v>
      </c>
      <c r="D19" s="493"/>
      <c r="E19" s="623" t="s">
        <v>5</v>
      </c>
      <c r="F19" s="623" t="s">
        <v>5</v>
      </c>
      <c r="G19" s="623" t="s">
        <v>5</v>
      </c>
      <c r="H19" s="495">
        <v>105.56</v>
      </c>
      <c r="I19" s="495">
        <v>933.81</v>
      </c>
    </row>
    <row r="20" spans="1:19" x14ac:dyDescent="0.25">
      <c r="A20" s="491">
        <v>45597</v>
      </c>
      <c r="B20" s="623">
        <v>1057.5081964986334</v>
      </c>
      <c r="C20" s="624">
        <v>0.96</v>
      </c>
      <c r="D20" s="493"/>
      <c r="E20" s="623" t="s">
        <v>5</v>
      </c>
      <c r="F20" s="623" t="s">
        <v>5</v>
      </c>
      <c r="G20" s="623" t="s">
        <v>5</v>
      </c>
      <c r="H20" s="495">
        <v>105.83</v>
      </c>
      <c r="I20" s="495">
        <v>971.6</v>
      </c>
      <c r="K20" s="1859"/>
    </row>
    <row r="21" spans="1:19" x14ac:dyDescent="0.25">
      <c r="A21" s="491">
        <v>45627</v>
      </c>
      <c r="B21" s="623">
        <v>1057.5081964986334</v>
      </c>
      <c r="C21" s="624">
        <v>0.96</v>
      </c>
      <c r="D21" s="493"/>
      <c r="E21" s="623" t="s">
        <v>5</v>
      </c>
      <c r="F21" s="623" t="s">
        <v>5</v>
      </c>
      <c r="G21" s="623" t="s">
        <v>5</v>
      </c>
      <c r="H21" s="495">
        <v>105.62</v>
      </c>
      <c r="I21" s="495">
        <v>981.84</v>
      </c>
      <c r="K21" s="1859"/>
    </row>
    <row r="22" spans="1:19" x14ac:dyDescent="0.25">
      <c r="A22" s="491">
        <v>45658</v>
      </c>
      <c r="B22" s="623">
        <f ca="1">+'Data Irena'!$F$22</f>
        <v>1053.1437936872967</v>
      </c>
      <c r="C22" s="624">
        <v>0.92</v>
      </c>
      <c r="D22" s="493"/>
      <c r="E22" s="623" t="s">
        <v>5</v>
      </c>
      <c r="F22" s="623" t="s">
        <v>5</v>
      </c>
      <c r="G22" s="623" t="s">
        <v>5</v>
      </c>
      <c r="H22" s="495">
        <v>106.74</v>
      </c>
      <c r="I22" s="495">
        <v>1000.76</v>
      </c>
      <c r="K22" s="1859"/>
    </row>
    <row r="23" spans="1:19" x14ac:dyDescent="0.25">
      <c r="A23" s="491">
        <v>45689</v>
      </c>
      <c r="B23" s="623">
        <f ca="1">+'Data Irena'!$F$22</f>
        <v>1053.1437936872967</v>
      </c>
      <c r="C23" s="624">
        <v>0.92</v>
      </c>
      <c r="D23" s="493"/>
      <c r="E23" s="623" t="s">
        <v>5</v>
      </c>
      <c r="F23" s="623" t="s">
        <v>5</v>
      </c>
      <c r="G23" s="623" t="s">
        <v>5</v>
      </c>
      <c r="H23" s="495"/>
      <c r="I23" s="495"/>
      <c r="K23" s="1859"/>
    </row>
    <row r="24" spans="1:19" x14ac:dyDescent="0.25">
      <c r="A24" s="491">
        <v>45717</v>
      </c>
      <c r="B24" s="623">
        <f ca="1">+'Data Irena'!$F$22</f>
        <v>1053.1437936872967</v>
      </c>
      <c r="C24" s="624">
        <v>0.92</v>
      </c>
      <c r="D24" s="493"/>
      <c r="E24" s="623" t="s">
        <v>5</v>
      </c>
      <c r="F24" s="623" t="s">
        <v>5</v>
      </c>
      <c r="G24" s="623" t="s">
        <v>5</v>
      </c>
      <c r="H24" s="495"/>
      <c r="I24" s="495"/>
      <c r="K24" s="1859"/>
      <c r="L24" s="1860"/>
      <c r="M24" s="1860"/>
      <c r="N24" s="1860"/>
      <c r="O24" s="1860"/>
      <c r="P24" s="1860"/>
      <c r="Q24" s="1860"/>
      <c r="R24" s="1860"/>
      <c r="S24" s="642"/>
    </row>
    <row r="25" spans="1:19" x14ac:dyDescent="0.25">
      <c r="A25" s="491">
        <v>45748</v>
      </c>
      <c r="B25" s="623">
        <f ca="1">+'Data Irena'!$F$22</f>
        <v>1053.1437936872967</v>
      </c>
      <c r="C25" s="624">
        <v>0.92</v>
      </c>
      <c r="D25" s="493"/>
      <c r="E25" s="623" t="s">
        <v>5</v>
      </c>
      <c r="F25" s="623" t="s">
        <v>5</v>
      </c>
      <c r="G25" s="623" t="s">
        <v>5</v>
      </c>
      <c r="H25" s="495"/>
      <c r="I25" s="495"/>
    </row>
    <row r="26" spans="1:19" x14ac:dyDescent="0.25">
      <c r="A26" s="491">
        <v>45778</v>
      </c>
      <c r="B26" s="623">
        <f ca="1">+'Data Irena'!$F$22</f>
        <v>1053.1437936872967</v>
      </c>
      <c r="C26" s="624">
        <v>0.92</v>
      </c>
      <c r="D26" s="493"/>
      <c r="E26" s="623" t="s">
        <v>5</v>
      </c>
      <c r="F26" s="623" t="s">
        <v>5</v>
      </c>
      <c r="G26" s="623" t="s">
        <v>5</v>
      </c>
      <c r="H26" s="495"/>
      <c r="I26" s="495"/>
    </row>
    <row r="27" spans="1:19" x14ac:dyDescent="0.25">
      <c r="A27" s="491">
        <v>45809</v>
      </c>
      <c r="B27" s="623">
        <f ca="1">+'Data Irena'!$F$22</f>
        <v>1053.1437936872967</v>
      </c>
      <c r="C27" s="624">
        <v>0.92</v>
      </c>
      <c r="D27" s="493"/>
      <c r="E27" s="623" t="s">
        <v>5</v>
      </c>
      <c r="F27" s="623" t="s">
        <v>5</v>
      </c>
      <c r="G27" s="623" t="s">
        <v>5</v>
      </c>
      <c r="H27" s="495"/>
      <c r="I27" s="495"/>
    </row>
    <row r="28" spans="1:19" x14ac:dyDescent="0.25">
      <c r="A28" s="491">
        <v>45839</v>
      </c>
      <c r="B28" s="623">
        <f ca="1">+'Data Irena'!$F$22</f>
        <v>1053.1437936872967</v>
      </c>
      <c r="C28" s="624">
        <v>0.92</v>
      </c>
      <c r="D28" s="493"/>
      <c r="E28" s="623" t="s">
        <v>5</v>
      </c>
      <c r="F28" s="623" t="s">
        <v>5</v>
      </c>
      <c r="G28" s="623" t="s">
        <v>5</v>
      </c>
      <c r="H28" s="495"/>
      <c r="I28" s="495"/>
    </row>
    <row r="29" spans="1:19" x14ac:dyDescent="0.25">
      <c r="A29" s="491">
        <v>45870</v>
      </c>
      <c r="B29" s="623">
        <f ca="1">+'Data Irena'!$F$22</f>
        <v>1053.1437936872967</v>
      </c>
      <c r="C29" s="624">
        <v>0.92</v>
      </c>
      <c r="D29" s="493"/>
      <c r="E29" s="623" t="s">
        <v>5</v>
      </c>
      <c r="F29" s="623" t="s">
        <v>5</v>
      </c>
      <c r="G29" s="623" t="s">
        <v>5</v>
      </c>
      <c r="H29" s="495"/>
      <c r="I29" s="495"/>
    </row>
    <row r="30" spans="1:19" x14ac:dyDescent="0.25">
      <c r="A30" s="491">
        <v>45901</v>
      </c>
      <c r="B30" s="623">
        <f ca="1">+'Data Irena'!$F$22</f>
        <v>1053.1437936872967</v>
      </c>
      <c r="C30" s="624">
        <v>0.92</v>
      </c>
      <c r="D30" s="493"/>
      <c r="E30" s="623" t="s">
        <v>5</v>
      </c>
      <c r="F30" s="623" t="s">
        <v>5</v>
      </c>
      <c r="G30" s="623" t="s">
        <v>5</v>
      </c>
      <c r="H30" s="495"/>
      <c r="I30" s="495"/>
    </row>
    <row r="31" spans="1:19" x14ac:dyDescent="0.25">
      <c r="A31" s="491">
        <v>45931</v>
      </c>
      <c r="B31" s="623">
        <f ca="1">+'Data Irena'!$F$22</f>
        <v>1053.1437936872967</v>
      </c>
      <c r="C31" s="624">
        <v>0.92</v>
      </c>
      <c r="D31" s="493"/>
      <c r="E31" s="623" t="s">
        <v>5</v>
      </c>
      <c r="F31" s="623" t="s">
        <v>5</v>
      </c>
      <c r="G31" s="623" t="s">
        <v>5</v>
      </c>
      <c r="H31" s="495"/>
      <c r="I31" s="495"/>
    </row>
    <row r="32" spans="1:19" x14ac:dyDescent="0.25">
      <c r="A32" s="491">
        <v>45962</v>
      </c>
      <c r="B32" s="623">
        <f ca="1">+'Data Irena'!$F$22</f>
        <v>1053.1437936872967</v>
      </c>
      <c r="C32" s="624">
        <v>0.92</v>
      </c>
      <c r="D32" s="493"/>
      <c r="E32" s="623" t="s">
        <v>5</v>
      </c>
      <c r="F32" s="623" t="s">
        <v>5</v>
      </c>
      <c r="G32" s="623" t="s">
        <v>5</v>
      </c>
      <c r="H32" s="495"/>
      <c r="I32" s="495"/>
    </row>
    <row r="33" spans="1:19" x14ac:dyDescent="0.25">
      <c r="A33" s="491">
        <v>45992</v>
      </c>
      <c r="B33" s="623">
        <f ca="1">+'Data Irena'!$F$22</f>
        <v>1053.1437936872967</v>
      </c>
      <c r="C33" s="624">
        <v>0.92</v>
      </c>
      <c r="D33" s="493"/>
      <c r="E33" s="623" t="s">
        <v>5</v>
      </c>
      <c r="F33" s="623" t="s">
        <v>5</v>
      </c>
      <c r="G33" s="623" t="s">
        <v>5</v>
      </c>
      <c r="H33" s="493"/>
      <c r="I33" s="493"/>
    </row>
    <row r="34" spans="1:19" x14ac:dyDescent="0.25">
      <c r="A34" s="491">
        <v>46023</v>
      </c>
      <c r="B34" s="623" t="s">
        <v>5</v>
      </c>
      <c r="C34" s="624">
        <v>0.81</v>
      </c>
      <c r="D34" s="493"/>
      <c r="E34" s="623" t="s">
        <v>5</v>
      </c>
      <c r="F34" s="623" t="s">
        <v>5</v>
      </c>
      <c r="G34" s="623" t="s">
        <v>5</v>
      </c>
      <c r="H34" s="493"/>
      <c r="I34" s="493"/>
    </row>
    <row r="35" spans="1:19" x14ac:dyDescent="0.25">
      <c r="A35" s="491">
        <v>46054</v>
      </c>
      <c r="B35" s="623" t="s">
        <v>5</v>
      </c>
      <c r="C35" s="624">
        <v>0.81</v>
      </c>
      <c r="D35" s="493"/>
      <c r="E35" s="623" t="s">
        <v>5</v>
      </c>
      <c r="F35" s="623" t="s">
        <v>5</v>
      </c>
      <c r="G35" s="623" t="s">
        <v>5</v>
      </c>
      <c r="H35" s="493"/>
      <c r="I35" s="493"/>
    </row>
    <row r="36" spans="1:19" x14ac:dyDescent="0.25">
      <c r="A36" s="491">
        <v>46082</v>
      </c>
      <c r="B36" s="623" t="s">
        <v>5</v>
      </c>
      <c r="C36" s="624">
        <v>0.81</v>
      </c>
      <c r="D36" s="493"/>
      <c r="E36" s="623" t="s">
        <v>5</v>
      </c>
      <c r="F36" s="623" t="s">
        <v>5</v>
      </c>
      <c r="G36" s="623" t="s">
        <v>5</v>
      </c>
      <c r="H36" s="493"/>
      <c r="I36" s="493"/>
    </row>
    <row r="37" spans="1:19" x14ac:dyDescent="0.25">
      <c r="A37" s="491">
        <v>46113</v>
      </c>
      <c r="B37" s="623" t="s">
        <v>5</v>
      </c>
      <c r="C37" s="624">
        <v>0.81</v>
      </c>
      <c r="D37" s="493"/>
      <c r="E37" s="623" t="s">
        <v>5</v>
      </c>
      <c r="F37" s="623" t="s">
        <v>5</v>
      </c>
      <c r="G37" s="623" t="s">
        <v>5</v>
      </c>
      <c r="H37" s="493"/>
      <c r="I37" s="493"/>
    </row>
    <row r="38" spans="1:19" x14ac:dyDescent="0.25">
      <c r="A38" s="491">
        <v>46143</v>
      </c>
      <c r="B38" s="623" t="s">
        <v>5</v>
      </c>
      <c r="C38" s="624">
        <v>0.81</v>
      </c>
      <c r="D38" s="493"/>
      <c r="E38" s="623" t="s">
        <v>5</v>
      </c>
      <c r="F38" s="623" t="s">
        <v>5</v>
      </c>
      <c r="G38" s="623" t="s">
        <v>5</v>
      </c>
      <c r="H38" s="493"/>
      <c r="I38" s="493"/>
    </row>
    <row r="39" spans="1:19" x14ac:dyDescent="0.25">
      <c r="A39" s="491">
        <v>46174</v>
      </c>
      <c r="B39" s="623" t="s">
        <v>5</v>
      </c>
      <c r="C39" s="624">
        <v>0.81</v>
      </c>
      <c r="D39" s="493"/>
      <c r="E39" s="623" t="s">
        <v>5</v>
      </c>
      <c r="F39" s="623" t="s">
        <v>5</v>
      </c>
      <c r="G39" s="623" t="s">
        <v>5</v>
      </c>
      <c r="H39" s="493"/>
      <c r="I39" s="493"/>
    </row>
    <row r="40" spans="1:19" x14ac:dyDescent="0.25">
      <c r="A40" s="491">
        <v>46204</v>
      </c>
      <c r="B40" s="623" t="s">
        <v>5</v>
      </c>
      <c r="C40" s="624">
        <v>0.81</v>
      </c>
      <c r="D40" s="493"/>
      <c r="E40" s="623" t="s">
        <v>5</v>
      </c>
      <c r="F40" s="623" t="s">
        <v>5</v>
      </c>
      <c r="G40" s="623" t="s">
        <v>5</v>
      </c>
      <c r="H40" s="493"/>
      <c r="I40" s="493"/>
      <c r="Q40" s="496"/>
      <c r="R40" s="496"/>
    </row>
    <row r="41" spans="1:19" x14ac:dyDescent="0.25">
      <c r="A41" s="491">
        <v>46235</v>
      </c>
      <c r="B41" s="623" t="s">
        <v>5</v>
      </c>
      <c r="C41" s="624">
        <v>0.81</v>
      </c>
      <c r="D41" s="493"/>
      <c r="E41" s="623" t="s">
        <v>5</v>
      </c>
      <c r="F41" s="623" t="s">
        <v>5</v>
      </c>
      <c r="G41" s="623" t="s">
        <v>5</v>
      </c>
      <c r="H41" s="493"/>
      <c r="I41" s="493"/>
      <c r="R41" s="496"/>
      <c r="S41" s="496"/>
    </row>
    <row r="42" spans="1:19" x14ac:dyDescent="0.25">
      <c r="A42" s="491">
        <v>46266</v>
      </c>
      <c r="B42" s="623" t="s">
        <v>5</v>
      </c>
      <c r="C42" s="624">
        <v>0.81</v>
      </c>
      <c r="D42" s="493"/>
      <c r="E42" s="623" t="s">
        <v>5</v>
      </c>
      <c r="F42" s="623" t="s">
        <v>5</v>
      </c>
      <c r="G42" s="623" t="s">
        <v>5</v>
      </c>
      <c r="H42" s="493"/>
      <c r="I42" s="493"/>
      <c r="R42" s="496"/>
    </row>
    <row r="43" spans="1:19" x14ac:dyDescent="0.25">
      <c r="A43" s="491">
        <v>46296</v>
      </c>
      <c r="B43" s="623" t="s">
        <v>5</v>
      </c>
      <c r="C43" s="624">
        <v>0.81</v>
      </c>
      <c r="D43" s="493"/>
      <c r="E43" s="623" t="s">
        <v>5</v>
      </c>
      <c r="F43" s="623" t="s">
        <v>5</v>
      </c>
      <c r="G43" s="623" t="s">
        <v>5</v>
      </c>
      <c r="H43" s="493"/>
      <c r="I43" s="493"/>
    </row>
    <row r="44" spans="1:19" x14ac:dyDescent="0.25">
      <c r="A44" s="491">
        <v>46327</v>
      </c>
      <c r="B44" s="623" t="s">
        <v>5</v>
      </c>
      <c r="C44" s="624">
        <v>0.81</v>
      </c>
      <c r="D44" s="493"/>
      <c r="E44" s="623" t="s">
        <v>5</v>
      </c>
      <c r="F44" s="623" t="s">
        <v>5</v>
      </c>
      <c r="G44" s="623" t="s">
        <v>5</v>
      </c>
      <c r="H44" s="493"/>
      <c r="I44" s="493"/>
    </row>
    <row r="45" spans="1:19" x14ac:dyDescent="0.25">
      <c r="A45" s="491">
        <v>46357</v>
      </c>
      <c r="B45" s="623" t="s">
        <v>5</v>
      </c>
      <c r="C45" s="624">
        <v>0.81</v>
      </c>
      <c r="D45" s="493"/>
      <c r="E45" s="623" t="s">
        <v>5</v>
      </c>
      <c r="F45" s="623" t="s">
        <v>5</v>
      </c>
      <c r="G45" s="623" t="s">
        <v>5</v>
      </c>
      <c r="H45" s="493"/>
      <c r="I45" s="493"/>
    </row>
    <row r="46" spans="1:19" x14ac:dyDescent="0.25">
      <c r="A46" s="491">
        <v>46388</v>
      </c>
      <c r="B46" s="623" t="s">
        <v>5</v>
      </c>
      <c r="C46" s="1861">
        <v>0.78</v>
      </c>
      <c r="D46" s="493"/>
      <c r="E46" s="623" t="s">
        <v>5</v>
      </c>
      <c r="F46" s="623" t="s">
        <v>5</v>
      </c>
      <c r="G46" s="623" t="s">
        <v>5</v>
      </c>
      <c r="H46" s="493"/>
      <c r="I46" s="493"/>
    </row>
    <row r="47" spans="1:19" x14ac:dyDescent="0.25">
      <c r="A47" s="491">
        <v>46419</v>
      </c>
      <c r="B47" s="623" t="s">
        <v>5</v>
      </c>
      <c r="C47" s="1861">
        <v>0.78</v>
      </c>
      <c r="D47" s="493"/>
      <c r="E47" s="623" t="s">
        <v>5</v>
      </c>
      <c r="F47" s="623" t="s">
        <v>5</v>
      </c>
      <c r="G47" s="623" t="s">
        <v>5</v>
      </c>
      <c r="H47" s="493"/>
      <c r="I47" s="493"/>
    </row>
    <row r="48" spans="1:19" x14ac:dyDescent="0.25">
      <c r="A48" s="491">
        <v>46447</v>
      </c>
      <c r="B48" s="623" t="s">
        <v>5</v>
      </c>
      <c r="C48" s="1861">
        <v>0.78</v>
      </c>
      <c r="D48" s="493"/>
      <c r="E48" s="623" t="s">
        <v>5</v>
      </c>
      <c r="F48" s="623" t="s">
        <v>5</v>
      </c>
      <c r="G48" s="623" t="s">
        <v>5</v>
      </c>
      <c r="H48" s="493"/>
      <c r="I48" s="493"/>
    </row>
    <row r="49" spans="1:9" x14ac:dyDescent="0.25">
      <c r="A49" s="491">
        <v>46478</v>
      </c>
      <c r="B49" s="623" t="s">
        <v>5</v>
      </c>
      <c r="C49" s="1861">
        <v>0.78</v>
      </c>
      <c r="D49" s="493"/>
      <c r="E49" s="623" t="s">
        <v>5</v>
      </c>
      <c r="F49" s="623" t="s">
        <v>5</v>
      </c>
      <c r="G49" s="623" t="s">
        <v>5</v>
      </c>
      <c r="H49" s="493"/>
      <c r="I49" s="493"/>
    </row>
    <row r="50" spans="1:9" x14ac:dyDescent="0.25">
      <c r="A50" s="491">
        <v>46508</v>
      </c>
      <c r="B50" s="623" t="s">
        <v>5</v>
      </c>
      <c r="C50" s="1861">
        <v>0.78</v>
      </c>
      <c r="D50" s="493"/>
      <c r="E50" s="623" t="s">
        <v>5</v>
      </c>
      <c r="F50" s="623" t="s">
        <v>5</v>
      </c>
      <c r="G50" s="623" t="s">
        <v>5</v>
      </c>
      <c r="H50" s="493"/>
      <c r="I50" s="493"/>
    </row>
    <row r="51" spans="1:9" x14ac:dyDescent="0.25">
      <c r="A51" s="491">
        <v>46539</v>
      </c>
      <c r="B51" s="623" t="s">
        <v>5</v>
      </c>
      <c r="C51" s="1861">
        <v>0.78</v>
      </c>
      <c r="D51" s="493"/>
      <c r="E51" s="623" t="s">
        <v>5</v>
      </c>
      <c r="F51" s="623" t="s">
        <v>5</v>
      </c>
      <c r="G51" s="623" t="s">
        <v>5</v>
      </c>
      <c r="H51" s="493"/>
      <c r="I51" s="493"/>
    </row>
    <row r="52" spans="1:9" x14ac:dyDescent="0.25">
      <c r="A52" s="491">
        <v>46569</v>
      </c>
      <c r="B52" s="623" t="s">
        <v>5</v>
      </c>
      <c r="C52" s="1861">
        <v>0.78</v>
      </c>
      <c r="D52" s="493"/>
      <c r="E52" s="623" t="s">
        <v>5</v>
      </c>
      <c r="F52" s="623" t="s">
        <v>5</v>
      </c>
      <c r="G52" s="623" t="s">
        <v>5</v>
      </c>
      <c r="H52" s="493"/>
      <c r="I52" s="493"/>
    </row>
    <row r="53" spans="1:9" x14ac:dyDescent="0.25">
      <c r="A53" s="491">
        <v>46600</v>
      </c>
      <c r="B53" s="623" t="s">
        <v>5</v>
      </c>
      <c r="C53" s="1861">
        <v>0.78</v>
      </c>
      <c r="D53" s="493"/>
      <c r="E53" s="623" t="s">
        <v>5</v>
      </c>
      <c r="F53" s="623" t="s">
        <v>5</v>
      </c>
      <c r="G53" s="623" t="s">
        <v>5</v>
      </c>
      <c r="H53" s="493"/>
      <c r="I53" s="493"/>
    </row>
    <row r="54" spans="1:9" x14ac:dyDescent="0.25">
      <c r="A54" s="491">
        <v>46631</v>
      </c>
      <c r="B54" s="623" t="s">
        <v>5</v>
      </c>
      <c r="C54" s="1861">
        <v>0.78</v>
      </c>
      <c r="D54" s="493"/>
      <c r="E54" s="623" t="s">
        <v>5</v>
      </c>
      <c r="F54" s="623" t="s">
        <v>5</v>
      </c>
      <c r="G54" s="623" t="s">
        <v>5</v>
      </c>
      <c r="H54" s="493"/>
      <c r="I54" s="493"/>
    </row>
    <row r="55" spans="1:9" x14ac:dyDescent="0.25">
      <c r="A55" s="491">
        <v>46661</v>
      </c>
      <c r="B55" s="623" t="s">
        <v>5</v>
      </c>
      <c r="C55" s="1861">
        <v>0.78</v>
      </c>
      <c r="D55" s="493"/>
      <c r="E55" s="623" t="s">
        <v>5</v>
      </c>
      <c r="F55" s="623" t="s">
        <v>5</v>
      </c>
      <c r="G55" s="623" t="s">
        <v>5</v>
      </c>
      <c r="H55" s="493"/>
      <c r="I55" s="493"/>
    </row>
    <row r="56" spans="1:9" x14ac:dyDescent="0.25">
      <c r="A56" s="491">
        <v>46692</v>
      </c>
      <c r="B56" s="623" t="s">
        <v>5</v>
      </c>
      <c r="C56" s="1861">
        <v>0.78</v>
      </c>
      <c r="D56" s="493"/>
      <c r="E56" s="623" t="s">
        <v>5</v>
      </c>
      <c r="F56" s="623" t="s">
        <v>5</v>
      </c>
      <c r="G56" s="623" t="s">
        <v>5</v>
      </c>
      <c r="H56" s="493"/>
      <c r="I56" s="493"/>
    </row>
    <row r="57" spans="1:9" x14ac:dyDescent="0.25">
      <c r="A57" s="491">
        <v>46722</v>
      </c>
      <c r="B57" s="623" t="s">
        <v>5</v>
      </c>
      <c r="C57" s="1861">
        <v>0.78</v>
      </c>
      <c r="D57" s="493"/>
      <c r="E57" s="623" t="s">
        <v>5</v>
      </c>
      <c r="F57" s="623" t="s">
        <v>5</v>
      </c>
      <c r="G57" s="623" t="s">
        <v>5</v>
      </c>
      <c r="H57" s="493"/>
      <c r="I57" s="493"/>
    </row>
    <row r="58" spans="1:9" x14ac:dyDescent="0.25">
      <c r="A58" s="491">
        <v>46753</v>
      </c>
      <c r="B58" s="623" t="s">
        <v>5</v>
      </c>
      <c r="C58" s="624">
        <v>0.75</v>
      </c>
      <c r="D58" s="493"/>
      <c r="E58" s="623" t="s">
        <v>5</v>
      </c>
      <c r="F58" s="623" t="s">
        <v>5</v>
      </c>
      <c r="G58" s="623" t="s">
        <v>5</v>
      </c>
      <c r="H58" s="493"/>
      <c r="I58" s="493"/>
    </row>
    <row r="59" spans="1:9" x14ac:dyDescent="0.25">
      <c r="A59" s="491">
        <v>46784</v>
      </c>
      <c r="B59" s="623" t="s">
        <v>5</v>
      </c>
      <c r="C59" s="624">
        <v>0.75</v>
      </c>
      <c r="D59" s="493"/>
      <c r="E59" s="623" t="s">
        <v>5</v>
      </c>
      <c r="F59" s="623" t="s">
        <v>5</v>
      </c>
      <c r="G59" s="623" t="s">
        <v>5</v>
      </c>
      <c r="H59" s="493"/>
      <c r="I59" s="493"/>
    </row>
    <row r="60" spans="1:9" x14ac:dyDescent="0.25">
      <c r="A60" s="491">
        <v>46813</v>
      </c>
      <c r="B60" s="623" t="s">
        <v>5</v>
      </c>
      <c r="C60" s="624">
        <v>0.75</v>
      </c>
      <c r="D60" s="493"/>
      <c r="E60" s="623" t="s">
        <v>5</v>
      </c>
      <c r="F60" s="623" t="s">
        <v>5</v>
      </c>
      <c r="G60" s="623" t="s">
        <v>5</v>
      </c>
      <c r="H60" s="493"/>
      <c r="I60" s="493"/>
    </row>
    <row r="61" spans="1:9" x14ac:dyDescent="0.25">
      <c r="A61" s="491">
        <v>46844</v>
      </c>
      <c r="B61" s="623" t="s">
        <v>5</v>
      </c>
      <c r="C61" s="624">
        <v>0.75</v>
      </c>
      <c r="D61" s="493"/>
      <c r="E61" s="623" t="s">
        <v>5</v>
      </c>
      <c r="F61" s="623" t="s">
        <v>5</v>
      </c>
      <c r="G61" s="623" t="s">
        <v>5</v>
      </c>
      <c r="H61" s="493"/>
      <c r="I61" s="493"/>
    </row>
    <row r="62" spans="1:9" x14ac:dyDescent="0.25">
      <c r="A62" s="491">
        <v>46874</v>
      </c>
      <c r="B62" s="623" t="s">
        <v>5</v>
      </c>
      <c r="C62" s="624">
        <v>0.75</v>
      </c>
      <c r="D62" s="493"/>
      <c r="E62" s="623" t="s">
        <v>5</v>
      </c>
      <c r="F62" s="623" t="s">
        <v>5</v>
      </c>
      <c r="G62" s="623" t="s">
        <v>5</v>
      </c>
      <c r="H62" s="493"/>
      <c r="I62" s="493"/>
    </row>
    <row r="63" spans="1:9" x14ac:dyDescent="0.25">
      <c r="A63" s="491">
        <v>46905</v>
      </c>
      <c r="B63" s="623" t="s">
        <v>5</v>
      </c>
      <c r="C63" s="624">
        <v>0.75</v>
      </c>
      <c r="D63" s="493"/>
      <c r="E63" s="623" t="s">
        <v>5</v>
      </c>
      <c r="F63" s="623" t="s">
        <v>5</v>
      </c>
      <c r="G63" s="623" t="s">
        <v>5</v>
      </c>
      <c r="H63" s="493"/>
      <c r="I63" s="493"/>
    </row>
    <row r="64" spans="1:9" x14ac:dyDescent="0.25">
      <c r="A64" s="491">
        <v>46935</v>
      </c>
      <c r="B64" s="623" t="s">
        <v>5</v>
      </c>
      <c r="C64" s="624">
        <v>0.75</v>
      </c>
      <c r="D64" s="493"/>
      <c r="E64" s="623" t="s">
        <v>5</v>
      </c>
      <c r="F64" s="623" t="s">
        <v>5</v>
      </c>
      <c r="G64" s="623" t="s">
        <v>5</v>
      </c>
      <c r="H64" s="493"/>
      <c r="I64" s="493"/>
    </row>
    <row r="65" spans="1:9" x14ac:dyDescent="0.25">
      <c r="A65" s="491">
        <v>46966</v>
      </c>
      <c r="B65" s="623" t="s">
        <v>5</v>
      </c>
      <c r="C65" s="624">
        <v>0.75</v>
      </c>
      <c r="D65" s="493"/>
      <c r="E65" s="623" t="s">
        <v>5</v>
      </c>
      <c r="F65" s="623" t="s">
        <v>5</v>
      </c>
      <c r="G65" s="623" t="s">
        <v>5</v>
      </c>
      <c r="H65" s="493"/>
      <c r="I65" s="493"/>
    </row>
    <row r="66" spans="1:9" x14ac:dyDescent="0.25">
      <c r="A66" s="491">
        <v>46997</v>
      </c>
      <c r="B66" s="623" t="s">
        <v>5</v>
      </c>
      <c r="C66" s="624">
        <v>0.75</v>
      </c>
      <c r="D66" s="493"/>
      <c r="E66" s="623" t="s">
        <v>5</v>
      </c>
      <c r="F66" s="623" t="s">
        <v>5</v>
      </c>
      <c r="G66" s="623" t="s">
        <v>5</v>
      </c>
      <c r="H66" s="493"/>
      <c r="I66" s="493"/>
    </row>
    <row r="67" spans="1:9" x14ac:dyDescent="0.25">
      <c r="A67" s="491">
        <v>47027</v>
      </c>
      <c r="B67" s="623" t="s">
        <v>5</v>
      </c>
      <c r="C67" s="624">
        <v>0.75</v>
      </c>
      <c r="D67" s="493"/>
      <c r="E67" s="623" t="s">
        <v>5</v>
      </c>
      <c r="F67" s="623" t="s">
        <v>5</v>
      </c>
      <c r="G67" s="623" t="s">
        <v>5</v>
      </c>
      <c r="H67" s="493"/>
      <c r="I67" s="493"/>
    </row>
    <row r="68" spans="1:9" x14ac:dyDescent="0.25">
      <c r="A68" s="491">
        <v>47058</v>
      </c>
      <c r="B68" s="623" t="s">
        <v>5</v>
      </c>
      <c r="C68" s="624">
        <v>0.75</v>
      </c>
      <c r="D68" s="493"/>
      <c r="E68" s="623" t="s">
        <v>5</v>
      </c>
      <c r="F68" s="623" t="s">
        <v>5</v>
      </c>
      <c r="G68" s="623" t="s">
        <v>5</v>
      </c>
      <c r="H68" s="493"/>
      <c r="I68" s="493"/>
    </row>
    <row r="69" spans="1:9" x14ac:dyDescent="0.25">
      <c r="A69" s="491">
        <v>47088</v>
      </c>
      <c r="B69" s="623" t="s">
        <v>5</v>
      </c>
      <c r="C69" s="624">
        <v>0.75</v>
      </c>
      <c r="D69" s="493"/>
      <c r="E69" s="623" t="s">
        <v>5</v>
      </c>
      <c r="F69" s="623" t="s">
        <v>5</v>
      </c>
      <c r="G69" s="623" t="s">
        <v>5</v>
      </c>
      <c r="H69" s="493"/>
      <c r="I69" s="493"/>
    </row>
    <row r="70" spans="1:9" x14ac:dyDescent="0.25">
      <c r="A70" s="491">
        <v>47119</v>
      </c>
      <c r="B70" s="623" t="s">
        <v>5</v>
      </c>
      <c r="C70" s="624">
        <v>0.73</v>
      </c>
      <c r="D70" s="493"/>
      <c r="E70" s="623" t="s">
        <v>5</v>
      </c>
      <c r="F70" s="623" t="s">
        <v>5</v>
      </c>
      <c r="G70" s="623" t="s">
        <v>5</v>
      </c>
      <c r="H70" s="493"/>
      <c r="I70" s="493"/>
    </row>
    <row r="71" spans="1:9" x14ac:dyDescent="0.25">
      <c r="A71" s="491">
        <v>47150</v>
      </c>
      <c r="B71" s="623" t="s">
        <v>5</v>
      </c>
      <c r="C71" s="624">
        <v>0.73</v>
      </c>
      <c r="D71" s="493"/>
      <c r="E71" s="623" t="s">
        <v>5</v>
      </c>
      <c r="F71" s="623" t="s">
        <v>5</v>
      </c>
      <c r="G71" s="623" t="s">
        <v>5</v>
      </c>
      <c r="H71" s="493"/>
      <c r="I71" s="493"/>
    </row>
    <row r="72" spans="1:9" x14ac:dyDescent="0.25">
      <c r="A72" s="491">
        <v>47178</v>
      </c>
      <c r="B72" s="623" t="s">
        <v>5</v>
      </c>
      <c r="C72" s="624">
        <v>0.73</v>
      </c>
      <c r="D72" s="493"/>
      <c r="E72" s="623" t="s">
        <v>5</v>
      </c>
      <c r="F72" s="623" t="s">
        <v>5</v>
      </c>
      <c r="G72" s="623" t="s">
        <v>5</v>
      </c>
      <c r="H72" s="493"/>
      <c r="I72" s="493"/>
    </row>
    <row r="73" spans="1:9" x14ac:dyDescent="0.25">
      <c r="A73" s="491">
        <v>47209</v>
      </c>
      <c r="B73" s="623" t="s">
        <v>5</v>
      </c>
      <c r="C73" s="624">
        <v>0.73</v>
      </c>
      <c r="D73" s="493"/>
      <c r="E73" s="623" t="s">
        <v>5</v>
      </c>
      <c r="F73" s="623" t="s">
        <v>5</v>
      </c>
      <c r="G73" s="623" t="s">
        <v>5</v>
      </c>
      <c r="H73" s="493"/>
      <c r="I73" s="493"/>
    </row>
    <row r="74" spans="1:9" x14ac:dyDescent="0.25">
      <c r="A74" s="491">
        <v>47239</v>
      </c>
      <c r="B74" s="623" t="s">
        <v>5</v>
      </c>
      <c r="C74" s="624">
        <v>0.73</v>
      </c>
      <c r="D74" s="493"/>
      <c r="E74" s="623" t="s">
        <v>5</v>
      </c>
      <c r="F74" s="623" t="s">
        <v>5</v>
      </c>
      <c r="G74" s="623" t="s">
        <v>5</v>
      </c>
      <c r="H74" s="493"/>
      <c r="I74" s="493"/>
    </row>
    <row r="75" spans="1:9" x14ac:dyDescent="0.25">
      <c r="A75" s="491">
        <v>47270</v>
      </c>
      <c r="B75" s="623" t="s">
        <v>5</v>
      </c>
      <c r="C75" s="624">
        <v>0.73</v>
      </c>
      <c r="D75" s="493"/>
      <c r="E75" s="623" t="s">
        <v>5</v>
      </c>
      <c r="F75" s="623" t="s">
        <v>5</v>
      </c>
      <c r="G75" s="623" t="s">
        <v>5</v>
      </c>
      <c r="H75" s="493"/>
      <c r="I75" s="493"/>
    </row>
    <row r="76" spans="1:9" x14ac:dyDescent="0.25">
      <c r="A76" s="491">
        <v>47300</v>
      </c>
      <c r="B76" s="623" t="s">
        <v>5</v>
      </c>
      <c r="C76" s="624">
        <v>0.73</v>
      </c>
      <c r="D76" s="493"/>
      <c r="E76" s="623" t="s">
        <v>5</v>
      </c>
      <c r="F76" s="623" t="s">
        <v>5</v>
      </c>
      <c r="G76" s="623" t="s">
        <v>5</v>
      </c>
      <c r="H76" s="493"/>
      <c r="I76" s="493"/>
    </row>
    <row r="77" spans="1:9" x14ac:dyDescent="0.25">
      <c r="A77" s="491">
        <v>47331</v>
      </c>
      <c r="B77" s="623" t="s">
        <v>5</v>
      </c>
      <c r="C77" s="624">
        <v>0.73</v>
      </c>
      <c r="D77" s="493"/>
      <c r="E77" s="623" t="s">
        <v>5</v>
      </c>
      <c r="F77" s="623" t="s">
        <v>5</v>
      </c>
      <c r="G77" s="623" t="s">
        <v>5</v>
      </c>
      <c r="H77" s="493"/>
      <c r="I77" s="493"/>
    </row>
    <row r="78" spans="1:9" x14ac:dyDescent="0.25">
      <c r="A78" s="491">
        <v>47362</v>
      </c>
      <c r="B78" s="623" t="s">
        <v>5</v>
      </c>
      <c r="C78" s="624">
        <v>0.73</v>
      </c>
      <c r="D78" s="493"/>
      <c r="E78" s="623" t="s">
        <v>5</v>
      </c>
      <c r="F78" s="623" t="s">
        <v>5</v>
      </c>
      <c r="G78" s="623" t="s">
        <v>5</v>
      </c>
      <c r="H78" s="493"/>
      <c r="I78" s="493"/>
    </row>
    <row r="79" spans="1:9" x14ac:dyDescent="0.25">
      <c r="A79" s="491">
        <v>47392</v>
      </c>
      <c r="B79" s="623" t="s">
        <v>5</v>
      </c>
      <c r="C79" s="624">
        <v>0.73</v>
      </c>
      <c r="D79" s="493"/>
      <c r="E79" s="623" t="s">
        <v>5</v>
      </c>
      <c r="F79" s="623" t="s">
        <v>5</v>
      </c>
      <c r="G79" s="623" t="s">
        <v>5</v>
      </c>
      <c r="H79" s="493"/>
      <c r="I79" s="493"/>
    </row>
    <row r="80" spans="1:9" x14ac:dyDescent="0.25">
      <c r="A80" s="491">
        <v>47423</v>
      </c>
      <c r="B80" s="623" t="s">
        <v>5</v>
      </c>
      <c r="C80" s="624">
        <v>0.73</v>
      </c>
      <c r="D80" s="493"/>
      <c r="E80" s="623" t="s">
        <v>5</v>
      </c>
      <c r="F80" s="623" t="s">
        <v>5</v>
      </c>
      <c r="G80" s="623" t="s">
        <v>5</v>
      </c>
      <c r="H80" s="493"/>
      <c r="I80" s="493"/>
    </row>
  </sheetData>
  <mergeCells count="1">
    <mergeCell ref="K1:R1"/>
  </mergeCells>
  <pageMargins left="0.7" right="0.7" top="0.75" bottom="0.75" header="0.3" footer="0.3"/>
  <pageSetup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45"/>
  <sheetViews>
    <sheetView showGridLines="0" zoomScale="70" zoomScaleNormal="70" workbookViewId="0">
      <selection activeCell="I41" sqref="I41"/>
    </sheetView>
  </sheetViews>
  <sheetFormatPr baseColWidth="10" defaultColWidth="11.44140625" defaultRowHeight="13.2" x14ac:dyDescent="0.25"/>
  <cols>
    <col min="1" max="1" width="28.88671875" customWidth="1"/>
    <col min="2" max="2" width="18.109375" customWidth="1"/>
    <col min="3" max="3" width="23" bestFit="1" customWidth="1"/>
    <col min="4" max="4" width="17.44140625" bestFit="1" customWidth="1"/>
    <col min="5" max="5" width="17.44140625" customWidth="1"/>
    <col min="6" max="6" width="16.88671875" customWidth="1"/>
    <col min="7" max="7" width="21.6640625" customWidth="1"/>
    <col min="8" max="8" width="16.109375" customWidth="1"/>
    <col min="9" max="9" width="18" customWidth="1"/>
    <col min="10" max="10" width="19.44140625" customWidth="1"/>
    <col min="11" max="11" width="24" customWidth="1"/>
    <col min="12" max="12" width="20.33203125" customWidth="1"/>
    <col min="13" max="13" width="18.44140625" customWidth="1"/>
  </cols>
  <sheetData>
    <row r="1" spans="1:13" x14ac:dyDescent="0.25">
      <c r="A1" s="612" t="s">
        <v>145</v>
      </c>
    </row>
    <row r="2" spans="1:13" x14ac:dyDescent="0.25">
      <c r="A2" s="613" t="s">
        <v>146</v>
      </c>
    </row>
    <row r="3" spans="1:13" ht="21" x14ac:dyDescent="0.25">
      <c r="A3" s="614">
        <v>45292</v>
      </c>
    </row>
    <row r="4" spans="1:13" ht="13.8" thickBot="1" x14ac:dyDescent="0.3"/>
    <row r="5" spans="1:13" ht="13.8" thickBot="1" x14ac:dyDescent="0.3">
      <c r="A5" s="2092" t="s">
        <v>1826</v>
      </c>
      <c r="B5" s="2093"/>
      <c r="C5" s="2093"/>
      <c r="D5" s="2093"/>
      <c r="E5" s="2093"/>
      <c r="F5" s="2093"/>
      <c r="G5" s="2093"/>
      <c r="H5" s="2093"/>
      <c r="I5" s="2093"/>
      <c r="J5" s="2093"/>
      <c r="K5" s="2093"/>
      <c r="L5" s="2093"/>
      <c r="M5" s="2094"/>
    </row>
    <row r="6" spans="1:13" ht="13.8" thickBot="1" x14ac:dyDescent="0.3">
      <c r="A6" s="1896" t="s">
        <v>116</v>
      </c>
      <c r="B6" s="1897" t="s">
        <v>192</v>
      </c>
      <c r="C6" s="1898" t="s">
        <v>246</v>
      </c>
      <c r="D6" s="1898" t="s">
        <v>181</v>
      </c>
      <c r="E6" s="1871" t="s">
        <v>192</v>
      </c>
      <c r="F6" s="1897" t="s">
        <v>192</v>
      </c>
      <c r="G6" s="1898" t="s">
        <v>246</v>
      </c>
      <c r="H6" s="1898" t="s">
        <v>181</v>
      </c>
      <c r="I6" s="1871" t="s">
        <v>182</v>
      </c>
      <c r="J6" s="1897" t="s">
        <v>192</v>
      </c>
      <c r="K6" s="1898" t="s">
        <v>246</v>
      </c>
      <c r="L6" s="1898" t="s">
        <v>181</v>
      </c>
      <c r="M6" s="1871" t="s">
        <v>182</v>
      </c>
    </row>
    <row r="7" spans="1:13" ht="13.8" thickBot="1" x14ac:dyDescent="0.3">
      <c r="A7" s="1891" t="s">
        <v>117</v>
      </c>
      <c r="B7" s="1892" t="s">
        <v>147</v>
      </c>
      <c r="C7" s="1893" t="s">
        <v>148</v>
      </c>
      <c r="D7" s="1893" t="s">
        <v>148</v>
      </c>
      <c r="E7" s="1894" t="s">
        <v>148</v>
      </c>
      <c r="F7" s="1892" t="s">
        <v>613</v>
      </c>
      <c r="G7" s="1893" t="s">
        <v>613</v>
      </c>
      <c r="H7" s="1893" t="s">
        <v>613</v>
      </c>
      <c r="I7" s="1895" t="s">
        <v>613</v>
      </c>
      <c r="J7" s="1892" t="s">
        <v>149</v>
      </c>
      <c r="K7" s="1893" t="s">
        <v>149</v>
      </c>
      <c r="L7" s="1893" t="s">
        <v>149</v>
      </c>
      <c r="M7" s="1894" t="s">
        <v>149</v>
      </c>
    </row>
    <row r="8" spans="1:13" x14ac:dyDescent="0.25">
      <c r="A8" s="559" t="s">
        <v>1820</v>
      </c>
      <c r="B8" s="1872">
        <f ca="1">+HLOOKUP('RESUMEN PB POTENCIA'!B6,'R ACT  70 MW_220 kV SHPE+BESS'!$C$15:$G$43,9,FALSE)</f>
        <v>1820.8937351328648</v>
      </c>
      <c r="C8" s="1882">
        <f ca="1">+HLOOKUP('RESUMEN PB POTENCIA'!C6,'R ACT  70 MW_220 kV SHPE+BESS'!$C$15:$G$43,9,FALSE)</f>
        <v>1782.0664329473707</v>
      </c>
      <c r="D8" s="1882">
        <f ca="1">+HLOOKUP('RESUMEN PB POTENCIA'!D6,'R ACT  70 MW_220 kV SHPE+BESS'!$C$15:$G$43,9,FALSE)</f>
        <v>1784.2090855417016</v>
      </c>
      <c r="E8" s="1877">
        <f ca="1">+HLOOKUP('RESUMEN PB POTENCIA'!E6,'R ACT  70 MW_220 kV SHPE+BESS'!$C$15:$G$43,9,FALSE)</f>
        <v>1820.8937351328648</v>
      </c>
      <c r="F8" s="1872">
        <f ca="1">+HLOOKUP('RESUMEN PB POTENCIA'!F6,'R ACT  120 MW_220 kV SHPE+BESS'!$C$15:$G$43,9,FALSE)</f>
        <v>1723.1105934158368</v>
      </c>
      <c r="G8" s="1882">
        <f ca="1">+HLOOKUP('RESUMEN PB POTENCIA'!G6,'R ACT  120 MW_220 kV SHPE+BESS'!$C$15:$G$43,9,FALSE)</f>
        <v>1700.1767359611831</v>
      </c>
      <c r="H8" s="1882">
        <f ca="1">+HLOOKUP('RESUMEN PB POTENCIA'!H6,'R ACT  120 MW_220 kV SHPE+BESS'!$C$15:$G$43,9,FALSE)</f>
        <v>1701.4803541380511</v>
      </c>
      <c r="I8" s="1877">
        <f ca="1">+HLOOKUP('RESUMEN PB POTENCIA'!I6,'R ACT  120 MW_220 kV SHPE+BESS'!$C$15:$G$43,9,FALSE)</f>
        <v>1699.3584082187681</v>
      </c>
      <c r="J8" s="1872">
        <f ca="1">+HLOOKUP('RESUMEN PB POTENCIA'!J6,'R ACT  150 MW_220 kV SHPE+BESS'!$C$15:$G$43,9,FALSE)</f>
        <v>1712.6843534543127</v>
      </c>
      <c r="K8" s="1882">
        <f ca="1">+HLOOKUP('RESUMEN PB POTENCIA'!K6,'R ACT  150 MW_220 kV SHPE+BESS'!$C$15:$G$43,9,FALSE)</f>
        <v>1680.0172326007823</v>
      </c>
      <c r="L8" s="1882">
        <f ca="1">+HLOOKUP('RESUMEN PB POTENCIA'!L6,'R ACT  150 MW_220 kV SHPE+BESS'!$C$15:$G$43,9,FALSE)</f>
        <v>1681.9367438625295</v>
      </c>
      <c r="M8" s="1877">
        <f ca="1">+HLOOKUP('RESUMEN PB POTENCIA'!M6,'R ACT  150 MW_220 kV SHPE+BESS'!$C$15:$G$43,9,FALSE)</f>
        <v>1693.4255376633691</v>
      </c>
    </row>
    <row r="9" spans="1:13" x14ac:dyDescent="0.25">
      <c r="A9" s="560" t="s">
        <v>1879</v>
      </c>
      <c r="B9" s="1873">
        <f>+'R ACT  70 MW_220 kV SHPE+BESS'!$C$8</f>
        <v>8.9770000000000006E-3</v>
      </c>
      <c r="C9" s="1883">
        <f>+'R ACT  70 MW_220 kV SHPE+BESS'!$C$8</f>
        <v>8.9770000000000006E-3</v>
      </c>
      <c r="D9" s="1883">
        <f>+'R ACT  70 MW_220 kV SHPE+BESS'!$C$8</f>
        <v>8.9770000000000006E-3</v>
      </c>
      <c r="E9" s="1878">
        <f>+'R ACT  70 MW_220 kV SHPE+BESS'!$C$8</f>
        <v>8.9770000000000006E-3</v>
      </c>
      <c r="F9" s="1873">
        <f>+'R ACT  120 MW_220 kV SHPE+BESS'!$C$8</f>
        <v>8.9770000000000006E-3</v>
      </c>
      <c r="G9" s="1883">
        <f>+'R ACT  120 MW_220 kV SHPE+BESS'!$C$8</f>
        <v>8.9770000000000006E-3</v>
      </c>
      <c r="H9" s="1883">
        <f>+'R ACT  120 MW_220 kV SHPE+BESS'!$C$8</f>
        <v>8.9770000000000006E-3</v>
      </c>
      <c r="I9" s="1878">
        <f>+'R ACT  120 MW_220 kV SHPE+BESS'!$C$8</f>
        <v>8.9770000000000006E-3</v>
      </c>
      <c r="J9" s="1873">
        <f>+'R ACT  150 MW_220 kV SHPE+BESS'!$C$8</f>
        <v>8.9770000000000006E-3</v>
      </c>
      <c r="K9" s="1883">
        <f>+'R ACT  150 MW_220 kV SHPE+BESS'!$C$8</f>
        <v>8.9770000000000006E-3</v>
      </c>
      <c r="L9" s="1883">
        <f>+'R ACT  150 MW_220 kV SHPE+BESS'!$C$8</f>
        <v>8.9770000000000006E-3</v>
      </c>
      <c r="M9" s="1878">
        <f>+'R ACT  150 MW_220 kV SHPE+BESS'!$C$8</f>
        <v>8.9770000000000006E-3</v>
      </c>
    </row>
    <row r="10" spans="1:13" x14ac:dyDescent="0.25">
      <c r="A10" s="560" t="s">
        <v>119</v>
      </c>
      <c r="B10" s="1874">
        <f ca="1">+HLOOKUP('RESUMEN PB POTENCIA'!B6,'R ACT  70 MW_220 kV SHPE+BESS'!$C$15:$G$43,11,FALSE)</f>
        <v>76.094180338377114</v>
      </c>
      <c r="C10" s="1884">
        <f ca="1">+HLOOKUP('RESUMEN PB POTENCIA'!C6,'R ACT  70 MW_220 kV SHPE+BESS'!$C$15:$G$43,11,FALSE)</f>
        <v>71.048263848734621</v>
      </c>
      <c r="D10" s="1884">
        <f ca="1">+HLOOKUP('RESUMEN PB POTENCIA'!D6,'R ACT  70 MW_220 kV SHPE+BESS'!$C$15:$G$43,11,FALSE)</f>
        <v>65.814644877902865</v>
      </c>
      <c r="E10" s="1879">
        <f ca="1">+HLOOKUP('RESUMEN PB POTENCIA'!E6,'R ACT  70 MW_220 kV SHPE+BESS'!$C$15:$G$43,11,FALSE)</f>
        <v>76.094180338377114</v>
      </c>
      <c r="F10" s="1874">
        <f ca="1">+HLOOKUP('RESUMEN PB POTENCIA'!F6,'R ACT  120 MW_220 kV SHPE+BESS'!$C$15:$G$43,11,FALSE)</f>
        <v>46.960920504108195</v>
      </c>
      <c r="G10" s="1884">
        <f ca="1">+HLOOKUP('RESUMEN PB POTENCIA'!G6,'R ACT  120 MW_220 kV SHPE+BESS'!$C$15:$G$43,11,FALSE)</f>
        <v>45.146794004862308</v>
      </c>
      <c r="H10" s="1884">
        <f ca="1">+HLOOKUP('RESUMEN PB POTENCIA'!H6,'R ACT  120 MW_220 kV SHPE+BESS'!$C$15:$G$43,11,FALSE)</f>
        <v>42.239055022223717</v>
      </c>
      <c r="I10" s="1879">
        <f ca="1">+HLOOKUP('RESUMEN PB POTENCIA'!I6,'R ACT  120 MW_220 kV SHPE+BESS'!$C$15:$G$43,11,FALSE)</f>
        <v>44.616516995053836</v>
      </c>
      <c r="J10" s="1874">
        <f ca="1">+HLOOKUP('RESUMEN PB POTENCIA'!J6,'R ACT  150 MW_220 kV SHPE+BESS'!$C$15:$G$43,11,FALSE)</f>
        <v>41.283473177219278</v>
      </c>
      <c r="K10" s="1884">
        <f ca="1">+HLOOKUP('RESUMEN PB POTENCIA'!K6,'R ACT  150 MW_220 kV SHPE+BESS'!$C$15:$G$43,11,FALSE)</f>
        <v>39.661105035168887</v>
      </c>
      <c r="L10" s="1884">
        <f ca="1">+HLOOKUP('RESUMEN PB POTENCIA'!L6,'R ACT  150 MW_220 kV SHPE+BESS'!$C$15:$G$43,11,FALSE)</f>
        <v>37.32393511495534</v>
      </c>
      <c r="M10" s="1879">
        <f ca="1">+HLOOKUP('RESUMEN PB POTENCIA'!M6,'R ACT  150 MW_220 kV SHPE+BESS'!$C$15:$G$43,11,FALSE)</f>
        <v>39.521269462304787</v>
      </c>
    </row>
    <row r="11" spans="1:13" x14ac:dyDescent="0.25">
      <c r="A11" s="560" t="s">
        <v>120</v>
      </c>
      <c r="B11" s="1873">
        <f>+'R ACT  70 MW_220 kV SHPE+BESS'!$C$9</f>
        <v>8.1379999999999994E-3</v>
      </c>
      <c r="C11" s="1883">
        <f>+'R ACT  70 MW_220 kV SHPE+BESS'!$C$9</f>
        <v>8.1379999999999994E-3</v>
      </c>
      <c r="D11" s="1883">
        <f>+'R ACT  70 MW_220 kV SHPE+BESS'!$C$9</f>
        <v>8.1379999999999994E-3</v>
      </c>
      <c r="E11" s="1878">
        <f>+'R ACT  70 MW_220 kV SHPE+BESS'!$C$9</f>
        <v>8.1379999999999994E-3</v>
      </c>
      <c r="F11" s="1873">
        <f>+'R ACT  120 MW_220 kV SHPE+BESS'!$C$9</f>
        <v>8.1379999999999994E-3</v>
      </c>
      <c r="G11" s="1883">
        <f>+'R ACT  120 MW_220 kV SHPE+BESS'!$C$9</f>
        <v>8.1379999999999994E-3</v>
      </c>
      <c r="H11" s="1883">
        <f>+'R ACT  120 MW_220 kV SHPE+BESS'!$C$9</f>
        <v>8.1379999999999994E-3</v>
      </c>
      <c r="I11" s="1878">
        <f>+'R ACT  120 MW_220 kV SHPE+BESS'!$C$9</f>
        <v>8.1379999999999994E-3</v>
      </c>
      <c r="J11" s="1873">
        <f>+'R ACT  150 MW_220 kV SHPE+BESS'!$C$9</f>
        <v>8.1379999999999994E-3</v>
      </c>
      <c r="K11" s="1883">
        <f>+'R ACT  150 MW_220 kV SHPE+BESS'!$C$9</f>
        <v>8.1379999999999994E-3</v>
      </c>
      <c r="L11" s="1883">
        <f>+'R ACT  150 MW_220 kV SHPE+BESS'!$C$9</f>
        <v>8.1379999999999994E-3</v>
      </c>
      <c r="M11" s="1878">
        <f>+'R ACT  150 MW_220 kV SHPE+BESS'!$C$9</f>
        <v>8.1379999999999994E-3</v>
      </c>
    </row>
    <row r="12" spans="1:13" x14ac:dyDescent="0.25">
      <c r="A12" s="560" t="s">
        <v>121</v>
      </c>
      <c r="B12" s="1874">
        <f ca="1">+HLOOKUP('RESUMEN PB POTENCIA'!B6,'R ACT  70 MW_220 kV SHPE+BESS'!$C$15:$G$43,13,FALSE)</f>
        <v>11.365722994309449</v>
      </c>
      <c r="C12" s="1884">
        <f ca="1">+HLOOKUP('RESUMEN PB POTENCIA'!C6,'R ACT  70 MW_220 kV SHPE+BESS'!$C$15:$G$43,13,FALSE)</f>
        <v>11.454262697783275</v>
      </c>
      <c r="D12" s="1884">
        <f ca="1">+HLOOKUP('RESUMEN PB POTENCIA'!D6,'R ACT  70 MW_220 kV SHPE+BESS'!$C$15:$G$43,13,FALSE)</f>
        <v>13.198048312707535</v>
      </c>
      <c r="E12" s="1879">
        <f ca="1">+HLOOKUP('RESUMEN PB POTENCIA'!E6,'R ACT  70 MW_220 kV SHPE+BESS'!$C$15:$G$43,13,FALSE)</f>
        <v>11.365722994309449</v>
      </c>
      <c r="F12" s="1874">
        <f ca="1">+HLOOKUP('RESUMEN PB POTENCIA'!F6,'R ACT  120 MW_220 kV SHPE+BESS'!$C$15:$G$43,13,FALSE)</f>
        <v>6.1616788489351251</v>
      </c>
      <c r="G12" s="1884">
        <f ca="1">+HLOOKUP('RESUMEN PB POTENCIA'!G6,'R ACT  120 MW_220 kV SHPE+BESS'!$C$15:$G$43,13,FALSE)</f>
        <v>6.7652602430285791</v>
      </c>
      <c r="H12" s="1884">
        <f ca="1">+HLOOKUP('RESUMEN PB POTENCIA'!H6,'R ACT  120 MW_220 kV SHPE+BESS'!$C$15:$G$43,13,FALSE)</f>
        <v>7.753317913831383</v>
      </c>
      <c r="I12" s="1879">
        <f ca="1">+HLOOKUP('RESUMEN PB POTENCIA'!I6,'R ACT  120 MW_220 kV SHPE+BESS'!$C$15:$G$43,13,FALSE)</f>
        <v>7.7526137910924877</v>
      </c>
      <c r="J12" s="1874">
        <f ca="1">+HLOOKUP('RESUMEN PB POTENCIA'!J6,'R ACT  150 MW_220 kV SHPE+BESS'!$C$15:$G$43,13,FALSE)</f>
        <v>5.0492300103069452</v>
      </c>
      <c r="K12" s="1884">
        <f ca="1">+HLOOKUP('RESUMEN PB POTENCIA'!K6,'R ACT  150 MW_220 kV SHPE+BESS'!$C$15:$G$43,13,FALSE)</f>
        <v>5.5293761407226407</v>
      </c>
      <c r="L12" s="1884">
        <f ca="1">+HLOOKUP('RESUMEN PB POTENCIA'!L6,'R ACT  150 MW_220 kV SHPE+BESS'!$C$15:$G$43,13,FALSE)</f>
        <v>6.3429906785252266</v>
      </c>
      <c r="M12" s="1879">
        <f ca="1">+HLOOKUP('RESUMEN PB POTENCIA'!M6,'R ACT  150 MW_220 kV SHPE+BESS'!$C$15:$G$43,13,FALSE)</f>
        <v>5.1390859212364548</v>
      </c>
    </row>
    <row r="13" spans="1:13" x14ac:dyDescent="0.25">
      <c r="A13" s="560" t="s">
        <v>122</v>
      </c>
      <c r="B13" s="1873">
        <f>+'R ACT  70 MW_220 kV SHPE+BESS'!$C$10</f>
        <v>8.0569999999999999E-3</v>
      </c>
      <c r="C13" s="1883">
        <f>+'R ACT  70 MW_220 kV SHPE+BESS'!$C$10</f>
        <v>8.0569999999999999E-3</v>
      </c>
      <c r="D13" s="1883">
        <f>+'R ACT  70 MW_220 kV SHPE+BESS'!$C$10</f>
        <v>8.0569999999999999E-3</v>
      </c>
      <c r="E13" s="1878">
        <f>+'R ACT  70 MW_220 kV SHPE+BESS'!$C$10</f>
        <v>8.0569999999999999E-3</v>
      </c>
      <c r="F13" s="1873">
        <f>+'R ACT  120 MW_220 kV SHPE+BESS'!$C$10</f>
        <v>8.0569999999999999E-3</v>
      </c>
      <c r="G13" s="1883">
        <f>+'R ACT  120 MW_220 kV SHPE+BESS'!$C$10</f>
        <v>8.0569999999999999E-3</v>
      </c>
      <c r="H13" s="1883">
        <f>+'R ACT  120 MW_220 kV SHPE+BESS'!$C$10</f>
        <v>8.0569999999999999E-3</v>
      </c>
      <c r="I13" s="1878">
        <f>+'R ACT  120 MW_220 kV SHPE+BESS'!$C$10</f>
        <v>8.0569999999999999E-3</v>
      </c>
      <c r="J13" s="1873">
        <f>+'R ACT  150 MW_220 kV SHPE+BESS'!$C$10</f>
        <v>8.0569999999999999E-3</v>
      </c>
      <c r="K13" s="1883">
        <f>+'R ACT  150 MW_220 kV SHPE+BESS'!$C$10</f>
        <v>8.0569999999999999E-3</v>
      </c>
      <c r="L13" s="1883">
        <f>+'R ACT  150 MW_220 kV SHPE+BESS'!$C$10</f>
        <v>8.0569999999999999E-3</v>
      </c>
      <c r="M13" s="1878">
        <f>+'R ACT  150 MW_220 kV SHPE+BESS'!$C$10</f>
        <v>8.0569999999999999E-3</v>
      </c>
    </row>
    <row r="14" spans="1:13" x14ac:dyDescent="0.25">
      <c r="A14" s="560" t="s">
        <v>123</v>
      </c>
      <c r="B14" s="1875">
        <f>+'R ACT  70 MW_220 kV SHPE+BESS'!$C$12</f>
        <v>1.0488090000000001</v>
      </c>
      <c r="C14" s="1885">
        <f>+'R ACT  70 MW_220 kV SHPE+BESS'!$C$12</f>
        <v>1.0488090000000001</v>
      </c>
      <c r="D14" s="1885">
        <f>+'R ACT  70 MW_220 kV SHPE+BESS'!$C$12</f>
        <v>1.0488090000000001</v>
      </c>
      <c r="E14" s="1880">
        <f>+'R ACT  70 MW_220 kV SHPE+BESS'!$C$12</f>
        <v>1.0488090000000001</v>
      </c>
      <c r="F14" s="1875">
        <f>+'R ACT  120 MW_220 kV SHPE+BESS'!$C$12</f>
        <v>1.0488090000000001</v>
      </c>
      <c r="G14" s="1885">
        <f>+'R ACT  120 MW_220 kV SHPE+BESS'!$C$12</f>
        <v>1.0488090000000001</v>
      </c>
      <c r="H14" s="1885">
        <f>+'R ACT  120 MW_220 kV SHPE+BESS'!$C$12</f>
        <v>1.0488090000000001</v>
      </c>
      <c r="I14" s="1880">
        <f>+'R ACT  120 MW_220 kV SHPE+BESS'!$C$12</f>
        <v>1.0488090000000001</v>
      </c>
      <c r="J14" s="1875">
        <f>+'R ACT  150 MW_220 kV SHPE+BESS'!$C$12</f>
        <v>1.0488090000000001</v>
      </c>
      <c r="K14" s="1885">
        <f>+'R ACT  150 MW_220 kV SHPE+BESS'!$C$12</f>
        <v>1.0488090000000001</v>
      </c>
      <c r="L14" s="1885">
        <f>+'R ACT  150 MW_220 kV SHPE+BESS'!$C$12</f>
        <v>1.0488090000000001</v>
      </c>
      <c r="M14" s="1880">
        <f>+'R ACT  150 MW_220 kV SHPE+BESS'!$C$12</f>
        <v>1.0488090000000001</v>
      </c>
    </row>
    <row r="15" spans="1:13" x14ac:dyDescent="0.25">
      <c r="A15" s="560" t="s">
        <v>124</v>
      </c>
      <c r="B15" s="1874">
        <f>+HLOOKUP('RESUMEN PB POTENCIA'!B6,'R ACT  70 MW_220 kV SHPE+BESS'!$C$15:$G$43,24,FALSE)</f>
        <v>2.7302455443882248</v>
      </c>
      <c r="C15" s="1884">
        <f>+HLOOKUP('RESUMEN PB POTENCIA'!C6,'R ACT  70 MW_220 kV SHPE+BESS'!$C$15:$G$43,24,FALSE)</f>
        <v>2.5123629921453561</v>
      </c>
      <c r="D15" s="1884">
        <f>+HLOOKUP('RESUMEN PB POTENCIA'!D6,'R ACT  70 MW_220 kV SHPE+BESS'!$C$15:$G$43,24,FALSE)</f>
        <v>2.5297392325144195</v>
      </c>
      <c r="E15" s="1879">
        <f>+HLOOKUP('RESUMEN PB POTENCIA'!E6,'R ACT  70 MW_220 kV SHPE+BESS'!$C$15:$G$43,24,FALSE)</f>
        <v>2.7302455443882248</v>
      </c>
      <c r="F15" s="1874">
        <f>+HLOOKUP('RESUMEN PB POTENCIA'!F6,'R ACT  120 MW_220 kV SHPE+BESS'!$C$15:$G$43,24,FALSE)</f>
        <v>2.3251759947917914</v>
      </c>
      <c r="G15" s="1884">
        <f>+HLOOKUP('RESUMEN PB POTENCIA'!G6,'R ACT  120 MW_220 kV SHPE+BESS'!$C$15:$G$43,24,FALSE)</f>
        <v>2.1947370396214789</v>
      </c>
      <c r="H15" s="1884">
        <f>+HLOOKUP('RESUMEN PB POTENCIA'!H6,'R ACT  120 MW_220 kV SHPE+BESS'!$C$15:$G$43,24,FALSE)</f>
        <v>2.2052108170745428</v>
      </c>
      <c r="I15" s="1879">
        <f>+HLOOKUP('RESUMEN PB POTENCIA'!I6,'R ACT  120 MW_220 kV SHPE+BESS'!$C$15:$G$43,24,FALSE)</f>
        <v>2.1919352497126607</v>
      </c>
      <c r="J15" s="1874">
        <f>+HLOOKUP('RESUMEN PB POTENCIA'!J6,'R ACT  150 MW_220 kV SHPE+BESS'!$C$15:$G$43,24,FALSE)</f>
        <v>2.1944638971201291</v>
      </c>
      <c r="K15" s="1884">
        <f>+HLOOKUP('RESUMEN PB POTENCIA'!K6,'R ACT  150 MW_220 kV SHPE+BESS'!$C$15:$G$43,24,FALSE)</f>
        <v>2.0867634884636774</v>
      </c>
      <c r="L15" s="1884">
        <f>+HLOOKUP('RESUMEN PB POTENCIA'!L6,'R ACT  150 MW_220 kV SHPE+BESS'!$C$15:$G$43,24,FALSE)</f>
        <v>2.0953444845869433</v>
      </c>
      <c r="M15" s="1879">
        <f>+HLOOKUP('RESUMEN PB POTENCIA'!M6,'R ACT  150 MW_220 kV SHPE+BESS'!$C$15:$G$43,24,FALSE)</f>
        <v>2.0877410008670734</v>
      </c>
    </row>
    <row r="16" spans="1:13" x14ac:dyDescent="0.25">
      <c r="A16" s="560" t="s">
        <v>125</v>
      </c>
      <c r="B16" s="1875">
        <f>+'R ACT  70 MW_220 kV SHPE+BESS'!$C$11</f>
        <v>1.1000000000000001</v>
      </c>
      <c r="C16" s="1885">
        <f>+'R ACT  70 MW_220 kV SHPE+BESS'!$C$11</f>
        <v>1.1000000000000001</v>
      </c>
      <c r="D16" s="1885">
        <f>+'R ACT  70 MW_220 kV SHPE+BESS'!$C$11</f>
        <v>1.1000000000000001</v>
      </c>
      <c r="E16" s="1880">
        <f>+'R ACT  70 MW_220 kV SHPE+BESS'!$C$11</f>
        <v>1.1000000000000001</v>
      </c>
      <c r="F16" s="1875">
        <f>+'R ACT  120 MW_220 kV SHPE+BESS'!$C$11</f>
        <v>1.1000000000000001</v>
      </c>
      <c r="G16" s="1885">
        <f>+'R ACT  120 MW_220 kV SHPE+BESS'!$C$11</f>
        <v>1.1000000000000001</v>
      </c>
      <c r="H16" s="1885">
        <f>+'R ACT  120 MW_220 kV SHPE+BESS'!$C$11</f>
        <v>1.1000000000000001</v>
      </c>
      <c r="I16" s="1880">
        <f>+'R ACT  120 MW_220 kV SHPE+BESS'!$C$11</f>
        <v>1.1000000000000001</v>
      </c>
      <c r="J16" s="1875">
        <f>+'R ACT  150 MW_220 kV SHPE+BESS'!$C$11</f>
        <v>1.1000000000000001</v>
      </c>
      <c r="K16" s="1885">
        <f>+'R ACT  150 MW_220 kV SHPE+BESS'!$C$11</f>
        <v>1.1000000000000001</v>
      </c>
      <c r="L16" s="1885">
        <f>+'R ACT  150 MW_220 kV SHPE+BESS'!$C$11</f>
        <v>1.1000000000000001</v>
      </c>
      <c r="M16" s="1880">
        <f>+'R ACT  150 MW_220 kV SHPE+BESS'!$C$11</f>
        <v>1.1000000000000001</v>
      </c>
    </row>
    <row r="17" spans="1:13" x14ac:dyDescent="0.25">
      <c r="A17" s="560" t="s">
        <v>1841</v>
      </c>
      <c r="B17" s="1875">
        <f>+HLOOKUP('RESUMEN PB POTENCIA'!B6,'R ACT  70 MW_220 kV SHPE+BESS'!$C$15:$G$43,26,FALSE)</f>
        <v>1.0038397177419356</v>
      </c>
      <c r="C17" s="1885">
        <f>+HLOOKUP('RESUMEN PB POTENCIA'!C6,'R ACT  70 MW_220 kV SHPE+BESS'!$C$15:$G$43,26,FALSE)</f>
        <v>1.0038397177419356</v>
      </c>
      <c r="D17" s="1885">
        <f>+HLOOKUP('RESUMEN PB POTENCIA'!D6,'R ACT  70 MW_220 kV SHPE+BESS'!$C$15:$G$43,26,FALSE)</f>
        <v>1.003915994623656</v>
      </c>
      <c r="E17" s="1880">
        <f>+HLOOKUP('RESUMEN PB POTENCIA'!E6,'R ACT  70 MW_220 kV SHPE+BESS'!$C$15:$G$43,26,FALSE)</f>
        <v>1.0038397177419356</v>
      </c>
      <c r="F17" s="1875">
        <f>+HLOOKUP('RESUMEN PB POTENCIA'!F6,'R ACT  120 MW_220 kV SHPE+BESS'!$C$15:$G$43,26,FALSE)</f>
        <v>1.0035216935483871</v>
      </c>
      <c r="G17" s="1885">
        <f>+HLOOKUP('RESUMEN PB POTENCIA'!G6,'R ACT  120 MW_220 kV SHPE+BESS'!$C$15:$G$43,26,FALSE)</f>
        <v>1.0035216935483871</v>
      </c>
      <c r="H17" s="1885">
        <f>+HLOOKUP('RESUMEN PB POTENCIA'!H6,'R ACT  120 MW_220 kV SHPE+BESS'!$C$15:$G$43,26,FALSE)</f>
        <v>1.0036562903225805</v>
      </c>
      <c r="I17" s="1880">
        <f>+HLOOKUP('RESUMEN PB POTENCIA'!I6,'R ACT  120 MW_220 kV SHPE+BESS'!$C$15:$G$43,26,FALSE)</f>
        <v>1.0035216935483871</v>
      </c>
      <c r="J17" s="1875">
        <f>+HLOOKUP('RESUMEN PB POTENCIA'!J6,'R ACT  150 MW_220 kV SHPE+BESS'!$C$15:$G$43,26,FALSE)</f>
        <v>1.0035553548387097</v>
      </c>
      <c r="K17" s="1885">
        <f>+HLOOKUP('RESUMEN PB POTENCIA'!K6,'R ACT  150 MW_220 kV SHPE+BESS'!$C$15:$G$43,26,FALSE)</f>
        <v>1.0035553548387097</v>
      </c>
      <c r="L17" s="1885">
        <f>+HLOOKUP('RESUMEN PB POTENCIA'!L6,'R ACT  150 MW_220 kV SHPE+BESS'!$C$15:$G$43,26,FALSE)</f>
        <v>1.0037236129032256</v>
      </c>
      <c r="M17" s="1880">
        <f>+HLOOKUP('RESUMEN PB POTENCIA'!M6,'R ACT  150 MW_220 kV SHPE+BESS'!$C$15:$G$43,26,FALSE)</f>
        <v>1.0035553548387097</v>
      </c>
    </row>
    <row r="18" spans="1:13" x14ac:dyDescent="0.25">
      <c r="A18" s="560" t="s">
        <v>127</v>
      </c>
      <c r="B18" s="1874">
        <f ca="1">+((B8*B9+B10*B11+B12*B13)*B14+B15)*B16*B17</f>
        <v>22.768840002046378</v>
      </c>
      <c r="C18" s="1884">
        <f t="shared" ref="C18:E18" ca="1" si="0">+((C8*C9+C10*C11+C12*C13)*C14+C15)*C16*C17</f>
        <v>22.077852688646551</v>
      </c>
      <c r="D18" s="1884">
        <f t="shared" ca="1" si="0"/>
        <v>22.087939646471249</v>
      </c>
      <c r="E18" s="1879">
        <f t="shared" ca="1" si="0"/>
        <v>22.768840002046378</v>
      </c>
      <c r="F18" s="1874">
        <f ca="1">+((F8*F9+F10*F11+F12*F13)*F14+F15)*F16*F17</f>
        <v>20.975175444069119</v>
      </c>
      <c r="G18" s="1884">
        <f t="shared" ref="G18" ca="1" si="1">+((G8*G9+G10*G11+G12*G13)*G14+G15)*G16*G17</f>
        <v>20.581370225273968</v>
      </c>
      <c r="H18" s="1884">
        <f t="shared" ref="H18" ca="1" si="2">+((H8*H9+H10*H11+H12*H13)*H14+H15)*H16*H17</f>
        <v>20.591062546987946</v>
      </c>
      <c r="I18" s="1879">
        <f t="shared" ref="I18" ca="1" si="3">+((I8*I9+I10*I11+I12*I13)*I14+I15)*I16*I17</f>
        <v>20.573986290224408</v>
      </c>
      <c r="J18" s="1874">
        <f ca="1">+((J8*J9+J10*J11+J12*J13)*J14+J15)*J16*J17</f>
        <v>20.65934861471872</v>
      </c>
      <c r="K18" s="1884">
        <f t="shared" ref="K18" ca="1" si="4">+((K8*K9+K10*K11+K12*K13)*K14+K15)*K16*K17</f>
        <v>20.190124206012314</v>
      </c>
      <c r="L18" s="1884">
        <f t="shared" ref="L18" ca="1" si="5">+((L8*L9+L10*L11+L12*L13)*L14+L15)*L16*L17</f>
        <v>20.20850351688798</v>
      </c>
      <c r="M18" s="1879">
        <f t="shared" ref="M18" ca="1" si="6">+((M8*M9+M10*M11+M12*M13)*M14+M15)*M16*M17</f>
        <v>20.325604155114593</v>
      </c>
    </row>
    <row r="19" spans="1:13" x14ac:dyDescent="0.25">
      <c r="A19" s="560" t="s">
        <v>150</v>
      </c>
      <c r="B19" s="1875">
        <f ca="1">+HLOOKUP('RESUMEN PB POTENCIA'!B6,'R ACT  70 MW_220 kV SHPE+BESS'!$C$15:$G$43,29,FALSE)</f>
        <v>22.768840002046378</v>
      </c>
      <c r="C19" s="1885">
        <f ca="1">+HLOOKUP('RESUMEN PB POTENCIA'!C6,'R ACT  70 MW_220 kV SHPE+BESS'!$C$15:$G$43,29,FALSE)</f>
        <v>22.077852688646551</v>
      </c>
      <c r="D19" s="1885">
        <f ca="1">+HLOOKUP('RESUMEN PB POTENCIA'!D6,'R ACT  70 MW_220 kV SHPE+BESS'!$C$15:$G$43,29,FALSE)</f>
        <v>22.087939646471249</v>
      </c>
      <c r="E19" s="1880">
        <f ca="1">+HLOOKUP('RESUMEN PB POTENCIA'!E6,'R ACT  70 MW_220 kV SHPE+BESS'!$C$15:$G$43,29,FALSE)</f>
        <v>22.768840002046378</v>
      </c>
      <c r="F19" s="1875">
        <f ca="1">+HLOOKUP('RESUMEN PB POTENCIA'!F6,'R ACT  120 MW_220 kV SHPE+BESS'!$C$15:$G$43,29,FALSE)</f>
        <v>20.975175444069119</v>
      </c>
      <c r="G19" s="1885">
        <f ca="1">+HLOOKUP('RESUMEN PB POTENCIA'!G6,'R ACT  120 MW_220 kV SHPE+BESS'!$C$15:$G$43,29,FALSE)</f>
        <v>20.581370225273968</v>
      </c>
      <c r="H19" s="1885">
        <f ca="1">+HLOOKUP('RESUMEN PB POTENCIA'!H6,'R ACT  120 MW_220 kV SHPE+BESS'!$C$15:$G$43,29,FALSE)</f>
        <v>20.591062546987946</v>
      </c>
      <c r="I19" s="1880">
        <f ca="1">+HLOOKUP('RESUMEN PB POTENCIA'!I6,'R ACT  120 MW_220 kV SHPE+BESS'!$C$15:$G$43,29,FALSE)</f>
        <v>20.573986290224408</v>
      </c>
      <c r="J19" s="1875">
        <f ca="1">+HLOOKUP('RESUMEN PB POTENCIA'!J6,'R ACT  150 MW_220 kV SHPE+BESS'!$C$15:$G$43,29,FALSE)</f>
        <v>20.65934861471872</v>
      </c>
      <c r="K19" s="1885">
        <f ca="1">+HLOOKUP('RESUMEN PB POTENCIA'!K6,'R ACT  150 MW_220 kV SHPE+BESS'!$C$15:$G$43,29,FALSE)</f>
        <v>20.190124206012314</v>
      </c>
      <c r="L19" s="1885">
        <f ca="1">+HLOOKUP('RESUMEN PB POTENCIA'!L6,'R ACT  150 MW_220 kV SHPE+BESS'!$C$15:$G$43,29,FALSE)</f>
        <v>20.20850351688798</v>
      </c>
      <c r="M19" s="1880">
        <f ca="1">+HLOOKUP('RESUMEN PB POTENCIA'!M6,'R ACT  150 MW_220 kV SHPE+BESS'!$C$15:$G$43,29,FALSE)</f>
        <v>20.325604155114593</v>
      </c>
    </row>
    <row r="20" spans="1:13" ht="13.8" thickBot="1" x14ac:dyDescent="0.3">
      <c r="A20" s="561" t="s">
        <v>151</v>
      </c>
      <c r="B20" s="1876" t="str">
        <f ca="1">+IF(B18=B19,"OK","ERROR")</f>
        <v>OK</v>
      </c>
      <c r="C20" s="1886" t="str">
        <f t="shared" ref="C20:E20" ca="1" si="7">+IF(C18=C19,"OK","ERROR")</f>
        <v>OK</v>
      </c>
      <c r="D20" s="1886" t="str">
        <f t="shared" ca="1" si="7"/>
        <v>OK</v>
      </c>
      <c r="E20" s="1881" t="str">
        <f t="shared" ca="1" si="7"/>
        <v>OK</v>
      </c>
      <c r="F20" s="1876" t="str">
        <f ca="1">+IF(F18=F19,"OK","ERROR")</f>
        <v>OK</v>
      </c>
      <c r="G20" s="1886" t="str">
        <f t="shared" ref="G20" ca="1" si="8">+IF(G18=G19,"OK","ERROR")</f>
        <v>OK</v>
      </c>
      <c r="H20" s="1886" t="str">
        <f t="shared" ref="H20" ca="1" si="9">+IF(H18=H19,"OK","ERROR")</f>
        <v>OK</v>
      </c>
      <c r="I20" s="1881" t="str">
        <f t="shared" ref="I20" ca="1" si="10">+IF(I18=I19,"OK","ERROR")</f>
        <v>OK</v>
      </c>
      <c r="J20" s="1876" t="str">
        <f ca="1">+IF(J18=J19,"OK","ERROR")</f>
        <v>OK</v>
      </c>
      <c r="K20" s="1886" t="str">
        <f t="shared" ref="K20" ca="1" si="11">+IF(K18=K19,"OK","ERROR")</f>
        <v>OK</v>
      </c>
      <c r="L20" s="1886" t="str">
        <f t="shared" ref="L20" ca="1" si="12">+IF(L18=L19,"OK","ERROR")</f>
        <v>OK</v>
      </c>
      <c r="M20" s="1881" t="str">
        <f t="shared" ref="M20" ca="1" si="13">+IF(M18=M19,"OK","ERROR")</f>
        <v>OK</v>
      </c>
    </row>
    <row r="21" spans="1:13" x14ac:dyDescent="0.25">
      <c r="A21" s="533"/>
      <c r="B21" s="539"/>
      <c r="C21" s="539"/>
      <c r="D21" s="539"/>
      <c r="E21" s="539"/>
      <c r="F21" s="540"/>
      <c r="G21" s="540"/>
      <c r="H21" s="540"/>
      <c r="I21" s="540"/>
      <c r="J21" s="540"/>
      <c r="K21" s="540"/>
      <c r="L21" s="540"/>
      <c r="M21" s="540"/>
    </row>
    <row r="22" spans="1:13" ht="13.8" thickBot="1" x14ac:dyDescent="0.3">
      <c r="A22" s="533"/>
      <c r="B22" s="534"/>
      <c r="C22" s="534"/>
      <c r="D22" s="534"/>
      <c r="E22" s="534"/>
    </row>
    <row r="23" spans="1:13" ht="13.8" thickBot="1" x14ac:dyDescent="0.3">
      <c r="A23" s="615" t="s">
        <v>8</v>
      </c>
      <c r="B23" s="2095" t="s">
        <v>152</v>
      </c>
      <c r="C23" s="2096"/>
      <c r="D23" s="2096"/>
      <c r="E23" s="2096"/>
      <c r="F23" s="2096"/>
      <c r="G23" s="2096"/>
      <c r="H23" s="2096"/>
      <c r="I23" s="2096"/>
      <c r="J23" s="2096"/>
      <c r="K23" s="2096"/>
      <c r="L23" s="2096"/>
      <c r="M23" s="2097"/>
    </row>
    <row r="24" spans="1:13" ht="14.4" x14ac:dyDescent="0.3">
      <c r="A24" s="562" t="s">
        <v>1802</v>
      </c>
      <c r="B24" s="1887">
        <f ca="1">+HLOOKUP('RESUMEN PB POTENCIA'!B6,'R ACT  70 MW_220 kV SHPE+BESS'!$C$15:$J$71,50,FALSE)</f>
        <v>0.38496822553387444</v>
      </c>
      <c r="C24" s="1889">
        <f ca="1">+HLOOKUP('RESUMEN PB POTENCIA'!C6,'R ACT  70 MW_220 kV SHPE+BESS'!$C$15:$J$71,50,FALSE)</f>
        <v>0.39692159714738795</v>
      </c>
      <c r="D24" s="1889">
        <f ca="1">+HLOOKUP('RESUMEN PB POTENCIA'!D6,'R ACT  70 MW_220 kV SHPE+BESS'!$C$15:$J$71,50,FALSE)</f>
        <v>0.39687375022660892</v>
      </c>
      <c r="E24" s="1888">
        <f ca="1">+HLOOKUP('RESUMEN PB POTENCIA'!E6,'R ACT  120 MW_220 kV SHPE+BESS'!$C$15:$J$71,50,FALSE)</f>
        <v>0.40838215667223365</v>
      </c>
      <c r="F24" s="1887">
        <f ca="1">+HLOOKUP('RESUMEN PB POTENCIA'!F6,'R ACT  120 MW_220 kV SHPE+BESS'!$C$15:$J$71,50,FALSE)</f>
        <v>0.40838215667223365</v>
      </c>
      <c r="G24" s="1889">
        <f ca="1">+HLOOKUP('RESUMEN PB POTENCIA'!G6,'R ACT  120 MW_220 kV SHPE+BESS'!$C$15:$J$71,50,FALSE)</f>
        <v>0.41623991119522619</v>
      </c>
      <c r="H24" s="1889">
        <f ca="1">+HLOOKUP('RESUMEN PB POTENCIA'!H6,'R ACT  120 MW_220 kV SHPE+BESS'!$C$15:$J$71,50,FALSE)</f>
        <v>0.41616255694303789</v>
      </c>
      <c r="I24" s="1888">
        <f ca="1">+HLOOKUP('RESUMEN PB POTENCIA'!I6,'R ACT  120 MW_220 kV SHPE+BESS'!$C$15:$J$71,50,FALSE)</f>
        <v>0.41637970583337308</v>
      </c>
      <c r="J24" s="1887">
        <f ca="1">+HLOOKUP('RESUMEN PB POTENCIA'!J6,'R ACT  150 MW_220 kV SHPE+BESS'!$C$15:$J$71,50,FALSE)</f>
        <v>0.4145983383502061</v>
      </c>
      <c r="K24" s="1889">
        <f ca="1">+HLOOKUP('RESUMEN PB POTENCIA'!K6,'R ACT  150 MW_220 kV SHPE+BESS'!$C$15:$J$71,50,FALSE)</f>
        <v>0.42422045031163608</v>
      </c>
      <c r="L24" s="1889">
        <f ca="1">+HLOOKUP('RESUMEN PB POTENCIA'!L6,'R ACT  150 MW_220 kV SHPE+BESS'!$C$15:$J$71,50,FALSE)</f>
        <v>0.42396319327518478</v>
      </c>
      <c r="M24" s="1888">
        <f ca="1">+HLOOKUP('RESUMEN PB POTENCIA'!M6,'R ACT  150 MW_220 kV SHPE+BESS'!$C$15:$J$71,50,FALSE)</f>
        <v>0.42132273673388915</v>
      </c>
    </row>
    <row r="25" spans="1:13" ht="14.4" x14ac:dyDescent="0.3">
      <c r="A25" s="563" t="s">
        <v>1803</v>
      </c>
      <c r="B25" s="1887">
        <f ca="1">+HLOOKUP('RESUMEN PB POTENCIA'!B6,'R ACT  70 MW_220 kV SHPE+BESS'!$C$15:$J$71,51,FALSE)</f>
        <v>0.22299470746467473</v>
      </c>
      <c r="C25" s="1890">
        <f ca="1">+HLOOKUP('RESUMEN PB POTENCIA'!C6,'R ACT  70 MW_220 kV SHPE+BESS'!$C$15:$J$71,51,FALSE)</f>
        <v>0.2299187558130168</v>
      </c>
      <c r="D25" s="1890">
        <f ca="1">+HLOOKUP('RESUMEN PB POTENCIA'!D6,'R ACT  70 MW_220 kV SHPE+BESS'!$C$15:$J$71,51,FALSE)</f>
        <v>0.22989104025262885</v>
      </c>
      <c r="E25" s="1888">
        <f ca="1">+HLOOKUP('RESUMEN PB POTENCIA'!E6,'R ACT  120 MW_220 kV SHPE+BESS'!$C$15:$J$71,51,FALSE)</f>
        <v>0.24066456534394384</v>
      </c>
      <c r="F25" s="1887">
        <f ca="1">+HLOOKUP('RESUMEN PB POTENCIA'!F6,'R ACT  120 MW_220 kV SHPE+BESS'!$C$15:$J$71,51,FALSE)</f>
        <v>0.24066456534394384</v>
      </c>
      <c r="G25" s="1890">
        <f ca="1">+HLOOKUP('RESUMEN PB POTENCIA'!G6,'R ACT  120 MW_220 kV SHPE+BESS'!$C$15:$J$71,51,FALSE)</f>
        <v>0.24529523552861893</v>
      </c>
      <c r="H25" s="1890">
        <f ca="1">+HLOOKUP('RESUMEN PB POTENCIA'!H6,'R ACT  120 MW_220 kV SHPE+BESS'!$C$15:$J$71,51,FALSE)</f>
        <v>0.24524964972822036</v>
      </c>
      <c r="I25" s="1888">
        <f ca="1">+HLOOKUP('RESUMEN PB POTENCIA'!I6,'R ACT  120 MW_220 kV SHPE+BESS'!$C$15:$J$71,51,FALSE)</f>
        <v>0.24537761820689552</v>
      </c>
      <c r="J25" s="1887">
        <f ca="1">+HLOOKUP('RESUMEN PB POTENCIA'!J6,'R ACT  150 MW_220 kV SHPE+BESS'!$C$15:$J$71,51,FALSE)</f>
        <v>0.24318425378235506</v>
      </c>
      <c r="K25" s="1890">
        <f ca="1">+HLOOKUP('RESUMEN PB POTENCIA'!K6,'R ACT  150 MW_220 kV SHPE+BESS'!$C$15:$J$71,51,FALSE)</f>
        <v>0.24882814064997219</v>
      </c>
      <c r="L25" s="1890">
        <f ca="1">+HLOOKUP('RESUMEN PB POTENCIA'!L6,'R ACT  150 MW_220 kV SHPE+BESS'!$C$15:$J$71,51,FALSE)</f>
        <v>0.24867724554342499</v>
      </c>
      <c r="M25" s="1888">
        <f ca="1">+HLOOKUP('RESUMEN PB POTENCIA'!M6,'R ACT  150 MW_220 kV SHPE+BESS'!$C$15:$J$71,51,FALSE)</f>
        <v>0.24712847557923537</v>
      </c>
    </row>
    <row r="26" spans="1:13" ht="14.4" x14ac:dyDescent="0.3">
      <c r="A26" s="563" t="s">
        <v>136</v>
      </c>
      <c r="B26" s="1887">
        <f ca="1">+HLOOKUP('RESUMEN PB POTENCIA'!B6,'R ACT  70 MW_220 kV SHPE+BESS'!$C$15:$J$71,52,FALSE)</f>
        <v>3.6717086020066195E-2</v>
      </c>
      <c r="C26" s="1890">
        <f ca="1">+HLOOKUP('RESUMEN PB POTENCIA'!C6,'R ACT  70 MW_220 kV SHPE+BESS'!$C$15:$J$71,52,FALSE)</f>
        <v>3.6694025650768007E-2</v>
      </c>
      <c r="D26" s="1890">
        <f ca="1">+HLOOKUP('RESUMEN PB POTENCIA'!D6,'R ACT  70 MW_220 kV SHPE+BESS'!$C$15:$J$71,52,FALSE)</f>
        <v>3.5425572216728665E-2</v>
      </c>
      <c r="E26" s="1888">
        <f ca="1">+HLOOKUP('RESUMEN PB POTENCIA'!E6,'R ACT  120 MW_220 kV SHPE+BESS'!$C$15:$J$71,52,FALSE)</f>
        <v>2.7169600057611498E-2</v>
      </c>
      <c r="F26" s="1887">
        <f ca="1">+HLOOKUP('RESUMEN PB POTENCIA'!F6,'R ACT  120 MW_220 kV SHPE+BESS'!$C$15:$J$71,52,FALSE)</f>
        <v>2.7169600057611498E-2</v>
      </c>
      <c r="G26" s="1890">
        <f ca="1">+HLOOKUP('RESUMEN PB POTENCIA'!G6,'R ACT  120 MW_220 kV SHPE+BESS'!$C$15:$J$71,52,FALSE)</f>
        <v>2.6794207663173704E-2</v>
      </c>
      <c r="H26" s="1890">
        <f ca="1">+HLOOKUP('RESUMEN PB POTENCIA'!H6,'R ACT  120 MW_220 kV SHPE+BESS'!$C$15:$J$71,52,FALSE)</f>
        <v>2.5993949583700104E-2</v>
      </c>
      <c r="I26" s="1888">
        <f ca="1">+HLOOKUP('RESUMEN PB POTENCIA'!I6,'R ACT  120 MW_220 kV SHPE+BESS'!$C$15:$J$71,52,FALSE)</f>
        <v>2.8262349729939056E-2</v>
      </c>
      <c r="J26" s="1887">
        <f ca="1">+HLOOKUP('RESUMEN PB POTENCIA'!J6,'R ACT  150 MW_220 kV SHPE+BESS'!$C$15:$J$71,52,FALSE)</f>
        <v>2.3919538107641518E-2</v>
      </c>
      <c r="K26" s="1890">
        <f ca="1">+HLOOKUP('RESUMEN PB POTENCIA'!K6,'R ACT  150 MW_220 kV SHPE+BESS'!$C$15:$J$71,52,FALSE)</f>
        <v>2.3668928628283539E-2</v>
      </c>
      <c r="L26" s="1890">
        <f ca="1">+HLOOKUP('RESUMEN PB POTENCIA'!L6,'R ACT  150 MW_220 kV SHPE+BESS'!$C$15:$J$71,52,FALSE)</f>
        <v>2.3018357144979077E-2</v>
      </c>
      <c r="M26" s="1888">
        <f ca="1">+HLOOKUP('RESUMEN PB POTENCIA'!M6,'R ACT  150 MW_220 kV SHPE+BESS'!$C$15:$J$71,52,FALSE)</f>
        <v>2.4656234345155403E-2</v>
      </c>
    </row>
    <row r="27" spans="1:13" ht="14.4" x14ac:dyDescent="0.3">
      <c r="A27" s="1863" t="s">
        <v>142</v>
      </c>
      <c r="B27" s="1887">
        <f ca="1">+HLOOKUP('RESUMEN PB POTENCIA'!B6,'R ACT  70 MW_220 kV SHPE+BESS'!$C$15:$J$71,56,FALSE)</f>
        <v>0.35531998098138462</v>
      </c>
      <c r="C27" s="1890">
        <f ca="1">+HLOOKUP('RESUMEN PB POTENCIA'!C6,'R ACT  70 MW_220 kV SHPE+BESS'!$C$15:$J$71,56,FALSE)</f>
        <v>0.3364656213888273</v>
      </c>
      <c r="D27" s="1890">
        <f ca="1">+HLOOKUP('RESUMEN PB POTENCIA'!D6,'R ACT  70 MW_220 kV SHPE+BESS'!$C$15:$J$71,56,FALSE)</f>
        <v>0.33780963730403357</v>
      </c>
      <c r="E27" s="1888">
        <f ca="1">+HLOOKUP('RESUMEN PB POTENCIA'!E6,'R ACT  120 MW_220 kV SHPE+BESS'!$C$15:$J$71,56,FALSE)</f>
        <v>0.32378367792621099</v>
      </c>
      <c r="F27" s="1887">
        <f ca="1">+HLOOKUP('RESUMEN PB POTENCIA'!F6,'R ACT  120 MW_220 kV SHPE+BESS'!$C$15:$J$71,56,FALSE)</f>
        <v>0.32378367792621099</v>
      </c>
      <c r="G27" s="1890">
        <f ca="1">+HLOOKUP('RESUMEN PB POTENCIA'!G6,'R ACT  120 MW_220 kV SHPE+BESS'!$C$15:$J$71,56,FALSE)</f>
        <v>0.31167064561298119</v>
      </c>
      <c r="H27" s="1890">
        <f ca="1">+HLOOKUP('RESUMEN PB POTENCIA'!H6,'R ACT  120 MW_220 kV SHPE+BESS'!$C$15:$J$71,56,FALSE)</f>
        <v>0.31259384374504173</v>
      </c>
      <c r="I27" s="1888">
        <f ca="1">+HLOOKUP('RESUMEN PB POTENCIA'!I6,'R ACT  120 MW_220 kV SHPE+BESS'!$C$15:$J$71,56,FALSE)</f>
        <v>0.30998032622979221</v>
      </c>
      <c r="J27" s="1887">
        <f ca="1">+HLOOKUP('RESUMEN PB POTENCIA'!J6,'R ACT  150 MW_220 kV SHPE+BESS'!$C$15:$J$71,56,FALSE)</f>
        <v>0.31829786975979735</v>
      </c>
      <c r="K27" s="1890">
        <f ca="1">+HLOOKUP('RESUMEN PB POTENCIA'!K6,'R ACT  150 MW_220 kV SHPE+BESS'!$C$15:$J$71,56,FALSE)</f>
        <v>0.30328248041010819</v>
      </c>
      <c r="L27" s="1890">
        <f ca="1">+HLOOKUP('RESUMEN PB POTENCIA'!L6,'R ACT  150 MW_220 kV SHPE+BESS'!$C$15:$J$71,56,FALSE)</f>
        <v>0.30434120403641118</v>
      </c>
      <c r="M27" s="1888">
        <f ca="1">+HLOOKUP('RESUMEN PB POTENCIA'!M6,'R ACT  150 MW_220 kV SHPE+BESS'!$C$15:$J$71,56,FALSE)</f>
        <v>0.30689255334172028</v>
      </c>
    </row>
    <row r="28" spans="1:13" ht="13.8" thickBot="1" x14ac:dyDescent="0.3">
      <c r="A28" s="564" t="s">
        <v>151</v>
      </c>
      <c r="B28" s="1876" t="str">
        <f ca="1">+IF(SUM(B24:B27)=1,"OK","error")</f>
        <v>OK</v>
      </c>
      <c r="C28" s="1886" t="str">
        <f t="shared" ref="C28:E28" ca="1" si="14">+IF(SUM(C24:C27)=1,"OK","error")</f>
        <v>OK</v>
      </c>
      <c r="D28" s="1886" t="str">
        <f t="shared" ca="1" si="14"/>
        <v>OK</v>
      </c>
      <c r="E28" s="1881" t="str">
        <f t="shared" ca="1" si="14"/>
        <v>OK</v>
      </c>
      <c r="F28" s="1876" t="str">
        <f ca="1">+IF(SUM(F24:F27)=1,"OK","error")</f>
        <v>OK</v>
      </c>
      <c r="G28" s="1886" t="str">
        <f t="shared" ref="G28" ca="1" si="15">+IF(SUM(G24:G27)=1,"OK","error")</f>
        <v>OK</v>
      </c>
      <c r="H28" s="1886" t="str">
        <f t="shared" ref="H28" ca="1" si="16">+IF(SUM(H24:H27)=1,"OK","error")</f>
        <v>OK</v>
      </c>
      <c r="I28" s="1881" t="str">
        <f t="shared" ref="I28" ca="1" si="17">+IF(SUM(I24:I27)=1,"OK","error")</f>
        <v>OK</v>
      </c>
      <c r="J28" s="1876" t="str">
        <f ca="1">+IF(SUM(J24:J27)=1,"OK","error")</f>
        <v>OK</v>
      </c>
      <c r="K28" s="1886" t="str">
        <f t="shared" ref="K28" ca="1" si="18">+IF(SUM(K24:K27)=1,"OK","error")</f>
        <v>OK</v>
      </c>
      <c r="L28" s="1886" t="str">
        <f t="shared" ref="L28" ca="1" si="19">+IF(SUM(L24:L27)=1,"OK","error")</f>
        <v>OK</v>
      </c>
      <c r="M28" s="1881" t="str">
        <f t="shared" ref="M28" ca="1" si="20">+IF(SUM(M24:M27)=1,"OK","error")</f>
        <v>OK</v>
      </c>
    </row>
    <row r="35" spans="1:3" x14ac:dyDescent="0.25">
      <c r="A35" s="565" t="s">
        <v>1820</v>
      </c>
      <c r="B35" t="s">
        <v>153</v>
      </c>
      <c r="C35" s="478" t="s">
        <v>1829</v>
      </c>
    </row>
    <row r="36" spans="1:3" x14ac:dyDescent="0.25">
      <c r="A36" s="565" t="s">
        <v>119</v>
      </c>
      <c r="B36" t="s">
        <v>153</v>
      </c>
      <c r="C36" t="s">
        <v>154</v>
      </c>
    </row>
    <row r="37" spans="1:3" x14ac:dyDescent="0.25">
      <c r="A37" s="565" t="s">
        <v>121</v>
      </c>
      <c r="B37" t="s">
        <v>153</v>
      </c>
      <c r="C37" t="s">
        <v>155</v>
      </c>
    </row>
    <row r="38" spans="1:3" x14ac:dyDescent="0.25">
      <c r="A38" s="565" t="s">
        <v>124</v>
      </c>
      <c r="B38" t="s">
        <v>153</v>
      </c>
      <c r="C38" t="s">
        <v>156</v>
      </c>
    </row>
    <row r="39" spans="1:3" x14ac:dyDescent="0.25">
      <c r="A39" s="565" t="s">
        <v>1879</v>
      </c>
      <c r="B39" t="s">
        <v>153</v>
      </c>
      <c r="C39" s="478" t="s">
        <v>1830</v>
      </c>
    </row>
    <row r="40" spans="1:3" x14ac:dyDescent="0.25">
      <c r="A40" s="565" t="s">
        <v>120</v>
      </c>
      <c r="B40" t="s">
        <v>153</v>
      </c>
      <c r="C40" t="s">
        <v>157</v>
      </c>
    </row>
    <row r="41" spans="1:3" x14ac:dyDescent="0.25">
      <c r="A41" s="565" t="s">
        <v>122</v>
      </c>
      <c r="B41" t="s">
        <v>153</v>
      </c>
      <c r="C41" t="s">
        <v>158</v>
      </c>
    </row>
    <row r="42" spans="1:3" x14ac:dyDescent="0.25">
      <c r="A42" s="565" t="s">
        <v>159</v>
      </c>
      <c r="B42" t="s">
        <v>153</v>
      </c>
      <c r="C42" t="s">
        <v>160</v>
      </c>
    </row>
    <row r="43" spans="1:3" x14ac:dyDescent="0.25">
      <c r="A43" s="565" t="s">
        <v>123</v>
      </c>
      <c r="B43" t="s">
        <v>153</v>
      </c>
      <c r="C43" t="s">
        <v>113</v>
      </c>
    </row>
    <row r="44" spans="1:3" x14ac:dyDescent="0.25">
      <c r="A44" s="565" t="s">
        <v>161</v>
      </c>
      <c r="B44" t="s">
        <v>162</v>
      </c>
      <c r="C44" t="s">
        <v>163</v>
      </c>
    </row>
    <row r="45" spans="1:3" x14ac:dyDescent="0.25">
      <c r="A45" s="565" t="s">
        <v>127</v>
      </c>
      <c r="C45" t="s">
        <v>164</v>
      </c>
    </row>
  </sheetData>
  <mergeCells count="2">
    <mergeCell ref="A5:M5"/>
    <mergeCell ref="B23:M23"/>
  </mergeCells>
  <dataValidations count="1">
    <dataValidation type="list" allowBlank="1" showInputMessage="1" showErrorMessage="1" sqref="B6:M6" xr:uid="{00000000-0002-0000-0300-000000000000}">
      <formula1>Barras70</formula1>
    </dataValidation>
  </dataValidation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1"/>
  <sheetViews>
    <sheetView topLeftCell="A15" zoomScale="55" zoomScaleNormal="55" workbookViewId="0">
      <selection activeCell="C36" sqref="C36"/>
    </sheetView>
  </sheetViews>
  <sheetFormatPr baseColWidth="10" defaultColWidth="11.44140625" defaultRowHeight="13.2" x14ac:dyDescent="0.25"/>
  <cols>
    <col min="1" max="1" width="28.5546875" customWidth="1"/>
    <col min="2" max="2" width="91.88671875" customWidth="1"/>
    <col min="3" max="3" width="24" customWidth="1"/>
    <col min="4" max="5" width="21.5546875" customWidth="1"/>
    <col min="6" max="6" width="19.5546875" customWidth="1"/>
    <col min="7" max="7" width="18.109375" customWidth="1"/>
    <col min="8" max="8" width="20.33203125" customWidth="1"/>
    <col min="9" max="10" width="21.5546875" customWidth="1"/>
    <col min="11" max="11" width="32.88671875" customWidth="1"/>
    <col min="12" max="28" width="21.5546875" customWidth="1"/>
  </cols>
  <sheetData>
    <row r="1" spans="1:11" ht="21" x14ac:dyDescent="0.4">
      <c r="A1" s="2100" t="s">
        <v>165</v>
      </c>
      <c r="B1" s="2100"/>
      <c r="C1" s="2100"/>
      <c r="D1" s="2100"/>
      <c r="E1" s="2100"/>
      <c r="F1" s="2100"/>
      <c r="G1" s="2100"/>
      <c r="H1" s="2100"/>
      <c r="I1" s="2100"/>
    </row>
    <row r="2" spans="1:11" x14ac:dyDescent="0.25">
      <c r="A2" s="481"/>
      <c r="B2" s="481"/>
    </row>
    <row r="3" spans="1:11" ht="27.75" customHeight="1" x14ac:dyDescent="0.3">
      <c r="C3" s="530" t="s">
        <v>166</v>
      </c>
      <c r="E3" s="2101" t="s">
        <v>167</v>
      </c>
      <c r="F3" s="2102"/>
      <c r="G3" s="2101" t="s">
        <v>1867</v>
      </c>
      <c r="H3" s="2102"/>
      <c r="I3" s="2103" t="s">
        <v>168</v>
      </c>
      <c r="J3" s="2104"/>
      <c r="K3" s="274" t="s">
        <v>169</v>
      </c>
    </row>
    <row r="4" spans="1:11" ht="17.399999999999999" x14ac:dyDescent="0.3">
      <c r="C4" s="498" t="s">
        <v>146</v>
      </c>
      <c r="E4" s="274" t="s">
        <v>1802</v>
      </c>
      <c r="F4" s="4">
        <f ca="1">+VLOOKUP(EDATE($C$5,-HLOOKUP(E4,Indexadores!$K$2:$R$3,2,FALSE)),Indexadores!$A$2:$I$80,2,FALSE)</f>
        <v>1057.5081964986334</v>
      </c>
      <c r="G4" s="274" t="s">
        <v>1802</v>
      </c>
      <c r="H4" s="4">
        <f ca="1">+VLOOKUP(EDATE(DATE(2024,1,1),-HLOOKUP(E4,Indexadores!$K$2:$R$3,2,FALSE)),Indexadores!$A$2:$I$80,2,FALSE)</f>
        <v>1057.5081964986334</v>
      </c>
      <c r="I4" s="274" t="s">
        <v>1802</v>
      </c>
      <c r="J4" s="8">
        <f t="shared" ref="J4:J11" ca="1" si="0">+IF(OR(H4="N/A",F4="N/A"),0,F4/H4)</f>
        <v>1</v>
      </c>
      <c r="K4" s="8" t="str">
        <f ca="1">+IF(AND(F4="N/A",'RESUMEN 70 MW_220kV SH PE+BESS'!C103&gt;0),"REVISAR ASIGNACION INDEX","OK")</f>
        <v>OK</v>
      </c>
    </row>
    <row r="5" spans="1:11" ht="18.75" customHeight="1" x14ac:dyDescent="0.3">
      <c r="B5" s="529"/>
      <c r="C5" s="531">
        <f>+'RESUMEN PB POTENCIA'!$A$3</f>
        <v>45292</v>
      </c>
      <c r="E5" s="274" t="s">
        <v>1803</v>
      </c>
      <c r="F5" s="4">
        <f>+VLOOKUP(EDATE($C$5,-HLOOKUP(E5,Indexadores!$K$2:$R$3,2,FALSE)),Indexadores!$A$2:$I$80,3,FALSE)</f>
        <v>0.96</v>
      </c>
      <c r="G5" s="274" t="s">
        <v>1803</v>
      </c>
      <c r="H5" s="4">
        <f>+VLOOKUP(EDATE(DATE(2024,10,1),-HLOOKUP(E5,Indexadores!$K$2:$R$3,2,FALSE)),Indexadores!$A$2:$I$80,3,FALSE)</f>
        <v>0.96</v>
      </c>
      <c r="I5" s="274" t="s">
        <v>1803</v>
      </c>
      <c r="J5" s="8">
        <f t="shared" si="0"/>
        <v>1</v>
      </c>
      <c r="K5" s="8" t="str">
        <f>+IF(AND(F5="N/A",'RESUMEN 70 MW_220kV SH PE+BESS'!C104&gt;0),"REVISAR ASIGNACION INDEX","OK")</f>
        <v>OK</v>
      </c>
    </row>
    <row r="6" spans="1:11" ht="14.4" x14ac:dyDescent="0.25">
      <c r="C6" s="204"/>
      <c r="D6" s="482"/>
      <c r="E6" s="274" t="s">
        <v>136</v>
      </c>
      <c r="F6" s="4">
        <f>+VLOOKUP(EDATE($C$5,-HLOOKUP(E6,Indexadores!$K$2:$R$3,2,FALSE)),Indexadores!$A$2:$I$80,4,FALSE)</f>
        <v>253.86</v>
      </c>
      <c r="G6" s="274" t="s">
        <v>136</v>
      </c>
      <c r="H6" s="4">
        <f>+VLOOKUP(EDATE(DATE(2024,1,1),-HLOOKUP(E6,Indexadores!$K$2:$R$3,2,FALSE)),Indexadores!$A$2:$I$80,4,FALSE)</f>
        <v>253.86</v>
      </c>
      <c r="I6" s="274" t="s">
        <v>136</v>
      </c>
      <c r="J6" s="8">
        <f t="shared" si="0"/>
        <v>1</v>
      </c>
      <c r="K6" s="8" t="str">
        <f>+IF(AND(F6="N/A",'RESUMEN 70 MW_220kV SH PE+BESS'!C105&gt;0),"REVISAR ASIGNACION INDEX","OK")</f>
        <v>OK</v>
      </c>
    </row>
    <row r="7" spans="1:11" ht="14.4" x14ac:dyDescent="0.25">
      <c r="B7" s="2101" t="s">
        <v>170</v>
      </c>
      <c r="C7" s="2102"/>
      <c r="D7" s="482"/>
      <c r="E7" s="274" t="s">
        <v>137</v>
      </c>
      <c r="F7" s="4" t="str">
        <f>+VLOOKUP(EDATE($C$5,-HLOOKUP(E7,Indexadores!$K$2:$R$3,2,FALSE)),Indexadores!$A$2:$I$80,5,FALSE)</f>
        <v>N/A</v>
      </c>
      <c r="G7" s="274" t="s">
        <v>137</v>
      </c>
      <c r="H7" s="4" t="str">
        <f>+VLOOKUP(EDATE(DATE(2024,1,1),-HLOOKUP(E7,Indexadores!$K$2:$R$3,2,FALSE)),Indexadores!$A$2:$I$80,5,FALSE)</f>
        <v>N/A</v>
      </c>
      <c r="I7" s="274" t="s">
        <v>137</v>
      </c>
      <c r="J7" s="8">
        <f t="shared" si="0"/>
        <v>0</v>
      </c>
      <c r="K7" s="8" t="str">
        <f>+IF(AND(F7="N/A",'RESUMEN 70 MW_220kV SH PE+BESS'!C106&gt;0),"REVISAR ASIGNACION INDEX","OK")</f>
        <v>OK</v>
      </c>
    </row>
    <row r="8" spans="1:11" ht="14.4" x14ac:dyDescent="0.25">
      <c r="B8" s="357" t="s">
        <v>171</v>
      </c>
      <c r="C8" s="1057">
        <f>+'RESUMEN 70 MW_220kV SH PE+BESS'!B83</f>
        <v>8.9770000000000006E-3</v>
      </c>
      <c r="D8" s="482"/>
      <c r="E8" s="274" t="s">
        <v>138</v>
      </c>
      <c r="F8" s="4" t="str">
        <f>+VLOOKUP(EDATE($C$5,-HLOOKUP(E8,Indexadores!$K$2:$R$3,2,FALSE)),Indexadores!$A$2:$I$80,6,FALSE)</f>
        <v>N/A</v>
      </c>
      <c r="G8" s="274" t="s">
        <v>138</v>
      </c>
      <c r="H8" s="4" t="str">
        <f>+VLOOKUP(EDATE(DATE(2024,10,1),-HLOOKUP(E8,Indexadores!$K$2:$R$3,2,FALSE)),Indexadores!$A$2:$I$80,6,FALSE)</f>
        <v>N/A</v>
      </c>
      <c r="I8" s="274" t="s">
        <v>138</v>
      </c>
      <c r="J8" s="8">
        <f t="shared" si="0"/>
        <v>0</v>
      </c>
      <c r="K8" s="8" t="str">
        <f>+IF(AND(F8="N/A",'RESUMEN 70 MW_220kV SH PE+BESS'!C107&gt;0),"REVISAR ASIGNACION INDEX","OK")</f>
        <v>OK</v>
      </c>
    </row>
    <row r="9" spans="1:11" ht="14.4" x14ac:dyDescent="0.25">
      <c r="B9" s="357" t="s">
        <v>172</v>
      </c>
      <c r="C9" s="1057">
        <f>+'RESUMEN 70 MW_220kV SH PE+BESS'!B84</f>
        <v>8.1379999999999994E-3</v>
      </c>
      <c r="D9" s="482"/>
      <c r="E9" s="274" t="s">
        <v>139</v>
      </c>
      <c r="F9" s="4" t="str">
        <f>+VLOOKUP(EDATE($C$5,-HLOOKUP(E9,Indexadores!$K$2:$R$3,2,FALSE)),Indexadores!$A$2:$I$80,7,FALSE)</f>
        <v>N/A</v>
      </c>
      <c r="G9" s="274" t="s">
        <v>139</v>
      </c>
      <c r="H9" s="4" t="str">
        <f>+VLOOKUP(EDATE(DATE(2024,10,1),-HLOOKUP(E9,Indexadores!$K$2:$R$3,2,FALSE)),Indexadores!$A$2:$I$80,7,FALSE)</f>
        <v>N/A</v>
      </c>
      <c r="I9" s="274" t="s">
        <v>139</v>
      </c>
      <c r="J9" s="8">
        <f t="shared" si="0"/>
        <v>0</v>
      </c>
      <c r="K9" s="8" t="str">
        <f>+IF(AND(F9="N/A",'RESUMEN 70 MW_220kV SH PE+BESS'!C108&gt;0),"REVISAR ASIGNACION INDEX","OK")</f>
        <v>OK</v>
      </c>
    </row>
    <row r="10" spans="1:11" ht="14.4" x14ac:dyDescent="0.25">
      <c r="B10" s="357" t="s">
        <v>173</v>
      </c>
      <c r="C10" s="1057">
        <f>+'RESUMEN 70 MW_220kV SH PE+BESS'!B85</f>
        <v>8.0569999999999999E-3</v>
      </c>
      <c r="D10" s="482"/>
      <c r="E10" s="274" t="s">
        <v>142</v>
      </c>
      <c r="F10" s="4">
        <f>+VLOOKUP(EDATE($C$5,-HLOOKUP(E10,Indexadores!$K$2:$R$3,2,FALSE)),Indexadores!$A$2:$I$80,8,FALSE)</f>
        <v>101.59</v>
      </c>
      <c r="G10" s="274" t="s">
        <v>142</v>
      </c>
      <c r="H10" s="4">
        <f>+VLOOKUP(EDATE(DATE(2024,1,1),-HLOOKUP(E10,Indexadores!$K$2:$R$3,2,FALSE)),Indexadores!$A$2:$I$80,8,FALSE)</f>
        <v>101.59</v>
      </c>
      <c r="I10" s="274" t="s">
        <v>142</v>
      </c>
      <c r="J10" s="8">
        <f t="shared" si="0"/>
        <v>1</v>
      </c>
      <c r="K10" s="8" t="str">
        <f>+IF(AND(F10="N/A",'RESUMEN 70 MW_220kV SH PE+BESS'!C109&gt;0),"REVISAR ASIGNACION INDEX","OK")</f>
        <v>OK</v>
      </c>
    </row>
    <row r="11" spans="1:11" ht="14.4" x14ac:dyDescent="0.25">
      <c r="B11" s="1057" t="s">
        <v>174</v>
      </c>
      <c r="C11" s="1057">
        <f>+'RESUMEN 70 MW_220kV SH PE+BESS'!B86</f>
        <v>1.1000000000000001</v>
      </c>
      <c r="D11" s="482"/>
      <c r="E11" s="274" t="s">
        <v>143</v>
      </c>
      <c r="F11" s="4">
        <f>+VLOOKUP(EDATE($C$5,-HLOOKUP(E11,Indexadores!$K$2:$R$3,2,FALSE)),Indexadores!$A$2:$I$80,9,FALSE)</f>
        <v>886.61</v>
      </c>
      <c r="G11" s="274" t="s">
        <v>143</v>
      </c>
      <c r="H11" s="7">
        <f>+VLOOKUP(EDATE(DATE(2024,1,1),-HLOOKUP(E11,Indexadores!$K$2:$R$3,2,FALSE)),Indexadores!$A$2:$I$80,9,FALSE)</f>
        <v>886.61</v>
      </c>
      <c r="I11" s="274" t="s">
        <v>143</v>
      </c>
      <c r="J11" s="8">
        <f t="shared" si="0"/>
        <v>1</v>
      </c>
      <c r="K11" s="8" t="str">
        <f>+IF(AND(F11="N/A",'RESUMEN 70 MW_220kV SH PE+BESS'!C110&gt;0),"REVISAR ASIGNACION INDEX","OK")</f>
        <v>OK</v>
      </c>
    </row>
    <row r="12" spans="1:11" ht="17.399999999999999" x14ac:dyDescent="0.3">
      <c r="B12" s="357" t="s">
        <v>175</v>
      </c>
      <c r="C12" s="1057">
        <f>+'RESUMEN 70 MW_220kV SH PE+BESS'!B87</f>
        <v>1.0488090000000001</v>
      </c>
      <c r="D12" s="482"/>
      <c r="F12" s="537"/>
      <c r="G12" t="s">
        <v>176</v>
      </c>
      <c r="H12" s="550" t="s">
        <v>177</v>
      </c>
    </row>
    <row r="13" spans="1:11" ht="14.4" x14ac:dyDescent="0.25">
      <c r="B13" s="471"/>
      <c r="C13" s="3"/>
      <c r="D13" s="482"/>
    </row>
    <row r="14" spans="1:11" ht="24.6" x14ac:dyDescent="0.4">
      <c r="B14" s="503" t="s">
        <v>178</v>
      </c>
      <c r="C14" s="3"/>
      <c r="D14" s="482"/>
    </row>
    <row r="15" spans="1:11" ht="44.25" customHeight="1" x14ac:dyDescent="0.3">
      <c r="A15" s="483" t="s">
        <v>179</v>
      </c>
      <c r="C15" s="443" t="s">
        <v>192</v>
      </c>
      <c r="D15" s="443" t="s">
        <v>246</v>
      </c>
      <c r="E15" s="443" t="s">
        <v>181</v>
      </c>
      <c r="F15" s="443" t="s">
        <v>182</v>
      </c>
      <c r="G15" s="443" t="s">
        <v>1407</v>
      </c>
    </row>
    <row r="16" spans="1:11" ht="23.25" customHeight="1" x14ac:dyDescent="0.3">
      <c r="B16" s="468" t="s">
        <v>183</v>
      </c>
    </row>
    <row r="17" spans="2:7" ht="23.25" customHeight="1" x14ac:dyDescent="0.3">
      <c r="B17" s="468"/>
    </row>
    <row r="18" spans="2:7" ht="23.25" customHeight="1" x14ac:dyDescent="0.3">
      <c r="B18" s="468"/>
    </row>
    <row r="19" spans="2:7" x14ac:dyDescent="0.25">
      <c r="B19" s="200" t="s">
        <v>40</v>
      </c>
    </row>
    <row r="20" spans="2:7" x14ac:dyDescent="0.25">
      <c r="B20" s="2083" t="str">
        <f>+'RESUMEN 70 MW_220kV SH PE+BESS'!B64</f>
        <v xml:space="preserve">Sistema Hibrido Parque Eólico </v>
      </c>
      <c r="C20" s="2084">
        <f>+'RESUMEN 70 MW_220kV SH PE+BESS'!C64</f>
        <v>74.400000000000006</v>
      </c>
      <c r="D20" s="2084">
        <f>+'RESUMEN 70 MW_220kV SH PE+BESS'!D64</f>
        <v>74.400000000000006</v>
      </c>
      <c r="E20" s="2084">
        <f>+'RESUMEN 70 MW_220kV SH PE+BESS'!E64</f>
        <v>74.400000000000006</v>
      </c>
      <c r="F20" s="2084">
        <f>+'RESUMEN 70 MW_220kV SH PE+BESS'!F64</f>
        <v>74.400000000000006</v>
      </c>
      <c r="G20" s="2084">
        <f>+'RESUMEN 70 MW_220kV SH PE+BESS'!G64</f>
        <v>74.400000000000006</v>
      </c>
    </row>
    <row r="21" spans="2:7" x14ac:dyDescent="0.25">
      <c r="B21" s="2083" t="str">
        <f>+'RESUMEN 70 MW_220kV SH PE+BESS'!B65</f>
        <v>Sistema Hibrido Sistema BESS</v>
      </c>
      <c r="C21" s="2084">
        <f>+'RESUMEN 70 MW_220kV SH PE+BESS'!C65</f>
        <v>61.443843999999999</v>
      </c>
      <c r="D21" s="2084">
        <f>+'RESUMEN 70 MW_220kV SH PE+BESS'!D65</f>
        <v>61.443843999999999</v>
      </c>
      <c r="E21" s="2084">
        <f>+'RESUMEN 70 MW_220kV SH PE+BESS'!E65</f>
        <v>61.443843999999999</v>
      </c>
      <c r="F21" s="2084">
        <f>+'RESUMEN 70 MW_220kV SH PE+BESS'!F65</f>
        <v>61.443843999999999</v>
      </c>
      <c r="G21" s="2084">
        <f>+'RESUMEN 70 MW_220kV SH PE+BESS'!G65</f>
        <v>61.443843999999999</v>
      </c>
    </row>
    <row r="22" spans="2:7" x14ac:dyDescent="0.25">
      <c r="B22" s="2083" t="str">
        <f>+'RESUMEN 70 MW_220kV SH PE+BESS'!B66</f>
        <v>SSEE</v>
      </c>
      <c r="C22" s="2084">
        <f>+'RESUMEN 70 MW_220kV SH PE+BESS'!C66</f>
        <v>70</v>
      </c>
      <c r="D22" s="2084">
        <f>+'RESUMEN 70 MW_220kV SH PE+BESS'!D66</f>
        <v>70</v>
      </c>
      <c r="E22" s="2084">
        <f>+'RESUMEN 70 MW_220kV SH PE+BESS'!E66</f>
        <v>70</v>
      </c>
      <c r="F22" s="2084">
        <f>+'RESUMEN 70 MW_220kV SH PE+BESS'!F66</f>
        <v>70</v>
      </c>
      <c r="G22" s="2084">
        <f>+'RESUMEN 70 MW_220kV SH PE+BESS'!G66</f>
        <v>70</v>
      </c>
    </row>
    <row r="23" spans="2:7" x14ac:dyDescent="0.25">
      <c r="B23" s="485" t="s">
        <v>1863</v>
      </c>
      <c r="C23" s="484">
        <f ca="1">+('RESUMEN 70 MW_220kV SH PE+BESS'!C68+'RESUMEN 70 MW_220kV SH PE+BESS'!C70)*(SUMPRODUCT($J$4:$J$9,'RESUMEN 70 MW_220kV SH PE+BESS'!C117:C122)+$J$10/$J$11*'RESUMEN 70 MW_220kV SH PE+BESS'!C123)</f>
        <v>1820.8937351328648</v>
      </c>
      <c r="D23" s="484">
        <f ca="1">+('RESUMEN 70 MW_220kV SH PE+BESS'!D68+'RESUMEN 70 MW_220kV SH PE+BESS'!D70)*(SUMPRODUCT($J$4:$J$9,'RESUMEN 70 MW_220kV SH PE+BESS'!D117:D122)+$J$10/$J$11*'RESUMEN 70 MW_220kV SH PE+BESS'!D123)</f>
        <v>1782.0664329473707</v>
      </c>
      <c r="E23" s="484">
        <f ca="1">+('RESUMEN 70 MW_220kV SH PE+BESS'!E68+'RESUMEN 70 MW_220kV SH PE+BESS'!E70)*(SUMPRODUCT($J$4:$J$9,'RESUMEN 70 MW_220kV SH PE+BESS'!E117:E122)+$J$10/$J$11*'RESUMEN 70 MW_220kV SH PE+BESS'!E123)</f>
        <v>1784.2090855417016</v>
      </c>
      <c r="F23" s="484">
        <f ca="1">+('RESUMEN 70 MW_220kV SH PE+BESS'!F68+'RESUMEN 70 MW_220kV SH PE+BESS'!F70)*(SUMPRODUCT($J$4:$J$9,'RESUMEN 70 MW_220kV SH PE+BESS'!F117:F122)+$J$10/$J$11*'RESUMEN 70 MW_220kV SH PE+BESS'!F123)</f>
        <v>1782.1200229939884</v>
      </c>
      <c r="G23" s="484">
        <f ca="1">+('RESUMEN 70 MW_220kV SH PE+BESS'!G68+'RESUMEN 70 MW_220kV SH PE+BESS'!G70)*(SUMPRODUCT($J$4:$J$9,'RESUMEN 70 MW_220kV SH PE+BESS'!G117:G122)+$J$10/$J$11*'RESUMEN 70 MW_220kV SH PE+BESS'!G123)</f>
        <v>1781.9669575316152</v>
      </c>
    </row>
    <row r="24" spans="2:7" x14ac:dyDescent="0.25">
      <c r="B24" s="203"/>
      <c r="C24" s="425"/>
      <c r="D24" s="425"/>
      <c r="E24" s="425"/>
      <c r="F24" s="425"/>
      <c r="G24" s="425"/>
    </row>
    <row r="25" spans="2:7" x14ac:dyDescent="0.25">
      <c r="B25" s="485" t="s">
        <v>1864</v>
      </c>
      <c r="C25" s="484">
        <f ca="1">+'RESUMEN 70 MW_220kV SH PE+BESS'!C72*(SUMPRODUCT($J$4:$J$9,'RESUMEN 70 MW_220kV SH PE+BESS'!C125:C130)+$J$10/$J$11*'RESUMEN 70 MW_220kV SH PE+BESS'!C131)</f>
        <v>76.094180338377114</v>
      </c>
      <c r="D25" s="484">
        <f ca="1">+'RESUMEN 70 MW_220kV SH PE+BESS'!D72*(SUMPRODUCT($J$4:$J$9,'RESUMEN 70 MW_220kV SH PE+BESS'!D125:D130)+$J$10/$J$11*'RESUMEN 70 MW_220kV SH PE+BESS'!D131)</f>
        <v>71.048263848734621</v>
      </c>
      <c r="E25" s="484">
        <f ca="1">+'RESUMEN 70 MW_220kV SH PE+BESS'!E72*(SUMPRODUCT($J$4:$J$9,'RESUMEN 70 MW_220kV SH PE+BESS'!E125:E130)+$J$10/$J$11*'RESUMEN 70 MW_220kV SH PE+BESS'!E131)</f>
        <v>65.814644877902865</v>
      </c>
      <c r="F25" s="484">
        <f ca="1">+'RESUMEN 70 MW_220kV SH PE+BESS'!F72*(SUMPRODUCT($J$4:$J$9,'RESUMEN 70 MW_220kV SH PE+BESS'!F125:F130)+$J$10/$J$11*'RESUMEN 70 MW_220kV SH PE+BESS'!F131)</f>
        <v>69.950617874021944</v>
      </c>
      <c r="G25" s="484">
        <f ca="1">+'RESUMEN 70 MW_220kV SH PE+BESS'!G72*(SUMPRODUCT($J$4:$J$9,'RESUMEN 70 MW_220kV SH PE+BESS'!G125:G130)+$J$10/$J$11*'RESUMEN 70 MW_220kV SH PE+BESS'!G131)</f>
        <v>68.491254453222709</v>
      </c>
    </row>
    <row r="26" spans="2:7" x14ac:dyDescent="0.25">
      <c r="B26" s="203"/>
      <c r="C26" s="425"/>
      <c r="D26" s="425"/>
      <c r="E26" s="425"/>
      <c r="F26" s="425"/>
      <c r="G26" s="425"/>
    </row>
    <row r="27" spans="2:7" x14ac:dyDescent="0.25">
      <c r="B27" s="485" t="s">
        <v>1865</v>
      </c>
      <c r="C27" s="484">
        <f ca="1">+'RESUMEN 70 MW_220kV SH PE+BESS'!C74*(SUMPRODUCT($J$4:$J$9,'RESUMEN 70 MW_220kV SH PE+BESS'!C133:C138)+$J$10/$J$11*'RESUMEN 70 MW_220kV SH PE+BESS'!C139)</f>
        <v>11.365722994309449</v>
      </c>
      <c r="D27" s="484">
        <f ca="1">+'RESUMEN 70 MW_220kV SH PE+BESS'!D74*(SUMPRODUCT($J$4:$J$9,'RESUMEN 70 MW_220kV SH PE+BESS'!D133:D138)+$J$10/$J$11*'RESUMEN 70 MW_220kV SH PE+BESS'!D139)</f>
        <v>11.454262697783275</v>
      </c>
      <c r="E27" s="484">
        <f ca="1">+'RESUMEN 70 MW_220kV SH PE+BESS'!E74*(SUMPRODUCT($J$4:$J$9,'RESUMEN 70 MW_220kV SH PE+BESS'!E133:E138)+$J$10/$J$11*'RESUMEN 70 MW_220kV SH PE+BESS'!E139)</f>
        <v>13.198048312707535</v>
      </c>
      <c r="F27" s="484">
        <f ca="1">+'RESUMEN 70 MW_220kV SH PE+BESS'!F74*(SUMPRODUCT($J$4:$J$9,'RESUMEN 70 MW_220kV SH PE+BESS'!F133:F138)+$J$10/$J$11*'RESUMEN 70 MW_220kV SH PE+BESS'!F139)</f>
        <v>13.077343391646183</v>
      </c>
      <c r="G27" s="484">
        <f ca="1">+'RESUMEN 70 MW_220kV SH PE+BESS'!G74*(SUMPRODUCT($J$4:$J$9,'RESUMEN 70 MW_220kV SH PE+BESS'!G133:G138)+$J$10/$J$11*'RESUMEN 70 MW_220kV SH PE+BESS'!G139)</f>
        <v>11.40696291659274</v>
      </c>
    </row>
    <row r="28" spans="2:7" x14ac:dyDescent="0.25">
      <c r="B28" s="205"/>
    </row>
    <row r="29" spans="2:7" x14ac:dyDescent="0.25">
      <c r="B29" s="485" t="s">
        <v>1866</v>
      </c>
      <c r="C29" s="484">
        <f ca="1">+C23+C25+C27</f>
        <v>1908.3536384655513</v>
      </c>
      <c r="D29" s="484">
        <f ca="1">+D23+D25+D27</f>
        <v>1864.5689594938885</v>
      </c>
      <c r="E29" s="484">
        <f ca="1">+E23+E25+E27</f>
        <v>1863.2217787323118</v>
      </c>
      <c r="F29" s="484">
        <f ca="1">+F23+F25+F27</f>
        <v>1865.1479842596564</v>
      </c>
      <c r="G29" s="484">
        <f ca="1">+G23+G25+G27</f>
        <v>1861.8651749014305</v>
      </c>
    </row>
    <row r="31" spans="2:7" ht="17.399999999999999" x14ac:dyDescent="0.3">
      <c r="B31" s="468" t="s">
        <v>184</v>
      </c>
    </row>
    <row r="32" spans="2:7" ht="17.399999999999999" x14ac:dyDescent="0.3">
      <c r="B32" s="468"/>
    </row>
    <row r="33" spans="2:7" x14ac:dyDescent="0.25">
      <c r="B33" s="276"/>
    </row>
    <row r="34" spans="2:7" x14ac:dyDescent="0.25">
      <c r="B34" s="274" t="s">
        <v>185</v>
      </c>
      <c r="C34" s="472">
        <f>+'RESUMEN 70 MW_220kV SH PE+BESS'!C80</f>
        <v>285.67500000000024</v>
      </c>
      <c r="D34" s="472">
        <f>+'RESUMEN 70 MW_220kV SH PE+BESS'!D80</f>
        <v>285.67500000000024</v>
      </c>
      <c r="E34" s="472">
        <f>+'RESUMEN 70 MW_220kV SH PE+BESS'!E80</f>
        <v>291.35000000000025</v>
      </c>
      <c r="F34" s="472">
        <f>+'RESUMEN 70 MW_220kV SH PE+BESS'!F80</f>
        <v>285.67500000000024</v>
      </c>
      <c r="G34" s="472">
        <f>+'RESUMEN 70 MW_220kV SH PE+BESS'!G80</f>
        <v>291.35000000000025</v>
      </c>
    </row>
    <row r="36" spans="2:7" x14ac:dyDescent="0.25">
      <c r="B36" s="274" t="s">
        <v>1859</v>
      </c>
      <c r="C36" s="523">
        <f>+'RESUMEN 70 MW_220kV SH PE+BESS'!C89*($J$10/$J$11)</f>
        <v>2437563.222029807</v>
      </c>
      <c r="D36" s="523">
        <f>+'RESUMEN 70 MW_220kV SH PE+BESS'!D89*($J$10/$J$11)</f>
        <v>2243037.6793873738</v>
      </c>
      <c r="E36" s="523">
        <f>+'RESUMEN 70 MW_220kV SH PE+BESS'!E89*($J$10/$J$11)</f>
        <v>2258551.1867888737</v>
      </c>
      <c r="F36" s="523">
        <f>+'RESUMEN 70 MW_220kV SH PE+BESS'!F89*($J$10/$J$11)</f>
        <v>2239091.4469202631</v>
      </c>
      <c r="G36" s="523">
        <f>+'RESUMEN 70 MW_220kV SH PE+BESS'!G89*($J$10/$J$11)</f>
        <v>2235975.5794838173</v>
      </c>
    </row>
    <row r="37" spans="2:7" ht="13.8" x14ac:dyDescent="0.25">
      <c r="B37" s="466"/>
    </row>
    <row r="38" spans="2:7" x14ac:dyDescent="0.25">
      <c r="B38" s="464" t="s">
        <v>1860</v>
      </c>
      <c r="C38" s="501">
        <f>+C36/(C20*1000)/12</f>
        <v>2.7302455443882248</v>
      </c>
      <c r="D38" s="501">
        <f>+D36/(D20*1000)/12</f>
        <v>2.5123629921453561</v>
      </c>
      <c r="E38" s="501">
        <f>+E36/(E20*1000)/12</f>
        <v>2.5297392325144195</v>
      </c>
      <c r="F38" s="501">
        <f>+F36/(F20*1000)/12</f>
        <v>2.5079429288981441</v>
      </c>
      <c r="G38" s="501">
        <f>+G36/(G20*1000)/12</f>
        <v>2.504452934009652</v>
      </c>
    </row>
    <row r="39" spans="2:7" x14ac:dyDescent="0.25">
      <c r="B39" s="203"/>
    </row>
    <row r="40" spans="2:7" x14ac:dyDescent="0.25">
      <c r="B40" s="274" t="s">
        <v>1861</v>
      </c>
      <c r="C40" s="502">
        <f>1+C$34/(C20*1000)</f>
        <v>1.0038397177419356</v>
      </c>
      <c r="D40" s="502">
        <f>1+D$34/(D20*1000)</f>
        <v>1.0038397177419356</v>
      </c>
      <c r="E40" s="502">
        <f>1+E$34/(E20*1000)</f>
        <v>1.003915994623656</v>
      </c>
      <c r="F40" s="502">
        <f>1+F$34/(F20*1000)</f>
        <v>1.0038397177419356</v>
      </c>
      <c r="G40" s="502">
        <f>1+G$34/(G20*1000)</f>
        <v>1.003915994623656</v>
      </c>
    </row>
    <row r="41" spans="2:7" x14ac:dyDescent="0.25">
      <c r="B41" s="205"/>
    </row>
    <row r="42" spans="2:7" x14ac:dyDescent="0.25">
      <c r="B42" s="9"/>
    </row>
    <row r="43" spans="2:7" x14ac:dyDescent="0.25">
      <c r="B43" s="274" t="s">
        <v>1862</v>
      </c>
      <c r="C43" s="472">
        <f ca="1">+((C23*$C$8+C25*$C$9+C27*$C$10)*$C$12+C38)*$C$11*C40</f>
        <v>22.768840002046378</v>
      </c>
      <c r="D43" s="472">
        <f ca="1">+((D23*$C$8+D25*$C$9+D27*$C$10)*$C$12+D38)*$C$11*D40</f>
        <v>22.077852688646551</v>
      </c>
      <c r="E43" s="472">
        <f ca="1">+((E23*$C$8+E25*$C$9+E27*$C$10)*$C$12+E38)*$C$11*E40</f>
        <v>22.087939646471249</v>
      </c>
      <c r="F43" s="472">
        <f ca="1">+((F23*$C$8+F25*$C$9+F27*$C$10)*$C$12+F38)*$C$11*F40</f>
        <v>22.078328944218939</v>
      </c>
      <c r="G43" s="472">
        <f ca="1">+((G23*$C$8+G25*$C$9+G27*$C$10)*$C$12+G38)*$C$11*G40</f>
        <v>22.045218406099476</v>
      </c>
    </row>
    <row r="44" spans="2:7" x14ac:dyDescent="0.25">
      <c r="B44" s="477"/>
      <c r="C44" s="477"/>
      <c r="D44" s="477"/>
      <c r="E44" s="477"/>
      <c r="F44" s="477"/>
      <c r="G44" s="477"/>
    </row>
    <row r="45" spans="2:7" ht="24.6" x14ac:dyDescent="0.4">
      <c r="B45" s="503" t="s">
        <v>186</v>
      </c>
      <c r="C45" s="477"/>
      <c r="D45" s="477"/>
      <c r="E45" s="477"/>
      <c r="F45" s="477"/>
      <c r="G45" s="477"/>
    </row>
    <row r="47" spans="2:7" ht="17.399999999999999" x14ac:dyDescent="0.3">
      <c r="B47" s="468" t="s">
        <v>187</v>
      </c>
    </row>
    <row r="50" spans="1:7" x14ac:dyDescent="0.25">
      <c r="A50" s="2098" t="s">
        <v>1856</v>
      </c>
      <c r="B50" s="274" t="s">
        <v>1802</v>
      </c>
      <c r="C50" s="523">
        <f ca="1">+'RESUMEN 70 MW_220kV SH PE+BESS'!C103*$J4</f>
        <v>57978818.5</v>
      </c>
      <c r="D50" s="523">
        <f ca="1">+'RESUMEN 70 MW_220kV SH PE+BESS'!D103*$J4</f>
        <v>57978818.5</v>
      </c>
      <c r="E50" s="523">
        <f ca="1">+'RESUMEN 70 MW_220kV SH PE+BESS'!E103*$J4</f>
        <v>57978818.5</v>
      </c>
      <c r="F50" s="523">
        <f ca="1">+'RESUMEN 70 MW_220kV SH PE+BESS'!F103*$J4</f>
        <v>57978818.5</v>
      </c>
      <c r="G50" s="523">
        <f ca="1">+'RESUMEN 70 MW_220kV SH PE+BESS'!G103*$J4</f>
        <v>57978818.5</v>
      </c>
    </row>
    <row r="51" spans="1:7" x14ac:dyDescent="0.25">
      <c r="A51" s="2099"/>
      <c r="B51" s="274" t="s">
        <v>1803</v>
      </c>
      <c r="C51" s="523">
        <f>+'RESUMEN 70 MW_220kV SH PE+BESS'!C104*$J5</f>
        <v>33584511.170045421</v>
      </c>
      <c r="D51" s="523">
        <f>+'RESUMEN 70 MW_220kV SH PE+BESS'!D104*$J5</f>
        <v>33584511.170045421</v>
      </c>
      <c r="E51" s="523">
        <f>+'RESUMEN 70 MW_220kV SH PE+BESS'!E104*$J5</f>
        <v>33584511.170045421</v>
      </c>
      <c r="F51" s="523">
        <f>+'RESUMEN 70 MW_220kV SH PE+BESS'!F104*$J5</f>
        <v>33584511.170045421</v>
      </c>
      <c r="G51" s="523">
        <f>+'RESUMEN 70 MW_220kV SH PE+BESS'!G104*$J5</f>
        <v>33584511.170045421</v>
      </c>
    </row>
    <row r="52" spans="1:7" x14ac:dyDescent="0.25">
      <c r="A52" s="2099"/>
      <c r="B52" s="274" t="s">
        <v>136</v>
      </c>
      <c r="C52" s="523">
        <f>+'RESUMEN 70 MW_220kV SH PE+BESS'!C105*$J6</f>
        <v>5529841.4908245075</v>
      </c>
      <c r="D52" s="523">
        <f>+'RESUMEN 70 MW_220kV SH PE+BESS'!D105*$J6</f>
        <v>5359940.7755336417</v>
      </c>
      <c r="E52" s="523">
        <f>+'RESUMEN 70 MW_220kV SH PE+BESS'!E105*$J6</f>
        <v>5175280.1001315638</v>
      </c>
      <c r="F52" s="523">
        <f>+'RESUMEN 70 MW_220kV SH PE+BESS'!F105*$J6</f>
        <v>5698571.5881622238</v>
      </c>
      <c r="G52" s="523">
        <f>+'RESUMEN 70 MW_220kV SH PE+BESS'!G105*$J6</f>
        <v>5233514.3087808201</v>
      </c>
    </row>
    <row r="53" spans="1:7" x14ac:dyDescent="0.25">
      <c r="A53" s="2099"/>
      <c r="B53" s="274" t="s">
        <v>137</v>
      </c>
      <c r="C53" s="523">
        <f>+'RESUMEN 70 MW_220kV SH PE+BESS'!C106*$J7</f>
        <v>0</v>
      </c>
      <c r="D53" s="523">
        <f>+'RESUMEN 70 MW_220kV SH PE+BESS'!D106*$J7</f>
        <v>0</v>
      </c>
      <c r="E53" s="523">
        <f>+'RESUMEN 70 MW_220kV SH PE+BESS'!E106*$J7</f>
        <v>0</v>
      </c>
      <c r="F53" s="523">
        <f>+'RESUMEN 70 MW_220kV SH PE+BESS'!F106*$J7</f>
        <v>0</v>
      </c>
      <c r="G53" s="523">
        <f>+'RESUMEN 70 MW_220kV SH PE+BESS'!G106*$J7</f>
        <v>0</v>
      </c>
    </row>
    <row r="54" spans="1:7" x14ac:dyDescent="0.25">
      <c r="A54" s="2099"/>
      <c r="B54" s="274" t="s">
        <v>138</v>
      </c>
      <c r="C54" s="523">
        <f>+'RESUMEN 70 MW_220kV SH PE+BESS'!C107*$J8</f>
        <v>0</v>
      </c>
      <c r="D54" s="523">
        <f>+'RESUMEN 70 MW_220kV SH PE+BESS'!D107*$J8</f>
        <v>0</v>
      </c>
      <c r="E54" s="523">
        <f>+'RESUMEN 70 MW_220kV SH PE+BESS'!E107*$J8</f>
        <v>0</v>
      </c>
      <c r="F54" s="523">
        <f>+'RESUMEN 70 MW_220kV SH PE+BESS'!F107*$J8</f>
        <v>0</v>
      </c>
      <c r="G54" s="523">
        <f>+'RESUMEN 70 MW_220kV SH PE+BESS'!G107*$J8</f>
        <v>0</v>
      </c>
    </row>
    <row r="55" spans="1:7" x14ac:dyDescent="0.25">
      <c r="A55" s="2099"/>
      <c r="B55" s="274" t="s">
        <v>139</v>
      </c>
      <c r="C55" s="523">
        <f>+'RESUMEN 70 MW_220kV SH PE+BESS'!C108*$J9</f>
        <v>0</v>
      </c>
      <c r="D55" s="523">
        <f>+'RESUMEN 70 MW_220kV SH PE+BESS'!D108*$J9</f>
        <v>0</v>
      </c>
      <c r="E55" s="523">
        <f>+'RESUMEN 70 MW_220kV SH PE+BESS'!E108*$J9</f>
        <v>0</v>
      </c>
      <c r="F55" s="523">
        <f>+'RESUMEN 70 MW_220kV SH PE+BESS'!F108*$J9</f>
        <v>0</v>
      </c>
      <c r="G55" s="523">
        <f>+'RESUMEN 70 MW_220kV SH PE+BESS'!G108*$J9</f>
        <v>0</v>
      </c>
    </row>
    <row r="56" spans="1:7" x14ac:dyDescent="0.25">
      <c r="A56" s="2099"/>
      <c r="B56" s="274" t="s">
        <v>142</v>
      </c>
      <c r="C56" s="523">
        <f>+'RESUMEN 70 MW_220kV SH PE+BESS'!C109*$J$10/$J$11</f>
        <v>35454110.834614322</v>
      </c>
      <c r="D56" s="523">
        <f>+'RESUMEN 70 MW_220kV SH PE+BESS'!D109*$J$10/$J$11</f>
        <v>32525676.452378657</v>
      </c>
      <c r="E56" s="523">
        <f>+'RESUMEN 70 MW_220kV SH PE+BESS'!E109*$J$10/$J$11</f>
        <v>32618609.467573564</v>
      </c>
      <c r="F56" s="523">
        <f>+'RESUMEN 70 MW_220kV SH PE+BESS'!F109*$J$10/$J$11</f>
        <v>32214413.866137803</v>
      </c>
      <c r="G56" s="523">
        <f>+'RESUMEN 70 MW_220kV SH PE+BESS'!G109*$J$10/$J$11</f>
        <v>32449767.598460406</v>
      </c>
    </row>
    <row r="57" spans="1:7" x14ac:dyDescent="0.25">
      <c r="A57" s="2099"/>
      <c r="B57" s="274" t="s">
        <v>188</v>
      </c>
      <c r="C57" s="523">
        <f t="shared" ref="C57:F57" ca="1" si="1">+SUM(C50:C56)</f>
        <v>132547281.99548425</v>
      </c>
      <c r="D57" s="523">
        <f t="shared" ref="D57" ca="1" si="2">+SUM(D50:D56)</f>
        <v>129448946.89795773</v>
      </c>
      <c r="E57" s="523">
        <f t="shared" ca="1" si="1"/>
        <v>129357219.23775055</v>
      </c>
      <c r="F57" s="523">
        <f t="shared" ca="1" si="1"/>
        <v>129476315.12434545</v>
      </c>
      <c r="G57" s="523">
        <f t="shared" ref="G57" ca="1" si="3">+SUM(G50:G56)</f>
        <v>129246611.57728665</v>
      </c>
    </row>
    <row r="58" spans="1:7" x14ac:dyDescent="0.25">
      <c r="A58" s="303"/>
      <c r="B58" s="303"/>
      <c r="C58" s="10"/>
      <c r="D58" s="10"/>
      <c r="E58" s="10"/>
      <c r="F58" s="10"/>
      <c r="G58" s="10"/>
    </row>
    <row r="59" spans="1:7" x14ac:dyDescent="0.25">
      <c r="A59" s="487"/>
      <c r="B59" s="473"/>
      <c r="C59" s="473"/>
      <c r="D59" s="473"/>
      <c r="E59" s="473"/>
      <c r="F59" s="473"/>
      <c r="G59" s="473"/>
    </row>
    <row r="60" spans="1:7" ht="17.399999999999999" x14ac:dyDescent="0.3">
      <c r="B60" s="468" t="s">
        <v>189</v>
      </c>
    </row>
    <row r="61" spans="1:7" ht="13.5" customHeight="1" x14ac:dyDescent="0.3">
      <c r="B61" s="468"/>
    </row>
    <row r="62" spans="1:7" x14ac:dyDescent="0.25">
      <c r="B62" s="485" t="s">
        <v>1868</v>
      </c>
      <c r="C62" s="486">
        <f ca="1">1-(C38/C43)</f>
        <v>0.88008850937760374</v>
      </c>
      <c r="D62" s="486">
        <f ca="1">1-(D38/D43)</f>
        <v>0.88620437741042957</v>
      </c>
      <c r="E62" s="486">
        <f ca="1">1-(E38/E43)</f>
        <v>0.88546966023068752</v>
      </c>
      <c r="F62" s="486">
        <f ca="1">1-(F38/F43)</f>
        <v>0.8864070312914315</v>
      </c>
      <c r="G62" s="486">
        <f ca="1">1-(G38/G43)</f>
        <v>0.8863947325050443</v>
      </c>
    </row>
    <row r="64" spans="1:7" x14ac:dyDescent="0.25">
      <c r="A64" s="2098" t="s">
        <v>1856</v>
      </c>
      <c r="B64" s="274" t="s">
        <v>1802</v>
      </c>
      <c r="C64" s="488">
        <f t="shared" ref="C64:G69" ca="1" si="4">+(C50/C$57)*C$62</f>
        <v>0.38496822553387444</v>
      </c>
      <c r="D64" s="488">
        <f t="shared" ca="1" si="4"/>
        <v>0.39692159714738795</v>
      </c>
      <c r="E64" s="488">
        <f t="shared" ca="1" si="4"/>
        <v>0.39687375022660892</v>
      </c>
      <c r="F64" s="488">
        <f t="shared" ca="1" si="4"/>
        <v>0.39692844467355659</v>
      </c>
      <c r="G64" s="488">
        <f t="shared" ca="1" si="4"/>
        <v>0.39762836865192902</v>
      </c>
    </row>
    <row r="65" spans="1:7" x14ac:dyDescent="0.25">
      <c r="A65" s="2099"/>
      <c r="B65" s="274" t="s">
        <v>1803</v>
      </c>
      <c r="C65" s="488">
        <f t="shared" ca="1" si="4"/>
        <v>0.22299470746467473</v>
      </c>
      <c r="D65" s="488">
        <f t="shared" ca="1" si="4"/>
        <v>0.2299187558130168</v>
      </c>
      <c r="E65" s="488">
        <f t="shared" ca="1" si="4"/>
        <v>0.22989104025262885</v>
      </c>
      <c r="F65" s="488">
        <f t="shared" ca="1" si="4"/>
        <v>0.22992272227568444</v>
      </c>
      <c r="G65" s="488">
        <f t="shared" ca="1" si="4"/>
        <v>0.23032815662702144</v>
      </c>
    </row>
    <row r="66" spans="1:7" x14ac:dyDescent="0.25">
      <c r="A66" s="2099"/>
      <c r="B66" s="274" t="s">
        <v>136</v>
      </c>
      <c r="C66" s="488">
        <f t="shared" ca="1" si="4"/>
        <v>3.6717086020066195E-2</v>
      </c>
      <c r="D66" s="488">
        <f t="shared" ca="1" si="4"/>
        <v>3.6694025650768007E-2</v>
      </c>
      <c r="E66" s="488">
        <f t="shared" ca="1" si="4"/>
        <v>3.5425572216728665E-2</v>
      </c>
      <c r="F66" s="488">
        <f t="shared" ca="1" si="4"/>
        <v>3.9012957074145115E-2</v>
      </c>
      <c r="G66" s="488">
        <f t="shared" ca="1" si="4"/>
        <v>3.5892310515383226E-2</v>
      </c>
    </row>
    <row r="67" spans="1:7" x14ac:dyDescent="0.25">
      <c r="A67" s="2099"/>
      <c r="B67" s="274" t="s">
        <v>137</v>
      </c>
      <c r="C67" s="488">
        <f t="shared" ca="1" si="4"/>
        <v>0</v>
      </c>
      <c r="D67" s="488">
        <f t="shared" ca="1" si="4"/>
        <v>0</v>
      </c>
      <c r="E67" s="488">
        <f t="shared" ca="1" si="4"/>
        <v>0</v>
      </c>
      <c r="F67" s="488">
        <f t="shared" ca="1" si="4"/>
        <v>0</v>
      </c>
      <c r="G67" s="488">
        <f t="shared" ca="1" si="4"/>
        <v>0</v>
      </c>
    </row>
    <row r="68" spans="1:7" x14ac:dyDescent="0.25">
      <c r="A68" s="2099"/>
      <c r="B68" s="274" t="s">
        <v>138</v>
      </c>
      <c r="C68" s="488">
        <f t="shared" ca="1" si="4"/>
        <v>0</v>
      </c>
      <c r="D68" s="488">
        <f t="shared" ca="1" si="4"/>
        <v>0</v>
      </c>
      <c r="E68" s="488">
        <f t="shared" ca="1" si="4"/>
        <v>0</v>
      </c>
      <c r="F68" s="488">
        <f t="shared" ca="1" si="4"/>
        <v>0</v>
      </c>
      <c r="G68" s="488">
        <f t="shared" ca="1" si="4"/>
        <v>0</v>
      </c>
    </row>
    <row r="69" spans="1:7" x14ac:dyDescent="0.25">
      <c r="A69" s="2099"/>
      <c r="B69" s="274" t="s">
        <v>139</v>
      </c>
      <c r="C69" s="488">
        <f t="shared" ca="1" si="4"/>
        <v>0</v>
      </c>
      <c r="D69" s="488">
        <f t="shared" ca="1" si="4"/>
        <v>0</v>
      </c>
      <c r="E69" s="488">
        <f t="shared" ca="1" si="4"/>
        <v>0</v>
      </c>
      <c r="F69" s="488">
        <f t="shared" ca="1" si="4"/>
        <v>0</v>
      </c>
      <c r="G69" s="488">
        <f t="shared" ca="1" si="4"/>
        <v>0</v>
      </c>
    </row>
    <row r="70" spans="1:7" x14ac:dyDescent="0.25">
      <c r="A70" s="2099"/>
      <c r="B70" s="274" t="s">
        <v>142</v>
      </c>
      <c r="C70" s="488">
        <f ca="1">+(C56/C$57)*C$62+1-C$62</f>
        <v>0.35531998098138462</v>
      </c>
      <c r="D70" s="488">
        <f ca="1">+(D56/D$57)*D$62+1-D$62</f>
        <v>0.3364656213888273</v>
      </c>
      <c r="E70" s="488">
        <f ca="1">+(E56/E$57)*E$62+1-E$62</f>
        <v>0.33780963730403357</v>
      </c>
      <c r="F70" s="488">
        <f ca="1">+(F56/F$57)*F$62+1-F$62</f>
        <v>0.33413587597661387</v>
      </c>
      <c r="G70" s="488">
        <f ca="1">+(G56/G$57)*G$62+1-G$62</f>
        <v>0.33615116420566626</v>
      </c>
    </row>
    <row r="71" spans="1:7" x14ac:dyDescent="0.25">
      <c r="A71" s="2099"/>
      <c r="B71" s="274" t="s">
        <v>151</v>
      </c>
      <c r="C71" s="489" t="str">
        <f t="shared" ref="C71:F71" ca="1" si="5">+IF(SUM(C64:C70)=1,"OK","ERROR")</f>
        <v>OK</v>
      </c>
      <c r="D71" s="489" t="str">
        <f t="shared" ref="D71" ca="1" si="6">+IF(SUM(D64:D70)=1,"OK","ERROR")</f>
        <v>OK</v>
      </c>
      <c r="E71" s="489" t="str">
        <f t="shared" ca="1" si="5"/>
        <v>OK</v>
      </c>
      <c r="F71" s="489" t="str">
        <f t="shared" ca="1" si="5"/>
        <v>OK</v>
      </c>
      <c r="G71" s="489" t="str">
        <f t="shared" ref="G71" ca="1" si="7">+IF(SUM(G64:G70)=1,"OK","ERROR")</f>
        <v>OK</v>
      </c>
    </row>
  </sheetData>
  <mergeCells count="7">
    <mergeCell ref="A64:A71"/>
    <mergeCell ref="A1:I1"/>
    <mergeCell ref="B7:C7"/>
    <mergeCell ref="A50:A57"/>
    <mergeCell ref="I3:J3"/>
    <mergeCell ref="E3:F3"/>
    <mergeCell ref="G3:H3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978951" r:id="rId4">
          <objectPr defaultSize="0" autoPict="0" r:id="rId5">
            <anchor moveWithCells="1" sizeWithCells="1">
              <from>
                <xdr:col>1</xdr:col>
                <xdr:colOff>5044440</xdr:colOff>
                <xdr:row>29</xdr:row>
                <xdr:rowOff>114300</xdr:rowOff>
              </from>
              <to>
                <xdr:col>3</xdr:col>
                <xdr:colOff>1402080</xdr:colOff>
                <xdr:row>31</xdr:row>
                <xdr:rowOff>152400</xdr:rowOff>
              </to>
            </anchor>
          </objectPr>
        </oleObject>
      </mc:Choice>
      <mc:Fallback>
        <oleObject progId="Equation.3" shapeId="978951" r:id="rId4"/>
      </mc:Fallback>
    </mc:AlternateContent>
    <mc:AlternateContent xmlns:mc="http://schemas.openxmlformats.org/markup-compatibility/2006">
      <mc:Choice Requires="x14">
        <oleObject progId="Equation.3" shapeId="978952" r:id="rId6">
          <objectPr defaultSize="0" autoPict="0" r:id="rId7">
            <anchor moveWithCells="1" sizeWithCells="1">
              <from>
                <xdr:col>8</xdr:col>
                <xdr:colOff>22860</xdr:colOff>
                <xdr:row>28</xdr:row>
                <xdr:rowOff>137160</xdr:rowOff>
              </from>
              <to>
                <xdr:col>9</xdr:col>
                <xdr:colOff>1104900</xdr:colOff>
                <xdr:row>32</xdr:row>
                <xdr:rowOff>15240</xdr:rowOff>
              </to>
            </anchor>
          </objectPr>
        </oleObject>
      </mc:Choice>
      <mc:Fallback>
        <oleObject progId="Equation.3" shapeId="978952" r:id="rId6"/>
      </mc:Fallback>
    </mc:AlternateContent>
    <mc:AlternateContent xmlns:mc="http://schemas.openxmlformats.org/markup-compatibility/2006">
      <mc:Choice Requires="x14">
        <oleObject progId="Equation.3" shapeId="978954" r:id="rId8">
          <objectPr defaultSize="0" autoPict="0" r:id="rId5">
            <anchor moveWithCells="1" sizeWithCells="1">
              <from>
                <xdr:col>4</xdr:col>
                <xdr:colOff>1013460</xdr:colOff>
                <xdr:row>29</xdr:row>
                <xdr:rowOff>30480</xdr:rowOff>
              </from>
              <to>
                <xdr:col>7</xdr:col>
                <xdr:colOff>358140</xdr:colOff>
                <xdr:row>31</xdr:row>
                <xdr:rowOff>121920</xdr:rowOff>
              </to>
            </anchor>
          </objectPr>
        </oleObject>
      </mc:Choice>
      <mc:Fallback>
        <oleObject progId="Equation.3" shapeId="978954" r:id="rId8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6AC0B-AB26-4609-A250-579A1AAEBCCF}">
  <dimension ref="A1:K71"/>
  <sheetViews>
    <sheetView topLeftCell="A5" zoomScale="55" zoomScaleNormal="55" workbookViewId="0">
      <selection activeCell="C56" sqref="C56"/>
    </sheetView>
  </sheetViews>
  <sheetFormatPr baseColWidth="10" defaultColWidth="11.44140625" defaultRowHeight="13.2" x14ac:dyDescent="0.25"/>
  <cols>
    <col min="1" max="1" width="30.6640625" customWidth="1"/>
    <col min="2" max="2" width="91.88671875" customWidth="1"/>
    <col min="3" max="3" width="24" customWidth="1"/>
    <col min="4" max="5" width="21.5546875" customWidth="1"/>
    <col min="6" max="6" width="19.5546875" customWidth="1"/>
    <col min="7" max="7" width="18.109375" customWidth="1"/>
    <col min="8" max="8" width="20.33203125" customWidth="1"/>
    <col min="9" max="10" width="21.5546875" customWidth="1"/>
    <col min="11" max="11" width="32.88671875" customWidth="1"/>
    <col min="12" max="28" width="21.5546875" customWidth="1"/>
  </cols>
  <sheetData>
    <row r="1" spans="1:11" ht="21" x14ac:dyDescent="0.4">
      <c r="A1" s="2100" t="s">
        <v>165</v>
      </c>
      <c r="B1" s="2100"/>
      <c r="C1" s="2100"/>
      <c r="D1" s="2100"/>
      <c r="E1" s="2100"/>
      <c r="F1" s="2100"/>
      <c r="G1" s="2100"/>
      <c r="H1" s="2100"/>
      <c r="I1" s="2100"/>
    </row>
    <row r="2" spans="1:11" x14ac:dyDescent="0.25">
      <c r="A2" s="481"/>
      <c r="B2" s="481"/>
    </row>
    <row r="3" spans="1:11" ht="27.75" customHeight="1" x14ac:dyDescent="0.3">
      <c r="C3" s="530" t="s">
        <v>166</v>
      </c>
      <c r="E3" s="2101" t="s">
        <v>167</v>
      </c>
      <c r="F3" s="2102"/>
      <c r="G3" s="2101" t="s">
        <v>1867</v>
      </c>
      <c r="H3" s="2102"/>
      <c r="I3" s="2103" t="s">
        <v>168</v>
      </c>
      <c r="J3" s="2104"/>
      <c r="K3" s="274" t="s">
        <v>169</v>
      </c>
    </row>
    <row r="4" spans="1:11" ht="17.399999999999999" x14ac:dyDescent="0.3">
      <c r="C4" s="498" t="s">
        <v>146</v>
      </c>
      <c r="E4" s="274" t="s">
        <v>1802</v>
      </c>
      <c r="F4" s="4">
        <f ca="1">+VLOOKUP(EDATE($C$5,-HLOOKUP(E4,Indexadores!$K$2:$R$3,2,FALSE)),Indexadores!$A$2:$I$80,2,FALSE)</f>
        <v>1057.5081964986334</v>
      </c>
      <c r="G4" s="274" t="s">
        <v>1802</v>
      </c>
      <c r="H4" s="4">
        <f ca="1">+VLOOKUP(EDATE(DATE(2024,1,1),-HLOOKUP(E4,Indexadores!$K$2:$R$3,2,FALSE)),Indexadores!$A$2:$I$80,2,FALSE)</f>
        <v>1057.5081964986334</v>
      </c>
      <c r="I4" s="274" t="s">
        <v>1802</v>
      </c>
      <c r="J4" s="8">
        <f t="shared" ref="J4:J11" ca="1" si="0">+IF(OR(H4="N/A",F4="N/A"),0,F4/H4)</f>
        <v>1</v>
      </c>
      <c r="K4" s="8" t="str">
        <f ca="1">+IF(AND(F4="N/A",'RESUMEN 120 MW_220kV SH PE+BESS'!C103&gt;0),"REVISAR ASIGNACION INDEX","OK")</f>
        <v>OK</v>
      </c>
    </row>
    <row r="5" spans="1:11" ht="18.75" customHeight="1" x14ac:dyDescent="0.3">
      <c r="B5" s="529"/>
      <c r="C5" s="531">
        <f>+'RESUMEN PB POTENCIA'!$A$3</f>
        <v>45292</v>
      </c>
      <c r="E5" s="274" t="s">
        <v>1803</v>
      </c>
      <c r="F5" s="4">
        <f>+VLOOKUP(EDATE($C$5,-HLOOKUP(E5,Indexadores!$K$2:$R$3,2,FALSE)),Indexadores!$A$2:$I$80,3,FALSE)</f>
        <v>0.96</v>
      </c>
      <c r="G5" s="274" t="s">
        <v>1803</v>
      </c>
      <c r="H5" s="4">
        <f>+VLOOKUP(EDATE(DATE(2024,10,1),-HLOOKUP(E5,Indexadores!$K$2:$R$3,2,FALSE)),Indexadores!$A$2:$I$80,3,FALSE)</f>
        <v>0.96</v>
      </c>
      <c r="I5" s="274" t="s">
        <v>1803</v>
      </c>
      <c r="J5" s="8">
        <f t="shared" si="0"/>
        <v>1</v>
      </c>
      <c r="K5" s="8" t="str">
        <f>+IF(AND(F5="N/A",'RESUMEN 120 MW_220kV SH PE+BESS'!C104&gt;0),"REVISAR ASIGNACION INDEX","OK")</f>
        <v>OK</v>
      </c>
    </row>
    <row r="6" spans="1:11" ht="14.4" x14ac:dyDescent="0.25">
      <c r="C6" s="204"/>
      <c r="D6" s="482"/>
      <c r="E6" s="274" t="s">
        <v>136</v>
      </c>
      <c r="F6" s="4">
        <f>+VLOOKUP(EDATE($C$5,-HLOOKUP(E6,Indexadores!$K$2:$R$3,2,FALSE)),Indexadores!$A$2:$I$80,4,FALSE)</f>
        <v>253.86</v>
      </c>
      <c r="G6" s="274" t="s">
        <v>136</v>
      </c>
      <c r="H6" s="4">
        <f>+VLOOKUP(EDATE(DATE(2024,1,1),-HLOOKUP(E6,Indexadores!$K$2:$R$3,2,FALSE)),Indexadores!$A$2:$I$80,4,FALSE)</f>
        <v>253.86</v>
      </c>
      <c r="I6" s="274" t="s">
        <v>136</v>
      </c>
      <c r="J6" s="8">
        <f t="shared" si="0"/>
        <v>1</v>
      </c>
      <c r="K6" s="8" t="str">
        <f>+IF(AND(F6="N/A",'RESUMEN 120 MW_220kV SH PE+BESS'!C105&gt;0),"REVISAR ASIGNACION INDEX","OK")</f>
        <v>OK</v>
      </c>
    </row>
    <row r="7" spans="1:11" ht="14.4" x14ac:dyDescent="0.25">
      <c r="B7" s="2101" t="s">
        <v>170</v>
      </c>
      <c r="C7" s="2102"/>
      <c r="D7" s="482"/>
      <c r="E7" s="274" t="s">
        <v>137</v>
      </c>
      <c r="F7" s="4" t="str">
        <f>+VLOOKUP(EDATE($C$5,-HLOOKUP(E7,Indexadores!$K$2:$R$3,2,FALSE)),Indexadores!$A$2:$I$80,5,FALSE)</f>
        <v>N/A</v>
      </c>
      <c r="G7" s="274" t="s">
        <v>137</v>
      </c>
      <c r="H7" s="4" t="str">
        <f>+VLOOKUP(EDATE(DATE(2024,1,1),-HLOOKUP(E7,Indexadores!$K$2:$R$3,2,FALSE)),Indexadores!$A$2:$I$80,5,FALSE)</f>
        <v>N/A</v>
      </c>
      <c r="I7" s="274" t="s">
        <v>137</v>
      </c>
      <c r="J7" s="8">
        <f t="shared" si="0"/>
        <v>0</v>
      </c>
      <c r="K7" s="8" t="str">
        <f>+IF(AND(F7="N/A",'RESUMEN 120 MW_220kV SH PE+BESS'!C106&gt;0),"REVISAR ASIGNACION INDEX","OK")</f>
        <v>OK</v>
      </c>
    </row>
    <row r="8" spans="1:11" ht="14.4" x14ac:dyDescent="0.25">
      <c r="B8" s="357" t="s">
        <v>171</v>
      </c>
      <c r="C8" s="1057">
        <f>+'RESUMEN 120 MW_220kV SH PE+BESS'!B83</f>
        <v>8.9770000000000006E-3</v>
      </c>
      <c r="D8" s="482"/>
      <c r="E8" s="274" t="s">
        <v>138</v>
      </c>
      <c r="F8" s="4" t="str">
        <f>+VLOOKUP(EDATE($C$5,-HLOOKUP(E8,Indexadores!$K$2:$R$3,2,FALSE)),Indexadores!$A$2:$I$80,6,FALSE)</f>
        <v>N/A</v>
      </c>
      <c r="G8" s="274" t="s">
        <v>138</v>
      </c>
      <c r="H8" s="4" t="str">
        <f>+VLOOKUP(EDATE(DATE(2024,10,1),-HLOOKUP(E8,Indexadores!$K$2:$R$3,2,FALSE)),Indexadores!$A$2:$I$80,6,FALSE)</f>
        <v>N/A</v>
      </c>
      <c r="I8" s="274" t="s">
        <v>138</v>
      </c>
      <c r="J8" s="8">
        <f t="shared" si="0"/>
        <v>0</v>
      </c>
      <c r="K8" s="8" t="str">
        <f>+IF(AND(F8="N/A",'RESUMEN 120 MW_220kV SH PE+BESS'!C107&gt;0),"REVISAR ASIGNACION INDEX","OK")</f>
        <v>OK</v>
      </c>
    </row>
    <row r="9" spans="1:11" ht="14.4" x14ac:dyDescent="0.25">
      <c r="B9" s="357" t="s">
        <v>172</v>
      </c>
      <c r="C9" s="1057">
        <f>+'RESUMEN 120 MW_220kV SH PE+BESS'!B84</f>
        <v>8.1379999999999994E-3</v>
      </c>
      <c r="D9" s="482"/>
      <c r="E9" s="274" t="s">
        <v>139</v>
      </c>
      <c r="F9" s="4" t="str">
        <f>+VLOOKUP(EDATE($C$5,-HLOOKUP(E9,Indexadores!$K$2:$R$3,2,FALSE)),Indexadores!$A$2:$I$80,7,FALSE)</f>
        <v>N/A</v>
      </c>
      <c r="G9" s="274" t="s">
        <v>139</v>
      </c>
      <c r="H9" s="4" t="str">
        <f>+VLOOKUP(EDATE(DATE(2024,10,1),-HLOOKUP(E9,Indexadores!$K$2:$R$3,2,FALSE)),Indexadores!$A$2:$I$80,7,FALSE)</f>
        <v>N/A</v>
      </c>
      <c r="I9" s="274" t="s">
        <v>139</v>
      </c>
      <c r="J9" s="8">
        <f t="shared" si="0"/>
        <v>0</v>
      </c>
      <c r="K9" s="8" t="str">
        <f>+IF(AND(F9="N/A",'RESUMEN 120 MW_220kV SH PE+BESS'!C108&gt;0),"REVISAR ASIGNACION INDEX","OK")</f>
        <v>OK</v>
      </c>
    </row>
    <row r="10" spans="1:11" ht="14.4" x14ac:dyDescent="0.25">
      <c r="B10" s="357" t="s">
        <v>173</v>
      </c>
      <c r="C10" s="1057">
        <f>+'RESUMEN 120 MW_220kV SH PE+BESS'!B85</f>
        <v>8.0569999999999999E-3</v>
      </c>
      <c r="D10" s="482"/>
      <c r="E10" s="274" t="s">
        <v>142</v>
      </c>
      <c r="F10" s="4">
        <f>+VLOOKUP(EDATE($C$5,-HLOOKUP(E10,Indexadores!$K$2:$R$3,2,FALSE)),Indexadores!$A$2:$I$80,8,FALSE)</f>
        <v>101.59</v>
      </c>
      <c r="G10" s="274" t="s">
        <v>142</v>
      </c>
      <c r="H10" s="4">
        <f>+VLOOKUP(EDATE(DATE(2024,1,1),-HLOOKUP(E10,Indexadores!$K$2:$R$3,2,FALSE)),Indexadores!$A$2:$I$80,8,FALSE)</f>
        <v>101.59</v>
      </c>
      <c r="I10" s="274" t="s">
        <v>142</v>
      </c>
      <c r="J10" s="8">
        <f t="shared" si="0"/>
        <v>1</v>
      </c>
      <c r="K10" s="8" t="str">
        <f>+IF(AND(F10="N/A",'RESUMEN 120 MW_220kV SH PE+BESS'!C109&gt;0),"REVISAR ASIGNACION INDEX","OK")</f>
        <v>OK</v>
      </c>
    </row>
    <row r="11" spans="1:11" ht="14.4" x14ac:dyDescent="0.25">
      <c r="B11" s="1057" t="s">
        <v>174</v>
      </c>
      <c r="C11" s="1057">
        <f>+'RESUMEN 120 MW_220kV SH PE+BESS'!B86</f>
        <v>1.1000000000000001</v>
      </c>
      <c r="D11" s="482"/>
      <c r="E11" s="274" t="s">
        <v>143</v>
      </c>
      <c r="F11" s="4">
        <f>+VLOOKUP(EDATE($C$5,-HLOOKUP(E11,Indexadores!$K$2:$R$3,2,FALSE)),Indexadores!$A$2:$I$80,9,FALSE)</f>
        <v>886.61</v>
      </c>
      <c r="G11" s="274" t="s">
        <v>143</v>
      </c>
      <c r="H11" s="7">
        <f>+VLOOKUP(EDATE(DATE(2024,1,1),-HLOOKUP(E11,Indexadores!$K$2:$R$3,2,FALSE)),Indexadores!$A$2:$I$80,9,FALSE)</f>
        <v>886.61</v>
      </c>
      <c r="I11" s="274" t="s">
        <v>143</v>
      </c>
      <c r="J11" s="8">
        <f t="shared" si="0"/>
        <v>1</v>
      </c>
      <c r="K11" s="8" t="str">
        <f>+IF(AND(F11="N/A",'RESUMEN 120 MW_220kV SH PE+BESS'!C110&gt;0),"REVISAR ASIGNACION INDEX","OK")</f>
        <v>OK</v>
      </c>
    </row>
    <row r="12" spans="1:11" ht="17.399999999999999" x14ac:dyDescent="0.3">
      <c r="B12" s="357" t="s">
        <v>175</v>
      </c>
      <c r="C12" s="1057">
        <f>+'RESUMEN 120 MW_220kV SH PE+BESS'!B87</f>
        <v>1.0488090000000001</v>
      </c>
      <c r="D12" s="482"/>
      <c r="F12" s="537"/>
      <c r="G12" t="s">
        <v>176</v>
      </c>
      <c r="H12" s="550" t="s">
        <v>177</v>
      </c>
    </row>
    <row r="13" spans="1:11" ht="14.4" x14ac:dyDescent="0.25">
      <c r="B13" s="471"/>
      <c r="C13" s="3"/>
      <c r="D13" s="482"/>
    </row>
    <row r="14" spans="1:11" ht="24.6" x14ac:dyDescent="0.4">
      <c r="B14" s="503" t="s">
        <v>178</v>
      </c>
      <c r="C14" s="3"/>
      <c r="D14" s="482"/>
    </row>
    <row r="15" spans="1:11" ht="44.25" customHeight="1" x14ac:dyDescent="0.3">
      <c r="A15" s="483" t="s">
        <v>179</v>
      </c>
      <c r="C15" s="443" t="s">
        <v>192</v>
      </c>
      <c r="D15" s="443" t="s">
        <v>246</v>
      </c>
      <c r="E15" s="443" t="s">
        <v>181</v>
      </c>
      <c r="F15" s="443" t="s">
        <v>182</v>
      </c>
      <c r="G15" s="443" t="s">
        <v>1407</v>
      </c>
    </row>
    <row r="16" spans="1:11" ht="23.25" customHeight="1" x14ac:dyDescent="0.3">
      <c r="B16" s="468" t="s">
        <v>183</v>
      </c>
    </row>
    <row r="17" spans="2:7" ht="23.25" customHeight="1" x14ac:dyDescent="0.3">
      <c r="B17" s="468"/>
    </row>
    <row r="18" spans="2:7" ht="23.25" customHeight="1" x14ac:dyDescent="0.3">
      <c r="B18" s="468"/>
    </row>
    <row r="19" spans="2:7" x14ac:dyDescent="0.25">
      <c r="B19" s="200" t="s">
        <v>40</v>
      </c>
    </row>
    <row r="20" spans="2:7" x14ac:dyDescent="0.25">
      <c r="B20" s="2083" t="str">
        <f>+'RESUMEN 120 MW_220kV SH PE+BESS'!B64</f>
        <v xml:space="preserve">Sistema Hibrido Parque Eólico </v>
      </c>
      <c r="C20" s="2084">
        <f>+'RESUMEN 120 MW_220kV SH PE+BESS'!C64</f>
        <v>124</v>
      </c>
      <c r="D20" s="2084">
        <f>+'RESUMEN 120 MW_220kV SH PE+BESS'!D64</f>
        <v>124</v>
      </c>
      <c r="E20" s="2084">
        <f>+'RESUMEN 120 MW_220kV SH PE+BESS'!E64</f>
        <v>124</v>
      </c>
      <c r="F20" s="2084">
        <f>+'RESUMEN 120 MW_220kV SH PE+BESS'!F64</f>
        <v>124</v>
      </c>
      <c r="G20" s="2084">
        <f>+'RESUMEN 120 MW_220kV SH PE+BESS'!G64</f>
        <v>124</v>
      </c>
    </row>
    <row r="21" spans="2:7" x14ac:dyDescent="0.25">
      <c r="B21" s="2083" t="str">
        <f>+'RESUMEN 120 MW_220kV SH PE+BESS'!B65</f>
        <v>Sistema Hibrido Sistema BESS</v>
      </c>
      <c r="C21" s="2084">
        <f>+'RESUMEN 120 MW_220kV SH PE+BESS'!C65</f>
        <v>108.84338080000001</v>
      </c>
      <c r="D21" s="2084">
        <f>+'RESUMEN 120 MW_220kV SH PE+BESS'!D65</f>
        <v>108.84338080000001</v>
      </c>
      <c r="E21" s="2084">
        <f>+'RESUMEN 120 MW_220kV SH PE+BESS'!E65</f>
        <v>108.84338080000001</v>
      </c>
      <c r="F21" s="2084">
        <f>+'RESUMEN 120 MW_220kV SH PE+BESS'!F65</f>
        <v>108.84338080000001</v>
      </c>
      <c r="G21" s="2084">
        <f>+'RESUMEN 120 MW_220kV SH PE+BESS'!G65</f>
        <v>108.84338080000001</v>
      </c>
    </row>
    <row r="22" spans="2:7" x14ac:dyDescent="0.25">
      <c r="B22" s="2083" t="str">
        <f>+'RESUMEN 120 MW_220kV SH PE+BESS'!B66</f>
        <v>SSEE</v>
      </c>
      <c r="C22" s="2084">
        <f>+'RESUMEN 120 MW_220kV SH PE+BESS'!C66</f>
        <v>120</v>
      </c>
      <c r="D22" s="2084">
        <f>+'RESUMEN 120 MW_220kV SH PE+BESS'!D66</f>
        <v>120</v>
      </c>
      <c r="E22" s="2084">
        <f>+'RESUMEN 120 MW_220kV SH PE+BESS'!E66</f>
        <v>120</v>
      </c>
      <c r="F22" s="2084">
        <f>+'RESUMEN 120 MW_220kV SH PE+BESS'!F66</f>
        <v>120</v>
      </c>
      <c r="G22" s="2084">
        <f>+'RESUMEN 120 MW_220kV SH PE+BESS'!G66</f>
        <v>120</v>
      </c>
    </row>
    <row r="23" spans="2:7" x14ac:dyDescent="0.25">
      <c r="B23" s="485" t="s">
        <v>1863</v>
      </c>
      <c r="C23" s="484">
        <f ca="1">+('RESUMEN 120 MW_220kV SH PE+BESS'!C68+'RESUMEN 120 MW_220kV SH PE+BESS'!C70)*(SUMPRODUCT($J$4:$J$9,'RESUMEN 120 MW_220kV SH PE+BESS'!C117:C122)+$J$10/$J$11*'RESUMEN 120 MW_220kV SH PE+BESS'!C123)</f>
        <v>1723.1105934158368</v>
      </c>
      <c r="D23" s="484">
        <f ca="1">+('RESUMEN 120 MW_220kV SH PE+BESS'!D68+'RESUMEN 120 MW_220kV SH PE+BESS'!D70)*(SUMPRODUCT($J$4:$J$9,'RESUMEN 120 MW_220kV SH PE+BESS'!D117:D122)+$J$10/$J$11*'RESUMEN 120 MW_220kV SH PE+BESS'!D123)</f>
        <v>1700.1767359611831</v>
      </c>
      <c r="E23" s="484">
        <f ca="1">+('RESUMEN 120 MW_220kV SH PE+BESS'!E68+'RESUMEN 120 MW_220kV SH PE+BESS'!E70)*(SUMPRODUCT($J$4:$J$9,'RESUMEN 120 MW_220kV SH PE+BESS'!E117:E122)+$J$10/$J$11*'RESUMEN 120 MW_220kV SH PE+BESS'!E123)</f>
        <v>1701.4803541380511</v>
      </c>
      <c r="F23" s="484">
        <f ca="1">+('RESUMEN 120 MW_220kV SH PE+BESS'!F68+'RESUMEN 120 MW_220kV SH PE+BESS'!F70)*(SUMPRODUCT($J$4:$J$9,'RESUMEN 120 MW_220kV SH PE+BESS'!F117:F122)+$J$10/$J$11*'RESUMEN 120 MW_220kV SH PE+BESS'!F123)</f>
        <v>1699.3584082187681</v>
      </c>
      <c r="G23" s="484">
        <f ca="1">+('RESUMEN 120 MW_220kV SH PE+BESS'!G68+'RESUMEN 120 MW_220kV SH PE+BESS'!G70)*(SUMPRODUCT($J$4:$J$9,'RESUMEN 120 MW_220kV SH PE+BESS'!G117:G122)+$J$10/$J$11*'RESUMEN 120 MW_220kV SH PE+BESS'!G123)</f>
        <v>1699.2708156674144</v>
      </c>
    </row>
    <row r="24" spans="2:7" x14ac:dyDescent="0.25">
      <c r="B24" s="203"/>
      <c r="C24" s="425"/>
      <c r="D24" s="425"/>
      <c r="E24" s="425"/>
      <c r="F24" s="425"/>
      <c r="G24" s="425"/>
    </row>
    <row r="25" spans="2:7" x14ac:dyDescent="0.25">
      <c r="B25" s="485" t="s">
        <v>1864</v>
      </c>
      <c r="C25" s="484">
        <f ca="1">+'RESUMEN 120 MW_220kV SH PE+BESS'!C72*(SUMPRODUCT($J$4:$J$9,'RESUMEN 120 MW_220kV SH PE+BESS'!C125:C130)+$J$10/$J$11*'RESUMEN 120 MW_220kV SH PE+BESS'!C131)</f>
        <v>46.960920504108195</v>
      </c>
      <c r="D25" s="484">
        <f ca="1">+'RESUMEN 120 MW_220kV SH PE+BESS'!D72*(SUMPRODUCT($J$4:$J$9,'RESUMEN 120 MW_220kV SH PE+BESS'!D125:D130)+$J$10/$J$11*'RESUMEN 120 MW_220kV SH PE+BESS'!D131)</f>
        <v>45.146794004862308</v>
      </c>
      <c r="E25" s="484">
        <f ca="1">+'RESUMEN 120 MW_220kV SH PE+BESS'!E72*(SUMPRODUCT($J$4:$J$9,'RESUMEN 120 MW_220kV SH PE+BESS'!E125:E130)+$J$10/$J$11*'RESUMEN 120 MW_220kV SH PE+BESS'!E131)</f>
        <v>42.239055022223717</v>
      </c>
      <c r="F25" s="484">
        <f ca="1">+'RESUMEN 120 MW_220kV SH PE+BESS'!F72*(SUMPRODUCT($J$4:$J$9,'RESUMEN 120 MW_220kV SH PE+BESS'!F125:F130)+$J$10/$J$11*'RESUMEN 120 MW_220kV SH PE+BESS'!F131)</f>
        <v>44.616516995053836</v>
      </c>
      <c r="G25" s="484">
        <f ca="1">+'RESUMEN 120 MW_220kV SH PE+BESS'!G72*(SUMPRODUCT($J$4:$J$9,'RESUMEN 120 MW_220kV SH PE+BESS'!G125:G130)+$J$10/$J$11*'RESUMEN 120 MW_220kV SH PE+BESS'!G131)</f>
        <v>43.887629955673908</v>
      </c>
    </row>
    <row r="26" spans="2:7" x14ac:dyDescent="0.25">
      <c r="B26" s="203"/>
      <c r="C26" s="425"/>
      <c r="D26" s="425"/>
      <c r="E26" s="425"/>
      <c r="F26" s="425"/>
      <c r="G26" s="425"/>
    </row>
    <row r="27" spans="2:7" x14ac:dyDescent="0.25">
      <c r="B27" s="485" t="s">
        <v>1865</v>
      </c>
      <c r="C27" s="484">
        <f ca="1">+'RESUMEN 120 MW_220kV SH PE+BESS'!C74*(SUMPRODUCT($J$4:$J$9,'RESUMEN 120 MW_220kV SH PE+BESS'!C133:C138)+$J$10/$J$11*'RESUMEN 120 MW_220kV SH PE+BESS'!C139)</f>
        <v>6.1616788489351251</v>
      </c>
      <c r="D27" s="484">
        <f ca="1">+'RESUMEN 120 MW_220kV SH PE+BESS'!D74*(SUMPRODUCT($J$4:$J$9,'RESUMEN 120 MW_220kV SH PE+BESS'!D133:D138)+$J$10/$J$11*'RESUMEN 120 MW_220kV SH PE+BESS'!D139)</f>
        <v>6.7652602430285791</v>
      </c>
      <c r="E27" s="484">
        <f ca="1">+'RESUMEN 120 MW_220kV SH PE+BESS'!E74*(SUMPRODUCT($J$4:$J$9,'RESUMEN 120 MW_220kV SH PE+BESS'!E133:E138)+$J$10/$J$11*'RESUMEN 120 MW_220kV SH PE+BESS'!E139)</f>
        <v>7.753317913831383</v>
      </c>
      <c r="F27" s="484">
        <f ca="1">+'RESUMEN 120 MW_220kV SH PE+BESS'!F74*(SUMPRODUCT($J$4:$J$9,'RESUMEN 120 MW_220kV SH PE+BESS'!F133:F138)+$J$10/$J$11*'RESUMEN 120 MW_220kV SH PE+BESS'!F139)</f>
        <v>7.7526137910924877</v>
      </c>
      <c r="G27" s="484">
        <f ca="1">+'RESUMEN 120 MW_220kV SH PE+BESS'!G74*(SUMPRODUCT($J$4:$J$9,'RESUMEN 120 MW_220kV SH PE+BESS'!G133:G138)+$J$10/$J$11*'RESUMEN 120 MW_220kV SH PE+BESS'!G139)</f>
        <v>6.7601850675767583</v>
      </c>
    </row>
    <row r="28" spans="2:7" x14ac:dyDescent="0.25">
      <c r="B28" s="205"/>
    </row>
    <row r="29" spans="2:7" x14ac:dyDescent="0.25">
      <c r="B29" s="485" t="s">
        <v>1866</v>
      </c>
      <c r="C29" s="484">
        <f ca="1">+C23+C25+C27</f>
        <v>1776.2331927688799</v>
      </c>
      <c r="D29" s="484">
        <f ca="1">+D23+D25+D27</f>
        <v>1752.088790209074</v>
      </c>
      <c r="E29" s="484">
        <f ca="1">+E23+E25+E27</f>
        <v>1751.4727270741062</v>
      </c>
      <c r="F29" s="484">
        <f ca="1">+F23+F25+F27</f>
        <v>1751.7275390049144</v>
      </c>
      <c r="G29" s="484">
        <f ca="1">+G23+G25+G27</f>
        <v>1749.9186306906649</v>
      </c>
    </row>
    <row r="31" spans="2:7" ht="17.399999999999999" x14ac:dyDescent="0.3">
      <c r="B31" s="468" t="s">
        <v>184</v>
      </c>
    </row>
    <row r="32" spans="2:7" ht="17.399999999999999" x14ac:dyDescent="0.3">
      <c r="B32" s="468"/>
    </row>
    <row r="33" spans="2:7" x14ac:dyDescent="0.25">
      <c r="B33" s="276"/>
    </row>
    <row r="34" spans="2:7" x14ac:dyDescent="0.25">
      <c r="B34" s="274" t="s">
        <v>185</v>
      </c>
      <c r="C34" s="472">
        <f>+'RESUMEN 120 MW_220kV SH PE+BESS'!C80</f>
        <v>436.68999999999369</v>
      </c>
      <c r="D34" s="472">
        <f>+'RESUMEN 120 MW_220kV SH PE+BESS'!D80</f>
        <v>436.68999999999369</v>
      </c>
      <c r="E34" s="472">
        <f>+'RESUMEN 120 MW_220kV SH PE+BESS'!E80</f>
        <v>453.37999999999369</v>
      </c>
      <c r="F34" s="472">
        <f>+'RESUMEN 120 MW_220kV SH PE+BESS'!F80</f>
        <v>436.68999999999369</v>
      </c>
      <c r="G34" s="472">
        <f>+'RESUMEN 120 MW_220kV SH PE+BESS'!G80</f>
        <v>453.37999999999369</v>
      </c>
    </row>
    <row r="36" spans="2:7" x14ac:dyDescent="0.25">
      <c r="B36" s="274" t="s">
        <v>1869</v>
      </c>
      <c r="C36" s="523">
        <f>+'RESUMEN 120 MW_220kV SH PE+BESS'!C89*($J$10/$J$11)</f>
        <v>3459861.8802501853</v>
      </c>
      <c r="D36" s="523">
        <f>+'RESUMEN 120 MW_220kV SH PE+BESS'!D89*($J$10/$J$11)</f>
        <v>3265768.7149567604</v>
      </c>
      <c r="E36" s="523">
        <f>+'RESUMEN 120 MW_220kV SH PE+BESS'!E89*($J$10/$J$11)</f>
        <v>3281353.6958069196</v>
      </c>
      <c r="F36" s="523">
        <f>+'RESUMEN 120 MW_220kV SH PE+BESS'!F89*($J$10/$J$11)</f>
        <v>3261599.6515724394</v>
      </c>
      <c r="G36" s="523">
        <f>+'RESUMEN 120 MW_220kV SH PE+BESS'!G89*($J$10/$J$11)</f>
        <v>3258522.1296160836</v>
      </c>
    </row>
    <row r="37" spans="2:7" ht="13.8" x14ac:dyDescent="0.25">
      <c r="B37" s="466"/>
    </row>
    <row r="38" spans="2:7" x14ac:dyDescent="0.25">
      <c r="B38" s="464" t="s">
        <v>1860</v>
      </c>
      <c r="C38" s="501">
        <f>+C36/(C20*1000)/12</f>
        <v>2.3251759947917914</v>
      </c>
      <c r="D38" s="501">
        <f>+D36/(D20*1000)/12</f>
        <v>2.1947370396214789</v>
      </c>
      <c r="E38" s="501">
        <f>+E36/(E20*1000)/12</f>
        <v>2.2052108170745428</v>
      </c>
      <c r="F38" s="501">
        <f>+F36/(F20*1000)/12</f>
        <v>2.1919352497126607</v>
      </c>
      <c r="G38" s="501">
        <f>+G36/(G20*1000)/12</f>
        <v>2.189867022591454</v>
      </c>
    </row>
    <row r="39" spans="2:7" x14ac:dyDescent="0.25">
      <c r="B39" s="203"/>
    </row>
    <row r="40" spans="2:7" x14ac:dyDescent="0.25">
      <c r="B40" s="274" t="s">
        <v>1861</v>
      </c>
      <c r="C40" s="502">
        <f>1+C$34/(C20*1000)</f>
        <v>1.0035216935483871</v>
      </c>
      <c r="D40" s="502">
        <f>1+D$34/(D20*1000)</f>
        <v>1.0035216935483871</v>
      </c>
      <c r="E40" s="502">
        <f>1+E$34/(E20*1000)</f>
        <v>1.0036562903225805</v>
      </c>
      <c r="F40" s="502">
        <f>1+F$34/(F20*1000)</f>
        <v>1.0035216935483871</v>
      </c>
      <c r="G40" s="502">
        <f>1+G$34/(G20*1000)</f>
        <v>1.0036562903225805</v>
      </c>
    </row>
    <row r="41" spans="2:7" x14ac:dyDescent="0.25">
      <c r="B41" s="205"/>
    </row>
    <row r="42" spans="2:7" x14ac:dyDescent="0.25">
      <c r="B42" s="9"/>
    </row>
    <row r="43" spans="2:7" x14ac:dyDescent="0.25">
      <c r="B43" s="274" t="s">
        <v>1862</v>
      </c>
      <c r="C43" s="472">
        <f ca="1">+((C23*$C$8+C25*$C$9+C27*$C$10)*$C$12+C38)*$C$11*C40</f>
        <v>20.975175444069119</v>
      </c>
      <c r="D43" s="472">
        <f ca="1">+((D23*$C$8+D25*$C$9+D27*$C$10)*$C$12+D38)*$C$11*D40</f>
        <v>20.581370225273968</v>
      </c>
      <c r="E43" s="472">
        <f ca="1">+((E23*$C$8+E25*$C$9+E27*$C$10)*$C$12+E38)*$C$11*E40</f>
        <v>20.591062546987946</v>
      </c>
      <c r="F43" s="472">
        <f ca="1">+((F23*$C$8+F25*$C$9+F27*$C$10)*$C$12+F38)*$C$11*F40</f>
        <v>20.573986290224408</v>
      </c>
      <c r="G43" s="472">
        <f ca="1">+((G23*$C$8+G25*$C$9+G27*$C$10)*$C$12+G38)*$C$11*G40</f>
        <v>20.557424936986063</v>
      </c>
    </row>
    <row r="44" spans="2:7" x14ac:dyDescent="0.25">
      <c r="B44" s="477"/>
      <c r="C44" s="477"/>
      <c r="D44" s="477"/>
      <c r="E44" s="477"/>
      <c r="F44" s="477"/>
      <c r="G44" s="477"/>
    </row>
    <row r="45" spans="2:7" ht="24.6" x14ac:dyDescent="0.4">
      <c r="B45" s="503" t="s">
        <v>186</v>
      </c>
      <c r="C45" s="477"/>
      <c r="D45" s="477"/>
      <c r="E45" s="477"/>
      <c r="F45" s="477"/>
      <c r="G45" s="477"/>
    </row>
    <row r="47" spans="2:7" ht="17.399999999999999" x14ac:dyDescent="0.3">
      <c r="B47" s="468" t="s">
        <v>187</v>
      </c>
    </row>
    <row r="50" spans="1:7" x14ac:dyDescent="0.25">
      <c r="A50" s="2098" t="s">
        <v>1856</v>
      </c>
      <c r="B50" s="274" t="s">
        <v>1802</v>
      </c>
      <c r="C50" s="523">
        <f ca="1">+'RESUMEN 120 MW_220kV SH PE+BESS'!C103*$J4</f>
        <v>96631364.166666657</v>
      </c>
      <c r="D50" s="523">
        <f ca="1">+'RESUMEN 120 MW_220kV SH PE+BESS'!D103*$J4</f>
        <v>96631364.166666657</v>
      </c>
      <c r="E50" s="523">
        <f ca="1">+'RESUMEN 120 MW_220kV SH PE+BESS'!E103*$J4</f>
        <v>96631364.166666657</v>
      </c>
      <c r="F50" s="523">
        <f ca="1">+'RESUMEN 120 MW_220kV SH PE+BESS'!F103*$J4</f>
        <v>96631364.166666657</v>
      </c>
      <c r="G50" s="523">
        <f ca="1">+'RESUMEN 120 MW_220kV SH PE+BESS'!G103*$J4</f>
        <v>96631364.166666657</v>
      </c>
    </row>
    <row r="51" spans="1:7" x14ac:dyDescent="0.25">
      <c r="A51" s="2099"/>
      <c r="B51" s="274" t="s">
        <v>1803</v>
      </c>
      <c r="C51" s="523">
        <f>+'RESUMEN 120 MW_220kV SH PE+BESS'!C104*$J5</f>
        <v>56946036.637022264</v>
      </c>
      <c r="D51" s="523">
        <f>+'RESUMEN 120 MW_220kV SH PE+BESS'!D104*$J5</f>
        <v>56946036.637022264</v>
      </c>
      <c r="E51" s="523">
        <f>+'RESUMEN 120 MW_220kV SH PE+BESS'!E104*$J5</f>
        <v>56946036.637022264</v>
      </c>
      <c r="F51" s="523">
        <f>+'RESUMEN 120 MW_220kV SH PE+BESS'!F104*$J5</f>
        <v>56946036.637022264</v>
      </c>
      <c r="G51" s="523">
        <f>+'RESUMEN 120 MW_220kV SH PE+BESS'!G104*$J5</f>
        <v>56946036.637022264</v>
      </c>
    </row>
    <row r="52" spans="1:7" x14ac:dyDescent="0.25">
      <c r="A52" s="2099"/>
      <c r="B52" s="274" t="s">
        <v>136</v>
      </c>
      <c r="C52" s="523">
        <f>+'RESUMEN 120 MW_220kV SH PE+BESS'!C105*$J6</f>
        <v>6428869.3189328322</v>
      </c>
      <c r="D52" s="523">
        <f>+'RESUMEN 120 MW_220kV SH PE+BESS'!D105*$J6</f>
        <v>6220356.9831222938</v>
      </c>
      <c r="E52" s="523">
        <f>+'RESUMEN 120 MW_220kV SH PE+BESS'!E105*$J6</f>
        <v>6035696.307720216</v>
      </c>
      <c r="F52" s="523">
        <f>+'RESUMEN 120 MW_220kV SH PE+BESS'!F105*$J6</f>
        <v>6558987.795750876</v>
      </c>
      <c r="G52" s="523">
        <f>+'RESUMEN 120 MW_220kV SH PE+BESS'!G105*$J6</f>
        <v>6093930.5163694723</v>
      </c>
    </row>
    <row r="53" spans="1:7" x14ac:dyDescent="0.25">
      <c r="A53" s="2099"/>
      <c r="B53" s="274" t="s">
        <v>137</v>
      </c>
      <c r="C53" s="523">
        <f>+'RESUMEN 120 MW_220kV SH PE+BESS'!C106*$J7</f>
        <v>0</v>
      </c>
      <c r="D53" s="523">
        <f>+'RESUMEN 120 MW_220kV SH PE+BESS'!D106*$J7</f>
        <v>0</v>
      </c>
      <c r="E53" s="523">
        <f>+'RESUMEN 120 MW_220kV SH PE+BESS'!E106*$J7</f>
        <v>0</v>
      </c>
      <c r="F53" s="523">
        <f>+'RESUMEN 120 MW_220kV SH PE+BESS'!F106*$J7</f>
        <v>0</v>
      </c>
      <c r="G53" s="523">
        <f>+'RESUMEN 120 MW_220kV SH PE+BESS'!G106*$J7</f>
        <v>0</v>
      </c>
    </row>
    <row r="54" spans="1:7" x14ac:dyDescent="0.25">
      <c r="A54" s="2099"/>
      <c r="B54" s="274" t="s">
        <v>138</v>
      </c>
      <c r="C54" s="523">
        <f>+'RESUMEN 120 MW_220kV SH PE+BESS'!C107*$J8</f>
        <v>0</v>
      </c>
      <c r="D54" s="523">
        <f>+'RESUMEN 120 MW_220kV SH PE+BESS'!D107*$J8</f>
        <v>0</v>
      </c>
      <c r="E54" s="523">
        <f>+'RESUMEN 120 MW_220kV SH PE+BESS'!E107*$J8</f>
        <v>0</v>
      </c>
      <c r="F54" s="523">
        <f>+'RESUMEN 120 MW_220kV SH PE+BESS'!F107*$J8</f>
        <v>0</v>
      </c>
      <c r="G54" s="523">
        <f>+'RESUMEN 120 MW_220kV SH PE+BESS'!G107*$J8</f>
        <v>0</v>
      </c>
    </row>
    <row r="55" spans="1:7" x14ac:dyDescent="0.25">
      <c r="A55" s="2099"/>
      <c r="B55" s="274" t="s">
        <v>139</v>
      </c>
      <c r="C55" s="523">
        <f>+'RESUMEN 120 MW_220kV SH PE+BESS'!C108*$J9</f>
        <v>0</v>
      </c>
      <c r="D55" s="523">
        <f>+'RESUMEN 120 MW_220kV SH PE+BESS'!D108*$J9</f>
        <v>0</v>
      </c>
      <c r="E55" s="523">
        <f>+'RESUMEN 120 MW_220kV SH PE+BESS'!E108*$J9</f>
        <v>0</v>
      </c>
      <c r="F55" s="523">
        <f>+'RESUMEN 120 MW_220kV SH PE+BESS'!F108*$J9</f>
        <v>0</v>
      </c>
      <c r="G55" s="523">
        <f>+'RESUMEN 120 MW_220kV SH PE+BESS'!G108*$J9</f>
        <v>0</v>
      </c>
    </row>
    <row r="56" spans="1:7" x14ac:dyDescent="0.25">
      <c r="A56" s="2099"/>
      <c r="B56" s="274" t="s">
        <v>142</v>
      </c>
      <c r="C56" s="523">
        <f>+'RESUMEN 120 MW_220kV SH PE+BESS'!C109*$J$10/$J$11</f>
        <v>50383477.910671413</v>
      </c>
      <c r="D56" s="523">
        <f>+'RESUMEN 120 MW_220kV SH PE+BESS'!D109*$J$10/$J$11</f>
        <v>47599169.311438419</v>
      </c>
      <c r="E56" s="523">
        <f>+'RESUMEN 120 MW_220kV SH PE+BESS'!E109*$J$10/$J$11</f>
        <v>47715926.809519917</v>
      </c>
      <c r="F56" s="523">
        <f>+'RESUMEN 120 MW_220kV SH PE+BESS'!F109*$J$10/$J$11</f>
        <v>47213629.75279431</v>
      </c>
      <c r="G56" s="523">
        <f>+'RESUMEN 120 MW_220kV SH PE+BESS'!G109*$J$10/$J$11</f>
        <v>47461765.311813675</v>
      </c>
    </row>
    <row r="57" spans="1:7" x14ac:dyDescent="0.25">
      <c r="A57" s="2099"/>
      <c r="B57" s="274" t="s">
        <v>188</v>
      </c>
      <c r="C57" s="523">
        <f t="shared" ref="C57:G57" ca="1" si="1">+SUM(C50:C56)</f>
        <v>210389748.03329316</v>
      </c>
      <c r="D57" s="523">
        <f t="shared" ca="1" si="1"/>
        <v>207396927.09824961</v>
      </c>
      <c r="E57" s="523">
        <f t="shared" ca="1" si="1"/>
        <v>207329023.92092904</v>
      </c>
      <c r="F57" s="523">
        <f t="shared" ca="1" si="1"/>
        <v>207350018.35223413</v>
      </c>
      <c r="G57" s="523">
        <f t="shared" ca="1" si="1"/>
        <v>207133096.63187206</v>
      </c>
    </row>
    <row r="58" spans="1:7" x14ac:dyDescent="0.25">
      <c r="A58" s="303"/>
      <c r="B58" s="303"/>
      <c r="C58" s="10"/>
      <c r="D58" s="10"/>
      <c r="E58" s="10"/>
      <c r="F58" s="10"/>
      <c r="G58" s="10"/>
    </row>
    <row r="59" spans="1:7" x14ac:dyDescent="0.25">
      <c r="A59" s="487"/>
      <c r="B59" s="473"/>
      <c r="C59" s="473"/>
      <c r="D59" s="473"/>
      <c r="E59" s="473"/>
      <c r="F59" s="473"/>
      <c r="G59" s="473"/>
    </row>
    <row r="60" spans="1:7" ht="17.399999999999999" x14ac:dyDescent="0.3">
      <c r="B60" s="468" t="s">
        <v>189</v>
      </c>
    </row>
    <row r="61" spans="1:7" ht="13.5" customHeight="1" x14ac:dyDescent="0.3">
      <c r="B61" s="468"/>
    </row>
    <row r="62" spans="1:7" x14ac:dyDescent="0.25">
      <c r="B62" s="485" t="s">
        <v>1868</v>
      </c>
      <c r="C62" s="486">
        <f ca="1">1-(C38/C43)</f>
        <v>0.88914629100519627</v>
      </c>
      <c r="D62" s="486">
        <f ca="1">1-(D38/D43)</f>
        <v>0.89336292892072189</v>
      </c>
      <c r="E62" s="486">
        <f ca="1">1-(E38/E43)</f>
        <v>0.89290446706951898</v>
      </c>
      <c r="F62" s="486">
        <f ca="1">1-(F38/F43)</f>
        <v>0.89346083842030444</v>
      </c>
      <c r="G62" s="486">
        <f ca="1">1-(G38/G43)</f>
        <v>0.89347561626497607</v>
      </c>
    </row>
    <row r="64" spans="1:7" x14ac:dyDescent="0.25">
      <c r="A64" s="2098" t="s">
        <v>1856</v>
      </c>
      <c r="B64" s="274" t="s">
        <v>1802</v>
      </c>
      <c r="C64" s="488">
        <f t="shared" ref="C64:G69" ca="1" si="2">+(C50/C$57)*C$62</f>
        <v>0.40838215667223365</v>
      </c>
      <c r="D64" s="488">
        <f t="shared" ca="1" si="2"/>
        <v>0.41623991119522619</v>
      </c>
      <c r="E64" s="488">
        <f t="shared" ca="1" si="2"/>
        <v>0.41616255694303789</v>
      </c>
      <c r="F64" s="488">
        <f t="shared" ca="1" si="2"/>
        <v>0.41637970583337308</v>
      </c>
      <c r="G64" s="488">
        <f t="shared" ca="1" si="2"/>
        <v>0.41682265680014374</v>
      </c>
    </row>
    <row r="65" spans="1:7" x14ac:dyDescent="0.25">
      <c r="A65" s="2099"/>
      <c r="B65" s="274" t="s">
        <v>1803</v>
      </c>
      <c r="C65" s="488">
        <f t="shared" ca="1" si="2"/>
        <v>0.24066456534394384</v>
      </c>
      <c r="D65" s="488">
        <f t="shared" ca="1" si="2"/>
        <v>0.24529523552861893</v>
      </c>
      <c r="E65" s="488">
        <f t="shared" ca="1" si="2"/>
        <v>0.24524964972822036</v>
      </c>
      <c r="F65" s="488">
        <f t="shared" ca="1" si="2"/>
        <v>0.24537761820689552</v>
      </c>
      <c r="G65" s="488">
        <f t="shared" ca="1" si="2"/>
        <v>0.24563865459192077</v>
      </c>
    </row>
    <row r="66" spans="1:7" x14ac:dyDescent="0.25">
      <c r="A66" s="2099"/>
      <c r="B66" s="274" t="s">
        <v>136</v>
      </c>
      <c r="C66" s="488">
        <f t="shared" ca="1" si="2"/>
        <v>2.7169600057611498E-2</v>
      </c>
      <c r="D66" s="488">
        <f t="shared" ca="1" si="2"/>
        <v>2.6794207663173704E-2</v>
      </c>
      <c r="E66" s="488">
        <f t="shared" ca="1" si="2"/>
        <v>2.5993949583700104E-2</v>
      </c>
      <c r="F66" s="488">
        <f t="shared" ca="1" si="2"/>
        <v>2.8262349729939056E-2</v>
      </c>
      <c r="G66" s="488">
        <f t="shared" ca="1" si="2"/>
        <v>2.6286375340904153E-2</v>
      </c>
    </row>
    <row r="67" spans="1:7" x14ac:dyDescent="0.25">
      <c r="A67" s="2099"/>
      <c r="B67" s="274" t="s">
        <v>137</v>
      </c>
      <c r="C67" s="488">
        <f t="shared" ca="1" si="2"/>
        <v>0</v>
      </c>
      <c r="D67" s="488">
        <f t="shared" ca="1" si="2"/>
        <v>0</v>
      </c>
      <c r="E67" s="488">
        <f t="shared" ca="1" si="2"/>
        <v>0</v>
      </c>
      <c r="F67" s="488">
        <f t="shared" ca="1" si="2"/>
        <v>0</v>
      </c>
      <c r="G67" s="488">
        <f t="shared" ca="1" si="2"/>
        <v>0</v>
      </c>
    </row>
    <row r="68" spans="1:7" x14ac:dyDescent="0.25">
      <c r="A68" s="2099"/>
      <c r="B68" s="274" t="s">
        <v>138</v>
      </c>
      <c r="C68" s="488">
        <f t="shared" ca="1" si="2"/>
        <v>0</v>
      </c>
      <c r="D68" s="488">
        <f t="shared" ca="1" si="2"/>
        <v>0</v>
      </c>
      <c r="E68" s="488">
        <f t="shared" ca="1" si="2"/>
        <v>0</v>
      </c>
      <c r="F68" s="488">
        <f t="shared" ca="1" si="2"/>
        <v>0</v>
      </c>
      <c r="G68" s="488">
        <f t="shared" ca="1" si="2"/>
        <v>0</v>
      </c>
    </row>
    <row r="69" spans="1:7" x14ac:dyDescent="0.25">
      <c r="A69" s="2099"/>
      <c r="B69" s="274" t="s">
        <v>139</v>
      </c>
      <c r="C69" s="488">
        <f t="shared" ca="1" si="2"/>
        <v>0</v>
      </c>
      <c r="D69" s="488">
        <f t="shared" ca="1" si="2"/>
        <v>0</v>
      </c>
      <c r="E69" s="488">
        <f t="shared" ca="1" si="2"/>
        <v>0</v>
      </c>
      <c r="F69" s="488">
        <f t="shared" ca="1" si="2"/>
        <v>0</v>
      </c>
      <c r="G69" s="488">
        <f t="shared" ca="1" si="2"/>
        <v>0</v>
      </c>
    </row>
    <row r="70" spans="1:7" x14ac:dyDescent="0.25">
      <c r="A70" s="2099"/>
      <c r="B70" s="274" t="s">
        <v>142</v>
      </c>
      <c r="C70" s="488">
        <f ca="1">+(C56/C$57)*C$62+1-C$62</f>
        <v>0.32378367792621099</v>
      </c>
      <c r="D70" s="488">
        <f ca="1">+(D56/D$57)*D$62+1-D$62</f>
        <v>0.31167064561298119</v>
      </c>
      <c r="E70" s="488">
        <f ca="1">+(E56/E$57)*E$62+1-E$62</f>
        <v>0.31259384374504173</v>
      </c>
      <c r="F70" s="488">
        <f ca="1">+(F56/F$57)*F$62+1-F$62</f>
        <v>0.30998032622979221</v>
      </c>
      <c r="G70" s="488">
        <f ca="1">+(G56/G$57)*G$62+1-G$62</f>
        <v>0.3112523132670314</v>
      </c>
    </row>
    <row r="71" spans="1:7" x14ac:dyDescent="0.25">
      <c r="A71" s="2099"/>
      <c r="B71" s="274" t="s">
        <v>151</v>
      </c>
      <c r="C71" s="489" t="str">
        <f t="shared" ref="C71:G71" ca="1" si="3">+IF(SUM(C64:C70)=1,"OK","ERROR")</f>
        <v>OK</v>
      </c>
      <c r="D71" s="489" t="str">
        <f t="shared" ca="1" si="3"/>
        <v>OK</v>
      </c>
      <c r="E71" s="489" t="str">
        <f t="shared" ca="1" si="3"/>
        <v>OK</v>
      </c>
      <c r="F71" s="489" t="str">
        <f t="shared" ca="1" si="3"/>
        <v>OK</v>
      </c>
      <c r="G71" s="489" t="str">
        <f t="shared" ca="1" si="3"/>
        <v>OK</v>
      </c>
    </row>
  </sheetData>
  <mergeCells count="7">
    <mergeCell ref="A64:A71"/>
    <mergeCell ref="A1:I1"/>
    <mergeCell ref="E3:F3"/>
    <mergeCell ref="G3:H3"/>
    <mergeCell ref="I3:J3"/>
    <mergeCell ref="B7:C7"/>
    <mergeCell ref="A50:A57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847297" r:id="rId4">
          <objectPr defaultSize="0" autoPict="0" r:id="rId5">
            <anchor moveWithCells="1" sizeWithCells="1">
              <from>
                <xdr:col>1</xdr:col>
                <xdr:colOff>5044440</xdr:colOff>
                <xdr:row>29</xdr:row>
                <xdr:rowOff>114300</xdr:rowOff>
              </from>
              <to>
                <xdr:col>3</xdr:col>
                <xdr:colOff>1402080</xdr:colOff>
                <xdr:row>31</xdr:row>
                <xdr:rowOff>152400</xdr:rowOff>
              </to>
            </anchor>
          </objectPr>
        </oleObject>
      </mc:Choice>
      <mc:Fallback>
        <oleObject progId="Equation.3" shapeId="1847297" r:id="rId4"/>
      </mc:Fallback>
    </mc:AlternateContent>
    <mc:AlternateContent xmlns:mc="http://schemas.openxmlformats.org/markup-compatibility/2006">
      <mc:Choice Requires="x14">
        <oleObject progId="Equation.3" shapeId="1847298" r:id="rId6">
          <objectPr defaultSize="0" autoPict="0" r:id="rId7">
            <anchor moveWithCells="1" sizeWithCells="1">
              <from>
                <xdr:col>8</xdr:col>
                <xdr:colOff>22860</xdr:colOff>
                <xdr:row>28</xdr:row>
                <xdr:rowOff>137160</xdr:rowOff>
              </from>
              <to>
                <xdr:col>9</xdr:col>
                <xdr:colOff>1104900</xdr:colOff>
                <xdr:row>32</xdr:row>
                <xdr:rowOff>15240</xdr:rowOff>
              </to>
            </anchor>
          </objectPr>
        </oleObject>
      </mc:Choice>
      <mc:Fallback>
        <oleObject progId="Equation.3" shapeId="1847298" r:id="rId6"/>
      </mc:Fallback>
    </mc:AlternateContent>
    <mc:AlternateContent xmlns:mc="http://schemas.openxmlformats.org/markup-compatibility/2006">
      <mc:Choice Requires="x14">
        <oleObject progId="Equation.3" shapeId="1847299" r:id="rId8">
          <objectPr defaultSize="0" autoPict="0" r:id="rId5">
            <anchor moveWithCells="1" sizeWithCells="1">
              <from>
                <xdr:col>4</xdr:col>
                <xdr:colOff>1013460</xdr:colOff>
                <xdr:row>29</xdr:row>
                <xdr:rowOff>30480</xdr:rowOff>
              </from>
              <to>
                <xdr:col>7</xdr:col>
                <xdr:colOff>358140</xdr:colOff>
                <xdr:row>31</xdr:row>
                <xdr:rowOff>121920</xdr:rowOff>
              </to>
            </anchor>
          </objectPr>
        </oleObject>
      </mc:Choice>
      <mc:Fallback>
        <oleObject progId="Equation.3" shapeId="1847299" r:id="rId8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6B48-8F1E-4A4A-B380-E6E3CD7111D6}">
  <dimension ref="A1:K71"/>
  <sheetViews>
    <sheetView topLeftCell="A15" zoomScale="70" zoomScaleNormal="70" workbookViewId="0">
      <selection activeCell="C56" sqref="C56"/>
    </sheetView>
  </sheetViews>
  <sheetFormatPr baseColWidth="10" defaultColWidth="11.44140625" defaultRowHeight="13.2" x14ac:dyDescent="0.25"/>
  <cols>
    <col min="1" max="1" width="30.109375" customWidth="1"/>
    <col min="2" max="2" width="91.88671875" customWidth="1"/>
    <col min="3" max="3" width="24" customWidth="1"/>
    <col min="4" max="5" width="21.5546875" customWidth="1"/>
    <col min="6" max="6" width="19.5546875" customWidth="1"/>
    <col min="7" max="7" width="18.109375" customWidth="1"/>
    <col min="8" max="8" width="20.33203125" customWidth="1"/>
    <col min="9" max="10" width="21.5546875" customWidth="1"/>
    <col min="11" max="11" width="32.88671875" customWidth="1"/>
    <col min="12" max="28" width="21.5546875" customWidth="1"/>
  </cols>
  <sheetData>
    <row r="1" spans="1:11" ht="21" x14ac:dyDescent="0.4">
      <c r="A1" s="2100" t="s">
        <v>165</v>
      </c>
      <c r="B1" s="2100"/>
      <c r="C1" s="2100"/>
      <c r="D1" s="2100"/>
      <c r="E1" s="2100"/>
      <c r="F1" s="2100"/>
      <c r="G1" s="2100"/>
      <c r="H1" s="2100"/>
      <c r="I1" s="2100"/>
    </row>
    <row r="2" spans="1:11" x14ac:dyDescent="0.25">
      <c r="A2" s="481"/>
      <c r="B2" s="481"/>
    </row>
    <row r="3" spans="1:11" ht="27.75" customHeight="1" x14ac:dyDescent="0.3">
      <c r="C3" s="530" t="s">
        <v>166</v>
      </c>
      <c r="E3" s="2101" t="s">
        <v>167</v>
      </c>
      <c r="F3" s="2102"/>
      <c r="G3" s="2101" t="s">
        <v>1867</v>
      </c>
      <c r="H3" s="2102"/>
      <c r="I3" s="2103" t="s">
        <v>168</v>
      </c>
      <c r="J3" s="2104"/>
      <c r="K3" s="274" t="s">
        <v>169</v>
      </c>
    </row>
    <row r="4" spans="1:11" ht="17.399999999999999" x14ac:dyDescent="0.3">
      <c r="C4" s="498" t="s">
        <v>146</v>
      </c>
      <c r="E4" s="274" t="s">
        <v>1802</v>
      </c>
      <c r="F4" s="4">
        <f ca="1">+VLOOKUP(EDATE($C$5,-HLOOKUP(E4,Indexadores!$K$2:$R$3,2,FALSE)),Indexadores!$A$2:$I$80,2,FALSE)</f>
        <v>1057.5081964986334</v>
      </c>
      <c r="G4" s="274" t="s">
        <v>1802</v>
      </c>
      <c r="H4" s="4">
        <f ca="1">+VLOOKUP(EDATE(DATE(2024,1,1),-HLOOKUP(E4,Indexadores!$K$2:$R$3,2,FALSE)),Indexadores!$A$2:$I$80,2,FALSE)</f>
        <v>1057.5081964986334</v>
      </c>
      <c r="I4" s="274" t="s">
        <v>1802</v>
      </c>
      <c r="J4" s="8">
        <f t="shared" ref="J4:J11" ca="1" si="0">+IF(OR(H4="N/A",F4="N/A"),0,F4/H4)</f>
        <v>1</v>
      </c>
      <c r="K4" s="8" t="str">
        <f ca="1">+IF(AND(F4="N/A",'RESUMEN 150 MW_220kV SH PE+BESS'!C103&gt;0),"REVISAR ASIGNACION INDEX","OK")</f>
        <v>OK</v>
      </c>
    </row>
    <row r="5" spans="1:11" ht="18.75" customHeight="1" x14ac:dyDescent="0.3">
      <c r="B5" s="529"/>
      <c r="C5" s="531">
        <f>+'RESUMEN PB POTENCIA'!$A$3</f>
        <v>45292</v>
      </c>
      <c r="E5" s="274" t="s">
        <v>1803</v>
      </c>
      <c r="F5" s="4">
        <f>+VLOOKUP(EDATE($C$5,-HLOOKUP(E5,Indexadores!$K$2:$R$3,2,FALSE)),Indexadores!$A$2:$I$80,3,FALSE)</f>
        <v>0.96</v>
      </c>
      <c r="G5" s="274" t="s">
        <v>1803</v>
      </c>
      <c r="H5" s="4">
        <f>+VLOOKUP(EDATE(DATE(2024,10,1),-HLOOKUP(E5,Indexadores!$K$2:$R$3,2,FALSE)),Indexadores!$A$2:$I$80,3,FALSE)</f>
        <v>0.96</v>
      </c>
      <c r="I5" s="274" t="s">
        <v>1803</v>
      </c>
      <c r="J5" s="8">
        <f t="shared" si="0"/>
        <v>1</v>
      </c>
      <c r="K5" s="8" t="str">
        <f>+IF(AND(F5="N/A",'RESUMEN 150 MW_220kV SH PE+BESS'!C104&gt;0),"REVISAR ASIGNACION INDEX","OK")</f>
        <v>OK</v>
      </c>
    </row>
    <row r="6" spans="1:11" ht="14.4" x14ac:dyDescent="0.25">
      <c r="C6" s="204"/>
      <c r="D6" s="482"/>
      <c r="E6" s="274" t="s">
        <v>136</v>
      </c>
      <c r="F6" s="4">
        <f>+VLOOKUP(EDATE($C$5,-HLOOKUP(E6,Indexadores!$K$2:$R$3,2,FALSE)),Indexadores!$A$2:$I$80,4,FALSE)</f>
        <v>253.86</v>
      </c>
      <c r="G6" s="274" t="s">
        <v>136</v>
      </c>
      <c r="H6" s="4">
        <f>+VLOOKUP(EDATE(DATE(2024,1,1),-HLOOKUP(E6,Indexadores!$K$2:$R$3,2,FALSE)),Indexadores!$A$2:$I$80,4,FALSE)</f>
        <v>253.86</v>
      </c>
      <c r="I6" s="274" t="s">
        <v>136</v>
      </c>
      <c r="J6" s="8">
        <f t="shared" si="0"/>
        <v>1</v>
      </c>
      <c r="K6" s="8" t="str">
        <f>+IF(AND(F6="N/A",'RESUMEN 150 MW_220kV SH PE+BESS'!C105&gt;0),"REVISAR ASIGNACION INDEX","OK")</f>
        <v>OK</v>
      </c>
    </row>
    <row r="7" spans="1:11" ht="14.4" x14ac:dyDescent="0.25">
      <c r="B7" s="2101" t="s">
        <v>170</v>
      </c>
      <c r="C7" s="2102"/>
      <c r="D7" s="482"/>
      <c r="E7" s="274" t="s">
        <v>137</v>
      </c>
      <c r="F7" s="4" t="str">
        <f>+VLOOKUP(EDATE($C$5,-HLOOKUP(E7,Indexadores!$K$2:$R$3,2,FALSE)),Indexadores!$A$2:$I$80,5,FALSE)</f>
        <v>N/A</v>
      </c>
      <c r="G7" s="274" t="s">
        <v>137</v>
      </c>
      <c r="H7" s="4" t="str">
        <f>+VLOOKUP(EDATE(DATE(2024,1,1),-HLOOKUP(E7,Indexadores!$K$2:$R$3,2,FALSE)),Indexadores!$A$2:$I$80,5,FALSE)</f>
        <v>N/A</v>
      </c>
      <c r="I7" s="274" t="s">
        <v>137</v>
      </c>
      <c r="J7" s="8">
        <f t="shared" si="0"/>
        <v>0</v>
      </c>
      <c r="K7" s="8" t="str">
        <f>+IF(AND(F7="N/A",'RESUMEN 150 MW_220kV SH PE+BESS'!C106&gt;0),"REVISAR ASIGNACION INDEX","OK")</f>
        <v>OK</v>
      </c>
    </row>
    <row r="8" spans="1:11" ht="14.4" x14ac:dyDescent="0.25">
      <c r="B8" s="357" t="s">
        <v>171</v>
      </c>
      <c r="C8" s="1057">
        <f>+'RESUMEN 150 MW_220kV SH PE+BESS'!B83</f>
        <v>8.9770000000000006E-3</v>
      </c>
      <c r="D8" s="482"/>
      <c r="E8" s="274" t="s">
        <v>138</v>
      </c>
      <c r="F8" s="4" t="str">
        <f>+VLOOKUP(EDATE($C$5,-HLOOKUP(E8,Indexadores!$K$2:$R$3,2,FALSE)),Indexadores!$A$2:$I$80,6,FALSE)</f>
        <v>N/A</v>
      </c>
      <c r="G8" s="274" t="s">
        <v>138</v>
      </c>
      <c r="H8" s="4" t="str">
        <f>+VLOOKUP(EDATE(DATE(2024,10,1),-HLOOKUP(E8,Indexadores!$K$2:$R$3,2,FALSE)),Indexadores!$A$2:$I$80,6,FALSE)</f>
        <v>N/A</v>
      </c>
      <c r="I8" s="274" t="s">
        <v>138</v>
      </c>
      <c r="J8" s="8">
        <f t="shared" si="0"/>
        <v>0</v>
      </c>
      <c r="K8" s="8" t="str">
        <f>+IF(AND(F8="N/A",'RESUMEN 150 MW_220kV SH PE+BESS'!C107&gt;0),"REVISAR ASIGNACION INDEX","OK")</f>
        <v>OK</v>
      </c>
    </row>
    <row r="9" spans="1:11" ht="14.4" x14ac:dyDescent="0.25">
      <c r="B9" s="357" t="s">
        <v>172</v>
      </c>
      <c r="C9" s="1057">
        <f>+'RESUMEN 150 MW_220kV SH PE+BESS'!B84</f>
        <v>8.1379999999999994E-3</v>
      </c>
      <c r="D9" s="482"/>
      <c r="E9" s="274" t="s">
        <v>139</v>
      </c>
      <c r="F9" s="4" t="str">
        <f>+VLOOKUP(EDATE($C$5,-HLOOKUP(E9,Indexadores!$K$2:$R$3,2,FALSE)),Indexadores!$A$2:$I$80,7,FALSE)</f>
        <v>N/A</v>
      </c>
      <c r="G9" s="274" t="s">
        <v>139</v>
      </c>
      <c r="H9" s="4" t="str">
        <f>+VLOOKUP(EDATE(DATE(2024,10,1),-HLOOKUP(E9,Indexadores!$K$2:$R$3,2,FALSE)),Indexadores!$A$2:$I$80,7,FALSE)</f>
        <v>N/A</v>
      </c>
      <c r="I9" s="274" t="s">
        <v>139</v>
      </c>
      <c r="J9" s="8">
        <f t="shared" si="0"/>
        <v>0</v>
      </c>
      <c r="K9" s="8" t="str">
        <f>+IF(AND(F9="N/A",'RESUMEN 150 MW_220kV SH PE+BESS'!C108&gt;0),"REVISAR ASIGNACION INDEX","OK")</f>
        <v>OK</v>
      </c>
    </row>
    <row r="10" spans="1:11" ht="14.4" x14ac:dyDescent="0.25">
      <c r="B10" s="357" t="s">
        <v>173</v>
      </c>
      <c r="C10" s="1057">
        <f>+'RESUMEN 150 MW_220kV SH PE+BESS'!B85</f>
        <v>8.0569999999999999E-3</v>
      </c>
      <c r="D10" s="482"/>
      <c r="E10" s="274" t="s">
        <v>142</v>
      </c>
      <c r="F10" s="4">
        <f>+VLOOKUP(EDATE($C$5,-HLOOKUP(E10,Indexadores!$K$2:$R$3,2,FALSE)),Indexadores!$A$2:$I$80,8,FALSE)</f>
        <v>101.59</v>
      </c>
      <c r="G10" s="274" t="s">
        <v>142</v>
      </c>
      <c r="H10" s="4">
        <f>+VLOOKUP(EDATE(DATE(2024,1,1),-HLOOKUP(E10,Indexadores!$K$2:$R$3,2,FALSE)),Indexadores!$A$2:$I$80,8,FALSE)</f>
        <v>101.59</v>
      </c>
      <c r="I10" s="274" t="s">
        <v>142</v>
      </c>
      <c r="J10" s="8">
        <f t="shared" si="0"/>
        <v>1</v>
      </c>
      <c r="K10" s="8" t="str">
        <f>+IF(AND(F10="N/A",'RESUMEN 150 MW_220kV SH PE+BESS'!C109&gt;0),"REVISAR ASIGNACION INDEX","OK")</f>
        <v>OK</v>
      </c>
    </row>
    <row r="11" spans="1:11" ht="14.4" x14ac:dyDescent="0.25">
      <c r="B11" s="1057" t="s">
        <v>174</v>
      </c>
      <c r="C11" s="1057">
        <f>+'RESUMEN 150 MW_220kV SH PE+BESS'!B86</f>
        <v>1.1000000000000001</v>
      </c>
      <c r="D11" s="482"/>
      <c r="E11" s="274" t="s">
        <v>143</v>
      </c>
      <c r="F11" s="4">
        <f>+VLOOKUP(EDATE($C$5,-HLOOKUP(E11,Indexadores!$K$2:$R$3,2,FALSE)),Indexadores!$A$2:$I$80,9,FALSE)</f>
        <v>886.61</v>
      </c>
      <c r="G11" s="274" t="s">
        <v>143</v>
      </c>
      <c r="H11" s="7">
        <f>+VLOOKUP(EDATE(DATE(2024,1,1),-HLOOKUP(E11,Indexadores!$K$2:$R$3,2,FALSE)),Indexadores!$A$2:$I$80,9,FALSE)</f>
        <v>886.61</v>
      </c>
      <c r="I11" s="274" t="s">
        <v>143</v>
      </c>
      <c r="J11" s="8">
        <f t="shared" si="0"/>
        <v>1</v>
      </c>
      <c r="K11" s="8" t="str">
        <f>+IF(AND(F11="N/A",'RESUMEN 150 MW_220kV SH PE+BESS'!C110&gt;0),"REVISAR ASIGNACION INDEX","OK")</f>
        <v>OK</v>
      </c>
    </row>
    <row r="12" spans="1:11" ht="17.399999999999999" x14ac:dyDescent="0.3">
      <c r="B12" s="357" t="s">
        <v>175</v>
      </c>
      <c r="C12" s="1057">
        <f>+'RESUMEN 150 MW_220kV SH PE+BESS'!B87</f>
        <v>1.0488090000000001</v>
      </c>
      <c r="D12" s="482"/>
      <c r="F12" s="537"/>
      <c r="G12" t="s">
        <v>176</v>
      </c>
      <c r="H12" s="550" t="s">
        <v>177</v>
      </c>
    </row>
    <row r="13" spans="1:11" ht="14.4" x14ac:dyDescent="0.25">
      <c r="B13" s="471"/>
      <c r="C13" s="3"/>
      <c r="D13" s="482"/>
    </row>
    <row r="14" spans="1:11" ht="24.6" x14ac:dyDescent="0.4">
      <c r="B14" s="503" t="s">
        <v>178</v>
      </c>
      <c r="C14" s="3"/>
      <c r="D14" s="482"/>
    </row>
    <row r="15" spans="1:11" ht="44.25" customHeight="1" x14ac:dyDescent="0.3">
      <c r="A15" s="483" t="s">
        <v>179</v>
      </c>
      <c r="C15" s="443" t="s">
        <v>192</v>
      </c>
      <c r="D15" s="443" t="s">
        <v>246</v>
      </c>
      <c r="E15" s="443" t="s">
        <v>181</v>
      </c>
      <c r="F15" s="443" t="s">
        <v>182</v>
      </c>
      <c r="G15" s="443" t="s">
        <v>1407</v>
      </c>
    </row>
    <row r="16" spans="1:11" ht="23.25" customHeight="1" x14ac:dyDescent="0.3">
      <c r="B16" s="468" t="s">
        <v>183</v>
      </c>
    </row>
    <row r="17" spans="2:7" ht="23.25" customHeight="1" x14ac:dyDescent="0.3">
      <c r="B17" s="468"/>
    </row>
    <row r="18" spans="2:7" ht="23.25" customHeight="1" x14ac:dyDescent="0.3">
      <c r="B18" s="468"/>
    </row>
    <row r="19" spans="2:7" x14ac:dyDescent="0.25">
      <c r="B19" s="200" t="s">
        <v>40</v>
      </c>
    </row>
    <row r="20" spans="2:7" x14ac:dyDescent="0.25">
      <c r="B20" s="2083" t="str">
        <f>+'RESUMEN 150 MW_220kV SH PE+BESS'!B64</f>
        <v xml:space="preserve">Sistema Hibrido Parque Eólico </v>
      </c>
      <c r="C20" s="2084">
        <f>+'RESUMEN 150 MW_220kV SH PE+BESS'!C64</f>
        <v>155</v>
      </c>
      <c r="D20" s="2084">
        <f>+'RESUMEN 150 MW_220kV SH PE+BESS'!D64</f>
        <v>155</v>
      </c>
      <c r="E20" s="2084">
        <f>+'RESUMEN 150 MW_220kV SH PE+BESS'!E64</f>
        <v>155</v>
      </c>
      <c r="F20" s="2084">
        <f>+'RESUMEN 150 MW_220kV SH PE+BESS'!F64</f>
        <v>155</v>
      </c>
      <c r="G20" s="2084">
        <f>+'RESUMEN 150 MW_220kV SH PE+BESS'!G64</f>
        <v>155</v>
      </c>
    </row>
    <row r="21" spans="2:7" x14ac:dyDescent="0.25">
      <c r="B21" s="2083" t="str">
        <f>+'RESUMEN 150 MW_220kV SH PE+BESS'!B65</f>
        <v>Sistema Hibrido Sistema BESS</v>
      </c>
      <c r="C21" s="2084">
        <f>+'RESUMEN 150 MW_220kV SH PE+BESS'!C65</f>
        <v>136.054226</v>
      </c>
      <c r="D21" s="2084">
        <f>+'RESUMEN 150 MW_220kV SH PE+BESS'!D65</f>
        <v>136.054226</v>
      </c>
      <c r="E21" s="2084">
        <f>+'RESUMEN 150 MW_220kV SH PE+BESS'!E65</f>
        <v>136.054226</v>
      </c>
      <c r="F21" s="2084">
        <f>+'RESUMEN 150 MW_220kV SH PE+BESS'!F65</f>
        <v>136.054226</v>
      </c>
      <c r="G21" s="2084">
        <f>+'RESUMEN 150 MW_220kV SH PE+BESS'!G65</f>
        <v>136.054226</v>
      </c>
    </row>
    <row r="22" spans="2:7" x14ac:dyDescent="0.25">
      <c r="B22" s="2083" t="str">
        <f>+'RESUMEN 150 MW_220kV SH PE+BESS'!B66</f>
        <v>SSEE</v>
      </c>
      <c r="C22" s="2084">
        <f>+'RESUMEN 150 MW_220kV SH PE+BESS'!C66</f>
        <v>150</v>
      </c>
      <c r="D22" s="2084">
        <f>+'RESUMEN 150 MW_220kV SH PE+BESS'!D66</f>
        <v>150</v>
      </c>
      <c r="E22" s="2084">
        <f>+'RESUMEN 150 MW_220kV SH PE+BESS'!E66</f>
        <v>150</v>
      </c>
      <c r="F22" s="2084">
        <f>+'RESUMEN 150 MW_220kV SH PE+BESS'!F66</f>
        <v>150</v>
      </c>
      <c r="G22" s="2084">
        <f>+'RESUMEN 150 MW_220kV SH PE+BESS'!G66</f>
        <v>150</v>
      </c>
    </row>
    <row r="23" spans="2:7" x14ac:dyDescent="0.25">
      <c r="B23" s="485" t="s">
        <v>1863</v>
      </c>
      <c r="C23" s="484">
        <f ca="1">+('RESUMEN 150 MW_220kV SH PE+BESS'!C68+'RESUMEN 150 MW_220kV SH PE+BESS'!C70)*(SUMPRODUCT($J$4:$J$9,'RESUMEN 150 MW_220kV SH PE+BESS'!C117:C122)+$J$10/$J$11*'RESUMEN 150 MW_220kV SH PE+BESS'!C123)</f>
        <v>1712.6843534543127</v>
      </c>
      <c r="D23" s="484">
        <f ca="1">+('RESUMEN 150 MW_220kV SH PE+BESS'!D68+'RESUMEN 150 MW_220kV SH PE+BESS'!D70)*(SUMPRODUCT($J$4:$J$9,'RESUMEN 150 MW_220kV SH PE+BESS'!D117:D122)+$J$10/$J$11*'RESUMEN 150 MW_220kV SH PE+BESS'!D123)</f>
        <v>1680.0172326007823</v>
      </c>
      <c r="E23" s="484">
        <f ca="1">+('RESUMEN 150 MW_220kV SH PE+BESS'!E68+'RESUMEN 150 MW_220kV SH PE+BESS'!E70)*(SUMPRODUCT($J$4:$J$9,'RESUMEN 150 MW_220kV SH PE+BESS'!E117:E122)+$J$10/$J$11*'RESUMEN 150 MW_220kV SH PE+BESS'!E123)</f>
        <v>1681.9367438625295</v>
      </c>
      <c r="F23" s="484">
        <f ca="1">+('RESUMEN 150 MW_220kV SH PE+BESS'!F68+'RESUMEN 150 MW_220kV SH PE+BESS'!F70)*(SUMPRODUCT($J$4:$J$9,'RESUMEN 150 MW_220kV SH PE+BESS'!F117:F122)+$J$10/$J$11*'RESUMEN 150 MW_220kV SH PE+BESS'!F123)</f>
        <v>1693.4255376633691</v>
      </c>
      <c r="G23" s="484">
        <f ca="1">+('RESUMEN 150 MW_220kV SH PE+BESS'!G68+'RESUMEN 150 MW_220kV SH PE+BESS'!G70)*(SUMPRODUCT($J$4:$J$9,'RESUMEN 150 MW_220kV SH PE+BESS'!G117:G122)+$J$10/$J$11*'RESUMEN 150 MW_220kV SH PE+BESS'!G123)</f>
        <v>1678.7493522133341</v>
      </c>
    </row>
    <row r="24" spans="2:7" x14ac:dyDescent="0.25">
      <c r="B24" s="203"/>
      <c r="C24" s="425"/>
      <c r="D24" s="425"/>
      <c r="E24" s="425"/>
      <c r="F24" s="425"/>
      <c r="G24" s="425"/>
    </row>
    <row r="25" spans="2:7" x14ac:dyDescent="0.25">
      <c r="B25" s="485" t="s">
        <v>1864</v>
      </c>
      <c r="C25" s="484">
        <f ca="1">+'RESUMEN 150 MW_220kV SH PE+BESS'!C72*(SUMPRODUCT($J$4:$J$9,'RESUMEN 150 MW_220kV SH PE+BESS'!C125:C130)+$J$10/$J$11*'RESUMEN 150 MW_220kV SH PE+BESS'!C131)</f>
        <v>41.283473177219278</v>
      </c>
      <c r="D25" s="484">
        <f ca="1">+'RESUMEN 150 MW_220kV SH PE+BESS'!D72*(SUMPRODUCT($J$4:$J$9,'RESUMEN 150 MW_220kV SH PE+BESS'!D125:D130)+$J$10/$J$11*'RESUMEN 150 MW_220kV SH PE+BESS'!D131)</f>
        <v>39.661105035168887</v>
      </c>
      <c r="E25" s="484">
        <f ca="1">+'RESUMEN 150 MW_220kV SH PE+BESS'!E72*(SUMPRODUCT($J$4:$J$9,'RESUMEN 150 MW_220kV SH PE+BESS'!E125:E130)+$J$10/$J$11*'RESUMEN 150 MW_220kV SH PE+BESS'!E131)</f>
        <v>37.32393511495534</v>
      </c>
      <c r="F25" s="484">
        <f ca="1">+'RESUMEN 150 MW_220kV SH PE+BESS'!F72*(SUMPRODUCT($J$4:$J$9,'RESUMEN 150 MW_220kV SH PE+BESS'!F125:F130)+$J$10/$J$11*'RESUMEN 150 MW_220kV SH PE+BESS'!F131)</f>
        <v>39.521269462304787</v>
      </c>
      <c r="G25" s="484">
        <f ca="1">+'RESUMEN 150 MW_220kV SH PE+BESS'!G72*(SUMPRODUCT($J$4:$J$9,'RESUMEN 150 MW_220kV SH PE+BESS'!G125:G130)+$J$10/$J$11*'RESUMEN 150 MW_220kV SH PE+BESS'!G131)</f>
        <v>38.344280854931881</v>
      </c>
    </row>
    <row r="26" spans="2:7" x14ac:dyDescent="0.25">
      <c r="B26" s="203"/>
      <c r="C26" s="425"/>
      <c r="D26" s="425"/>
      <c r="E26" s="425"/>
      <c r="F26" s="425"/>
      <c r="G26" s="425"/>
    </row>
    <row r="27" spans="2:7" x14ac:dyDescent="0.25">
      <c r="B27" s="485" t="s">
        <v>1865</v>
      </c>
      <c r="C27" s="484">
        <f ca="1">+'RESUMEN 150 MW_220kV SH PE+BESS'!C74*(SUMPRODUCT($J$4:$J$9,'RESUMEN 150 MW_220kV SH PE+BESS'!C133:C138)+$J$10/$J$11*'RESUMEN 150 MW_220kV SH PE+BESS'!C139)</f>
        <v>5.0492300103069452</v>
      </c>
      <c r="D27" s="484">
        <f ca="1">+'RESUMEN 150 MW_220kV SH PE+BESS'!D74*(SUMPRODUCT($J$4:$J$9,'RESUMEN 150 MW_220kV SH PE+BESS'!D133:D138)+$J$10/$J$11*'RESUMEN 150 MW_220kV SH PE+BESS'!D139)</f>
        <v>5.5293761407226407</v>
      </c>
      <c r="E27" s="484">
        <f ca="1">+'RESUMEN 150 MW_220kV SH PE+BESS'!E74*(SUMPRODUCT($J$4:$J$9,'RESUMEN 150 MW_220kV SH PE+BESS'!E133:E138)+$J$10/$J$11*'RESUMEN 150 MW_220kV SH PE+BESS'!E139)</f>
        <v>6.3429906785252266</v>
      </c>
      <c r="F27" s="484">
        <f ca="1">+'RESUMEN 150 MW_220kV SH PE+BESS'!F74*(SUMPRODUCT($J$4:$J$9,'RESUMEN 150 MW_220kV SH PE+BESS'!F133:F138)+$J$10/$J$11*'RESUMEN 150 MW_220kV SH PE+BESS'!F139)</f>
        <v>5.1390859212364548</v>
      </c>
      <c r="G27" s="484">
        <f ca="1">+'RESUMEN 150 MW_220kV SH PE+BESS'!G74*(SUMPRODUCT($J$4:$J$9,'RESUMEN 150 MW_220kV SH PE+BESS'!G133:G138)+$J$10/$J$11*'RESUMEN 150 MW_220kV SH PE+BESS'!G139)</f>
        <v>5.5252628427172521</v>
      </c>
    </row>
    <row r="28" spans="2:7" x14ac:dyDescent="0.25">
      <c r="B28" s="205"/>
    </row>
    <row r="29" spans="2:7" x14ac:dyDescent="0.25">
      <c r="B29" s="485" t="s">
        <v>1866</v>
      </c>
      <c r="C29" s="484">
        <f ca="1">+C23+C25+C27</f>
        <v>1759.017056641839</v>
      </c>
      <c r="D29" s="484">
        <f ca="1">+D23+D25+D27</f>
        <v>1725.2077137766739</v>
      </c>
      <c r="E29" s="484">
        <f ca="1">+E23+E25+E27</f>
        <v>1725.60366965601</v>
      </c>
      <c r="F29" s="484">
        <f ca="1">+F23+F25+F27</f>
        <v>1738.0858930469105</v>
      </c>
      <c r="G29" s="484">
        <f ca="1">+G23+G25+G27</f>
        <v>1722.6188959109832</v>
      </c>
    </row>
    <row r="31" spans="2:7" ht="17.399999999999999" x14ac:dyDescent="0.3">
      <c r="B31" s="468" t="s">
        <v>184</v>
      </c>
    </row>
    <row r="32" spans="2:7" ht="17.399999999999999" x14ac:dyDescent="0.3">
      <c r="B32" s="468"/>
    </row>
    <row r="33" spans="2:7" x14ac:dyDescent="0.25">
      <c r="B33" s="276"/>
    </row>
    <row r="34" spans="2:7" x14ac:dyDescent="0.25">
      <c r="B34" s="274" t="s">
        <v>185</v>
      </c>
      <c r="C34" s="472">
        <f>+'RESUMEN 150 MW_220kV SH PE+BESS'!C80</f>
        <v>551.0799999999922</v>
      </c>
      <c r="D34" s="472">
        <f>+'RESUMEN 150 MW_220kV SH PE+BESS'!D80</f>
        <v>551.0799999999922</v>
      </c>
      <c r="E34" s="472">
        <f>+'RESUMEN 150 MW_220kV SH PE+BESS'!E80</f>
        <v>577.15999999999212</v>
      </c>
      <c r="F34" s="472">
        <f>+'RESUMEN 150 MW_220kV SH PE+BESS'!F80</f>
        <v>551.0799999999922</v>
      </c>
      <c r="G34" s="472">
        <f>+'RESUMEN 150 MW_220kV SH PE+BESS'!G80</f>
        <v>577.15999999999212</v>
      </c>
    </row>
    <row r="36" spans="2:7" x14ac:dyDescent="0.25">
      <c r="B36" s="274" t="s">
        <v>1869</v>
      </c>
      <c r="C36" s="523">
        <f>+'RESUMEN 150 MW_220kV SH PE+BESS'!C89*($J$10/$J$11)</f>
        <v>4081702.8486434403</v>
      </c>
      <c r="D36" s="523">
        <f>+'RESUMEN 150 MW_220kV SH PE+BESS'!D89*($J$10/$J$11)</f>
        <v>3881380.08854244</v>
      </c>
      <c r="E36" s="523">
        <f>+'RESUMEN 150 MW_220kV SH PE+BESS'!E89*($J$10/$J$11)</f>
        <v>3897340.7413317151</v>
      </c>
      <c r="F36" s="523">
        <f>+'RESUMEN 150 MW_220kV SH PE+BESS'!F89*($J$10/$J$11)</f>
        <v>3883198.2616127562</v>
      </c>
      <c r="G36" s="523">
        <f>+'RESUMEN 150 MW_220kV SH PE+BESS'!G89*($J$10/$J$11)</f>
        <v>3873758.3522397382</v>
      </c>
    </row>
    <row r="37" spans="2:7" ht="13.8" x14ac:dyDescent="0.25">
      <c r="B37" s="466"/>
    </row>
    <row r="38" spans="2:7" x14ac:dyDescent="0.25">
      <c r="B38" s="464" t="s">
        <v>1860</v>
      </c>
      <c r="C38" s="501">
        <f>+C36/(C20*1000)/12</f>
        <v>2.1944638971201291</v>
      </c>
      <c r="D38" s="501">
        <f>+D36/(D20*1000)/12</f>
        <v>2.0867634884636774</v>
      </c>
      <c r="E38" s="501">
        <f>+E36/(E20*1000)/12</f>
        <v>2.0953444845869433</v>
      </c>
      <c r="F38" s="501">
        <f>+F36/(F20*1000)/12</f>
        <v>2.0877410008670734</v>
      </c>
      <c r="G38" s="501">
        <f>+G36/(G20*1000)/12</f>
        <v>2.0826657807740525</v>
      </c>
    </row>
    <row r="39" spans="2:7" x14ac:dyDescent="0.25">
      <c r="B39" s="203"/>
    </row>
    <row r="40" spans="2:7" x14ac:dyDescent="0.25">
      <c r="B40" s="274" t="s">
        <v>1861</v>
      </c>
      <c r="C40" s="502">
        <f>1+C$34/(C20*1000)</f>
        <v>1.0035553548387097</v>
      </c>
      <c r="D40" s="502">
        <f>1+D$34/(D20*1000)</f>
        <v>1.0035553548387097</v>
      </c>
      <c r="E40" s="502">
        <f>1+E$34/(E20*1000)</f>
        <v>1.0037236129032256</v>
      </c>
      <c r="F40" s="502">
        <f>1+F$34/(F20*1000)</f>
        <v>1.0035553548387097</v>
      </c>
      <c r="G40" s="502">
        <f>1+G$34/(G20*1000)</f>
        <v>1.0037236129032256</v>
      </c>
    </row>
    <row r="41" spans="2:7" x14ac:dyDescent="0.25">
      <c r="B41" s="205"/>
    </row>
    <row r="42" spans="2:7" x14ac:dyDescent="0.25">
      <c r="B42" s="9"/>
    </row>
    <row r="43" spans="2:7" x14ac:dyDescent="0.25">
      <c r="B43" s="274" t="s">
        <v>1862</v>
      </c>
      <c r="C43" s="472">
        <f ca="1">+((C23*$C$8+C25*$C$9+C27*$C$10)*$C$12+C38)*$C$11*C40</f>
        <v>20.65934861471872</v>
      </c>
      <c r="D43" s="472">
        <f ca="1">+((D23*$C$8+D25*$C$9+D27*$C$10)*$C$12+D38)*$C$11*D40</f>
        <v>20.190124206012314</v>
      </c>
      <c r="E43" s="472">
        <f ca="1">+((E23*$C$8+E25*$C$9+E27*$C$10)*$C$12+E38)*$C$11*E40</f>
        <v>20.20850351688798</v>
      </c>
      <c r="F43" s="472">
        <f ca="1">+((F23*$C$8+F25*$C$9+F27*$C$10)*$C$12+F38)*$C$11*F40</f>
        <v>20.325604155114593</v>
      </c>
      <c r="G43" s="472">
        <f ca="1">+((G23*$C$8+G25*$C$9+G27*$C$10)*$C$12+G38)*$C$11*G40</f>
        <v>20.163357423020731</v>
      </c>
    </row>
    <row r="44" spans="2:7" x14ac:dyDescent="0.25">
      <c r="B44" s="477"/>
      <c r="C44" s="477"/>
      <c r="D44" s="477"/>
      <c r="E44" s="477"/>
      <c r="F44" s="477"/>
      <c r="G44" s="477"/>
    </row>
    <row r="45" spans="2:7" ht="24.6" x14ac:dyDescent="0.4">
      <c r="B45" s="503" t="s">
        <v>186</v>
      </c>
      <c r="C45" s="477"/>
      <c r="D45" s="477"/>
      <c r="E45" s="477"/>
      <c r="F45" s="477"/>
      <c r="G45" s="477"/>
    </row>
    <row r="47" spans="2:7" ht="17.399999999999999" x14ac:dyDescent="0.3">
      <c r="B47" s="468" t="s">
        <v>187</v>
      </c>
    </row>
    <row r="50" spans="1:7" x14ac:dyDescent="0.25">
      <c r="A50" s="2098" t="s">
        <v>1856</v>
      </c>
      <c r="B50" s="274" t="s">
        <v>1802</v>
      </c>
      <c r="C50" s="523">
        <f ca="1">+'RESUMEN 150 MW_220kV SH PE+BESS'!C103*$J4</f>
        <v>120789205.20833333</v>
      </c>
      <c r="D50" s="523">
        <f ca="1">+'RESUMEN 150 MW_220kV SH PE+BESS'!D103*$J4</f>
        <v>120789205.20833333</v>
      </c>
      <c r="E50" s="523">
        <f ca="1">+'RESUMEN 150 MW_220kV SH PE+BESS'!E103*$J4</f>
        <v>120789205.20833333</v>
      </c>
      <c r="F50" s="523">
        <f ca="1">+'RESUMEN 150 MW_220kV SH PE+BESS'!F103*$J4</f>
        <v>120789205.20833333</v>
      </c>
      <c r="G50" s="523">
        <f ca="1">+'RESUMEN 150 MW_220kV SH PE+BESS'!G103*$J4</f>
        <v>120789205.20833333</v>
      </c>
    </row>
    <row r="51" spans="1:7" x14ac:dyDescent="0.25">
      <c r="A51" s="2099"/>
      <c r="B51" s="274" t="s">
        <v>1803</v>
      </c>
      <c r="C51" s="523">
        <f>+'RESUMEN 150 MW_220kV SH PE+BESS'!C104*$J5</f>
        <v>70849374</v>
      </c>
      <c r="D51" s="523">
        <f>+'RESUMEN 150 MW_220kV SH PE+BESS'!D104*$J5</f>
        <v>70849374</v>
      </c>
      <c r="E51" s="523">
        <f>+'RESUMEN 150 MW_220kV SH PE+BESS'!E104*$J5</f>
        <v>70849374</v>
      </c>
      <c r="F51" s="523">
        <f>+'RESUMEN 150 MW_220kV SH PE+BESS'!F104*$J5</f>
        <v>70849374</v>
      </c>
      <c r="G51" s="523">
        <f>+'RESUMEN 150 MW_220kV SH PE+BESS'!G104*$J5</f>
        <v>70849374</v>
      </c>
    </row>
    <row r="52" spans="1:7" x14ac:dyDescent="0.25">
      <c r="A52" s="2099"/>
      <c r="B52" s="274" t="s">
        <v>136</v>
      </c>
      <c r="C52" s="523">
        <f>+'RESUMEN 150 MW_220kV SH PE+BESS'!C105*$J6</f>
        <v>6968725.4620204726</v>
      </c>
      <c r="D52" s="523">
        <f>+'RESUMEN 150 MW_220kV SH PE+BESS'!D105*$J6</f>
        <v>6739305.177397565</v>
      </c>
      <c r="E52" s="523">
        <f>+'RESUMEN 150 MW_220kV SH PE+BESS'!E105*$J6</f>
        <v>6558043.501995489</v>
      </c>
      <c r="F52" s="523">
        <f>+'RESUMEN 150 MW_220kV SH PE+BESS'!F105*$J6</f>
        <v>7068706.9325261489</v>
      </c>
      <c r="G52" s="523">
        <f>+'RESUMEN 150 MW_220kV SH PE+BESS'!G105*$J6</f>
        <v>6612878.7106447453</v>
      </c>
    </row>
    <row r="53" spans="1:7" x14ac:dyDescent="0.25">
      <c r="A53" s="2099"/>
      <c r="B53" s="274" t="s">
        <v>137</v>
      </c>
      <c r="C53" s="523">
        <f>+'RESUMEN 150 MW_220kV SH PE+BESS'!C106*$J7</f>
        <v>0</v>
      </c>
      <c r="D53" s="523">
        <f>+'RESUMEN 150 MW_220kV SH PE+BESS'!D106*$J7</f>
        <v>0</v>
      </c>
      <c r="E53" s="523">
        <f>+'RESUMEN 150 MW_220kV SH PE+BESS'!E106*$J7</f>
        <v>0</v>
      </c>
      <c r="F53" s="523">
        <f>+'RESUMEN 150 MW_220kV SH PE+BESS'!F106*$J7</f>
        <v>0</v>
      </c>
      <c r="G53" s="523">
        <f>+'RESUMEN 150 MW_220kV SH PE+BESS'!G106*$J7</f>
        <v>0</v>
      </c>
    </row>
    <row r="54" spans="1:7" x14ac:dyDescent="0.25">
      <c r="A54" s="2099"/>
      <c r="B54" s="274" t="s">
        <v>138</v>
      </c>
      <c r="C54" s="523">
        <f>+'RESUMEN 150 MW_220kV SH PE+BESS'!C107*$J8</f>
        <v>0</v>
      </c>
      <c r="D54" s="523">
        <f>+'RESUMEN 150 MW_220kV SH PE+BESS'!D107*$J8</f>
        <v>0</v>
      </c>
      <c r="E54" s="523">
        <f>+'RESUMEN 150 MW_220kV SH PE+BESS'!E107*$J8</f>
        <v>0</v>
      </c>
      <c r="F54" s="523">
        <f>+'RESUMEN 150 MW_220kV SH PE+BESS'!F107*$J8</f>
        <v>0</v>
      </c>
      <c r="G54" s="523">
        <f>+'RESUMEN 150 MW_220kV SH PE+BESS'!G107*$J8</f>
        <v>0</v>
      </c>
    </row>
    <row r="55" spans="1:7" x14ac:dyDescent="0.25">
      <c r="A55" s="2099"/>
      <c r="B55" s="274" t="s">
        <v>139</v>
      </c>
      <c r="C55" s="523">
        <f>+'RESUMEN 150 MW_220kV SH PE+BESS'!C108*$J9</f>
        <v>0</v>
      </c>
      <c r="D55" s="523">
        <f>+'RESUMEN 150 MW_220kV SH PE+BESS'!D108*$J9</f>
        <v>0</v>
      </c>
      <c r="E55" s="523">
        <f>+'RESUMEN 150 MW_220kV SH PE+BESS'!E108*$J9</f>
        <v>0</v>
      </c>
      <c r="F55" s="523">
        <f>+'RESUMEN 150 MW_220kV SH PE+BESS'!F108*$J9</f>
        <v>0</v>
      </c>
      <c r="G55" s="523">
        <f>+'RESUMEN 150 MW_220kV SH PE+BESS'!G108*$J9</f>
        <v>0</v>
      </c>
    </row>
    <row r="56" spans="1:7" x14ac:dyDescent="0.25">
      <c r="A56" s="2099"/>
      <c r="B56" s="274" t="s">
        <v>142</v>
      </c>
      <c r="C56" s="523">
        <f>+'RESUMEN 150 MW_220kV SH PE+BESS'!C109*$J$10/$J$11</f>
        <v>61786437.407752171</v>
      </c>
      <c r="D56" s="523">
        <f>+'RESUMEN 150 MW_220kV SH PE+BESS'!D109*$J$10/$J$11</f>
        <v>56925597.205993995</v>
      </c>
      <c r="E56" s="523">
        <f>+'RESUMEN 150 MW_220kV SH PE+BESS'!E109*$J$10/$J$11</f>
        <v>57167578.683780849</v>
      </c>
      <c r="F56" s="523">
        <f>+'RESUMEN 150 MW_220kV SH PE+BESS'!F109*$J$10/$J$11</f>
        <v>58535803.132229097</v>
      </c>
      <c r="G56" s="523">
        <f>+'RESUMEN 150 MW_220kV SH PE+BESS'!G109*$J$10/$J$11</f>
        <v>56663142.88569428</v>
      </c>
    </row>
    <row r="57" spans="1:7" x14ac:dyDescent="0.25">
      <c r="A57" s="2099"/>
      <c r="B57" s="274" t="s">
        <v>188</v>
      </c>
      <c r="C57" s="523">
        <f t="shared" ref="C57:G57" ca="1" si="1">+SUM(C50:C56)</f>
        <v>260393742.07810599</v>
      </c>
      <c r="D57" s="523">
        <f t="shared" ca="1" si="1"/>
        <v>255303481.59172487</v>
      </c>
      <c r="E57" s="523">
        <f t="shared" ca="1" si="1"/>
        <v>255364201.39410967</v>
      </c>
      <c r="F57" s="523">
        <f t="shared" ca="1" si="1"/>
        <v>257243089.27308854</v>
      </c>
      <c r="G57" s="523">
        <f t="shared" ca="1" si="1"/>
        <v>254914600.80467236</v>
      </c>
    </row>
    <row r="58" spans="1:7" x14ac:dyDescent="0.25">
      <c r="A58" s="303"/>
      <c r="B58" s="303"/>
      <c r="C58" s="10"/>
      <c r="D58" s="10"/>
      <c r="E58" s="10"/>
      <c r="F58" s="10"/>
      <c r="G58" s="10"/>
    </row>
    <row r="59" spans="1:7" x14ac:dyDescent="0.25">
      <c r="A59" s="487"/>
      <c r="B59" s="473"/>
      <c r="C59" s="473"/>
      <c r="D59" s="473"/>
      <c r="E59" s="473"/>
      <c r="F59" s="473"/>
      <c r="G59" s="473"/>
    </row>
    <row r="60" spans="1:7" ht="17.399999999999999" x14ac:dyDescent="0.3">
      <c r="B60" s="468" t="s">
        <v>189</v>
      </c>
    </row>
    <row r="61" spans="1:7" ht="13.5" customHeight="1" x14ac:dyDescent="0.3">
      <c r="B61" s="468"/>
    </row>
    <row r="62" spans="1:7" x14ac:dyDescent="0.25">
      <c r="B62" s="485" t="s">
        <v>1868</v>
      </c>
      <c r="C62" s="486">
        <f ca="1">1-(C38/C43)</f>
        <v>0.89377865013823876</v>
      </c>
      <c r="D62" s="486">
        <f ca="1">1-(D38/D43)</f>
        <v>0.89664434615799582</v>
      </c>
      <c r="E62" s="486">
        <f ca="1">1-(E38/E43)</f>
        <v>0.89631372343647853</v>
      </c>
      <c r="F62" s="486">
        <f ca="1">1-(F38/F43)</f>
        <v>0.89728516874900721</v>
      </c>
      <c r="G62" s="486">
        <f ca="1">1-(G38/G43)</f>
        <v>0.89671036737184207</v>
      </c>
    </row>
    <row r="64" spans="1:7" x14ac:dyDescent="0.25">
      <c r="A64" s="2098" t="s">
        <v>1856</v>
      </c>
      <c r="B64" s="274" t="s">
        <v>1802</v>
      </c>
      <c r="C64" s="488">
        <f t="shared" ref="C64:G69" ca="1" si="2">+(C50/C$57)*C$62</f>
        <v>0.4145983383502061</v>
      </c>
      <c r="D64" s="488">
        <f t="shared" ca="1" si="2"/>
        <v>0.42422045031163608</v>
      </c>
      <c r="E64" s="488">
        <f t="shared" ca="1" si="2"/>
        <v>0.42396319327518478</v>
      </c>
      <c r="F64" s="488">
        <f t="shared" ca="1" si="2"/>
        <v>0.42132273673388915</v>
      </c>
      <c r="G64" s="488">
        <f t="shared" ca="1" si="2"/>
        <v>0.42489889647361506</v>
      </c>
    </row>
    <row r="65" spans="1:7" x14ac:dyDescent="0.25">
      <c r="A65" s="2099"/>
      <c r="B65" s="274" t="s">
        <v>1803</v>
      </c>
      <c r="C65" s="488">
        <f t="shared" ca="1" si="2"/>
        <v>0.24318425378235506</v>
      </c>
      <c r="D65" s="488">
        <f t="shared" ca="1" si="2"/>
        <v>0.24882814064997219</v>
      </c>
      <c r="E65" s="488">
        <f t="shared" ca="1" si="2"/>
        <v>0.24867724554342499</v>
      </c>
      <c r="F65" s="488">
        <f t="shared" ca="1" si="2"/>
        <v>0.24712847557923537</v>
      </c>
      <c r="G65" s="488">
        <f t="shared" ca="1" si="2"/>
        <v>0.2492260858619306</v>
      </c>
    </row>
    <row r="66" spans="1:7" x14ac:dyDescent="0.25">
      <c r="A66" s="2099"/>
      <c r="B66" s="274" t="s">
        <v>136</v>
      </c>
      <c r="C66" s="488">
        <f t="shared" ca="1" si="2"/>
        <v>2.3919538107641518E-2</v>
      </c>
      <c r="D66" s="488">
        <f t="shared" ca="1" si="2"/>
        <v>2.3668928628283539E-2</v>
      </c>
      <c r="E66" s="488">
        <f t="shared" ca="1" si="2"/>
        <v>2.3018357144979077E-2</v>
      </c>
      <c r="F66" s="488">
        <f t="shared" ca="1" si="2"/>
        <v>2.4656234345155403E-2</v>
      </c>
      <c r="G66" s="488">
        <f t="shared" ca="1" si="2"/>
        <v>2.3262052778810442E-2</v>
      </c>
    </row>
    <row r="67" spans="1:7" x14ac:dyDescent="0.25">
      <c r="A67" s="2099"/>
      <c r="B67" s="274" t="s">
        <v>137</v>
      </c>
      <c r="C67" s="488">
        <f t="shared" ca="1" si="2"/>
        <v>0</v>
      </c>
      <c r="D67" s="488">
        <f t="shared" ca="1" si="2"/>
        <v>0</v>
      </c>
      <c r="E67" s="488">
        <f t="shared" ca="1" si="2"/>
        <v>0</v>
      </c>
      <c r="F67" s="488">
        <f t="shared" ca="1" si="2"/>
        <v>0</v>
      </c>
      <c r="G67" s="488">
        <f t="shared" ca="1" si="2"/>
        <v>0</v>
      </c>
    </row>
    <row r="68" spans="1:7" x14ac:dyDescent="0.25">
      <c r="A68" s="2099"/>
      <c r="B68" s="274" t="s">
        <v>138</v>
      </c>
      <c r="C68" s="488">
        <f t="shared" ca="1" si="2"/>
        <v>0</v>
      </c>
      <c r="D68" s="488">
        <f t="shared" ca="1" si="2"/>
        <v>0</v>
      </c>
      <c r="E68" s="488">
        <f t="shared" ca="1" si="2"/>
        <v>0</v>
      </c>
      <c r="F68" s="488">
        <f t="shared" ca="1" si="2"/>
        <v>0</v>
      </c>
      <c r="G68" s="488">
        <f t="shared" ca="1" si="2"/>
        <v>0</v>
      </c>
    </row>
    <row r="69" spans="1:7" x14ac:dyDescent="0.25">
      <c r="A69" s="2099"/>
      <c r="B69" s="274" t="s">
        <v>139</v>
      </c>
      <c r="C69" s="488">
        <f t="shared" ca="1" si="2"/>
        <v>0</v>
      </c>
      <c r="D69" s="488">
        <f t="shared" ca="1" si="2"/>
        <v>0</v>
      </c>
      <c r="E69" s="488">
        <f t="shared" ca="1" si="2"/>
        <v>0</v>
      </c>
      <c r="F69" s="488">
        <f t="shared" ca="1" si="2"/>
        <v>0</v>
      </c>
      <c r="G69" s="488">
        <f t="shared" ca="1" si="2"/>
        <v>0</v>
      </c>
    </row>
    <row r="70" spans="1:7" x14ac:dyDescent="0.25">
      <c r="A70" s="2099"/>
      <c r="B70" s="274" t="s">
        <v>142</v>
      </c>
      <c r="C70" s="488">
        <f ca="1">+(C56/C$57)*C$62+1-C$62</f>
        <v>0.31829786975979735</v>
      </c>
      <c r="D70" s="488">
        <f ca="1">+(D56/D$57)*D$62+1-D$62</f>
        <v>0.30328248041010819</v>
      </c>
      <c r="E70" s="488">
        <f ca="1">+(E56/E$57)*E$62+1-E$62</f>
        <v>0.30434120403641118</v>
      </c>
      <c r="F70" s="488">
        <f ca="1">+(F56/F$57)*F$62+1-F$62</f>
        <v>0.30689255334172028</v>
      </c>
      <c r="G70" s="488">
        <f ca="1">+(G56/G$57)*G$62+1-G$62</f>
        <v>0.30261296488564382</v>
      </c>
    </row>
    <row r="71" spans="1:7" x14ac:dyDescent="0.25">
      <c r="A71" s="2099"/>
      <c r="B71" s="274" t="s">
        <v>151</v>
      </c>
      <c r="C71" s="489" t="str">
        <f t="shared" ref="C71:G71" ca="1" si="3">+IF(SUM(C64:C70)=1,"OK","ERROR")</f>
        <v>OK</v>
      </c>
      <c r="D71" s="489" t="str">
        <f t="shared" ca="1" si="3"/>
        <v>OK</v>
      </c>
      <c r="E71" s="489" t="str">
        <f t="shared" ca="1" si="3"/>
        <v>OK</v>
      </c>
      <c r="F71" s="489" t="str">
        <f t="shared" ca="1" si="3"/>
        <v>OK</v>
      </c>
      <c r="G71" s="489" t="str">
        <f t="shared" ca="1" si="3"/>
        <v>OK</v>
      </c>
    </row>
  </sheetData>
  <mergeCells count="7">
    <mergeCell ref="A64:A71"/>
    <mergeCell ref="A1:I1"/>
    <mergeCell ref="E3:F3"/>
    <mergeCell ref="G3:H3"/>
    <mergeCell ref="I3:J3"/>
    <mergeCell ref="B7:C7"/>
    <mergeCell ref="A50:A57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848321" r:id="rId4">
          <objectPr defaultSize="0" autoPict="0" r:id="rId5">
            <anchor moveWithCells="1" sizeWithCells="1">
              <from>
                <xdr:col>1</xdr:col>
                <xdr:colOff>5044440</xdr:colOff>
                <xdr:row>29</xdr:row>
                <xdr:rowOff>114300</xdr:rowOff>
              </from>
              <to>
                <xdr:col>3</xdr:col>
                <xdr:colOff>1402080</xdr:colOff>
                <xdr:row>31</xdr:row>
                <xdr:rowOff>152400</xdr:rowOff>
              </to>
            </anchor>
          </objectPr>
        </oleObject>
      </mc:Choice>
      <mc:Fallback>
        <oleObject progId="Equation.3" shapeId="1848321" r:id="rId4"/>
      </mc:Fallback>
    </mc:AlternateContent>
    <mc:AlternateContent xmlns:mc="http://schemas.openxmlformats.org/markup-compatibility/2006">
      <mc:Choice Requires="x14">
        <oleObject progId="Equation.3" shapeId="1848322" r:id="rId6">
          <objectPr defaultSize="0" autoPict="0" r:id="rId7">
            <anchor moveWithCells="1" sizeWithCells="1">
              <from>
                <xdr:col>8</xdr:col>
                <xdr:colOff>22860</xdr:colOff>
                <xdr:row>28</xdr:row>
                <xdr:rowOff>137160</xdr:rowOff>
              </from>
              <to>
                <xdr:col>9</xdr:col>
                <xdr:colOff>1104900</xdr:colOff>
                <xdr:row>32</xdr:row>
                <xdr:rowOff>15240</xdr:rowOff>
              </to>
            </anchor>
          </objectPr>
        </oleObject>
      </mc:Choice>
      <mc:Fallback>
        <oleObject progId="Equation.3" shapeId="1848322" r:id="rId6"/>
      </mc:Fallback>
    </mc:AlternateContent>
    <mc:AlternateContent xmlns:mc="http://schemas.openxmlformats.org/markup-compatibility/2006">
      <mc:Choice Requires="x14">
        <oleObject progId="Equation.3" shapeId="1848323" r:id="rId8">
          <objectPr defaultSize="0" autoPict="0" r:id="rId5">
            <anchor moveWithCells="1" sizeWithCells="1">
              <from>
                <xdr:col>4</xdr:col>
                <xdr:colOff>1013460</xdr:colOff>
                <xdr:row>29</xdr:row>
                <xdr:rowOff>30480</xdr:rowOff>
              </from>
              <to>
                <xdr:col>7</xdr:col>
                <xdr:colOff>358140</xdr:colOff>
                <xdr:row>31</xdr:row>
                <xdr:rowOff>121920</xdr:rowOff>
              </to>
            </anchor>
          </objectPr>
        </oleObject>
      </mc:Choice>
      <mc:Fallback>
        <oleObject progId="Equation.3" shapeId="1848323" r:id="rId8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2:AG164"/>
  <sheetViews>
    <sheetView showGridLines="0" topLeftCell="A3" zoomScale="70" zoomScaleNormal="70" workbookViewId="0">
      <pane ySplit="1" topLeftCell="A92" activePane="bottomLeft" state="frozen"/>
      <selection activeCell="C66" sqref="C66"/>
      <selection pane="bottomLeft" activeCell="N142" sqref="N142"/>
    </sheetView>
  </sheetViews>
  <sheetFormatPr baseColWidth="10" defaultColWidth="11.44140625" defaultRowHeight="13.2" x14ac:dyDescent="0.25"/>
  <cols>
    <col min="1" max="1" width="18.33203125" bestFit="1" customWidth="1"/>
    <col min="2" max="2" width="80" customWidth="1"/>
    <col min="3" max="6" width="16.6640625" customWidth="1"/>
    <col min="7" max="7" width="15.109375" bestFit="1" customWidth="1"/>
  </cols>
  <sheetData>
    <row r="2" spans="1:33" x14ac:dyDescent="0.25">
      <c r="A2" s="1057"/>
      <c r="B2" s="1"/>
      <c r="C2" s="638"/>
      <c r="D2" s="638"/>
      <c r="E2" s="638"/>
      <c r="F2" s="638"/>
    </row>
    <row r="3" spans="1:33" s="275" customFormat="1" ht="39" customHeight="1" x14ac:dyDescent="0.25">
      <c r="A3" s="274" t="s">
        <v>190</v>
      </c>
      <c r="B3" s="274" t="s">
        <v>191</v>
      </c>
      <c r="C3" s="443" t="s">
        <v>192</v>
      </c>
      <c r="D3" s="443" t="s">
        <v>246</v>
      </c>
      <c r="E3" s="443" t="s">
        <v>181</v>
      </c>
      <c r="F3" s="443" t="s">
        <v>182</v>
      </c>
      <c r="G3" s="443" t="s">
        <v>1407</v>
      </c>
    </row>
    <row r="4" spans="1:33" x14ac:dyDescent="0.25">
      <c r="A4" s="518" t="s">
        <v>193</v>
      </c>
      <c r="B4" s="545" t="s">
        <v>194</v>
      </c>
      <c r="C4" s="1057"/>
      <c r="D4" s="1057"/>
      <c r="E4" s="1057"/>
      <c r="F4" s="1057"/>
      <c r="G4" s="357"/>
    </row>
    <row r="5" spans="1:33" x14ac:dyDescent="0.25">
      <c r="A5" s="518" t="s">
        <v>195</v>
      </c>
      <c r="B5" s="7" t="s">
        <v>196</v>
      </c>
      <c r="C5" s="1057"/>
      <c r="D5" s="2"/>
      <c r="E5" s="2"/>
      <c r="F5" s="2"/>
      <c r="G5" s="600"/>
    </row>
    <row r="6" spans="1:33" x14ac:dyDescent="0.25">
      <c r="A6" s="518" t="s">
        <v>197</v>
      </c>
      <c r="B6" s="302" t="s">
        <v>1770</v>
      </c>
      <c r="C6" s="600">
        <f>+'70MW-220kV Parinas'!$O$14</f>
        <v>33584511.170045421</v>
      </c>
      <c r="D6" s="600">
        <f>+'70MW-220kV Entre Rios'!$O$14</f>
        <v>33584511.170045421</v>
      </c>
      <c r="E6" s="600">
        <f>+'70MW-220kV Ciruelos'!$O$14</f>
        <v>33584511.170045421</v>
      </c>
      <c r="F6" s="600">
        <f>+'70MW-220kV Tineo'!$O$14</f>
        <v>33584511.170045421</v>
      </c>
      <c r="G6" s="600">
        <f>+'70MW-220kV Puerto Montt'!$O$14</f>
        <v>33584511.170045421</v>
      </c>
    </row>
    <row r="7" spans="1:33" x14ac:dyDescent="0.25">
      <c r="A7" s="1839" t="s">
        <v>249</v>
      </c>
      <c r="B7" s="7" t="s">
        <v>198</v>
      </c>
      <c r="C7" s="600">
        <f>+'70MW-220kV Parinas'!$O$22</f>
        <v>1381006.4621784505</v>
      </c>
      <c r="D7" s="600">
        <f>+'70MW-220kV Entre Rios'!$O$22</f>
        <v>1381006.4621784505</v>
      </c>
      <c r="E7" s="600">
        <f>+'70MW-220kV Ciruelos'!$O$22</f>
        <v>1381006.4621784505</v>
      </c>
      <c r="F7" s="600">
        <f>+'70MW-220kV Tineo'!$O$22</f>
        <v>1381006.4621784505</v>
      </c>
      <c r="G7" s="600">
        <f>+'70MW-220kV Puerto Montt'!$O$22</f>
        <v>1381006.4621784505</v>
      </c>
    </row>
    <row r="8" spans="1:33" x14ac:dyDescent="0.25">
      <c r="A8" s="518" t="s">
        <v>199</v>
      </c>
      <c r="B8" s="7" t="s">
        <v>1766</v>
      </c>
      <c r="C8" s="600"/>
      <c r="D8" s="600"/>
      <c r="E8" s="600"/>
      <c r="F8" s="600"/>
      <c r="G8" s="600"/>
    </row>
    <row r="9" spans="1:33" hidden="1" x14ac:dyDescent="0.25">
      <c r="A9" s="1069" t="s">
        <v>201</v>
      </c>
      <c r="B9" s="1066" t="s">
        <v>202</v>
      </c>
      <c r="C9" s="1035">
        <f>+C10-C11</f>
        <v>86232.252244509698</v>
      </c>
      <c r="D9" s="1035">
        <f>+D10-D11</f>
        <v>8103.0307056279435</v>
      </c>
      <c r="E9" s="1035">
        <f>+E10-E11</f>
        <v>10003.74038570524</v>
      </c>
      <c r="F9" s="1035">
        <f>+F10-F11</f>
        <v>87832.850351099361</v>
      </c>
      <c r="G9" s="1035">
        <f>+G10-G11</f>
        <v>87832.850351099361</v>
      </c>
      <c r="AG9" s="10"/>
    </row>
    <row r="10" spans="1:33" hidden="1" x14ac:dyDescent="0.25">
      <c r="A10" s="1069" t="s">
        <v>203</v>
      </c>
      <c r="B10" s="519" t="s">
        <v>204</v>
      </c>
      <c r="C10" s="1036">
        <f>+'70MW-220kV Parinas'!$O$33</f>
        <v>86232.252244509698</v>
      </c>
      <c r="D10" s="1036">
        <f>+'70MW-220kV Entre Rios'!$O$33</f>
        <v>8103.0307056279435</v>
      </c>
      <c r="E10" s="1036">
        <f>+'70MW-220kV Ciruelos'!$O$33</f>
        <v>10003.74038570524</v>
      </c>
      <c r="F10" s="1036">
        <f>+'70MW-220kV Tineo'!$O$33</f>
        <v>87832.850351099361</v>
      </c>
      <c r="G10" s="1036">
        <f>+'70MW-220kV Puerto Montt'!$O$33</f>
        <v>87832.850351099361</v>
      </c>
      <c r="AG10" s="10"/>
    </row>
    <row r="11" spans="1:33" hidden="1" x14ac:dyDescent="0.25">
      <c r="A11" s="1069" t="s">
        <v>205</v>
      </c>
      <c r="B11" s="360"/>
      <c r="C11" s="1046"/>
      <c r="D11" s="1046"/>
      <c r="E11" s="1046"/>
      <c r="F11" s="1046"/>
      <c r="G11" s="1046"/>
      <c r="AG11" s="10"/>
    </row>
    <row r="12" spans="1:33" x14ac:dyDescent="0.25">
      <c r="A12" s="1069" t="s">
        <v>203</v>
      </c>
      <c r="B12" s="302" t="s">
        <v>206</v>
      </c>
      <c r="C12" s="600">
        <f>+'70MW-220kV Parinas'!$O$49+'70MW-220kV Parinas'!$O$50</f>
        <v>1404159.9756522754</v>
      </c>
      <c r="D12" s="600">
        <f>+'70MW-220kV Entre Rios'!$O$49+'70MW-220kV Entre Rios'!$O$50</f>
        <v>1256599.1499926085</v>
      </c>
      <c r="E12" s="600">
        <f>+'70MW-220kV Ciruelos'!$O$49+'70MW-220kV Ciruelos'!$O$50</f>
        <v>1265640.8909101649</v>
      </c>
      <c r="F12" s="600">
        <f>+'70MW-220kV Tineo'!$O$49+'70MW-220kV Tineo'!$O$50</f>
        <v>1251169.6007688066</v>
      </c>
      <c r="G12" s="600">
        <f>+'70MW-220kV Puerto Montt'!$O$49+'70MW-220kV Puerto Montt'!$O$50</f>
        <v>1251169.6007688066</v>
      </c>
      <c r="AG12" s="10"/>
    </row>
    <row r="13" spans="1:33" x14ac:dyDescent="0.25">
      <c r="A13" s="518" t="s">
        <v>205</v>
      </c>
      <c r="B13" s="302" t="s">
        <v>1767</v>
      </c>
      <c r="C13" s="600">
        <f>+'70MW-220kV Parinas'!$O$52-C12</f>
        <v>4604258.2446702793</v>
      </c>
      <c r="D13" s="600">
        <f>+'70MW-220kV Entre Rios'!$O$52-D12</f>
        <v>4193893.7953933151</v>
      </c>
      <c r="E13" s="600">
        <f>+'70MW-220kV Ciruelos'!$O$52-E12</f>
        <v>4219038.7416590359</v>
      </c>
      <c r="F13" s="600">
        <f>+'70MW-220kV Tineo'!$O$52-F12</f>
        <v>4178794.3002048936</v>
      </c>
      <c r="G13" s="600">
        <f>+'70MW-220kV Puerto Montt'!$O$52-G12</f>
        <v>4178794.3002048936</v>
      </c>
      <c r="AG13" s="10"/>
    </row>
    <row r="14" spans="1:33" x14ac:dyDescent="0.25">
      <c r="A14" s="518" t="s">
        <v>207</v>
      </c>
      <c r="B14" s="7" t="s">
        <v>208</v>
      </c>
      <c r="C14" s="2">
        <f>+'70MW-220kV Parinas'!$O$57</f>
        <v>510000</v>
      </c>
      <c r="D14" s="2">
        <f>+'70MW-220kV Entre Rios'!$O$57</f>
        <v>510000</v>
      </c>
      <c r="E14" s="2">
        <f>+'70MW-220kV Ciruelos'!$O$57</f>
        <v>510000</v>
      </c>
      <c r="F14" s="2">
        <f>+'70MW-220kV Tineo'!$O$57</f>
        <v>510000</v>
      </c>
      <c r="G14" s="600">
        <f>+'70MW-220kV Puerto Montt'!$O$57</f>
        <v>510000</v>
      </c>
      <c r="AG14" s="10"/>
    </row>
    <row r="15" spans="1:33" x14ac:dyDescent="0.25">
      <c r="A15" s="357"/>
      <c r="B15" s="302" t="s">
        <v>209</v>
      </c>
      <c r="C15" s="2">
        <f>+C53*('70MW-220kV Parinas'!$O60/SUM('70MW-220kV Parinas'!$O60,'70MW-220kV Parinas'!$O$163,'70MW-220kV Parinas'!$O$220,+'70MW-220kV Parinas'!$O$100))</f>
        <v>1346128.766309971</v>
      </c>
      <c r="D15" s="2">
        <f>+D53*('70MW-220kV Entre Rios'!$O60/SUM('70MW-220kV Entre Rios'!$O60,'70MW-220kV Entre Rios'!$O$163,'70MW-220kV Entre Rios'!$O$220,+'70MW-220kV Entre Rios'!$O$100))</f>
        <v>1330417.0457319305</v>
      </c>
      <c r="E15" s="2">
        <f>+E53*('70MW-220kV Ciruelos'!$O60/SUM('70MW-220kV Ciruelos'!$O60,'70MW-220kV Ciruelos'!$O$163,'70MW-220kV Ciruelos'!$O$220,+'70MW-220kV Ciruelos'!$O$100))</f>
        <v>1326828.0918618147</v>
      </c>
      <c r="F15" s="2">
        <f>+F53*('70MW-220kV Tineo'!$O60/SUM('70MW-220kV Tineo'!$O60,'70MW-220kV Tineo'!$O$163,'70MW-220kV Tineo'!$O$220,+'70MW-220kV Tineo'!$O$100))</f>
        <v>1334761.7163175743</v>
      </c>
      <c r="G15" s="2">
        <f>+G53*('70MW-220kV Puerto Montt'!$O60/SUM('70MW-220kV Puerto Montt'!$O60,'70MW-220kV Puerto Montt'!$O$163,'70MW-220kV Puerto Montt'!$O$220,+'70MW-220kV Puerto Montt'!$O$100))</f>
        <v>1331126.1774896521</v>
      </c>
      <c r="AG15" s="10"/>
    </row>
    <row r="16" spans="1:33" s="359" customFormat="1" x14ac:dyDescent="0.25">
      <c r="A16" s="1057"/>
      <c r="B16" s="545" t="s">
        <v>210</v>
      </c>
      <c r="C16" s="5">
        <f>+'70MW-220kV Parinas'!$O60+C53*('70MW-220kV Parinas'!$O60/SUM('70MW-220kV Parinas'!$O60,'70MW-220kV Parinas'!$O$163,'70MW-220kV Parinas'!$O$220,'70MW-220kV Parinas'!$O$100))</f>
        <v>42916296.871100903</v>
      </c>
      <c r="D16" s="5">
        <f>+'70MW-220kV Entre Rios'!$O60+D53*('70MW-220kV Entre Rios'!$O60/SUM('70MW-220kV Entre Rios'!$O60,'70MW-220kV Entre Rios'!$O$163,'70MW-220kV Entre Rios'!$O$220,'70MW-220kV Entre Rios'!$O$100))</f>
        <v>42264530.654047355</v>
      </c>
      <c r="E16" s="5">
        <f>+'70MW-220kV Ciruelos'!$O60+E53*('70MW-220kV Ciruelos'!$O60/SUM('70MW-220kV Ciruelos'!$O60,'70MW-220kV Ciruelos'!$O$163,'70MW-220kV Ciruelos'!$O$220,'70MW-220kV Ciruelos'!$O$100))</f>
        <v>42297029.097040594</v>
      </c>
      <c r="F16" s="5">
        <f>+'70MW-220kV Tineo'!$O60+F53*('70MW-220kV Tineo'!$O60/SUM('70MW-220kV Tineo'!$O60,'70MW-220kV Tineo'!$O$163,'70MW-220kV Tineo'!$O$220,'70MW-220kV Tineo'!$O$100))</f>
        <v>42328076.099866241</v>
      </c>
      <c r="G16" s="5">
        <f>+'70MW-220kV Puerto Montt'!$O60+G53*('70MW-220kV Puerto Montt'!$O60/SUM('70MW-220kV Puerto Montt'!$O60,'70MW-220kV Puerto Montt'!$O$163,'70MW-220kV Puerto Montt'!$O$220,'70MW-220kV Puerto Montt'!$O$100))</f>
        <v>42324440.561038323</v>
      </c>
      <c r="AG16" s="10"/>
    </row>
    <row r="17" spans="1:33" s="359" customFormat="1" x14ac:dyDescent="0.25">
      <c r="A17" s="1057"/>
      <c r="B17" s="545"/>
      <c r="C17" s="5"/>
      <c r="D17" s="5"/>
      <c r="E17" s="5"/>
      <c r="F17" s="5"/>
      <c r="G17" s="5"/>
      <c r="AG17" s="10"/>
    </row>
    <row r="18" spans="1:33" x14ac:dyDescent="0.25">
      <c r="A18" s="518">
        <v>2</v>
      </c>
      <c r="B18" s="545" t="s">
        <v>247</v>
      </c>
      <c r="C18" s="600"/>
      <c r="D18" s="600"/>
      <c r="E18" s="600"/>
      <c r="F18" s="600"/>
      <c r="G18" s="600"/>
      <c r="AG18" s="10"/>
    </row>
    <row r="19" spans="1:33" x14ac:dyDescent="0.25">
      <c r="A19" s="1839" t="s">
        <v>212</v>
      </c>
      <c r="B19" s="302" t="s">
        <v>196</v>
      </c>
      <c r="C19" s="600"/>
      <c r="D19" s="600"/>
      <c r="E19" s="600"/>
      <c r="F19" s="600"/>
      <c r="G19" s="600"/>
      <c r="AG19" s="10"/>
    </row>
    <row r="20" spans="1:33" x14ac:dyDescent="0.25">
      <c r="A20" s="1839" t="s">
        <v>1777</v>
      </c>
      <c r="B20" s="302" t="s">
        <v>1765</v>
      </c>
      <c r="C20" s="600">
        <f>+'70MW-220kV Parinas'!$O$65</f>
        <v>57978818.5</v>
      </c>
      <c r="D20" s="600">
        <f>+'70MW-220kV Entre Rios'!$O$65</f>
        <v>57978818.5</v>
      </c>
      <c r="E20" s="600">
        <f>+'70MW-220kV Ciruelos'!$O$65</f>
        <v>57978818.5</v>
      </c>
      <c r="F20" s="600">
        <f>+'70MW-220kV Tineo'!$O$65</f>
        <v>57978818.5</v>
      </c>
      <c r="G20" s="600">
        <f>+'70MW-220kV Puerto Montt'!$O$65</f>
        <v>57978818.5</v>
      </c>
      <c r="AG20" s="10"/>
    </row>
    <row r="21" spans="1:33" x14ac:dyDescent="0.25">
      <c r="A21" s="1839" t="s">
        <v>249</v>
      </c>
      <c r="B21" s="7" t="s">
        <v>198</v>
      </c>
      <c r="C21" s="600">
        <f>+'70MW-220kV Parinas'!$O$71</f>
        <v>2871610.0382452817</v>
      </c>
      <c r="D21" s="600">
        <f>+'70MW-220kV Entre Rios'!$O$71</f>
        <v>2871610.0382452817</v>
      </c>
      <c r="E21" s="600">
        <f>+'70MW-220kV Ciruelos'!$O$71</f>
        <v>2871610.0382452817</v>
      </c>
      <c r="F21" s="600">
        <f>+'70MW-220kV Tineo'!$O$71</f>
        <v>2871610.0382452817</v>
      </c>
      <c r="G21" s="600">
        <f>+'70MW-220kV Puerto Montt'!$O$71</f>
        <v>2871610.0382452817</v>
      </c>
      <c r="AG21" s="10"/>
    </row>
    <row r="22" spans="1:33" x14ac:dyDescent="0.25">
      <c r="A22" s="1839" t="s">
        <v>214</v>
      </c>
      <c r="B22" s="7" t="s">
        <v>1766</v>
      </c>
      <c r="C22" s="600">
        <f>+'70MW-220kV Parinas'!$O$88</f>
        <v>19438995.066205177</v>
      </c>
      <c r="D22" s="600">
        <f>+'70MW-220kV Entre Rios'!$O$88</f>
        <v>17396183.554909293</v>
      </c>
      <c r="E22" s="600">
        <f>+'70MW-220kV Ciruelos'!$O$88</f>
        <v>17521356.156417631</v>
      </c>
      <c r="F22" s="600">
        <f>+'70MW-220kV Tineo'!$O$88</f>
        <v>17321017.631935183</v>
      </c>
      <c r="G22" s="600">
        <f>+'70MW-220kV Puerto Montt'!$O$88</f>
        <v>17321017.631935183</v>
      </c>
      <c r="AG22" s="10"/>
    </row>
    <row r="23" spans="1:33" x14ac:dyDescent="0.25">
      <c r="A23" s="1839" t="s">
        <v>216</v>
      </c>
      <c r="B23" s="7" t="s">
        <v>208</v>
      </c>
      <c r="C23" s="600">
        <f>+'70MW-220kV Parinas'!$O$93</f>
        <v>600000</v>
      </c>
      <c r="D23" s="600">
        <f>+'70MW-220kV Entre Rios'!$O$93</f>
        <v>600000</v>
      </c>
      <c r="E23" s="600">
        <f>+'70MW-220kV Ciruelos'!$O$93</f>
        <v>600000</v>
      </c>
      <c r="F23" s="600">
        <f>+'70MW-220kV Tineo'!$O$93</f>
        <v>600000</v>
      </c>
      <c r="G23" s="600">
        <f>+'70MW-220kV Puerto Montt'!$O$93</f>
        <v>600000</v>
      </c>
      <c r="AG23" s="10"/>
    </row>
    <row r="24" spans="1:33" x14ac:dyDescent="0.25">
      <c r="A24" s="357"/>
      <c r="B24" s="302" t="s">
        <v>1771</v>
      </c>
      <c r="C24" s="2">
        <f>+C53*('70MW-220kV Parinas'!$O100/SUM('70MW-220kV Parinas'!$O60,'70MW-220kV Parinas'!$O$163,'70MW-220kV Parinas'!$O$220,'70MW-220kV Parinas'!$O$100))</f>
        <v>2619368.2866448243</v>
      </c>
      <c r="D24" s="2">
        <f>+D53*('70MW-220kV Entre Rios'!$O100/SUM('70MW-220kV Entre Rios'!$O60,'70MW-220kV Entre Rios'!$O$163,'70MW-220kV Entre Rios'!$O$220,'70MW-220kV Entre Rios'!$O$100))</f>
        <v>2562627.2924995474</v>
      </c>
      <c r="E24" s="2">
        <f>+E53*('70MW-220kV Ciruelos'!$O100/SUM('70MW-220kV Ciruelos'!$O60,'70MW-220kV Ciruelos'!$O$163,'70MW-220kV Ciruelos'!$O$220,'70MW-220kV Ciruelos'!$O$100))</f>
        <v>2557516.922704305</v>
      </c>
      <c r="F24" s="2">
        <f>+F53*('70MW-220kV Tineo'!$O100/SUM('70MW-220kV Tineo'!$O60,'70MW-220kV Tineo'!$O$163,'70MW-220kV Tineo'!$O$220,'70MW-220kV Tineo'!$O$100))</f>
        <v>2564835.5657019638</v>
      </c>
      <c r="G24" s="2">
        <f>+G53*('70MW-220kV Puerto Montt'!$O100/SUM('70MW-220kV Puerto Montt'!$O60,'70MW-220kV Puerto Montt'!$O$163,'70MW-220kV Puerto Montt'!$O$220,'70MW-220kV Puerto Montt'!$O$100))</f>
        <v>2557849.6301807752</v>
      </c>
      <c r="AG24" s="10"/>
    </row>
    <row r="25" spans="1:33" x14ac:dyDescent="0.25">
      <c r="A25" s="357"/>
      <c r="B25" s="545" t="s">
        <v>1763</v>
      </c>
      <c r="C25" s="5">
        <f>+'70MW-220kV Parinas'!$O$100++C53*('70MW-220kV Parinas'!$O100/SUM('70MW-220kV Parinas'!$O60,'70MW-220kV Parinas'!$O$163,'70MW-220kV Parinas'!$O$220,'70MW-220kV Parinas'!$O$100))</f>
        <v>83508791.891095296</v>
      </c>
      <c r="D25" s="5">
        <f>+'70MW-220kV Entre Rios'!$O$100++D53*('70MW-220kV Entre Rios'!$O100/SUM('70MW-220kV Entre Rios'!$O60,'70MW-220kV Entre Rios'!$O$163,'70MW-220kV Entre Rios'!$O$220,'70MW-220kV Entre Rios'!$O$100))</f>
        <v>81409239.385654122</v>
      </c>
      <c r="E25" s="5">
        <f>+'70MW-220kV Ciruelos'!$O$100++E53*('70MW-220kV Ciruelos'!$O100/SUM('70MW-220kV Ciruelos'!$O60,'70MW-220kV Ciruelos'!$O$163,'70MW-220kV Ciruelos'!$O$220,'70MW-220kV Ciruelos'!$O$100))</f>
        <v>81529301.617367223</v>
      </c>
      <c r="F25" s="5">
        <f>+'70MW-220kV Tineo'!$O$100++F53*('70MW-220kV Tineo'!$O100/SUM('70MW-220kV Tineo'!$O60,'70MW-220kV Tineo'!$O$163,'70MW-220kV Tineo'!$O$220,'70MW-220kV Tineo'!$O$100))</f>
        <v>81336281.735882431</v>
      </c>
      <c r="G25" s="5">
        <f>+'70MW-220kV Puerto Montt'!$O$100++G53*('70MW-220kV Puerto Montt'!$O100/SUM('70MW-220kV Puerto Montt'!$O60,'70MW-220kV Puerto Montt'!$O$163,'70MW-220kV Puerto Montt'!$O$220,'70MW-220kV Puerto Montt'!$O$100))</f>
        <v>81329295.800361246</v>
      </c>
      <c r="AG25" s="10"/>
    </row>
    <row r="26" spans="1:33" x14ac:dyDescent="0.25">
      <c r="A26" s="357"/>
      <c r="B26" s="302"/>
      <c r="C26" s="2"/>
      <c r="D26" s="2"/>
      <c r="E26" s="2"/>
      <c r="F26" s="2"/>
      <c r="G26" s="600"/>
      <c r="AG26" s="10"/>
    </row>
    <row r="27" spans="1:33" x14ac:dyDescent="0.25">
      <c r="A27" s="357">
        <v>3</v>
      </c>
      <c r="B27" s="545" t="s">
        <v>211</v>
      </c>
      <c r="C27" s="2"/>
      <c r="D27" s="2"/>
      <c r="E27" s="2"/>
      <c r="F27" s="2"/>
      <c r="G27" s="600"/>
      <c r="AG27" s="10"/>
    </row>
    <row r="28" spans="1:33" x14ac:dyDescent="0.25">
      <c r="A28" s="1839" t="s">
        <v>222</v>
      </c>
      <c r="B28" s="302" t="s">
        <v>213</v>
      </c>
      <c r="C28" s="2">
        <f>+'70MW-220kV Parinas'!$O$115</f>
        <v>2496364.8860358084</v>
      </c>
      <c r="D28" s="2">
        <f>+'70MW-220kV Entre Rios'!$O$115</f>
        <v>2355050.3471436072</v>
      </c>
      <c r="E28" s="2">
        <f>+'70MW-220kV Ciruelos'!$O$115</f>
        <v>2355050.3471436072</v>
      </c>
      <c r="F28" s="2">
        <f>+'70MW-220kV Tineo'!$O$115</f>
        <v>2355050.3471436072</v>
      </c>
      <c r="G28" s="600">
        <f>+'70MW-220kV Puerto Montt'!$O$115</f>
        <v>2355050.3471436072</v>
      </c>
      <c r="AG28" s="10"/>
    </row>
    <row r="29" spans="1:33" x14ac:dyDescent="0.25">
      <c r="A29" s="1839" t="s">
        <v>224</v>
      </c>
      <c r="B29" s="7" t="s">
        <v>215</v>
      </c>
      <c r="C29" s="600">
        <f>+'70MW-220kV Parinas'!$O$131</f>
        <v>888488.41259400628</v>
      </c>
      <c r="D29" s="600">
        <f>+'70MW-220kV Entre Rios'!$O$131</f>
        <v>860622.69209857122</v>
      </c>
      <c r="E29" s="600">
        <f>+'70MW-220kV Ciruelos'!$O$131</f>
        <v>635048.72544380534</v>
      </c>
      <c r="F29" s="600">
        <f>+'70MW-220kV Tineo'!$O$131</f>
        <v>1113015.6077795597</v>
      </c>
      <c r="G29" s="600">
        <f>+'70MW-220kV Puerto Montt'!$O$131</f>
        <v>734873.87884184089</v>
      </c>
      <c r="AG29" s="10"/>
    </row>
    <row r="30" spans="1:33" x14ac:dyDescent="0.25">
      <c r="A30" s="1839" t="s">
        <v>228</v>
      </c>
      <c r="B30" s="7" t="s">
        <v>1768</v>
      </c>
      <c r="C30" s="2"/>
      <c r="D30" s="2"/>
      <c r="E30" s="2"/>
      <c r="F30" s="2"/>
      <c r="G30" s="600"/>
      <c r="AG30" s="10"/>
    </row>
    <row r="31" spans="1:33" x14ac:dyDescent="0.25">
      <c r="A31" s="1839" t="s">
        <v>1778</v>
      </c>
      <c r="B31" s="7" t="s">
        <v>218</v>
      </c>
      <c r="C31" s="2">
        <f>+'70MW-220kV Parinas'!$O$141</f>
        <v>630913.24767729605</v>
      </c>
      <c r="D31" s="2">
        <f>+'70MW-220kV Entre Rios'!$O$141</f>
        <v>561295.79656030633</v>
      </c>
      <c r="E31" s="2">
        <f>+'70MW-220kV Ciruelos'!$O$141</f>
        <v>565938.32457701443</v>
      </c>
      <c r="F31" s="2">
        <f>+'70MW-220kV Tineo'!$O$141</f>
        <v>537436.93697317841</v>
      </c>
      <c r="G31" s="600">
        <f>+'70MW-220kV Puerto Montt'!$O$141</f>
        <v>562870.71553692443</v>
      </c>
      <c r="AG31" s="10"/>
    </row>
    <row r="32" spans="1:33" x14ac:dyDescent="0.25">
      <c r="A32" s="1839" t="s">
        <v>1779</v>
      </c>
      <c r="B32" s="7" t="s">
        <v>1769</v>
      </c>
      <c r="C32" s="2">
        <f>+'70MW-220kV Parinas'!$O$155</f>
        <v>973501.53832557087</v>
      </c>
      <c r="D32" s="2">
        <f>+'70MW-220kV Entre Rios'!$O$155</f>
        <v>869607.33679433295</v>
      </c>
      <c r="E32" s="2">
        <f>+'70MW-220kV Ciruelos'!$O$155</f>
        <v>736219.977427106</v>
      </c>
      <c r="F32" s="2">
        <f>+'70MW-220kV Tineo'!$O$155</f>
        <v>566385.50922224671</v>
      </c>
      <c r="G32" s="600">
        <f>+'70MW-220kV Puerto Montt'!$O$155</f>
        <v>820558.19800641679</v>
      </c>
      <c r="AG32" s="10"/>
    </row>
    <row r="33" spans="1:33" x14ac:dyDescent="0.25">
      <c r="A33" s="1839" t="s">
        <v>1780</v>
      </c>
      <c r="B33" s="7" t="s">
        <v>208</v>
      </c>
      <c r="C33" s="2">
        <f>+'70MW-220kV Parinas'!$O$160</f>
        <v>170248.62430984573</v>
      </c>
      <c r="D33" s="2">
        <f>+'70MW-220kV Entre Rios'!$O$160</f>
        <v>170248.62430984573</v>
      </c>
      <c r="E33" s="2">
        <f>+'70MW-220kV Ciruelos'!$O$160</f>
        <v>170248.62430984573</v>
      </c>
      <c r="F33" s="2">
        <f>+'70MW-220kV Tineo'!$O$160</f>
        <v>170248.62430984573</v>
      </c>
      <c r="G33" s="600">
        <f>+'70MW-220kV Puerto Montt'!$O$160</f>
        <v>170248.62430984573</v>
      </c>
      <c r="AG33" s="10"/>
    </row>
    <row r="34" spans="1:33" x14ac:dyDescent="0.25">
      <c r="A34" s="1057"/>
      <c r="B34" s="302" t="s">
        <v>270</v>
      </c>
      <c r="C34" s="2">
        <f>+C53*('70MW-220kV Parinas'!$O$163/SUM('70MW-220kV Parinas'!$O60,'70MW-220kV Parinas'!$O$163,'70MW-220kV Parinas'!$O$220,+'70MW-220kV Parinas'!$O$100))</f>
        <v>167075.91474387221</v>
      </c>
      <c r="D34" s="2">
        <f>+D53*('70MW-220kV Entre Rios'!$O$163/SUM('70MW-220kV Entre Rios'!$O60,'70MW-220kV Entre Rios'!$O$163,'70MW-220kV Entre Rios'!$O$220,+'70MW-220kV Entre Rios'!$O$100))</f>
        <v>156553.67250476038</v>
      </c>
      <c r="E34" s="2">
        <f>+E53*('70MW-220kV Ciruelos'!$O$163/SUM('70MW-220kV Ciruelos'!$O60,'70MW-220kV Ciruelos'!$O$163,'70MW-220kV Ciruelos'!$O$220,+'70MW-220kV Ciruelos'!$O$100))</f>
        <v>144519.14255182163</v>
      </c>
      <c r="F34" s="2">
        <f>+F53*('70MW-220kV Tineo'!$O$163/SUM('70MW-220kV Tineo'!$O60,'70MW-220kV Tineo'!$O$163,'70MW-220kV Tineo'!$O$220,+'70MW-220kV Tineo'!$O$100))</f>
        <v>154406.22575309905</v>
      </c>
      <c r="G34" s="2">
        <f>+G53*('70MW-220kV Puerto Montt'!$O$163/SUM('70MW-220kV Puerto Montt'!$O60,'70MW-220kV Puerto Montt'!$O$163,'70MW-220kV Puerto Montt'!$O$220,+'70MW-220kV Puerto Montt'!$O$100))</f>
        <v>150786.04788695398</v>
      </c>
      <c r="AG34" s="10"/>
    </row>
    <row r="35" spans="1:33" hidden="1" x14ac:dyDescent="0.25">
      <c r="A35" s="1057"/>
      <c r="B35" s="545"/>
      <c r="C35" s="2"/>
      <c r="D35" s="2"/>
      <c r="E35" s="2"/>
      <c r="F35" s="2"/>
      <c r="G35" s="600"/>
      <c r="AG35" s="10"/>
    </row>
    <row r="36" spans="1:33" hidden="1" x14ac:dyDescent="0.25">
      <c r="A36" s="1057"/>
      <c r="B36" s="358"/>
      <c r="C36" s="2"/>
      <c r="D36" s="2"/>
      <c r="E36" s="2"/>
      <c r="F36" s="2"/>
      <c r="G36" s="600"/>
      <c r="AG36" s="10"/>
    </row>
    <row r="37" spans="1:33" x14ac:dyDescent="0.25">
      <c r="A37" s="1057"/>
      <c r="B37" s="545" t="s">
        <v>220</v>
      </c>
      <c r="C37" s="5">
        <f>+'70MW-220kV Parinas'!$O$163+C53*('70MW-220kV Parinas'!$O$163/SUM('70MW-220kV Parinas'!$O60,'70MW-220kV Parinas'!$O$163,'70MW-220kV Parinas'!$O$220,'70MW-220kV Parinas'!$O$100))</f>
        <v>5326592.6236863993</v>
      </c>
      <c r="D37" s="5">
        <f>+'70MW-220kV Entre Rios'!$O$163+D53*('70MW-220kV Entre Rios'!$O$163/SUM('70MW-220kV Entre Rios'!$O60,'70MW-220kV Entre Rios'!$O$163,'70MW-220kV Entre Rios'!$O$220,'70MW-220kV Entre Rios'!$O$100))</f>
        <v>4973378.4694114234</v>
      </c>
      <c r="E37" s="5">
        <f>+'70MW-220kV Ciruelos'!$O$163+E53*('70MW-220kV Ciruelos'!$O$163/SUM('70MW-220kV Ciruelos'!$O60,'70MW-220kV Ciruelos'!$O$163,'70MW-220kV Ciruelos'!$O$220,'70MW-220kV Ciruelos'!$O$100))</f>
        <v>4607025.1414532</v>
      </c>
      <c r="F37" s="5">
        <f>+'70MW-220kV Tineo'!$O$163+F53*('70MW-220kV Tineo'!$O$163/SUM('70MW-220kV Tineo'!$O60,'70MW-220kV Tineo'!$O$163,'70MW-220kV Tineo'!$O$220,'70MW-220kV Tineo'!$O$100))</f>
        <v>4896543.2511815364</v>
      </c>
      <c r="G37" s="5">
        <f>+'70MW-220kV Puerto Montt'!$O$163+G53*('70MW-220kV Puerto Montt'!$O$163/SUM('70MW-220kV Puerto Montt'!$O60,'70MW-220kV Puerto Montt'!$O$163,'70MW-220kV Puerto Montt'!$O$220,'70MW-220kV Puerto Montt'!$O$100))</f>
        <v>4794387.8117255894</v>
      </c>
      <c r="AG37" s="10"/>
    </row>
    <row r="38" spans="1:33" x14ac:dyDescent="0.25">
      <c r="A38" s="1057"/>
      <c r="B38" s="459"/>
      <c r="C38" s="5"/>
      <c r="D38" s="5"/>
      <c r="E38" s="5"/>
      <c r="F38" s="5"/>
      <c r="G38" s="5"/>
      <c r="AG38" s="10"/>
    </row>
    <row r="39" spans="1:33" hidden="1" x14ac:dyDescent="0.25">
      <c r="A39" s="1057"/>
      <c r="B39" s="460"/>
      <c r="C39" s="5"/>
      <c r="D39" s="5"/>
      <c r="E39" s="5"/>
      <c r="F39" s="5"/>
      <c r="G39" s="5"/>
      <c r="AG39" s="10"/>
    </row>
    <row r="40" spans="1:33" x14ac:dyDescent="0.25">
      <c r="A40" s="518">
        <v>4</v>
      </c>
      <c r="B40" s="545" t="s">
        <v>221</v>
      </c>
      <c r="C40" s="5"/>
      <c r="D40" s="5"/>
      <c r="E40" s="5"/>
      <c r="F40" s="5"/>
      <c r="G40" s="5"/>
      <c r="AG40" s="10"/>
    </row>
    <row r="41" spans="1:33" x14ac:dyDescent="0.25">
      <c r="A41" s="1839" t="s">
        <v>1781</v>
      </c>
      <c r="B41" t="s">
        <v>223</v>
      </c>
      <c r="C41" s="600">
        <f>+'70MW-220kV Parinas'!$O$183</f>
        <v>111477.30302044221</v>
      </c>
      <c r="D41" s="600">
        <f>+'70MW-220kV Entre Rios'!$O$183</f>
        <v>110756.84711721113</v>
      </c>
      <c r="E41" s="600">
        <f>+'70MW-220kV Ciruelos'!$O$183</f>
        <v>119985.90461721113</v>
      </c>
      <c r="F41" s="600">
        <f>+'70MW-220kV Tineo'!$O$183</f>
        <v>119985.90461721113</v>
      </c>
      <c r="G41" s="600">
        <f>+'70MW-220kV Puerto Montt'!$O$183</f>
        <v>110756.84711721113</v>
      </c>
      <c r="AG41" s="10"/>
    </row>
    <row r="42" spans="1:33" x14ac:dyDescent="0.25">
      <c r="A42" s="1839" t="s">
        <v>1782</v>
      </c>
      <c r="B42" s="7" t="s">
        <v>225</v>
      </c>
      <c r="C42" s="2"/>
      <c r="D42" s="2"/>
      <c r="E42" s="2"/>
      <c r="F42" s="2"/>
      <c r="G42" s="600"/>
      <c r="AG42" s="10"/>
    </row>
    <row r="43" spans="1:33" x14ac:dyDescent="0.25">
      <c r="A43" s="1839" t="s">
        <v>1783</v>
      </c>
      <c r="B43" s="7" t="s">
        <v>226</v>
      </c>
      <c r="C43" s="2">
        <f>+'70MW-220kV Parinas'!$O$194</f>
        <v>417658.12023088301</v>
      </c>
      <c r="D43" s="2">
        <f>+'70MW-220kV Entre Rios'!$O$194</f>
        <v>443170.12446143583</v>
      </c>
      <c r="E43" s="2">
        <f>+'70MW-220kV Ciruelos'!$O$194</f>
        <v>544402.50216945121</v>
      </c>
      <c r="F43" s="2">
        <f>+'70MW-220kV Tineo'!$O$194</f>
        <v>538177.82452261099</v>
      </c>
      <c r="G43" s="600">
        <f>+'70MW-220kV Puerto Montt'!$O$194</f>
        <v>441255.26242663671</v>
      </c>
      <c r="AG43" s="10"/>
    </row>
    <row r="44" spans="1:33" x14ac:dyDescent="0.25">
      <c r="A44" s="1839" t="s">
        <v>1784</v>
      </c>
      <c r="B44" s="7" t="s">
        <v>227</v>
      </c>
      <c r="C44" s="2">
        <f>+'70MW-220kV Parinas'!$O$213</f>
        <v>180706.9972214122</v>
      </c>
      <c r="D44" s="2">
        <f>+'70MW-220kV Entre Rios'!$O$213</f>
        <v>161829.05903621414</v>
      </c>
      <c r="E44" s="2">
        <f>+'70MW-220kV Ciruelos'!$O$213</f>
        <v>169690.9496562781</v>
      </c>
      <c r="F44" s="2">
        <f>+'70MW-220kV Tineo'!$O$213</f>
        <v>167580.81786916495</v>
      </c>
      <c r="G44" s="600">
        <f>+'70MW-220kV Puerto Montt'!$O$213</f>
        <v>160559.36075190027</v>
      </c>
      <c r="AG44" s="10"/>
    </row>
    <row r="45" spans="1:33" x14ac:dyDescent="0.25">
      <c r="A45" s="1839" t="s">
        <v>1785</v>
      </c>
      <c r="B45" s="7" t="s">
        <v>208</v>
      </c>
      <c r="C45" s="2">
        <f>+'70MW-220kV Parinas'!$O$218</f>
        <v>60803.080110659175</v>
      </c>
      <c r="D45" s="2">
        <f>+'70MW-220kV Entre Rios'!$O$218</f>
        <v>60803.080110659175</v>
      </c>
      <c r="E45" s="2">
        <f>+'70MW-220kV Ciruelos'!$O$218</f>
        <v>60803.080110659175</v>
      </c>
      <c r="F45" s="2">
        <f>+'70MW-220kV Tineo'!$O$218</f>
        <v>60803.080110659175</v>
      </c>
      <c r="G45" s="600">
        <f>+'70MW-220kV Puerto Montt'!$O$218</f>
        <v>60803.080110659175</v>
      </c>
      <c r="AG45" s="10"/>
    </row>
    <row r="46" spans="1:33" x14ac:dyDescent="0.25">
      <c r="A46" s="1057"/>
      <c r="B46" s="302" t="s">
        <v>229</v>
      </c>
      <c r="C46" s="2">
        <f>+C53*('70MW-220kV Parinas'!$O$220/SUM('70MW-220kV Parinas'!$O60,'70MW-220kV Parinas'!$O$163,'70MW-220kV Parinas'!$O$220,+'70MW-220kV Parinas'!$O$100))</f>
        <v>24955.109018264939</v>
      </c>
      <c r="D46" s="2">
        <f>+D53*('70MW-220kV Entre Rios'!$O$220/SUM('70MW-220kV Entre Rios'!$O60,'70MW-220kV Entre Rios'!$O$163,'70MW-220kV Entre Rios'!$O$220,+'70MW-220kV Entre Rios'!$O$100))</f>
        <v>25239.278119308939</v>
      </c>
      <c r="E46" s="2">
        <f>+E53*('70MW-220kV Ciruelos'!$O$220/SUM('70MW-220kV Ciruelos'!$O60,'70MW-220kV Ciruelos'!$O$163,'70MW-220kV Ciruelos'!$O$220,+'70MW-220kV Ciruelos'!$O$100))</f>
        <v>28980.945335927889</v>
      </c>
      <c r="F46" s="2">
        <f>+F53*('70MW-220kV Tineo'!$O$220/SUM('70MW-220kV Tineo'!$O60,'70MW-220kV Tineo'!$O$163,'70MW-220kV Tineo'!$O$220,+'70MW-220kV Tineo'!$O$100))</f>
        <v>28866.410295586702</v>
      </c>
      <c r="G46" s="2">
        <f>+G53*('70MW-220kV Puerto Montt'!$O$220/SUM('70MW-220kV Puerto Montt'!$O60,'70MW-220kV Puerto Montt'!$O$163,'70MW-220kV Puerto Montt'!$O$220,+'70MW-220kV Puerto Montt'!$O$100))</f>
        <v>25112.853755084489</v>
      </c>
      <c r="AG46" s="10"/>
    </row>
    <row r="47" spans="1:33" hidden="1" x14ac:dyDescent="0.25">
      <c r="A47" s="1057"/>
      <c r="B47" s="302"/>
      <c r="C47" s="2"/>
      <c r="D47" s="2"/>
      <c r="E47" s="2"/>
      <c r="F47" s="2"/>
      <c r="G47" s="600"/>
      <c r="AG47" s="10"/>
    </row>
    <row r="48" spans="1:33" hidden="1" x14ac:dyDescent="0.25">
      <c r="A48" s="1057"/>
      <c r="B48" s="302"/>
      <c r="C48" s="2"/>
      <c r="D48" s="2"/>
      <c r="E48" s="2"/>
      <c r="F48" s="2"/>
      <c r="G48" s="600"/>
      <c r="AG48" s="10"/>
    </row>
    <row r="49" spans="1:33" x14ac:dyDescent="0.25">
      <c r="A49" s="1057"/>
      <c r="B49" s="545" t="s">
        <v>230</v>
      </c>
      <c r="C49" s="5">
        <f>+'70MW-220kV Parinas'!$O$220+C53*('70MW-220kV Parinas'!$O$220/SUM('70MW-220kV Parinas'!$O60,'70MW-220kV Parinas'!$O$163,'70MW-220kV Parinas'!$O$220,+'70MW-220kV Parinas'!$O$100))</f>
        <v>795600.60960166145</v>
      </c>
      <c r="D49" s="5">
        <f>+'70MW-220kV Entre Rios'!$O$220+D53*('70MW-220kV Entre Rios'!$O$220/SUM('70MW-220kV Entre Rios'!$O60,'70MW-220kV Entre Rios'!$O$163,'70MW-220kV Entre Rios'!$O$220,+'70MW-220kV Entre Rios'!$O$100))</f>
        <v>801798.38884482929</v>
      </c>
      <c r="E49" s="5">
        <f>+'70MW-220kV Ciruelos'!$O$220+E53*('70MW-220kV Ciruelos'!$O$220/SUM('70MW-220kV Ciruelos'!$O60,'70MW-220kV Ciruelos'!$O$163,'70MW-220kV Ciruelos'!$O$220,+'70MW-220kV Ciruelos'!$O$100))</f>
        <v>923863.38188952743</v>
      </c>
      <c r="F49" s="5">
        <f>+'70MW-220kV Tineo'!$O$220+F53*('70MW-220kV Tineo'!$O$220/SUM('70MW-220kV Tineo'!$O60,'70MW-220kV Tineo'!$O$163,'70MW-220kV Tineo'!$O$220,+'70MW-220kV Tineo'!$O$100))</f>
        <v>915414.03741523286</v>
      </c>
      <c r="G49" s="5">
        <f>+'70MW-220kV Puerto Montt'!$O$220+G53*('70MW-220kV Puerto Montt'!$O$220/SUM('70MW-220kV Puerto Montt'!$O60,'70MW-220kV Puerto Montt'!$O$163,'70MW-220kV Puerto Montt'!$O$220,+'70MW-220kV Puerto Montt'!$O$100))</f>
        <v>798487.40416149178</v>
      </c>
      <c r="AG49" s="10"/>
    </row>
    <row r="50" spans="1:33" ht="17.25" customHeight="1" x14ac:dyDescent="0.25">
      <c r="A50" s="1057"/>
      <c r="B50" s="545"/>
      <c r="C50" s="5"/>
      <c r="D50" s="5"/>
      <c r="E50" s="5"/>
      <c r="F50" s="5"/>
      <c r="G50" s="5"/>
      <c r="AG50" s="10"/>
    </row>
    <row r="51" spans="1:33" hidden="1" x14ac:dyDescent="0.25">
      <c r="A51" s="1057"/>
      <c r="B51" s="545"/>
      <c r="C51" s="5"/>
      <c r="D51" s="5"/>
      <c r="E51" s="5"/>
      <c r="F51" s="5"/>
      <c r="G51" s="5"/>
      <c r="AG51" s="10"/>
    </row>
    <row r="52" spans="1:33" s="599" customFormat="1" x14ac:dyDescent="0.25">
      <c r="A52" s="596">
        <v>5</v>
      </c>
      <c r="B52" s="1067" t="s">
        <v>231</v>
      </c>
      <c r="C52" s="598"/>
      <c r="D52" s="598"/>
      <c r="E52" s="598"/>
      <c r="F52" s="598"/>
      <c r="G52" s="598"/>
      <c r="AG52" s="10"/>
    </row>
    <row r="53" spans="1:33" s="599" customFormat="1" x14ac:dyDescent="0.25">
      <c r="A53" s="596"/>
      <c r="B53" s="535" t="s">
        <v>232</v>
      </c>
      <c r="C53" s="598">
        <f>+'70MW-220kV Parinas'!$O$236</f>
        <v>4157528.0767169325</v>
      </c>
      <c r="D53" s="598">
        <f>+'70MW-220kV Entre Rios'!$O$236</f>
        <v>4074837.2888555471</v>
      </c>
      <c r="E53" s="598">
        <f>+'70MW-220kV Ciruelos'!$O$236</f>
        <v>4057845.1024538698</v>
      </c>
      <c r="F53" s="598">
        <f>+'70MW-220kV Tineo'!$O$236</f>
        <v>4082869.9180682236</v>
      </c>
      <c r="G53" s="598">
        <f>+'70MW-220kV Puerto Montt'!$O$236</f>
        <v>4064874.7093124655</v>
      </c>
      <c r="AG53" s="10"/>
    </row>
    <row r="54" spans="1:33" s="599" customFormat="1" hidden="1" x14ac:dyDescent="0.25">
      <c r="A54" s="596"/>
      <c r="B54" s="597"/>
      <c r="C54" s="598"/>
      <c r="D54" s="598"/>
      <c r="E54" s="598"/>
      <c r="F54" s="598"/>
      <c r="G54" s="598"/>
      <c r="AG54" s="10"/>
    </row>
    <row r="55" spans="1:33" s="599" customFormat="1" hidden="1" x14ac:dyDescent="0.25">
      <c r="A55" s="596"/>
      <c r="B55" s="597"/>
      <c r="C55" s="598"/>
      <c r="D55" s="598"/>
      <c r="E55" s="598"/>
      <c r="F55" s="598"/>
      <c r="G55" s="598"/>
    </row>
    <row r="56" spans="1:33" s="478" customFormat="1" ht="15.75" hidden="1" customHeight="1" x14ac:dyDescent="0.25">
      <c r="A56" s="357"/>
      <c r="B56" s="6"/>
      <c r="C56" s="5"/>
      <c r="D56" s="5"/>
      <c r="E56" s="5"/>
      <c r="F56" s="5"/>
      <c r="G56" s="5"/>
    </row>
    <row r="57" spans="1:33" s="478" customFormat="1" x14ac:dyDescent="0.25">
      <c r="A57" s="357"/>
      <c r="C57" s="600"/>
      <c r="D57" s="600"/>
      <c r="E57" s="600"/>
      <c r="F57" s="600"/>
      <c r="G57" s="600"/>
    </row>
    <row r="58" spans="1:33" x14ac:dyDescent="0.25">
      <c r="A58" s="361"/>
      <c r="B58" s="545" t="s">
        <v>1838</v>
      </c>
      <c r="C58" s="5">
        <f>SUM(C16,C37,C49,C25)</f>
        <v>132547281.99548426</v>
      </c>
      <c r="D58" s="5">
        <f>SUM(D16,D37,D49,D25)</f>
        <v>129448946.89795774</v>
      </c>
      <c r="E58" s="5">
        <f>SUM(E16,E37,E49,E25)</f>
        <v>129357219.23775055</v>
      </c>
      <c r="F58" s="5">
        <f>SUM(F16,F37,F49,F25)</f>
        <v>129476315.12434545</v>
      </c>
      <c r="G58" s="5">
        <f>SUM(G16,G37,G49,G25)</f>
        <v>129246611.57728665</v>
      </c>
      <c r="V58" s="478" t="s">
        <v>233</v>
      </c>
    </row>
    <row r="59" spans="1:33" hidden="1" x14ac:dyDescent="0.25">
      <c r="A59" s="3"/>
      <c r="B59" s="460"/>
      <c r="C59" s="5"/>
      <c r="D59" s="5"/>
      <c r="E59" s="5"/>
      <c r="F59" s="5"/>
      <c r="G59" s="5"/>
    </row>
    <row r="60" spans="1:33" hidden="1" x14ac:dyDescent="0.25">
      <c r="A60" s="3"/>
      <c r="B60" s="460"/>
      <c r="C60" s="5"/>
      <c r="D60" s="5"/>
      <c r="E60" s="5"/>
      <c r="F60" s="5"/>
      <c r="G60" s="5"/>
    </row>
    <row r="61" spans="1:33" x14ac:dyDescent="0.25">
      <c r="A61" s="3"/>
      <c r="B61" s="3"/>
      <c r="G61" s="478"/>
    </row>
    <row r="62" spans="1:33" x14ac:dyDescent="0.25">
      <c r="A62" s="3"/>
      <c r="B62" s="1072" t="s">
        <v>234</v>
      </c>
      <c r="C62" s="471" t="s">
        <v>566</v>
      </c>
      <c r="D62" s="471" t="s">
        <v>265</v>
      </c>
      <c r="E62" s="471" t="s">
        <v>266</v>
      </c>
      <c r="F62" s="1071" t="s">
        <v>267</v>
      </c>
      <c r="G62" s="471" t="s">
        <v>684</v>
      </c>
    </row>
    <row r="63" spans="1:33" x14ac:dyDescent="0.25">
      <c r="A63" s="3"/>
      <c r="B63" s="200" t="s">
        <v>40</v>
      </c>
      <c r="C63" s="458"/>
      <c r="D63" s="458"/>
      <c r="E63" s="458"/>
      <c r="F63" s="458"/>
      <c r="G63" s="1037"/>
      <c r="H63" s="461"/>
    </row>
    <row r="64" spans="1:33" x14ac:dyDescent="0.25">
      <c r="A64" s="3"/>
      <c r="B64" s="201" t="s">
        <v>1908</v>
      </c>
      <c r="C64" s="600">
        <f>+'Ppto Inversión EOLICO '!$I$13/1000</f>
        <v>74.400000000000006</v>
      </c>
      <c r="D64" s="600">
        <f>+'Ppto Inversión EOLICO '!$I$13/1000</f>
        <v>74.400000000000006</v>
      </c>
      <c r="E64" s="600">
        <f>+'Ppto Inversión EOLICO '!$I$13/1000</f>
        <v>74.400000000000006</v>
      </c>
      <c r="F64" s="600">
        <f>+'Ppto Inversión EOLICO '!$I$13/1000</f>
        <v>74.400000000000006</v>
      </c>
      <c r="G64" s="600">
        <f>+'Ppto Inversión EOLICO '!$I$13/1000</f>
        <v>74.400000000000006</v>
      </c>
      <c r="H64" s="461"/>
    </row>
    <row r="65" spans="1:7" x14ac:dyDescent="0.25">
      <c r="A65" s="3"/>
      <c r="B65" s="201" t="s">
        <v>1909</v>
      </c>
      <c r="C65" s="2">
        <f>70*'Degradacion BESS'!$J$24</f>
        <v>61.443843999999999</v>
      </c>
      <c r="D65" s="2">
        <f>70*'Degradacion BESS'!$J$24</f>
        <v>61.443843999999999</v>
      </c>
      <c r="E65" s="2">
        <f>70*'Degradacion BESS'!$J$24</f>
        <v>61.443843999999999</v>
      </c>
      <c r="F65" s="2">
        <f>70*'Degradacion BESS'!$J$24</f>
        <v>61.443843999999999</v>
      </c>
      <c r="G65" s="2">
        <f>70*'Degradacion BESS'!$J$24</f>
        <v>61.443843999999999</v>
      </c>
    </row>
    <row r="66" spans="1:7" x14ac:dyDescent="0.25">
      <c r="A66" s="3"/>
      <c r="B66" s="201" t="s">
        <v>64</v>
      </c>
      <c r="C66" s="600">
        <v>70</v>
      </c>
      <c r="D66" s="600">
        <v>70</v>
      </c>
      <c r="E66" s="600">
        <v>70</v>
      </c>
      <c r="F66" s="600">
        <v>70</v>
      </c>
      <c r="G66" s="600">
        <v>70</v>
      </c>
    </row>
    <row r="67" spans="1:7" x14ac:dyDescent="0.25">
      <c r="A67" s="3"/>
      <c r="B67" s="200"/>
      <c r="C67" s="207"/>
      <c r="D67" s="207"/>
      <c r="E67" s="207"/>
      <c r="F67" s="207"/>
      <c r="G67" s="207"/>
    </row>
    <row r="68" spans="1:7" x14ac:dyDescent="0.25">
      <c r="A68" s="3"/>
      <c r="B68" s="459" t="s">
        <v>235</v>
      </c>
      <c r="C68" s="476">
        <f>+C16/C65/1000</f>
        <v>698.46373659663777</v>
      </c>
      <c r="D68" s="476">
        <f t="shared" ref="D68:G68" si="0">+D16/D65/1000</f>
        <v>687.85622615094451</v>
      </c>
      <c r="E68" s="476">
        <f t="shared" si="0"/>
        <v>688.38513907171227</v>
      </c>
      <c r="F68" s="476">
        <f t="shared" si="0"/>
        <v>688.89042976976248</v>
      </c>
      <c r="G68" s="476">
        <f t="shared" si="0"/>
        <v>688.83126129020059</v>
      </c>
    </row>
    <row r="69" spans="1:7" x14ac:dyDescent="0.25">
      <c r="A69" s="3"/>
      <c r="B69" s="203"/>
      <c r="C69" s="202"/>
      <c r="D69" s="202"/>
      <c r="E69" s="202"/>
      <c r="F69" s="202"/>
      <c r="G69" s="1038"/>
    </row>
    <row r="70" spans="1:7" x14ac:dyDescent="0.25">
      <c r="A70" s="3"/>
      <c r="B70" s="459" t="s">
        <v>1827</v>
      </c>
      <c r="C70" s="476">
        <f>+C25/C64/1000</f>
        <v>1122.429998536227</v>
      </c>
      <c r="D70" s="476">
        <f>+D25/D64/1000</f>
        <v>1094.2102067964263</v>
      </c>
      <c r="E70" s="476">
        <f>+E25/E64/1000</f>
        <v>1095.8239464699893</v>
      </c>
      <c r="F70" s="476">
        <f>+F25/F64/1000</f>
        <v>1093.2295932242259</v>
      </c>
      <c r="G70" s="476">
        <f>+G25/G64/1000</f>
        <v>1093.1356962414145</v>
      </c>
    </row>
    <row r="71" spans="1:7" x14ac:dyDescent="0.25">
      <c r="A71" s="3"/>
      <c r="B71" s="203"/>
      <c r="C71" s="202"/>
      <c r="D71" s="202"/>
      <c r="E71" s="202"/>
      <c r="F71" s="202"/>
      <c r="G71" s="1038"/>
    </row>
    <row r="72" spans="1:7" x14ac:dyDescent="0.25">
      <c r="A72" s="3"/>
      <c r="B72" s="459" t="s">
        <v>236</v>
      </c>
      <c r="C72" s="476">
        <f>+C37/C66/1000</f>
        <v>76.094180338377129</v>
      </c>
      <c r="D72" s="476">
        <f t="shared" ref="D72:G72" si="1">+D37/D66/1000</f>
        <v>71.048263848734621</v>
      </c>
      <c r="E72" s="476">
        <f t="shared" si="1"/>
        <v>65.814644877902865</v>
      </c>
      <c r="F72" s="476">
        <f t="shared" si="1"/>
        <v>69.950617874021944</v>
      </c>
      <c r="G72" s="476">
        <f t="shared" si="1"/>
        <v>68.491254453222709</v>
      </c>
    </row>
    <row r="73" spans="1:7" x14ac:dyDescent="0.25">
      <c r="A73" s="3"/>
      <c r="B73" s="203"/>
      <c r="C73" s="207"/>
      <c r="D73" s="207"/>
      <c r="E73" s="207"/>
      <c r="F73" s="207"/>
      <c r="G73" s="207"/>
    </row>
    <row r="74" spans="1:7" x14ac:dyDescent="0.25">
      <c r="A74" s="3"/>
      <c r="B74" s="459" t="s">
        <v>237</v>
      </c>
      <c r="C74" s="476">
        <f>+C49/C66/1000</f>
        <v>11.365722994309451</v>
      </c>
      <c r="D74" s="476">
        <f t="shared" ref="D74:G74" si="2">+D49/D66/1000</f>
        <v>11.454262697783275</v>
      </c>
      <c r="E74" s="476">
        <f t="shared" si="2"/>
        <v>13.198048312707535</v>
      </c>
      <c r="F74" s="476">
        <f t="shared" si="2"/>
        <v>13.077343391646183</v>
      </c>
      <c r="G74" s="476">
        <f t="shared" si="2"/>
        <v>11.40696291659274</v>
      </c>
    </row>
    <row r="75" spans="1:7" x14ac:dyDescent="0.25">
      <c r="A75" s="3"/>
      <c r="B75" s="205"/>
      <c r="C75" s="202"/>
      <c r="D75" s="202"/>
      <c r="E75" s="202"/>
      <c r="F75" s="202"/>
      <c r="G75" s="1038"/>
    </row>
    <row r="76" spans="1:7" x14ac:dyDescent="0.25">
      <c r="A76" s="3"/>
      <c r="B76" s="459" t="s">
        <v>238</v>
      </c>
      <c r="C76" s="476">
        <f>+C74+C72+C70+C68</f>
        <v>1908.3536384655513</v>
      </c>
      <c r="D76" s="476">
        <f t="shared" ref="D76:G76" si="3">+D74+D72+D70+D68</f>
        <v>1864.5689594938885</v>
      </c>
      <c r="E76" s="476">
        <f t="shared" si="3"/>
        <v>1863.221778732312</v>
      </c>
      <c r="F76" s="476">
        <f t="shared" si="3"/>
        <v>1865.1479842596566</v>
      </c>
      <c r="G76" s="476">
        <f t="shared" si="3"/>
        <v>1861.8651749014307</v>
      </c>
    </row>
    <row r="77" spans="1:7" x14ac:dyDescent="0.25">
      <c r="A77" s="3"/>
      <c r="B77" s="276"/>
      <c r="C77" s="202"/>
      <c r="D77" s="202"/>
      <c r="E77" s="202"/>
      <c r="F77" s="202"/>
      <c r="G77" s="1038"/>
    </row>
    <row r="78" spans="1:7" ht="17.399999999999999" x14ac:dyDescent="0.3">
      <c r="A78" s="3"/>
      <c r="B78" s="468"/>
      <c r="C78" s="207"/>
      <c r="D78" s="207"/>
      <c r="E78" s="207"/>
      <c r="F78" s="207"/>
      <c r="G78" s="207"/>
    </row>
    <row r="79" spans="1:7" x14ac:dyDescent="0.25">
      <c r="A79" s="3"/>
      <c r="B79" s="276"/>
      <c r="C79" s="207"/>
      <c r="D79" s="207"/>
      <c r="E79" s="207"/>
      <c r="F79" s="207"/>
      <c r="G79" s="207"/>
    </row>
    <row r="80" spans="1:7" x14ac:dyDescent="0.25">
      <c r="A80" s="3"/>
      <c r="B80" s="274" t="s">
        <v>185</v>
      </c>
      <c r="C80" s="2">
        <f>+HLOOKUP(C62,Perdidas!$D$1:$W$4,2,FALSE)</f>
        <v>285.67500000000024</v>
      </c>
      <c r="D80" s="2">
        <f>+HLOOKUP(D62,Perdidas!$D$1:$W$4,2,FALSE)</f>
        <v>285.67500000000024</v>
      </c>
      <c r="E80" s="2">
        <f>+HLOOKUP(E62,Perdidas!$D$1:$W$4,2,FALSE)</f>
        <v>291.35000000000025</v>
      </c>
      <c r="F80" s="2">
        <f>+HLOOKUP(F62,Perdidas!$D$1:$W$4,2,FALSE)</f>
        <v>285.67500000000024</v>
      </c>
      <c r="G80" s="2">
        <f>+HLOOKUP(G62,Perdidas!$D$1:$W$4,2,FALSE)</f>
        <v>291.35000000000025</v>
      </c>
    </row>
    <row r="81" spans="1:7" x14ac:dyDescent="0.25">
      <c r="A81" s="3"/>
      <c r="B81" s="9"/>
      <c r="G81" s="478"/>
    </row>
    <row r="82" spans="1:7" x14ac:dyDescent="0.25">
      <c r="A82" s="2110" t="s">
        <v>170</v>
      </c>
      <c r="B82" s="2111"/>
      <c r="G82" s="478"/>
    </row>
    <row r="83" spans="1:7" x14ac:dyDescent="0.25">
      <c r="A83" s="357" t="s">
        <v>171</v>
      </c>
      <c r="B83" s="1057">
        <f>+Parametros!C11</f>
        <v>8.9770000000000006E-3</v>
      </c>
      <c r="G83" s="478"/>
    </row>
    <row r="84" spans="1:7" x14ac:dyDescent="0.25">
      <c r="A84" s="357" t="s">
        <v>172</v>
      </c>
      <c r="B84" s="1057">
        <f>+Parametros!F11</f>
        <v>8.1379999999999994E-3</v>
      </c>
      <c r="G84" s="478"/>
    </row>
    <row r="85" spans="1:7" x14ac:dyDescent="0.25">
      <c r="A85" s="357" t="s">
        <v>173</v>
      </c>
      <c r="B85" s="1057">
        <f>+Parametros!I11</f>
        <v>8.0569999999999999E-3</v>
      </c>
      <c r="G85" s="478"/>
    </row>
    <row r="86" spans="1:7" x14ac:dyDescent="0.25">
      <c r="A86" s="1057" t="s">
        <v>174</v>
      </c>
      <c r="B86" s="1901">
        <f>1+Parametros!D13</f>
        <v>1.1000000000000001</v>
      </c>
      <c r="G86" s="478"/>
    </row>
    <row r="87" spans="1:7" x14ac:dyDescent="0.25">
      <c r="A87" s="357" t="s">
        <v>175</v>
      </c>
      <c r="B87" s="1057">
        <f>+Parametros!D14</f>
        <v>1.0488090000000001</v>
      </c>
      <c r="G87" s="478"/>
    </row>
    <row r="88" spans="1:7" x14ac:dyDescent="0.25">
      <c r="A88" s="3"/>
      <c r="B88" s="206"/>
      <c r="G88" s="478"/>
    </row>
    <row r="89" spans="1:7" x14ac:dyDescent="0.25">
      <c r="A89" s="204"/>
      <c r="B89" s="274" t="s">
        <v>1790</v>
      </c>
      <c r="C89" s="523">
        <f>+VLOOKUP(C62,'Resumen CF'!$A$1:$D$6,2,FALSE)</f>
        <v>2437563.222029807</v>
      </c>
      <c r="D89" s="523">
        <f>+VLOOKUP(D62,'Resumen CF'!$A$1:$D$6,2,FALSE)</f>
        <v>2243037.6793873738</v>
      </c>
      <c r="E89" s="523">
        <f>+VLOOKUP(E62,'Resumen CF'!$A$1:$D$6,2,FALSE)</f>
        <v>2258551.1867888737</v>
      </c>
      <c r="F89" s="523">
        <f>+VLOOKUP(F62,'Resumen CF'!$A$1:$D$6,2,FALSE)</f>
        <v>2239091.4469202631</v>
      </c>
      <c r="G89" s="523">
        <f>+VLOOKUP(G62,'Resumen CF'!$A$1:$D$6,2,FALSE)</f>
        <v>2235975.5794838173</v>
      </c>
    </row>
    <row r="90" spans="1:7" s="467" customFormat="1" ht="13.8" x14ac:dyDescent="0.25">
      <c r="A90" s="465"/>
      <c r="B90" s="466"/>
    </row>
    <row r="91" spans="1:7" ht="18.600000000000001" customHeight="1" x14ac:dyDescent="0.25">
      <c r="A91" s="3"/>
      <c r="B91" s="464" t="s">
        <v>1791</v>
      </c>
      <c r="C91" s="501">
        <f>+C89/(C64*1000)/12</f>
        <v>2.7302455443882248</v>
      </c>
      <c r="D91" s="501">
        <f>+D89/(D64*1000)/12</f>
        <v>2.5123629921453561</v>
      </c>
      <c r="E91" s="501">
        <f>+E89/(E64*1000)/12</f>
        <v>2.5297392325144195</v>
      </c>
      <c r="F91" s="501">
        <f>+F89/(F64*1000)/12</f>
        <v>2.5079429288981441</v>
      </c>
      <c r="G91" s="501">
        <f>+G89/(G64*1000)/12</f>
        <v>2.504452934009652</v>
      </c>
    </row>
    <row r="92" spans="1:7" x14ac:dyDescent="0.25">
      <c r="A92" s="3"/>
      <c r="B92" s="203"/>
      <c r="C92" s="477"/>
      <c r="D92" s="477"/>
      <c r="E92" s="477"/>
      <c r="F92" s="477"/>
      <c r="G92" s="1040"/>
    </row>
    <row r="93" spans="1:7" x14ac:dyDescent="0.25">
      <c r="A93" s="3"/>
      <c r="B93" s="274" t="s">
        <v>1792</v>
      </c>
      <c r="C93" s="502">
        <f>1+C$80/(C64*1000)</f>
        <v>1.0038397177419356</v>
      </c>
      <c r="D93" s="502">
        <f>1+D$80/(D64*1000)</f>
        <v>1.0038397177419356</v>
      </c>
      <c r="E93" s="502">
        <f>1+E$80/(E64*1000)</f>
        <v>1.003915994623656</v>
      </c>
      <c r="F93" s="502">
        <f>1+F$80/(F64*1000)</f>
        <v>1.0038397177419356</v>
      </c>
      <c r="G93" s="502">
        <f>1+G$80/(G64*1000)</f>
        <v>1.003915994623656</v>
      </c>
    </row>
    <row r="94" spans="1:7" x14ac:dyDescent="0.25">
      <c r="A94" s="3"/>
      <c r="B94" s="205"/>
      <c r="C94" s="477"/>
      <c r="D94" s="477"/>
      <c r="E94" s="477"/>
      <c r="F94" s="477"/>
      <c r="G94" s="1040"/>
    </row>
    <row r="95" spans="1:7" x14ac:dyDescent="0.25">
      <c r="A95" s="3"/>
      <c r="B95" s="9"/>
      <c r="C95" s="477"/>
      <c r="D95" s="477"/>
      <c r="E95" s="477"/>
      <c r="F95" s="477"/>
      <c r="G95" s="1040"/>
    </row>
    <row r="96" spans="1:7" x14ac:dyDescent="0.25">
      <c r="A96" s="3"/>
      <c r="B96" s="274" t="s">
        <v>1793</v>
      </c>
      <c r="C96" s="472">
        <f>+(((C68+C70)*$B$83+C72*$B$84+C74*$B$85)*$B$87+C91)*$B$86*C93</f>
        <v>22.768840002046378</v>
      </c>
      <c r="D96" s="472">
        <f t="shared" ref="D96:G96" si="4">+(((D68+D70)*$B$83+D72*$B$84+D74*$B$85)*$B$87+D91)*$B$86*D93</f>
        <v>22.077852688646551</v>
      </c>
      <c r="E96" s="472">
        <f t="shared" si="4"/>
        <v>22.087939646471249</v>
      </c>
      <c r="F96" s="472">
        <f t="shared" si="4"/>
        <v>22.078328944218939</v>
      </c>
      <c r="G96" s="472">
        <f t="shared" si="4"/>
        <v>22.045218406099476</v>
      </c>
    </row>
    <row r="97" spans="1:7" x14ac:dyDescent="0.25">
      <c r="A97" s="3"/>
    </row>
    <row r="98" spans="1:7" x14ac:dyDescent="0.25">
      <c r="A98" s="3"/>
    </row>
    <row r="99" spans="1:7" x14ac:dyDescent="0.25">
      <c r="G99" s="478"/>
    </row>
    <row r="100" spans="1:7" ht="17.399999999999999" x14ac:dyDescent="0.3">
      <c r="B100" s="468" t="s">
        <v>240</v>
      </c>
      <c r="G100" s="478"/>
    </row>
    <row r="101" spans="1:7" x14ac:dyDescent="0.25">
      <c r="G101" s="478"/>
    </row>
    <row r="102" spans="1:7" x14ac:dyDescent="0.25">
      <c r="G102" s="478"/>
    </row>
    <row r="103" spans="1:7" x14ac:dyDescent="0.25">
      <c r="A103" s="2098"/>
      <c r="B103" s="274" t="s">
        <v>1802</v>
      </c>
      <c r="C103" s="2">
        <f>+'70MW-220kV Parinas'!$H$260</f>
        <v>57978818.5</v>
      </c>
      <c r="D103" s="2">
        <f>+'70MW-220kV Entre Rios'!$H$260</f>
        <v>57978818.5</v>
      </c>
      <c r="E103" s="2">
        <f>+'70MW-220kV Ciruelos'!$H$260</f>
        <v>57978818.5</v>
      </c>
      <c r="F103" s="2">
        <f>+'70MW-220kV Tineo'!$H$260</f>
        <v>57978818.5</v>
      </c>
      <c r="G103" s="600">
        <f>+'70MW-220kV Puerto Montt'!$H$260</f>
        <v>57978818.5</v>
      </c>
    </row>
    <row r="104" spans="1:7" x14ac:dyDescent="0.25">
      <c r="A104" s="2099"/>
      <c r="B104" s="274" t="s">
        <v>1803</v>
      </c>
      <c r="C104" s="2">
        <f>+'70MW-220kV Parinas'!$I$260</f>
        <v>33584511.170045421</v>
      </c>
      <c r="D104" s="2">
        <f>+'70MW-220kV Entre Rios'!$I$260</f>
        <v>33584511.170045421</v>
      </c>
      <c r="E104" s="2">
        <f>+'70MW-220kV Ciruelos'!$I$260</f>
        <v>33584511.170045421</v>
      </c>
      <c r="F104" s="2">
        <f>+'70MW-220kV Tineo'!$I$260</f>
        <v>33584511.170045421</v>
      </c>
      <c r="G104" s="600">
        <f>+'70MW-220kV Puerto Montt'!$I$260</f>
        <v>33584511.170045421</v>
      </c>
    </row>
    <row r="105" spans="1:7" x14ac:dyDescent="0.25">
      <c r="A105" s="2099"/>
      <c r="B105" s="274" t="s">
        <v>136</v>
      </c>
      <c r="C105" s="2">
        <f>+'70MW-220kV Parinas'!$J$260</f>
        <v>5529841.4908245075</v>
      </c>
      <c r="D105" s="2">
        <f>+'70MW-220kV Entre Rios'!$J$260</f>
        <v>5359940.7755336417</v>
      </c>
      <c r="E105" s="2">
        <f>+'70MW-220kV Ciruelos'!$J$260</f>
        <v>5175280.1001315638</v>
      </c>
      <c r="F105" s="2">
        <f>+'70MW-220kV Tineo'!$J$260</f>
        <v>5698571.5881622238</v>
      </c>
      <c r="G105" s="600">
        <f>+'70MW-220kV Puerto Montt'!$J$260</f>
        <v>5233514.3087808201</v>
      </c>
    </row>
    <row r="106" spans="1:7" x14ac:dyDescent="0.25">
      <c r="A106" s="2099"/>
      <c r="B106" s="274" t="s">
        <v>137</v>
      </c>
      <c r="C106" s="2">
        <f>+'70MW-220kV Parinas'!$K$260</f>
        <v>0</v>
      </c>
      <c r="D106" s="2">
        <f>+'70MW-220kV Entre Rios'!$K$260</f>
        <v>0</v>
      </c>
      <c r="E106" s="2">
        <f>+'70MW-220kV Ciruelos'!$K$260</f>
        <v>0</v>
      </c>
      <c r="F106" s="2">
        <f>+'70MW-220kV Tineo'!$K$260</f>
        <v>0</v>
      </c>
      <c r="G106" s="600">
        <f>+'70MW-220kV Puerto Montt'!$K$260</f>
        <v>0</v>
      </c>
    </row>
    <row r="107" spans="1:7" x14ac:dyDescent="0.25">
      <c r="A107" s="2099"/>
      <c r="B107" s="274" t="s">
        <v>138</v>
      </c>
      <c r="C107" s="2">
        <f>+'70MW-220kV Parinas'!$L$260</f>
        <v>0</v>
      </c>
      <c r="D107" s="2">
        <f>+'70MW-220kV Entre Rios'!$L$260</f>
        <v>0</v>
      </c>
      <c r="E107" s="2">
        <f>+'70MW-220kV Ciruelos'!$L$260</f>
        <v>0</v>
      </c>
      <c r="F107" s="2">
        <f>+'70MW-220kV Tineo'!$L$260</f>
        <v>0</v>
      </c>
      <c r="G107" s="600">
        <f>+'70MW-220kV Puerto Montt'!$L$260</f>
        <v>0</v>
      </c>
    </row>
    <row r="108" spans="1:7" x14ac:dyDescent="0.25">
      <c r="A108" s="2099"/>
      <c r="B108" s="274" t="s">
        <v>139</v>
      </c>
      <c r="C108" s="2">
        <f>+'70MW-220kV Parinas'!$M$260</f>
        <v>0</v>
      </c>
      <c r="D108" s="2">
        <f>+'70MW-220kV Entre Rios'!$M$260</f>
        <v>0</v>
      </c>
      <c r="E108" s="2">
        <f>+'70MW-220kV Ciruelos'!$M$260</f>
        <v>0</v>
      </c>
      <c r="F108" s="2">
        <f>+'70MW-220kV Tineo'!$M$260</f>
        <v>0</v>
      </c>
      <c r="G108" s="600">
        <f>+'70MW-220kV Puerto Montt'!$M$260</f>
        <v>0</v>
      </c>
    </row>
    <row r="109" spans="1:7" x14ac:dyDescent="0.25">
      <c r="A109" s="2099"/>
      <c r="B109" s="274" t="s">
        <v>142</v>
      </c>
      <c r="C109" s="2">
        <f>+'70MW-220kV Parinas'!$N$260</f>
        <v>35454110.834614322</v>
      </c>
      <c r="D109" s="2">
        <f>+'70MW-220kV Entre Rios'!$N$260</f>
        <v>32525676.452378657</v>
      </c>
      <c r="E109" s="2">
        <f>+'70MW-220kV Ciruelos'!$N$260</f>
        <v>32618609.467573564</v>
      </c>
      <c r="F109" s="2">
        <f>+'70MW-220kV Tineo'!$N$260</f>
        <v>32214413.866137803</v>
      </c>
      <c r="G109" s="600">
        <f>+'70MW-220kV Puerto Montt'!$N$260</f>
        <v>32449767.598460406</v>
      </c>
    </row>
    <row r="110" spans="1:7" x14ac:dyDescent="0.25">
      <c r="A110" s="2099"/>
      <c r="B110" s="274" t="s">
        <v>188</v>
      </c>
      <c r="C110" s="2">
        <f>+'70MW-220kV Parinas'!$O$260</f>
        <v>132547281.99548425</v>
      </c>
      <c r="D110" s="2">
        <f>+'70MW-220kV Entre Rios'!$O$260</f>
        <v>129448946.89795773</v>
      </c>
      <c r="E110" s="2">
        <f>+'70MW-220kV Ciruelos'!$O$260</f>
        <v>129357219.23775055</v>
      </c>
      <c r="F110" s="2">
        <f>+'70MW-220kV Tineo'!$O$260</f>
        <v>129476315.12434545</v>
      </c>
      <c r="G110" s="600">
        <f>+'70MW-220kV Puerto Montt'!$O$260</f>
        <v>129246611.57728665</v>
      </c>
    </row>
    <row r="111" spans="1:7" x14ac:dyDescent="0.25">
      <c r="A111" s="2109"/>
      <c r="B111" s="274" t="s">
        <v>151</v>
      </c>
      <c r="C111" s="480">
        <f>+C110-C58</f>
        <v>0</v>
      </c>
      <c r="D111" s="480">
        <f>+D110-D58</f>
        <v>0</v>
      </c>
      <c r="E111" s="480">
        <f>+E110-E58</f>
        <v>0</v>
      </c>
      <c r="F111" s="480">
        <f>+F110-F58</f>
        <v>0</v>
      </c>
      <c r="G111" s="1041">
        <f>+G110-G58</f>
        <v>0</v>
      </c>
    </row>
    <row r="112" spans="1:7" x14ac:dyDescent="0.25">
      <c r="A112" s="303"/>
      <c r="B112" s="303"/>
      <c r="G112" s="478"/>
    </row>
    <row r="113" spans="1:8" x14ac:dyDescent="0.25">
      <c r="G113" s="478"/>
    </row>
    <row r="114" spans="1:8" ht="17.399999999999999" x14ac:dyDescent="0.3">
      <c r="B114" s="468" t="s">
        <v>242</v>
      </c>
      <c r="G114" s="478"/>
    </row>
    <row r="115" spans="1:8" x14ac:dyDescent="0.25">
      <c r="G115" s="478"/>
    </row>
    <row r="116" spans="1:8" ht="21" x14ac:dyDescent="0.4">
      <c r="B116" s="1051"/>
      <c r="G116" s="478"/>
    </row>
    <row r="117" spans="1:8" x14ac:dyDescent="0.25">
      <c r="A117" s="2106" t="s">
        <v>1870</v>
      </c>
      <c r="B117" s="274" t="s">
        <v>1802</v>
      </c>
      <c r="C117" s="500">
        <f>+'70MW-220kV Parinas'!$P$251</f>
        <v>0.45979146521918546</v>
      </c>
      <c r="D117" s="500">
        <f>+'70MW-220kV Entre Rios'!$P$251</f>
        <v>0.4699751941226602</v>
      </c>
      <c r="E117" s="500">
        <f>+'70MW-220kV Ciruelos'!$P$251</f>
        <v>0.46934791745111665</v>
      </c>
      <c r="F117" s="500">
        <f>+'70MW-220kV Tineo'!$P$251</f>
        <v>0.47001708337825809</v>
      </c>
      <c r="G117" s="1042">
        <f>+'70MW-220kV Puerto Montt'!$P$251</f>
        <v>0.47001524944598239</v>
      </c>
    </row>
    <row r="118" spans="1:8" x14ac:dyDescent="0.25">
      <c r="A118" s="2107"/>
      <c r="B118" s="274" t="s">
        <v>1803</v>
      </c>
      <c r="C118" s="500">
        <f>+'70MW-220kV Parinas'!$Q$251</f>
        <v>0.26633643111484384</v>
      </c>
      <c r="D118" s="500">
        <f>+'70MW-220kV Entre Rios'!$Q$251</f>
        <v>0.27223540536026525</v>
      </c>
      <c r="E118" s="500">
        <f>+'70MW-220kV Ciruelos'!$Q$251</f>
        <v>0.27187205231294226</v>
      </c>
      <c r="F118" s="500">
        <f>+'70MW-220kV Tineo'!$Q$251</f>
        <v>0.27225966991426842</v>
      </c>
      <c r="G118" s="1042">
        <f>+'70MW-220kV Puerto Montt'!$Q$251</f>
        <v>0.27225860760012349</v>
      </c>
    </row>
    <row r="119" spans="1:8" x14ac:dyDescent="0.25">
      <c r="A119" s="2107"/>
      <c r="B119" s="274" t="s">
        <v>136</v>
      </c>
      <c r="C119" s="500">
        <f>+'70MW-220kV Parinas'!$R$251</f>
        <v>1.9442578953693855E-2</v>
      </c>
      <c r="D119" s="500">
        <f>+'70MW-220kV Entre Rios'!$R$251</f>
        <v>1.987320450511516E-2</v>
      </c>
      <c r="E119" s="500">
        <f>+'70MW-220kV Ciruelos'!$R$251</f>
        <v>1.9846679706081574E-2</v>
      </c>
      <c r="F119" s="500">
        <f>+'70MW-220kV Tineo'!$R$251</f>
        <v>1.9874975819332324E-2</v>
      </c>
      <c r="G119" s="1042">
        <f>+'70MW-220kV Puerto Montt'!$R$251</f>
        <v>1.9874898270322038E-2</v>
      </c>
    </row>
    <row r="120" spans="1:8" x14ac:dyDescent="0.25">
      <c r="A120" s="2107"/>
      <c r="B120" s="274" t="s">
        <v>137</v>
      </c>
      <c r="C120" s="500">
        <f>+'70MW-220kV Parinas'!$S$251</f>
        <v>0</v>
      </c>
      <c r="D120" s="500">
        <f>+'70MW-220kV Entre Rios'!$S$251</f>
        <v>0</v>
      </c>
      <c r="E120" s="500">
        <f>+'70MW-220kV Ciruelos'!$S$251</f>
        <v>0</v>
      </c>
      <c r="F120" s="500">
        <f>+'70MW-220kV Tineo'!$S$251</f>
        <v>0</v>
      </c>
      <c r="G120" s="1042">
        <f>+'70MW-220kV Puerto Montt'!$S$251</f>
        <v>0</v>
      </c>
    </row>
    <row r="121" spans="1:8" x14ac:dyDescent="0.25">
      <c r="A121" s="2107"/>
      <c r="B121" s="274" t="s">
        <v>138</v>
      </c>
      <c r="C121" s="500">
        <f>+'70MW-220kV Parinas'!$T$251</f>
        <v>0</v>
      </c>
      <c r="D121" s="500">
        <f>+'70MW-220kV Entre Rios'!$T$251</f>
        <v>0</v>
      </c>
      <c r="E121" s="500">
        <f>+'70MW-220kV Ciruelos'!$T$251</f>
        <v>0</v>
      </c>
      <c r="F121" s="500">
        <f>+'70MW-220kV Tineo'!$T$251</f>
        <v>0</v>
      </c>
      <c r="G121" s="1042">
        <f>+'70MW-220kV Puerto Montt'!$T$251</f>
        <v>0</v>
      </c>
    </row>
    <row r="122" spans="1:8" x14ac:dyDescent="0.25">
      <c r="A122" s="2107"/>
      <c r="B122" s="274" t="s">
        <v>139</v>
      </c>
      <c r="C122" s="500">
        <f>+'70MW-220kV Parinas'!$U$251</f>
        <v>0</v>
      </c>
      <c r="D122" s="500">
        <f>+'70MW-220kV Entre Rios'!$U$251</f>
        <v>0</v>
      </c>
      <c r="E122" s="500">
        <f>+'70MW-220kV Ciruelos'!$U$251</f>
        <v>0</v>
      </c>
      <c r="F122" s="500">
        <f>+'70MW-220kV Tineo'!$U$251</f>
        <v>0</v>
      </c>
      <c r="G122" s="1042">
        <f>+'70MW-220kV Puerto Montt'!$U$251</f>
        <v>0</v>
      </c>
    </row>
    <row r="123" spans="1:8" x14ac:dyDescent="0.25">
      <c r="A123" s="2107"/>
      <c r="B123" s="274" t="s">
        <v>142</v>
      </c>
      <c r="C123" s="500">
        <f>+'70MW-220kV Parinas'!$V$251</f>
        <v>0.25442952471227681</v>
      </c>
      <c r="D123" s="500">
        <f>+'70MW-220kV Entre Rios'!$V$251</f>
        <v>0.23791619601195932</v>
      </c>
      <c r="E123" s="500">
        <f>+'70MW-220kV Ciruelos'!$V$251</f>
        <v>0.23893335052985951</v>
      </c>
      <c r="F123" s="500">
        <f>+'70MW-220kV Tineo'!$V$251</f>
        <v>0.23784827088814117</v>
      </c>
      <c r="G123" s="1042">
        <f>+'70MW-220kV Puerto Montt'!$V$251</f>
        <v>0.23785124468357208</v>
      </c>
    </row>
    <row r="124" spans="1:8" x14ac:dyDescent="0.25">
      <c r="A124" s="303"/>
      <c r="B124" s="303"/>
      <c r="C124" s="489" t="str">
        <f>+IF(SUM(C117:C123)=1,"OK",+IF(SUM(C117:C123)=0,"N/A","ERROR"))</f>
        <v>OK</v>
      </c>
      <c r="D124" s="489" t="str">
        <f t="shared" ref="D124:G124" si="5">+IF(SUM(D117:D123)=1,"OK",+IF(SUM(D117:D123)=0,"N/A","ERROR"))</f>
        <v>OK</v>
      </c>
      <c r="E124" s="489" t="str">
        <f t="shared" si="5"/>
        <v>OK</v>
      </c>
      <c r="F124" s="489" t="str">
        <f t="shared" si="5"/>
        <v>OK</v>
      </c>
      <c r="G124" s="489" t="str">
        <f t="shared" si="5"/>
        <v>OK</v>
      </c>
      <c r="H124" s="489"/>
    </row>
    <row r="125" spans="1:8" x14ac:dyDescent="0.25">
      <c r="A125" s="2106" t="s">
        <v>244</v>
      </c>
      <c r="B125" s="274" t="s">
        <v>1802</v>
      </c>
      <c r="C125" s="500">
        <f>+'70MW-220kV Parinas'!$P$252</f>
        <v>0</v>
      </c>
      <c r="D125" s="500">
        <f>+'70MW-220kV Entre Rios'!$P$252</f>
        <v>0</v>
      </c>
      <c r="E125" s="500">
        <f>+'70MW-220kV Ciruelos'!$P$252</f>
        <v>0</v>
      </c>
      <c r="F125" s="500">
        <f>+'70MW-220kV Tineo'!$P$252</f>
        <v>0</v>
      </c>
      <c r="G125" s="1042">
        <f>+'70MW-220kV Puerto Montt'!$P$252</f>
        <v>0</v>
      </c>
    </row>
    <row r="126" spans="1:8" x14ac:dyDescent="0.25">
      <c r="A126" s="2107"/>
      <c r="B126" s="274" t="s">
        <v>1803</v>
      </c>
      <c r="C126" s="500">
        <f>+'70MW-220kV Parinas'!$Q$252</f>
        <v>0</v>
      </c>
      <c r="D126" s="500">
        <f>+'70MW-220kV Entre Rios'!$Q$252</f>
        <v>0</v>
      </c>
      <c r="E126" s="500">
        <f>+'70MW-220kV Ciruelos'!$Q$252</f>
        <v>0</v>
      </c>
      <c r="F126" s="500">
        <f>+'70MW-220kV Tineo'!$Q$252</f>
        <v>0</v>
      </c>
      <c r="G126" s="1042">
        <f>+'70MW-220kV Puerto Montt'!$Q$252</f>
        <v>0</v>
      </c>
    </row>
    <row r="127" spans="1:8" x14ac:dyDescent="0.25">
      <c r="A127" s="2107"/>
      <c r="B127" s="274" t="s">
        <v>136</v>
      </c>
      <c r="C127" s="500">
        <f>+'70MW-220kV Parinas'!$R$252</f>
        <v>0.52937469299635376</v>
      </c>
      <c r="D127" s="500">
        <f>+'70MW-220kV Entre Rios'!$R$252</f>
        <v>0.5347149398031924</v>
      </c>
      <c r="E127" s="500">
        <f>+'70MW-220kV Ciruelos'!$R$252</f>
        <v>0.53721545941218851</v>
      </c>
      <c r="F127" s="500">
        <f>+'70MW-220kV Tineo'!$R$252</f>
        <v>0.60700864032441493</v>
      </c>
      <c r="G127" s="1042">
        <f>+'70MW-220kV Puerto Montt'!$R$252</f>
        <v>0.52962502222674046</v>
      </c>
    </row>
    <row r="128" spans="1:8" x14ac:dyDescent="0.25">
      <c r="A128" s="2107"/>
      <c r="B128" s="274" t="s">
        <v>137</v>
      </c>
      <c r="C128" s="500">
        <f>+'70MW-220kV Parinas'!$S$252</f>
        <v>0</v>
      </c>
      <c r="D128" s="500">
        <f>+'70MW-220kV Entre Rios'!$S$252</f>
        <v>0</v>
      </c>
      <c r="E128" s="500">
        <f>+'70MW-220kV Ciruelos'!$S$252</f>
        <v>0</v>
      </c>
      <c r="F128" s="500">
        <f>+'70MW-220kV Tineo'!$S$252</f>
        <v>0</v>
      </c>
      <c r="G128" s="1042">
        <f>+'70MW-220kV Puerto Montt'!$S$252</f>
        <v>0</v>
      </c>
    </row>
    <row r="129" spans="1:7" x14ac:dyDescent="0.25">
      <c r="A129" s="2107"/>
      <c r="B129" s="274" t="s">
        <v>138</v>
      </c>
      <c r="C129" s="500">
        <f>+'70MW-220kV Parinas'!$T$252</f>
        <v>0</v>
      </c>
      <c r="D129" s="500">
        <f>+'70MW-220kV Entre Rios'!$T$252</f>
        <v>0</v>
      </c>
      <c r="E129" s="500">
        <f>+'70MW-220kV Ciruelos'!$T$252</f>
        <v>0</v>
      </c>
      <c r="F129" s="500">
        <f>+'70MW-220kV Tineo'!$T$252</f>
        <v>0</v>
      </c>
      <c r="G129" s="1042">
        <f>+'70MW-220kV Puerto Montt'!$T$252</f>
        <v>0</v>
      </c>
    </row>
    <row r="130" spans="1:7" x14ac:dyDescent="0.25">
      <c r="A130" s="2107"/>
      <c r="B130" s="274" t="s">
        <v>139</v>
      </c>
      <c r="C130" s="500">
        <f>+'70MW-220kV Parinas'!$U$252</f>
        <v>0</v>
      </c>
      <c r="D130" s="500">
        <f>+'70MW-220kV Entre Rios'!$U$252</f>
        <v>0</v>
      </c>
      <c r="E130" s="500">
        <f>+'70MW-220kV Ciruelos'!$U$252</f>
        <v>0</v>
      </c>
      <c r="F130" s="500">
        <f>+'70MW-220kV Tineo'!$U$252</f>
        <v>0</v>
      </c>
      <c r="G130" s="1042">
        <f>+'70MW-220kV Puerto Montt'!$U$252</f>
        <v>0</v>
      </c>
    </row>
    <row r="131" spans="1:7" x14ac:dyDescent="0.25">
      <c r="A131" s="2107"/>
      <c r="B131" s="274" t="s">
        <v>142</v>
      </c>
      <c r="C131" s="500">
        <f>+'70MW-220kV Parinas'!$V$252</f>
        <v>0.47062530700364613</v>
      </c>
      <c r="D131" s="500">
        <f>+'70MW-220kV Entre Rios'!$V$252</f>
        <v>0.4652850601968076</v>
      </c>
      <c r="E131" s="500">
        <f>+'70MW-220kV Ciruelos'!$V$252</f>
        <v>0.46278454058781149</v>
      </c>
      <c r="F131" s="500">
        <f>+'70MW-220kV Tineo'!$V$252</f>
        <v>0.39299135967558507</v>
      </c>
      <c r="G131" s="1042">
        <f>+'70MW-220kV Puerto Montt'!$V$252</f>
        <v>0.47037497777325948</v>
      </c>
    </row>
    <row r="132" spans="1:7" x14ac:dyDescent="0.25">
      <c r="A132" s="303"/>
      <c r="B132" s="303"/>
      <c r="C132" s="489" t="str">
        <f>+IF(SUM(C125:C131)=1,"OK",+IF(SUM(C125:C131)=0,"N/A","ERROR"))</f>
        <v>OK</v>
      </c>
      <c r="D132" s="489" t="str">
        <f t="shared" ref="D132:G132" si="6">+IF(SUM(D125:D131)=1,"OK",+IF(SUM(D125:D131)=0,"N/A","ERROR"))</f>
        <v>OK</v>
      </c>
      <c r="E132" s="489" t="str">
        <f t="shared" si="6"/>
        <v>OK</v>
      </c>
      <c r="F132" s="489" t="str">
        <f t="shared" si="6"/>
        <v>OK</v>
      </c>
      <c r="G132" s="489" t="str">
        <f t="shared" si="6"/>
        <v>OK</v>
      </c>
    </row>
    <row r="133" spans="1:7" ht="12.75" customHeight="1" x14ac:dyDescent="0.25">
      <c r="A133" s="2106" t="s">
        <v>50</v>
      </c>
      <c r="B133" s="274" t="s">
        <v>241</v>
      </c>
      <c r="C133" s="500">
        <f>+'70MW-220kV Parinas'!$P$253</f>
        <v>0</v>
      </c>
      <c r="D133" s="500">
        <f>+'70MW-220kV Entre Rios'!$P$253</f>
        <v>0</v>
      </c>
      <c r="E133" s="500">
        <f>+'70MW-220kV Ciruelos'!$P$253</f>
        <v>0</v>
      </c>
      <c r="F133" s="500">
        <f>+'70MW-220kV Tineo'!$P$253</f>
        <v>0</v>
      </c>
      <c r="G133" s="1042">
        <f>+'70MW-220kV Puerto Montt'!$P$253</f>
        <v>0</v>
      </c>
    </row>
    <row r="134" spans="1:7" x14ac:dyDescent="0.25">
      <c r="A134" s="2107"/>
      <c r="B134" s="274" t="s">
        <v>135</v>
      </c>
      <c r="C134" s="500">
        <f>+'70MW-220kV Parinas'!$Q$253</f>
        <v>0</v>
      </c>
      <c r="D134" s="500">
        <f>+'70MW-220kV Entre Rios'!$Q$253</f>
        <v>0</v>
      </c>
      <c r="E134" s="500">
        <f>+'70MW-220kV Ciruelos'!$Q$253</f>
        <v>0</v>
      </c>
      <c r="F134" s="500">
        <f>+'70MW-220kV Tineo'!$Q$253</f>
        <v>0</v>
      </c>
      <c r="G134" s="1042">
        <f>+'70MW-220kV Puerto Montt'!$Q$253</f>
        <v>0</v>
      </c>
    </row>
    <row r="135" spans="1:7" x14ac:dyDescent="0.25">
      <c r="A135" s="2107"/>
      <c r="B135" s="274" t="s">
        <v>136</v>
      </c>
      <c r="C135" s="500">
        <f>+'70MW-220kV Parinas'!$R$253</f>
        <v>0.12861279358042044</v>
      </c>
      <c r="D135" s="500">
        <f>+'70MW-220kV Entre Rios'!$R$253</f>
        <v>0.12677414443419902</v>
      </c>
      <c r="E135" s="500">
        <f>+'70MW-220kV Ciruelos'!$R$253</f>
        <v>0.11949323233486861</v>
      </c>
      <c r="F135" s="500">
        <f>+'70MW-220kV Tineo'!$R$253</f>
        <v>0.12061845283973339</v>
      </c>
      <c r="G135" s="1042">
        <f>+'70MW-220kV Puerto Montt'!$R$253</f>
        <v>0.12729540585563107</v>
      </c>
    </row>
    <row r="136" spans="1:7" x14ac:dyDescent="0.25">
      <c r="A136" s="2107"/>
      <c r="B136" s="274" t="s">
        <v>137</v>
      </c>
      <c r="C136" s="500">
        <f>+'70MW-220kV Parinas'!$S$253</f>
        <v>0</v>
      </c>
      <c r="D136" s="500">
        <f>+'70MW-220kV Entre Rios'!$S$253</f>
        <v>0</v>
      </c>
      <c r="E136" s="500">
        <f>+'70MW-220kV Ciruelos'!$S$253</f>
        <v>0</v>
      </c>
      <c r="F136" s="500">
        <f>+'70MW-220kV Tineo'!$S$253</f>
        <v>0</v>
      </c>
      <c r="G136" s="1042">
        <f>+'70MW-220kV Puerto Montt'!$S$253</f>
        <v>0</v>
      </c>
    </row>
    <row r="137" spans="1:7" x14ac:dyDescent="0.25">
      <c r="A137" s="2107"/>
      <c r="B137" s="274" t="s">
        <v>138</v>
      </c>
      <c r="C137" s="500">
        <f>+'70MW-220kV Parinas'!$T$253</f>
        <v>0</v>
      </c>
      <c r="D137" s="500">
        <f>+'70MW-220kV Entre Rios'!$T$253</f>
        <v>0</v>
      </c>
      <c r="E137" s="500">
        <f>+'70MW-220kV Ciruelos'!$T$253</f>
        <v>0</v>
      </c>
      <c r="F137" s="500">
        <f>+'70MW-220kV Tineo'!$T$253</f>
        <v>0</v>
      </c>
      <c r="G137" s="1042">
        <f>+'70MW-220kV Puerto Montt'!$T$253</f>
        <v>0</v>
      </c>
    </row>
    <row r="138" spans="1:7" x14ac:dyDescent="0.25">
      <c r="A138" s="2107"/>
      <c r="B138" s="274" t="s">
        <v>139</v>
      </c>
      <c r="C138" s="500">
        <f>+'70MW-220kV Parinas'!$U$253</f>
        <v>0</v>
      </c>
      <c r="D138" s="500">
        <f>+'70MW-220kV Entre Rios'!$U$253</f>
        <v>0</v>
      </c>
      <c r="E138" s="500">
        <f>+'70MW-220kV Ciruelos'!$U$253</f>
        <v>0</v>
      </c>
      <c r="F138" s="500">
        <f>+'70MW-220kV Tineo'!$U$253</f>
        <v>0</v>
      </c>
      <c r="G138" s="1042">
        <f>+'70MW-220kV Puerto Montt'!$U$253</f>
        <v>0</v>
      </c>
    </row>
    <row r="139" spans="1:7" x14ac:dyDescent="0.25">
      <c r="A139" s="2108"/>
      <c r="B139" s="274" t="s">
        <v>142</v>
      </c>
      <c r="C139" s="500">
        <f>+'70MW-220kV Parinas'!$V$253</f>
        <v>0.87138720641957945</v>
      </c>
      <c r="D139" s="500">
        <f>+'70MW-220kV Entre Rios'!$V$253</f>
        <v>0.87322585556580101</v>
      </c>
      <c r="E139" s="500">
        <f>+'70MW-220kV Ciruelos'!$V$253</f>
        <v>0.88050676766513147</v>
      </c>
      <c r="F139" s="500">
        <f>+'70MW-220kV Tineo'!$V$253</f>
        <v>0.87938154716026662</v>
      </c>
      <c r="G139" s="1042">
        <f>+'70MW-220kV Puerto Montt'!$V$253</f>
        <v>0.87270459414436896</v>
      </c>
    </row>
    <row r="140" spans="1:7" x14ac:dyDescent="0.25">
      <c r="C140" s="489" t="str">
        <f>+IF(SUM(C133:C139)=1,"OK",+IF(SUM(C133:C139)=0,"N/A","ERROR"))</f>
        <v>OK</v>
      </c>
      <c r="D140" s="489" t="str">
        <f t="shared" ref="D140:G140" si="7">+IF(SUM(D133:D139)=1,"OK",+IF(SUM(D133:D139)=0,"N/A","ERROR"))</f>
        <v>OK</v>
      </c>
      <c r="E140" s="489" t="str">
        <f t="shared" si="7"/>
        <v>OK</v>
      </c>
      <c r="F140" s="489" t="str">
        <f t="shared" si="7"/>
        <v>OK</v>
      </c>
      <c r="G140" s="489" t="str">
        <f t="shared" si="7"/>
        <v>OK</v>
      </c>
    </row>
    <row r="141" spans="1:7" x14ac:dyDescent="0.25">
      <c r="G141" s="478"/>
    </row>
    <row r="142" spans="1:7" x14ac:dyDescent="0.25">
      <c r="G142" s="478"/>
    </row>
    <row r="143" spans="1:7" ht="17.399999999999999" x14ac:dyDescent="0.3">
      <c r="B143" s="468" t="s">
        <v>245</v>
      </c>
      <c r="G143" s="478"/>
    </row>
    <row r="144" spans="1:7" ht="17.399999999999999" x14ac:dyDescent="0.3">
      <c r="B144" s="468"/>
      <c r="G144" s="478"/>
    </row>
    <row r="145" spans="1:7" x14ac:dyDescent="0.25">
      <c r="A145" s="2098"/>
      <c r="B145" s="274" t="s">
        <v>233</v>
      </c>
      <c r="C145" s="525">
        <f t="shared" ref="C145:G151" si="8">+C103/C$110</f>
        <v>0.43741989746704335</v>
      </c>
      <c r="D145" s="525">
        <f t="shared" si="8"/>
        <v>0.44788945672693387</v>
      </c>
      <c r="E145" s="525">
        <f t="shared" si="8"/>
        <v>0.44820705671972222</v>
      </c>
      <c r="F145" s="525">
        <f t="shared" si="8"/>
        <v>0.44779478350398494</v>
      </c>
      <c r="G145" s="1043">
        <f t="shared" si="8"/>
        <v>0.44859062680594869</v>
      </c>
    </row>
    <row r="146" spans="1:7" x14ac:dyDescent="0.25">
      <c r="A146" s="2099"/>
      <c r="B146" s="274" t="s">
        <v>1803</v>
      </c>
      <c r="C146" s="525">
        <f t="shared" si="8"/>
        <v>0.25337759224055317</v>
      </c>
      <c r="D146" s="525">
        <f t="shared" si="8"/>
        <v>0.25944213510303399</v>
      </c>
      <c r="E146" s="525">
        <f t="shared" si="8"/>
        <v>0.25962610643569239</v>
      </c>
      <c r="F146" s="525">
        <f t="shared" si="8"/>
        <v>0.25938729518052617</v>
      </c>
      <c r="G146" s="1043">
        <f t="shared" si="8"/>
        <v>0.25984829126419778</v>
      </c>
    </row>
    <row r="147" spans="1:7" x14ac:dyDescent="0.25">
      <c r="A147" s="2099"/>
      <c r="B147" s="274" t="s">
        <v>136</v>
      </c>
      <c r="C147" s="525">
        <f t="shared" si="8"/>
        <v>4.1719765260919521E-2</v>
      </c>
      <c r="D147" s="525">
        <f t="shared" si="8"/>
        <v>4.1405827578951157E-2</v>
      </c>
      <c r="E147" s="525">
        <f t="shared" si="8"/>
        <v>4.000766351215173E-2</v>
      </c>
      <c r="F147" s="525">
        <f t="shared" si="8"/>
        <v>4.4012463458582937E-2</v>
      </c>
      <c r="G147" s="1043">
        <f t="shared" si="8"/>
        <v>4.049246819636191E-2</v>
      </c>
    </row>
    <row r="148" spans="1:7" x14ac:dyDescent="0.25">
      <c r="A148" s="2099"/>
      <c r="B148" s="274" t="s">
        <v>137</v>
      </c>
      <c r="C148" s="525">
        <f t="shared" si="8"/>
        <v>0</v>
      </c>
      <c r="D148" s="525">
        <f t="shared" si="8"/>
        <v>0</v>
      </c>
      <c r="E148" s="525">
        <f t="shared" si="8"/>
        <v>0</v>
      </c>
      <c r="F148" s="525">
        <f t="shared" si="8"/>
        <v>0</v>
      </c>
      <c r="G148" s="1043">
        <f t="shared" si="8"/>
        <v>0</v>
      </c>
    </row>
    <row r="149" spans="1:7" x14ac:dyDescent="0.25">
      <c r="A149" s="2099"/>
      <c r="B149" s="274" t="s">
        <v>138</v>
      </c>
      <c r="C149" s="525">
        <f t="shared" si="8"/>
        <v>0</v>
      </c>
      <c r="D149" s="525">
        <f t="shared" si="8"/>
        <v>0</v>
      </c>
      <c r="E149" s="525">
        <f t="shared" si="8"/>
        <v>0</v>
      </c>
      <c r="F149" s="525">
        <f t="shared" si="8"/>
        <v>0</v>
      </c>
      <c r="G149" s="1043">
        <f t="shared" si="8"/>
        <v>0</v>
      </c>
    </row>
    <row r="150" spans="1:7" x14ac:dyDescent="0.25">
      <c r="A150" s="2099"/>
      <c r="B150" s="274" t="s">
        <v>139</v>
      </c>
      <c r="C150" s="525">
        <f t="shared" si="8"/>
        <v>0</v>
      </c>
      <c r="D150" s="525">
        <f t="shared" si="8"/>
        <v>0</v>
      </c>
      <c r="E150" s="525">
        <f t="shared" si="8"/>
        <v>0</v>
      </c>
      <c r="F150" s="525">
        <f t="shared" si="8"/>
        <v>0</v>
      </c>
      <c r="G150" s="1043">
        <f t="shared" si="8"/>
        <v>0</v>
      </c>
    </row>
    <row r="151" spans="1:7" x14ac:dyDescent="0.25">
      <c r="A151" s="2099"/>
      <c r="B151" s="274" t="s">
        <v>142</v>
      </c>
      <c r="C151" s="525">
        <f t="shared" si="8"/>
        <v>0.267482745031484</v>
      </c>
      <c r="D151" s="525">
        <f t="shared" si="8"/>
        <v>0.25126258059108092</v>
      </c>
      <c r="E151" s="525">
        <f t="shared" si="8"/>
        <v>0.25215917333243371</v>
      </c>
      <c r="F151" s="525">
        <f t="shared" si="8"/>
        <v>0.24880545785690591</v>
      </c>
      <c r="G151" s="1043">
        <f t="shared" si="8"/>
        <v>0.2510686137334916</v>
      </c>
    </row>
    <row r="152" spans="1:7" x14ac:dyDescent="0.25">
      <c r="A152" s="2099"/>
      <c r="B152" s="274" t="s">
        <v>188</v>
      </c>
      <c r="C152" s="526">
        <f>+SUM(C145:C151)</f>
        <v>1</v>
      </c>
      <c r="D152" s="526">
        <f>+SUM(D145:D151)</f>
        <v>1</v>
      </c>
      <c r="E152" s="526">
        <f>+SUM(E145:E151)</f>
        <v>1</v>
      </c>
      <c r="F152" s="526">
        <f>+SUM(F145:F151)</f>
        <v>0.99999999999999989</v>
      </c>
      <c r="G152" s="1044">
        <f>+SUM(G145:G151)</f>
        <v>1</v>
      </c>
    </row>
    <row r="153" spans="1:7" x14ac:dyDescent="0.25">
      <c r="A153" s="2109"/>
      <c r="B153" s="274" t="s">
        <v>151</v>
      </c>
      <c r="C153" s="527">
        <f>+C152-1</f>
        <v>0</v>
      </c>
      <c r="D153" s="527">
        <f>+D152-1</f>
        <v>0</v>
      </c>
      <c r="E153" s="527">
        <f>+E152-1</f>
        <v>0</v>
      </c>
      <c r="F153" s="527">
        <f>+F152-1</f>
        <v>0</v>
      </c>
      <c r="G153" s="1045">
        <f>+G152-1</f>
        <v>0</v>
      </c>
    </row>
    <row r="154" spans="1:7" x14ac:dyDescent="0.25">
      <c r="A154" s="303"/>
      <c r="B154" s="303"/>
      <c r="G154" s="478"/>
    </row>
    <row r="155" spans="1:7" x14ac:dyDescent="0.25">
      <c r="G155" s="478"/>
    </row>
    <row r="156" spans="1:7" x14ac:dyDescent="0.25">
      <c r="G156" s="478"/>
    </row>
    <row r="157" spans="1:7" x14ac:dyDescent="0.25">
      <c r="G157" s="478"/>
    </row>
    <row r="158" spans="1:7" x14ac:dyDescent="0.25">
      <c r="B158" s="460" t="s">
        <v>1775</v>
      </c>
      <c r="C158" s="538">
        <f>+C58/1000000</f>
        <v>132.54728199548427</v>
      </c>
      <c r="D158" s="538">
        <f>+D58/1000000</f>
        <v>129.44894689795774</v>
      </c>
      <c r="E158" s="538">
        <f>+E58/1000000</f>
        <v>129.35721923775054</v>
      </c>
      <c r="F158" s="538">
        <f>+F58/1000000</f>
        <v>129.47631512434546</v>
      </c>
      <c r="G158" s="1070">
        <f>+G58/1000000</f>
        <v>129.24661157728664</v>
      </c>
    </row>
    <row r="160" spans="1:7" x14ac:dyDescent="0.25">
      <c r="C160" s="566"/>
      <c r="D160" s="566"/>
      <c r="E160" s="566"/>
      <c r="F160" s="566"/>
    </row>
    <row r="161" spans="1:8" x14ac:dyDescent="0.25">
      <c r="C161" s="2105" t="s">
        <v>1837</v>
      </c>
      <c r="D161" s="2105"/>
      <c r="E161" s="2105"/>
      <c r="F161" s="2105"/>
      <c r="G161" s="2105"/>
      <c r="H161" s="2105"/>
    </row>
    <row r="162" spans="1:8" x14ac:dyDescent="0.25">
      <c r="A162" s="7"/>
      <c r="B162" s="7" t="s">
        <v>1871</v>
      </c>
      <c r="C162" s="1910" t="s">
        <v>192</v>
      </c>
      <c r="D162" s="1907" t="s">
        <v>246</v>
      </c>
      <c r="E162" s="1907" t="s">
        <v>181</v>
      </c>
      <c r="F162" s="1907" t="s">
        <v>182</v>
      </c>
      <c r="G162" s="1907" t="s">
        <v>1407</v>
      </c>
      <c r="H162" s="443" t="s">
        <v>1120</v>
      </c>
    </row>
    <row r="163" spans="1:8" x14ac:dyDescent="0.25">
      <c r="A163" s="7" t="s">
        <v>1835</v>
      </c>
      <c r="B163" s="7">
        <v>20</v>
      </c>
      <c r="C163" s="1911">
        <f>+($B$163*C16+C25*$B$164)/(C16+C25)</f>
        <v>23.302698566744695</v>
      </c>
      <c r="D163" s="7">
        <f t="shared" ref="D163:G163" si="9">+($B$163*D16+D25*$B$164)/(D16+D25)</f>
        <v>23.291289630756804</v>
      </c>
      <c r="E163" s="7">
        <f t="shared" si="9"/>
        <v>23.292082594509154</v>
      </c>
      <c r="F163" s="7">
        <f t="shared" si="9"/>
        <v>23.288590308450619</v>
      </c>
      <c r="G163" s="7">
        <f t="shared" si="9"/>
        <v>23.288590308450615</v>
      </c>
      <c r="H163" s="7">
        <f>+AVERAGE(C163:G163)</f>
        <v>23.292650281782379</v>
      </c>
    </row>
    <row r="164" spans="1:8" x14ac:dyDescent="0.25">
      <c r="A164" s="7" t="s">
        <v>1836</v>
      </c>
      <c r="B164" s="7">
        <v>25</v>
      </c>
    </row>
  </sheetData>
  <mergeCells count="7">
    <mergeCell ref="C161:H161"/>
    <mergeCell ref="A125:A131"/>
    <mergeCell ref="A133:A139"/>
    <mergeCell ref="A145:A153"/>
    <mergeCell ref="A82:B82"/>
    <mergeCell ref="A103:A111"/>
    <mergeCell ref="A117:A123"/>
  </mergeCells>
  <phoneticPr fontId="90" type="noConversion"/>
  <conditionalFormatting sqref="C132:G132">
    <cfRule type="cellIs" dxfId="26" priority="4" operator="equal">
      <formula>"ERROR"</formula>
    </cfRule>
    <cfRule type="cellIs" dxfId="25" priority="5" operator="equal">
      <formula>"N/A"</formula>
    </cfRule>
    <cfRule type="cellIs" dxfId="24" priority="6" operator="equal">
      <formula>"Ok"</formula>
    </cfRule>
  </conditionalFormatting>
  <conditionalFormatting sqref="C140:G140">
    <cfRule type="cellIs" dxfId="23" priority="1" operator="equal">
      <formula>"ERROR"</formula>
    </cfRule>
    <cfRule type="cellIs" dxfId="22" priority="2" operator="equal">
      <formula>"N/A"</formula>
    </cfRule>
    <cfRule type="cellIs" dxfId="21" priority="3" operator="equal">
      <formula>"Ok"</formula>
    </cfRule>
  </conditionalFormatting>
  <conditionalFormatting sqref="C124:H124">
    <cfRule type="cellIs" dxfId="20" priority="7" operator="equal">
      <formula>"ERROR"</formula>
    </cfRule>
    <cfRule type="cellIs" dxfId="19" priority="8" operator="equal">
      <formula>"N/A"</formula>
    </cfRule>
    <cfRule type="cellIs" dxfId="18" priority="9" operator="equal">
      <formula>"Ok"</formula>
    </cfRule>
  </conditionalFormatting>
  <pageMargins left="0.63" right="0.19685039370078741" top="0.42" bottom="0.19685039370078741" header="0.36" footer="0"/>
  <pageSetup scale="90" orientation="portrait" horizontalDpi="1200" r:id="rId1"/>
  <headerFooter alignWithMargins="0"/>
  <ignoredErrors>
    <ignoredError sqref="A4" numberStoredAsText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D8E32-0D44-4E27-A1C6-9462E18EB261}">
  <sheetPr>
    <tabColor rgb="FFFFFF00"/>
    <pageSetUpPr fitToPage="1"/>
  </sheetPr>
  <dimension ref="A2:AG164"/>
  <sheetViews>
    <sheetView showGridLines="0" topLeftCell="A3" zoomScale="70" zoomScaleNormal="70" workbookViewId="0">
      <pane ySplit="1" topLeftCell="A41" activePane="bottomLeft" state="frozen"/>
      <selection activeCell="C74" sqref="C74:G74"/>
      <selection pane="bottomLeft" activeCell="B64" sqref="B64:G66"/>
    </sheetView>
  </sheetViews>
  <sheetFormatPr baseColWidth="10" defaultColWidth="11.44140625" defaultRowHeight="13.2" x14ac:dyDescent="0.25"/>
  <cols>
    <col min="1" max="1" width="19.33203125" customWidth="1"/>
    <col min="2" max="2" width="80" customWidth="1"/>
    <col min="3" max="5" width="16.6640625" customWidth="1"/>
    <col min="6" max="6" width="15.6640625" bestFit="1" customWidth="1"/>
    <col min="7" max="7" width="16.109375" customWidth="1"/>
    <col min="9" max="9" width="13.44140625" bestFit="1" customWidth="1"/>
  </cols>
  <sheetData>
    <row r="2" spans="1:33" x14ac:dyDescent="0.25">
      <c r="A2" s="1057"/>
      <c r="B2" s="1"/>
      <c r="C2" s="638"/>
      <c r="D2" s="638"/>
      <c r="E2" s="638"/>
      <c r="F2" s="638"/>
    </row>
    <row r="3" spans="1:33" s="275" customFormat="1" ht="39" customHeight="1" x14ac:dyDescent="0.25">
      <c r="A3" s="274" t="s">
        <v>190</v>
      </c>
      <c r="B3" s="274" t="s">
        <v>191</v>
      </c>
      <c r="C3" s="443" t="s">
        <v>192</v>
      </c>
      <c r="D3" s="443" t="s">
        <v>246</v>
      </c>
      <c r="E3" s="443" t="s">
        <v>181</v>
      </c>
      <c r="F3" s="443" t="s">
        <v>182</v>
      </c>
      <c r="G3" s="443" t="s">
        <v>1407</v>
      </c>
    </row>
    <row r="4" spans="1:33" x14ac:dyDescent="0.25">
      <c r="A4" s="518" t="s">
        <v>193</v>
      </c>
      <c r="B4" s="545" t="s">
        <v>194</v>
      </c>
      <c r="C4" s="1057"/>
      <c r="D4" s="1057"/>
      <c r="E4" s="1057"/>
      <c r="F4" s="1057"/>
      <c r="G4" s="357"/>
    </row>
    <row r="5" spans="1:33" x14ac:dyDescent="0.25">
      <c r="A5" s="518" t="s">
        <v>195</v>
      </c>
      <c r="B5" s="7" t="s">
        <v>196</v>
      </c>
      <c r="C5" s="1057"/>
      <c r="D5" s="2"/>
      <c r="E5" s="2"/>
      <c r="F5" s="2"/>
      <c r="G5" s="600"/>
    </row>
    <row r="6" spans="1:33" x14ac:dyDescent="0.25">
      <c r="A6" s="518" t="s">
        <v>197</v>
      </c>
      <c r="B6" s="302" t="s">
        <v>268</v>
      </c>
      <c r="C6" s="600">
        <f>+'120MW-220kV Parinas'!$O$14</f>
        <v>56946036.637022264</v>
      </c>
      <c r="D6" s="600">
        <f>+'120MW-220kV Entre Rios'!$O$14</f>
        <v>56946036.637022264</v>
      </c>
      <c r="E6" s="600">
        <f>+'120MW-220kV Ciruelos'!$O$14</f>
        <v>56946036.637022264</v>
      </c>
      <c r="F6" s="600">
        <f>+'120MW-220kV Tineo'!$O$14</f>
        <v>56946036.637022264</v>
      </c>
      <c r="G6" s="600">
        <f>+'120MW-220kV Puerto Montt'!$O$14</f>
        <v>56946036.637022264</v>
      </c>
    </row>
    <row r="7" spans="1:33" x14ac:dyDescent="0.25">
      <c r="A7" s="1839" t="s">
        <v>249</v>
      </c>
      <c r="B7" s="7" t="s">
        <v>198</v>
      </c>
      <c r="C7" s="600">
        <f>+'120MW-220kV Parinas'!$O$22</f>
        <v>1646037.6178396451</v>
      </c>
      <c r="D7" s="600">
        <f>+'120MW-220kV Entre Rios'!$O$22</f>
        <v>1646037.6178396451</v>
      </c>
      <c r="E7" s="600">
        <f>+'120MW-220kV Ciruelos'!$O$22</f>
        <v>1646037.6178396451</v>
      </c>
      <c r="F7" s="600">
        <f>+'120MW-220kV Tineo'!$O$22</f>
        <v>1646037.6178396451</v>
      </c>
      <c r="G7" s="600">
        <f>+'120MW-220kV Puerto Montt'!$O$22</f>
        <v>1646037.6178396451</v>
      </c>
    </row>
    <row r="8" spans="1:33" x14ac:dyDescent="0.25">
      <c r="A8" s="518" t="s">
        <v>199</v>
      </c>
      <c r="B8" s="7" t="s">
        <v>1766</v>
      </c>
      <c r="C8" s="600"/>
      <c r="D8" s="600"/>
      <c r="E8" s="600"/>
      <c r="F8" s="600"/>
      <c r="G8" s="600"/>
    </row>
    <row r="9" spans="1:33" hidden="1" x14ac:dyDescent="0.25">
      <c r="A9" s="1069" t="s">
        <v>201</v>
      </c>
      <c r="B9" s="1066" t="s">
        <v>202</v>
      </c>
      <c r="C9" s="1035">
        <f>+C10-C11</f>
        <v>0</v>
      </c>
      <c r="D9" s="1035">
        <f>+D10-D11</f>
        <v>0</v>
      </c>
      <c r="E9" s="1035">
        <f>+E10-E11</f>
        <v>0</v>
      </c>
      <c r="F9" s="1035">
        <f>+F10-F11</f>
        <v>0</v>
      </c>
      <c r="G9" s="1035">
        <f>+G10-G11</f>
        <v>0</v>
      </c>
      <c r="AG9" s="10"/>
    </row>
    <row r="10" spans="1:33" hidden="1" x14ac:dyDescent="0.25">
      <c r="A10" s="1069" t="s">
        <v>203</v>
      </c>
      <c r="B10" s="1068" t="s">
        <v>204</v>
      </c>
      <c r="C10" s="1036">
        <f>+'120MW-220kV Parinas'!$O$33</f>
        <v>0</v>
      </c>
      <c r="D10" s="1036">
        <f>+'120MW-220kV Entre Rios'!$O$33</f>
        <v>0</v>
      </c>
      <c r="E10" s="1036">
        <f>+'120MW-220kV Ciruelos'!$O$33</f>
        <v>0</v>
      </c>
      <c r="F10" s="1036">
        <f>+'120MW-220kV Tineo'!$O$33</f>
        <v>0</v>
      </c>
      <c r="G10" s="1036">
        <f>+'120MW-220kV Puerto Montt'!$O$33</f>
        <v>0</v>
      </c>
      <c r="AG10" s="10"/>
    </row>
    <row r="11" spans="1:33" hidden="1" x14ac:dyDescent="0.25">
      <c r="A11" s="1069" t="s">
        <v>205</v>
      </c>
      <c r="B11" s="302"/>
      <c r="C11" s="1046"/>
      <c r="D11" s="1046"/>
      <c r="E11" s="1046"/>
      <c r="F11" s="1046"/>
      <c r="G11" s="1046"/>
      <c r="AG11" s="10"/>
    </row>
    <row r="12" spans="1:33" x14ac:dyDescent="0.25">
      <c r="A12" s="1069" t="s">
        <v>203</v>
      </c>
      <c r="B12" s="302" t="s">
        <v>206</v>
      </c>
      <c r="C12" s="600">
        <f>+'120MW-220kV Parinas'!$O$49+'120MW-220kV Parinas'!$O$50</f>
        <v>2195194.322035756</v>
      </c>
      <c r="D12" s="600">
        <f>+'120MW-220kV Entre Rios'!$O$49+'120MW-220kV Entre Rios'!$O$50</f>
        <v>2195194.322035756</v>
      </c>
      <c r="E12" s="600">
        <f>+'120MW-220kV Ciruelos'!$O$49+'120MW-220kV Ciruelos'!$O$50</f>
        <v>2195194.322035756</v>
      </c>
      <c r="F12" s="600">
        <f>+'120MW-220kV Tineo'!$O$49+'120MW-220kV Tineo'!$O$50</f>
        <v>2195194.322035756</v>
      </c>
      <c r="G12" s="600">
        <f>+'120MW-220kV Puerto Montt'!$O$49+'120MW-220kV Puerto Montt'!$O$50</f>
        <v>2195194.322035756</v>
      </c>
      <c r="I12">
        <v>21</v>
      </c>
      <c r="AG12" s="10"/>
    </row>
    <row r="13" spans="1:33" x14ac:dyDescent="0.25">
      <c r="A13" s="518" t="s">
        <v>205</v>
      </c>
      <c r="B13" s="302" t="s">
        <v>1767</v>
      </c>
      <c r="C13" s="600">
        <f>+'120MW-220kV Parinas'!$O$52-C12</f>
        <v>5912140.5374824926</v>
      </c>
      <c r="D13" s="600">
        <f>+'120MW-220kV Entre Rios'!$O$52-D12</f>
        <v>5912140.5374824926</v>
      </c>
      <c r="E13" s="600">
        <f>+'120MW-220kV Ciruelos'!$O$52-E12</f>
        <v>5912140.5374824926</v>
      </c>
      <c r="F13" s="600">
        <f>+'120MW-220kV Tineo'!$O$52-F12</f>
        <v>5912140.5374824926</v>
      </c>
      <c r="G13" s="600">
        <f>+'120MW-220kV Puerto Montt'!$O$52-G12</f>
        <v>5912140.5374824926</v>
      </c>
      <c r="H13" s="478" t="s">
        <v>1872</v>
      </c>
      <c r="AG13" s="10"/>
    </row>
    <row r="14" spans="1:33" x14ac:dyDescent="0.25">
      <c r="A14" s="518" t="s">
        <v>207</v>
      </c>
      <c r="B14" s="7" t="s">
        <v>208</v>
      </c>
      <c r="C14" s="2">
        <f>+'120MW-220kV Parinas'!$O$57</f>
        <v>510000</v>
      </c>
      <c r="D14" s="2">
        <f>+'120MW-220kV Entre Rios'!$O$57</f>
        <v>510000</v>
      </c>
      <c r="E14" s="2">
        <f>+'120MW-220kV Ciruelos'!$O$57</f>
        <v>510000</v>
      </c>
      <c r="F14" s="2">
        <f>+'120MW-220kV Tineo'!$O$57</f>
        <v>510000</v>
      </c>
      <c r="G14" s="600">
        <f>+'120MW-220kV Puerto Montt'!$O$57</f>
        <v>510000</v>
      </c>
      <c r="AG14" s="10"/>
    </row>
    <row r="15" spans="1:33" x14ac:dyDescent="0.25">
      <c r="A15" s="357"/>
      <c r="B15" s="302" t="s">
        <v>269</v>
      </c>
      <c r="C15" s="2">
        <f>+C53*('120MW-220kV Parinas'!$O60/SUM('120MW-220kV Parinas'!$O60,'120MW-220kV Parinas'!$O$163,'120MW-220kV Parinas'!$O$220,+'120MW-220kV Parinas'!$O$100))</f>
        <v>2094460.6517790705</v>
      </c>
      <c r="D15" s="2">
        <f>+D53*('120MW-220kV Entre Rios'!$O60/SUM('120MW-220kV Entre Rios'!$O60,'120MW-220kV Entre Rios'!$O$163,'120MW-220kV Entre Rios'!$O$220,+'120MW-220kV Entre Rios'!$O$100))</f>
        <v>2121442.0077475333</v>
      </c>
      <c r="E15" s="2">
        <f>+E53*('120MW-220kV Ciruelos'!$O60/SUM('120MW-220kV Ciruelos'!$O60,'120MW-220kV Ciruelos'!$O$163,'120MW-220kV Ciruelos'!$O$220,+'120MW-220kV Ciruelos'!$O$100))</f>
        <v>2115625.730305939</v>
      </c>
      <c r="F15" s="2">
        <f>+F53*('120MW-220kV Tineo'!$O60/SUM('120MW-220kV Tineo'!$O60,'120MW-220kV Tineo'!$O$163,'120MW-220kV Tineo'!$O$220,+'120MW-220kV Tineo'!$O$100))</f>
        <v>2123490.7487762924</v>
      </c>
      <c r="G15" s="2">
        <f>+G53*('120MW-220kV Puerto Montt'!$O60/SUM('120MW-220kV Puerto Montt'!$O60,'120MW-220kV Puerto Montt'!$O$163,'120MW-220kV Puerto Montt'!$O$220,+'120MW-220kV Puerto Montt'!$O$100))</f>
        <v>2119917.0202665296</v>
      </c>
      <c r="AG15" s="10"/>
    </row>
    <row r="16" spans="1:33" s="359" customFormat="1" x14ac:dyDescent="0.25">
      <c r="A16" s="1057"/>
      <c r="B16" s="545" t="s">
        <v>210</v>
      </c>
      <c r="C16" s="5">
        <f>+'120MW-220kV Parinas'!$O60+C53*('120MW-220kV Parinas'!$O60/SUM('120MW-220kV Parinas'!$O60,'120MW-220kV Parinas'!$O$163,'120MW-220kV Parinas'!$O$220,'120MW-220kV Parinas'!$O$100))</f>
        <v>69303869.766159222</v>
      </c>
      <c r="D16" s="5">
        <f>+'120MW-220kV Entre Rios'!$O60+D53*('120MW-220kV Entre Rios'!$O60/SUM('120MW-220kV Entre Rios'!$O60,'120MW-220kV Entre Rios'!$O$163,'120MW-220kV Entre Rios'!$O$220,'120MW-220kV Entre Rios'!$O$100))</f>
        <v>69330851.122127682</v>
      </c>
      <c r="E16" s="5">
        <f>+'120MW-220kV Ciruelos'!$O60+E53*('120MW-220kV Ciruelos'!$O60/SUM('120MW-220kV Ciruelos'!$O60,'120MW-220kV Ciruelos'!$O$163,'120MW-220kV Ciruelos'!$O$220,'120MW-220kV Ciruelos'!$O$100))</f>
        <v>69325034.844686091</v>
      </c>
      <c r="F16" s="5">
        <f>+'120MW-220kV Tineo'!$O60+F53*('120MW-220kV Tineo'!$O60/SUM('120MW-220kV Tineo'!$O60,'120MW-220kV Tineo'!$O$163,'120MW-220kV Tineo'!$O$220,'120MW-220kV Tineo'!$O$100))</f>
        <v>69332899.863156438</v>
      </c>
      <c r="G16" s="5">
        <f>+'120MW-220kV Puerto Montt'!$O60+G53*('120MW-220kV Puerto Montt'!$O60/SUM('120MW-220kV Puerto Montt'!$O60,'120MW-220kV Puerto Montt'!$O$163,'120MW-220kV Puerto Montt'!$O$220,'120MW-220kV Puerto Montt'!$O$100))</f>
        <v>69329326.134646684</v>
      </c>
      <c r="AG16" s="10"/>
    </row>
    <row r="17" spans="1:33" s="359" customFormat="1" x14ac:dyDescent="0.25">
      <c r="A17" s="1057"/>
      <c r="B17" s="545"/>
      <c r="C17" s="5"/>
      <c r="D17" s="5"/>
      <c r="E17" s="5"/>
      <c r="F17" s="5"/>
      <c r="G17" s="5"/>
      <c r="AG17" s="10"/>
    </row>
    <row r="18" spans="1:33" x14ac:dyDescent="0.25">
      <c r="A18" s="518">
        <v>2</v>
      </c>
      <c r="B18" s="545" t="s">
        <v>1786</v>
      </c>
      <c r="C18" s="600"/>
      <c r="D18" s="600"/>
      <c r="E18" s="600"/>
      <c r="F18" s="600"/>
      <c r="G18" s="600"/>
      <c r="AG18" s="10"/>
    </row>
    <row r="19" spans="1:33" x14ac:dyDescent="0.25">
      <c r="A19" s="1839" t="s">
        <v>212</v>
      </c>
      <c r="B19" s="7" t="s">
        <v>196</v>
      </c>
      <c r="C19" s="600"/>
      <c r="D19" s="600"/>
      <c r="E19" s="600"/>
      <c r="F19" s="600"/>
      <c r="G19" s="600"/>
      <c r="AG19" s="10"/>
    </row>
    <row r="20" spans="1:33" x14ac:dyDescent="0.25">
      <c r="A20" s="1839" t="s">
        <v>1777</v>
      </c>
      <c r="B20" s="302" t="s">
        <v>1840</v>
      </c>
      <c r="C20" s="600">
        <f>+'120MW-220kV Parinas'!$O$65</f>
        <v>96631364.166666657</v>
      </c>
      <c r="D20" s="600">
        <f>+'120MW-220kV Entre Rios'!$O$65</f>
        <v>96631364.166666657</v>
      </c>
      <c r="E20" s="600">
        <f>+'120MW-220kV Ciruelos'!$O$65</f>
        <v>96631364.166666657</v>
      </c>
      <c r="F20" s="600">
        <f>+'120MW-220kV Tineo'!$O$65</f>
        <v>96631364.166666657</v>
      </c>
      <c r="G20" s="600">
        <f>+'120MW-220kV Puerto Montt'!$O$65</f>
        <v>96631364.166666657</v>
      </c>
      <c r="AG20" s="10"/>
    </row>
    <row r="21" spans="1:33" x14ac:dyDescent="0.25">
      <c r="A21" s="1839" t="s">
        <v>249</v>
      </c>
      <c r="B21" s="7" t="s">
        <v>198</v>
      </c>
      <c r="C21" s="600">
        <f>+'120MW-220kV Parinas'!$O$71</f>
        <v>3869275.9710590937</v>
      </c>
      <c r="D21" s="600">
        <f>+'120MW-220kV Entre Rios'!$O$71</f>
        <v>3869275.9710590937</v>
      </c>
      <c r="E21" s="600">
        <f>+'120MW-220kV Ciruelos'!$O$71</f>
        <v>3869275.9710590937</v>
      </c>
      <c r="F21" s="600">
        <f>+'120MW-220kV Tineo'!$O$71</f>
        <v>3869275.9710590937</v>
      </c>
      <c r="G21" s="600">
        <f>+'120MW-220kV Puerto Montt'!$O$71</f>
        <v>3869275.9710590937</v>
      </c>
      <c r="AG21" s="10"/>
    </row>
    <row r="22" spans="1:33" x14ac:dyDescent="0.25">
      <c r="A22" s="1839" t="s">
        <v>214</v>
      </c>
      <c r="B22" s="7" t="s">
        <v>1766</v>
      </c>
      <c r="C22" s="600">
        <f>+'120MW-220kV Parinas'!$O$88</f>
        <v>29539364.838761728</v>
      </c>
      <c r="D22" s="600">
        <f>+'120MW-220kV Entre Rios'!$O$88</f>
        <v>26701944.464305311</v>
      </c>
      <c r="E22" s="600">
        <f>+'120MW-220kV Ciruelos'!$O$88</f>
        <v>26875806.46179238</v>
      </c>
      <c r="F22" s="600">
        <f>+'120MW-220kV Tineo'!$O$88</f>
        <v>26597540.646267176</v>
      </c>
      <c r="G22" s="600">
        <f>+'120MW-220kV Puerto Montt'!$O$88</f>
        <v>26597540.646267176</v>
      </c>
      <c r="AG22" s="10"/>
    </row>
    <row r="23" spans="1:33" x14ac:dyDescent="0.25">
      <c r="A23" s="1839" t="s">
        <v>216</v>
      </c>
      <c r="B23" s="7" t="s">
        <v>208</v>
      </c>
      <c r="C23" s="600">
        <f>+'120MW-220kV Parinas'!$O$93</f>
        <v>600000</v>
      </c>
      <c r="D23" s="600">
        <f>+'120MW-220kV Entre Rios'!$O$93</f>
        <v>600000</v>
      </c>
      <c r="E23" s="600">
        <f>+'120MW-220kV Ciruelos'!$O$93</f>
        <v>600000</v>
      </c>
      <c r="F23" s="600">
        <f>+'120MW-220kV Tineo'!$O$93</f>
        <v>600000</v>
      </c>
      <c r="G23" s="600">
        <f>+'120MW-220kV Puerto Montt'!$O$93</f>
        <v>600000</v>
      </c>
      <c r="AG23" s="10"/>
    </row>
    <row r="24" spans="1:33" hidden="1" x14ac:dyDescent="0.25">
      <c r="A24" s="357"/>
      <c r="B24" s="302" t="s">
        <v>1788</v>
      </c>
      <c r="C24" s="2">
        <f>+C53*('120MW-220kV Parinas'!$O100/SUM('120MW-220kV Parinas'!$O60,'120MW-220kV Parinas'!$O$163,'120MW-220kV Parinas'!$O$220,'120MW-220kV Parinas'!$O$100))</f>
        <v>4071161.368281262</v>
      </c>
      <c r="D24" s="2">
        <f>+D53*('120MW-220kV Entre Rios'!$O100/SUM('120MW-220kV Entre Rios'!$O60,'120MW-220kV Entre Rios'!$O$163,'120MW-220kV Entre Rios'!$O$220,'120MW-220kV Entre Rios'!$O$100))</f>
        <v>4034044.8643439505</v>
      </c>
      <c r="E24" s="2">
        <f>+E53*('120MW-220kV Ciruelos'!$O100/SUM('120MW-220kV Ciruelos'!$O60,'120MW-220kV Ciruelos'!$O$163,'120MW-220kV Ciruelos'!$O$220,'120MW-220kV Ciruelos'!$O$100))</f>
        <v>4028457.7243982153</v>
      </c>
      <c r="F24" s="2">
        <f>+F53*('120MW-220kV Tineo'!$O100/SUM('120MW-220kV Tineo'!$O60,'120MW-220kV Tineo'!$O$163,'120MW-220kV Tineo'!$O$220,'120MW-220kV Tineo'!$O$100))</f>
        <v>4034642.010747164</v>
      </c>
      <c r="G24" s="2">
        <f>+G53*('120MW-220kV Puerto Montt'!$O100/SUM('120MW-220kV Puerto Montt'!$O60,'120MW-220kV Puerto Montt'!$O$163,'120MW-220kV Puerto Montt'!$O$220,'120MW-220kV Puerto Montt'!$O$100))</f>
        <v>4027851.91044237</v>
      </c>
      <c r="AG24" s="10"/>
    </row>
    <row r="25" spans="1:33" x14ac:dyDescent="0.25">
      <c r="A25" s="357"/>
      <c r="B25" s="545" t="s">
        <v>1787</v>
      </c>
      <c r="C25" s="5">
        <f>+'120MW-220kV Parinas'!$O$100++C53*('120MW-220kV Parinas'!$O100/SUM('120MW-220kV Parinas'!$O60,'120MW-220kV Parinas'!$O$163,'120MW-220kV Parinas'!$O$220,'120MW-220kV Parinas'!$O$100))</f>
        <v>134711166.34476876</v>
      </c>
      <c r="D25" s="5">
        <f>+'120MW-220kV Entre Rios'!$O$100++D53*('120MW-220kV Entre Rios'!$O100/SUM('120MW-220kV Entre Rios'!$O60,'120MW-220kV Entre Rios'!$O$163,'120MW-220kV Entre Rios'!$O$220,'120MW-220kV Entre Rios'!$O$100))</f>
        <v>131836629.46637502</v>
      </c>
      <c r="E25" s="5">
        <f>+'120MW-220kV Ciruelos'!$O$100++E53*('120MW-220kV Ciruelos'!$O100/SUM('120MW-220kV Ciruelos'!$O60,'120MW-220kV Ciruelos'!$O$163,'120MW-220kV Ciruelos'!$O$220,'120MW-220kV Ciruelos'!$O$100))</f>
        <v>132004904.32391635</v>
      </c>
      <c r="F25" s="5">
        <f>+'120MW-220kV Tineo'!$O$100++F53*('120MW-220kV Tineo'!$O100/SUM('120MW-220kV Tineo'!$O60,'120MW-220kV Tineo'!$O$163,'120MW-220kV Tineo'!$O$220,'120MW-220kV Tineo'!$O$100))</f>
        <v>131732822.7947401</v>
      </c>
      <c r="G25" s="5">
        <f>+'120MW-220kV Puerto Montt'!$O$100++G53*('120MW-220kV Puerto Montt'!$O100/SUM('120MW-220kV Puerto Montt'!$O60,'120MW-220kV Puerto Montt'!$O$163,'120MW-220kV Puerto Montt'!$O$220,'120MW-220kV Puerto Montt'!$O$100))</f>
        <v>131726032.6944353</v>
      </c>
      <c r="AG25" s="10"/>
    </row>
    <row r="26" spans="1:33" x14ac:dyDescent="0.25">
      <c r="A26" s="357"/>
      <c r="B26" s="302"/>
      <c r="C26" s="2"/>
      <c r="D26" s="2"/>
      <c r="E26" s="2"/>
      <c r="F26" s="2"/>
      <c r="G26" s="600"/>
      <c r="AG26" s="10"/>
    </row>
    <row r="27" spans="1:33" x14ac:dyDescent="0.25">
      <c r="A27" s="357">
        <v>3</v>
      </c>
      <c r="B27" s="545" t="s">
        <v>211</v>
      </c>
      <c r="C27" s="2"/>
      <c r="D27" s="2"/>
      <c r="E27" s="2"/>
      <c r="F27" s="2"/>
      <c r="G27" s="600"/>
      <c r="AG27" s="10"/>
    </row>
    <row r="28" spans="1:33" x14ac:dyDescent="0.25">
      <c r="A28" s="1839" t="s">
        <v>222</v>
      </c>
      <c r="B28" s="302" t="s">
        <v>213</v>
      </c>
      <c r="C28" s="2">
        <f>+'120MW-220kV Parinas'!$O$115</f>
        <v>3091295.0584829384</v>
      </c>
      <c r="D28" s="2">
        <f>+'120MW-220kV Entre Rios'!$O$115</f>
        <v>2911368.8990710652</v>
      </c>
      <c r="E28" s="2">
        <f>+'120MW-220kV Ciruelos'!$O$115</f>
        <v>2911368.8990710652</v>
      </c>
      <c r="F28" s="2">
        <f>+'120MW-220kV Tineo'!$O$115</f>
        <v>2911368.8990710652</v>
      </c>
      <c r="G28" s="600">
        <f>+'120MW-220kV Puerto Montt'!$O$115</f>
        <v>2911368.8990710652</v>
      </c>
      <c r="AG28" s="10"/>
    </row>
    <row r="29" spans="1:33" x14ac:dyDescent="0.25">
      <c r="A29" s="1839" t="s">
        <v>224</v>
      </c>
      <c r="B29" s="7" t="s">
        <v>215</v>
      </c>
      <c r="C29" s="600">
        <f>+'120MW-220kV Parinas'!$O$131</f>
        <v>888488.41259400628</v>
      </c>
      <c r="D29" s="600">
        <f>+'120MW-220kV Entre Rios'!$O$131</f>
        <v>860622.69209857122</v>
      </c>
      <c r="E29" s="600">
        <f>+'120MW-220kV Ciruelos'!$O$131</f>
        <v>635048.72544380534</v>
      </c>
      <c r="F29" s="600">
        <f>+'120MW-220kV Tineo'!$O$131</f>
        <v>1113015.6077795597</v>
      </c>
      <c r="G29" s="600">
        <f>+'120MW-220kV Puerto Montt'!$O$131</f>
        <v>734873.87884184089</v>
      </c>
      <c r="AG29" s="10"/>
    </row>
    <row r="30" spans="1:33" x14ac:dyDescent="0.25">
      <c r="A30" s="1839" t="s">
        <v>228</v>
      </c>
      <c r="B30" s="7" t="s">
        <v>1768</v>
      </c>
      <c r="C30" s="2"/>
      <c r="D30" s="2"/>
      <c r="E30" s="2"/>
      <c r="F30" s="2"/>
      <c r="G30" s="600"/>
      <c r="AG30" s="10"/>
    </row>
    <row r="31" spans="1:33" x14ac:dyDescent="0.25">
      <c r="A31" s="1839" t="s">
        <v>1778</v>
      </c>
      <c r="B31" s="7" t="s">
        <v>218</v>
      </c>
      <c r="C31" s="2">
        <f>+'120MW-220kV Parinas'!$O$141</f>
        <v>574727.23369588656</v>
      </c>
      <c r="D31" s="2">
        <f>+'120MW-220kV Entre Rios'!$O$141</f>
        <v>570976.34597776039</v>
      </c>
      <c r="E31" s="2">
        <f>+'120MW-220kV Ciruelos'!$O$141</f>
        <v>571588.07089683926</v>
      </c>
      <c r="F31" s="2">
        <f>+'120MW-220kV Tineo'!$O$141</f>
        <v>548993.53747519653</v>
      </c>
      <c r="G31" s="600">
        <f>+'120MW-220kV Puerto Montt'!$O$141</f>
        <v>574978.54801334755</v>
      </c>
      <c r="AG31" s="10"/>
    </row>
    <row r="32" spans="1:33" x14ac:dyDescent="0.25">
      <c r="A32" s="1839" t="s">
        <v>1779</v>
      </c>
      <c r="B32" s="7" t="s">
        <v>1769</v>
      </c>
      <c r="C32" s="2">
        <f>+'120MW-220kV Parinas'!$O$155</f>
        <v>740244.1044017676</v>
      </c>
      <c r="D32" s="2">
        <f>+'120MW-220kV Entre Rios'!$O$155</f>
        <v>738626.10200086015</v>
      </c>
      <c r="E32" s="2">
        <f>+'120MW-220kV Ciruelos'!$O$155</f>
        <v>625748.71416694741</v>
      </c>
      <c r="F32" s="2">
        <f>+'120MW-220kV Tineo'!$O$155</f>
        <v>446376.48986095784</v>
      </c>
      <c r="G32" s="600">
        <f>+'120MW-220kV Puerto Montt'!$O$155</f>
        <v>714008.79800290498</v>
      </c>
      <c r="AG32" s="10"/>
    </row>
    <row r="33" spans="1:33" x14ac:dyDescent="0.25">
      <c r="A33" s="1839" t="s">
        <v>1780</v>
      </c>
      <c r="B33" s="7" t="s">
        <v>208</v>
      </c>
      <c r="C33" s="2">
        <f>+'120MW-220kV Parinas'!$O$160</f>
        <v>170248.62430984573</v>
      </c>
      <c r="D33" s="2">
        <f>+'120MW-220kV Entre Rios'!$O$160</f>
        <v>170248.62430984573</v>
      </c>
      <c r="E33" s="2">
        <f>+'120MW-220kV Ciruelos'!$O$160</f>
        <v>170248.62430984573</v>
      </c>
      <c r="F33" s="2">
        <f>+'120MW-220kV Tineo'!$O$160</f>
        <v>170248.62430984573</v>
      </c>
      <c r="G33" s="600">
        <f>+'120MW-220kV Puerto Montt'!$O$160</f>
        <v>170248.62430984573</v>
      </c>
      <c r="AG33" s="10"/>
    </row>
    <row r="34" spans="1:33" hidden="1" x14ac:dyDescent="0.25">
      <c r="A34" s="1057"/>
      <c r="B34" s="302" t="s">
        <v>270</v>
      </c>
      <c r="C34" s="2">
        <f>+C53*('120MW-220kV Parinas'!$O$163/SUM('120MW-220kV Parinas'!$O60,'120MW-220kV Parinas'!$O$163,'120MW-220kV Parinas'!$O$220,+'120MW-220kV Parinas'!$O$100))</f>
        <v>170307.02700853901</v>
      </c>
      <c r="D34" s="2">
        <f>+D53*('120MW-220kV Entre Rios'!$O$163/SUM('120MW-220kV Entre Rios'!$O60,'120MW-220kV Entre Rios'!$O$163,'120MW-220kV Entre Rios'!$O$220))</f>
        <v>455010.53418738523</v>
      </c>
      <c r="E34" s="2">
        <f>+E53*('120MW-220kV Ciruelos'!$O$163/SUM('120MW-220kV Ciruelos'!$O60,'120MW-220kV Ciruelos'!$O$163,'120MW-220kV Ciruelos'!$O$220))</f>
        <v>425765.25956091593</v>
      </c>
      <c r="F34" s="2">
        <f>+F53*('120MW-220kV Tineo'!$O$163/SUM('120MW-220kV Tineo'!$O60,'120MW-220kV Tineo'!$O$163,'120MW-220kV Tineo'!$O$220))</f>
        <v>449646.72010589315</v>
      </c>
      <c r="G34" s="600">
        <f>+G53*('120MW-220kV Puerto Montt'!$O$163/SUM('120MW-220kV Puerto Montt'!$O60,'120MW-220kV Puerto Montt'!$O$163,'120MW-220kV Puerto Montt'!$O$220))</f>
        <v>442346.63085423154</v>
      </c>
      <c r="AG34" s="10"/>
    </row>
    <row r="35" spans="1:33" x14ac:dyDescent="0.25">
      <c r="A35" s="1057"/>
      <c r="B35" s="545"/>
      <c r="C35" s="2"/>
      <c r="D35" s="2"/>
      <c r="E35" s="2"/>
      <c r="F35" s="2"/>
      <c r="G35" s="600"/>
      <c r="AG35" s="10"/>
    </row>
    <row r="36" spans="1:33" x14ac:dyDescent="0.25">
      <c r="A36" s="1057"/>
      <c r="B36" s="302"/>
      <c r="C36" s="2"/>
      <c r="D36" s="2"/>
      <c r="E36" s="2"/>
      <c r="F36" s="2"/>
      <c r="G36" s="600"/>
      <c r="AG36" s="10"/>
    </row>
    <row r="37" spans="1:33" x14ac:dyDescent="0.25">
      <c r="A37" s="1057"/>
      <c r="B37" s="545" t="s">
        <v>220</v>
      </c>
      <c r="C37" s="5">
        <f>+'120MW-220kV Parinas'!$O$163+C53*('120MW-220kV Parinas'!$O$163/SUM('120MW-220kV Parinas'!$O60,'120MW-220kV Parinas'!$O$163,'120MW-220kV Parinas'!$O$220,'120MW-220kV Parinas'!$O$100))</f>
        <v>5635310.4604929835</v>
      </c>
      <c r="D37" s="5">
        <f>+'120MW-220kV Entre Rios'!$O$163+D53*('120MW-220kV Entre Rios'!$O$163/SUM('120MW-220kV Entre Rios'!$O60,'120MW-220kV Entre Rios'!$O$163,'120MW-220kV Entre Rios'!$O$220,'120MW-220kV Entre Rios'!$O$100))</f>
        <v>5417615.2805834766</v>
      </c>
      <c r="E37" s="5">
        <f>+'120MW-220kV Ciruelos'!$O$163+E53*('120MW-220kV Ciruelos'!$O$163/SUM('120MW-220kV Ciruelos'!$O60,'120MW-220kV Ciruelos'!$O$163,'120MW-220kV Ciruelos'!$O$220,'120MW-220kV Ciruelos'!$O$100))</f>
        <v>5068686.6026668455</v>
      </c>
      <c r="F37" s="5">
        <f>+'120MW-220kV Tineo'!$O$163+F53*('120MW-220kV Tineo'!$O$163/SUM('120MW-220kV Tineo'!$O60,'120MW-220kV Tineo'!$O$163,'120MW-220kV Tineo'!$O$220,'120MW-220kV Tineo'!$O$100))</f>
        <v>5353982.0394064598</v>
      </c>
      <c r="G37" s="5">
        <f>+'120MW-220kV Puerto Montt'!$O$163+G53*('120MW-220kV Puerto Montt'!$O$163/SUM('120MW-220kV Puerto Montt'!$O60,'120MW-220kV Puerto Montt'!$O$163,'120MW-220kV Puerto Montt'!$O$220,'120MW-220kV Puerto Montt'!$O$100))</f>
        <v>5266515.594680869</v>
      </c>
      <c r="AG37" s="10"/>
    </row>
    <row r="38" spans="1:33" x14ac:dyDescent="0.25">
      <c r="A38" s="1057"/>
      <c r="B38" s="545"/>
      <c r="C38" s="5"/>
      <c r="D38" s="5"/>
      <c r="E38" s="5"/>
      <c r="F38" s="5"/>
      <c r="G38" s="5"/>
      <c r="AG38" s="10"/>
    </row>
    <row r="39" spans="1:33" x14ac:dyDescent="0.25">
      <c r="A39" s="1057"/>
      <c r="B39" s="545"/>
      <c r="C39" s="5"/>
      <c r="D39" s="5"/>
      <c r="E39" s="5"/>
      <c r="F39" s="5"/>
      <c r="G39" s="5"/>
      <c r="AG39" s="10"/>
    </row>
    <row r="40" spans="1:33" x14ac:dyDescent="0.25">
      <c r="A40" s="518">
        <v>4</v>
      </c>
      <c r="B40" s="545" t="s">
        <v>221</v>
      </c>
      <c r="C40" s="5"/>
      <c r="D40" s="5"/>
      <c r="E40" s="5"/>
      <c r="F40" s="5"/>
      <c r="G40" s="5"/>
      <c r="AG40" s="10"/>
    </row>
    <row r="41" spans="1:33" x14ac:dyDescent="0.25">
      <c r="A41" s="1839" t="s">
        <v>1781</v>
      </c>
      <c r="B41" t="s">
        <v>223</v>
      </c>
      <c r="C41" s="600">
        <f>+'120MW-220kV Parinas'!$O$183</f>
        <v>111477.30302044221</v>
      </c>
      <c r="D41" s="600">
        <f>+'120MW-220kV Entre Rios'!$O$183</f>
        <v>110756.84711721113</v>
      </c>
      <c r="E41" s="600">
        <f>+'120MW-220kV Ciruelos'!$O$183</f>
        <v>119985.90461721113</v>
      </c>
      <c r="F41" s="600">
        <f>+'120MW-220kV Tineo'!$O$183</f>
        <v>119985.90461721113</v>
      </c>
      <c r="G41" s="600">
        <f>+'120MW-220kV Puerto Montt'!$O$183</f>
        <v>110756.84711721113</v>
      </c>
      <c r="AG41" s="10"/>
    </row>
    <row r="42" spans="1:33" x14ac:dyDescent="0.25">
      <c r="A42" s="1839" t="s">
        <v>1782</v>
      </c>
      <c r="B42" s="7" t="s">
        <v>225</v>
      </c>
      <c r="C42" s="2"/>
      <c r="D42" s="2"/>
      <c r="E42" s="2"/>
      <c r="F42" s="2"/>
      <c r="G42" s="600"/>
      <c r="AG42" s="10"/>
    </row>
    <row r="43" spans="1:33" x14ac:dyDescent="0.25">
      <c r="A43" s="1839" t="s">
        <v>1783</v>
      </c>
      <c r="B43" s="7" t="s">
        <v>226</v>
      </c>
      <c r="C43" s="2">
        <f>+'120MW-220kV Parinas'!$O$194</f>
        <v>380217.87930709345</v>
      </c>
      <c r="D43" s="2">
        <f>+'120MW-220kV Entre Rios'!$O$194</f>
        <v>450818.68647369562</v>
      </c>
      <c r="E43" s="2">
        <f>+'120MW-220kV Ciruelos'!$O$194</f>
        <v>549841.87294739136</v>
      </c>
      <c r="F43" s="2">
        <f>+'120MW-220kV Tineo'!$O$194</f>
        <v>549841.87294739136</v>
      </c>
      <c r="G43" s="600">
        <f>+'120MW-220kV Puerto Montt'!$O$194</f>
        <v>450818.68647369562</v>
      </c>
      <c r="AG43" s="10"/>
    </row>
    <row r="44" spans="1:33" x14ac:dyDescent="0.25">
      <c r="A44" s="1839" t="s">
        <v>1784</v>
      </c>
      <c r="B44" s="7" t="s">
        <v>227</v>
      </c>
      <c r="C44" s="2">
        <f>+'120MW-220kV Parinas'!$O$213</f>
        <v>164557.44481765269</v>
      </c>
      <c r="D44" s="2">
        <f>+'120MW-220kV Entre Rios'!$O$213</f>
        <v>164611.54045883456</v>
      </c>
      <c r="E44" s="2">
        <f>+'120MW-220kV Ciruelos'!$O$213</f>
        <v>171373.88014909544</v>
      </c>
      <c r="F44" s="2">
        <f>+'120MW-220kV Tineo'!$O$213</f>
        <v>171189.65123705586</v>
      </c>
      <c r="G44" s="600">
        <f>+'120MW-220kV Puerto Montt'!$O$213</f>
        <v>164038.45260013654</v>
      </c>
      <c r="AG44" s="10"/>
    </row>
    <row r="45" spans="1:33" x14ac:dyDescent="0.25">
      <c r="A45" s="1839" t="s">
        <v>1785</v>
      </c>
      <c r="B45" s="7" t="s">
        <v>208</v>
      </c>
      <c r="C45" s="2">
        <f>+'120MW-220kV Parinas'!$O$218</f>
        <v>60803.080110659175</v>
      </c>
      <c r="D45" s="2">
        <f>+'120MW-220kV Entre Rios'!$O$218</f>
        <v>60803.080110659175</v>
      </c>
      <c r="E45" s="2">
        <f>+'120MW-220kV Ciruelos'!$O$218</f>
        <v>60803.080110659175</v>
      </c>
      <c r="F45" s="2">
        <f>+'120MW-220kV Tineo'!$O$218</f>
        <v>60803.080110659175</v>
      </c>
      <c r="G45" s="600">
        <f>+'120MW-220kV Puerto Montt'!$O$218</f>
        <v>60803.080110659175</v>
      </c>
      <c r="AG45" s="10"/>
    </row>
    <row r="46" spans="1:33" hidden="1" x14ac:dyDescent="0.25">
      <c r="A46" s="1057"/>
      <c r="B46" s="302" t="s">
        <v>271</v>
      </c>
      <c r="C46" s="2">
        <f>+C53*('120MW-220kV Parinas'!$O$220/SUM('120MW-220kV Parinas'!$O60,'120MW-220kV Parinas'!$O$163,'120MW-220kV Parinas'!$O$220,+'120MW-220kV Parinas'!$O$100))</f>
        <v>22345.754616367391</v>
      </c>
      <c r="D46" s="2">
        <f>+D53*('120MW-220kV Entre Rios'!$O$220/SUM('120MW-220kV Entre Rios'!$O60,'120MW-220kV Entre Rios'!$O$163,'120MW-220kV Entre Rios'!$O$220))</f>
        <v>68183.461194732561</v>
      </c>
      <c r="E46" s="2">
        <f>+E53*('120MW-220kV Ciruelos'!$O$220/SUM('120MW-220kV Ciruelos'!$O60,'120MW-220kV Ciruelos'!$O$163,'120MW-220kV Ciruelos'!$O$220))</f>
        <v>78152.634151116232</v>
      </c>
      <c r="F46" s="2">
        <f>+F53*('120MW-220kV Tineo'!$O$220/SUM('120MW-220kV Tineo'!$O60,'120MW-220kV Tineo'!$O$163,'120MW-220kV Tineo'!$O$220))</f>
        <v>78131.095795731904</v>
      </c>
      <c r="G46" s="600">
        <f>+G53*('120MW-220kV Puerto Montt'!$O$220/SUM('120MW-220kV Puerto Montt'!$O60,'120MW-220kV Puerto Montt'!$O$163,'120MW-220kV Puerto Montt'!$O$220))</f>
        <v>68136.399518813952</v>
      </c>
      <c r="AG46" s="10"/>
    </row>
    <row r="47" spans="1:33" hidden="1" x14ac:dyDescent="0.25">
      <c r="A47" s="1057"/>
      <c r="B47" s="302"/>
      <c r="C47" s="2"/>
      <c r="D47" s="2"/>
      <c r="E47" s="2"/>
      <c r="F47" s="2"/>
      <c r="G47" s="600"/>
      <c r="AG47" s="10"/>
    </row>
    <row r="48" spans="1:33" hidden="1" x14ac:dyDescent="0.25">
      <c r="A48" s="1057"/>
      <c r="B48" s="302"/>
      <c r="C48" s="2"/>
      <c r="D48" s="2"/>
      <c r="E48" s="2"/>
      <c r="F48" s="2"/>
      <c r="G48" s="600"/>
      <c r="AG48" s="10"/>
    </row>
    <row r="49" spans="1:33" x14ac:dyDescent="0.25">
      <c r="A49" s="1057"/>
      <c r="B49" s="545" t="s">
        <v>230</v>
      </c>
      <c r="C49" s="5">
        <f>+'120MW-220kV Parinas'!$O$220+C53*('120MW-220kV Parinas'!$O$220/SUM('120MW-220kV Parinas'!$O60,'120MW-220kV Parinas'!$O$163,'120MW-220kV Parinas'!$O$220,+'120MW-220kV Parinas'!$O$100))</f>
        <v>739401.46187221492</v>
      </c>
      <c r="D49" s="5">
        <f>+'120MW-220kV Entre Rios'!$O$220+D53*('120MW-220kV Entre Rios'!$O$220/SUM('120MW-220kV Entre Rios'!$O60,'120MW-220kV Entre Rios'!$O$163,'120MW-220kV Entre Rios'!$O$220,+'120MW-220kV Entre Rios'!$O$100))</f>
        <v>811831.22916342947</v>
      </c>
      <c r="E49" s="5">
        <f>+'120MW-220kV Ciruelos'!$O$220+E53*('120MW-220kV Ciruelos'!$O$220/SUM('120MW-220kV Ciruelos'!$O60,'120MW-220kV Ciruelos'!$O$163,'120MW-220kV Ciruelos'!$O$220,+'120MW-220kV Ciruelos'!$O$100))</f>
        <v>930398.14965976588</v>
      </c>
      <c r="F49" s="5">
        <f>+'120MW-220kV Tineo'!$O$220+F53*('120MW-220kV Tineo'!$O$220/SUM('120MW-220kV Tineo'!$O60,'120MW-220kV Tineo'!$O$163,'120MW-220kV Tineo'!$O$220,+'120MW-220kV Tineo'!$O$100))</f>
        <v>930313.65493109857</v>
      </c>
      <c r="G49" s="5">
        <f>+'120MW-220kV Puerto Montt'!$O$220+G53*('120MW-220kV Puerto Montt'!$O$220/SUM('120MW-220kV Puerto Montt'!$O60,'120MW-220kV Puerto Montt'!$O$163,'120MW-220kV Puerto Montt'!$O$220,+'120MW-220kV Puerto Montt'!$O$100))</f>
        <v>811222.20810921094</v>
      </c>
      <c r="AG49" s="10"/>
    </row>
    <row r="50" spans="1:33" ht="17.25" hidden="1" customHeight="1" x14ac:dyDescent="0.25">
      <c r="A50" s="1057"/>
      <c r="B50" s="545"/>
      <c r="C50" s="5"/>
      <c r="D50" s="5"/>
      <c r="E50" s="5"/>
      <c r="F50" s="5"/>
      <c r="G50" s="5"/>
      <c r="AG50" s="10"/>
    </row>
    <row r="51" spans="1:33" x14ac:dyDescent="0.25">
      <c r="A51" s="1057"/>
      <c r="B51" s="545"/>
      <c r="C51" s="5"/>
      <c r="D51" s="5"/>
      <c r="E51" s="5"/>
      <c r="F51" s="5"/>
      <c r="G51" s="5"/>
      <c r="AG51" s="10"/>
    </row>
    <row r="52" spans="1:33" s="599" customFormat="1" x14ac:dyDescent="0.25">
      <c r="A52" s="596">
        <v>5</v>
      </c>
      <c r="B52" s="1067" t="s">
        <v>231</v>
      </c>
      <c r="C52" s="598"/>
      <c r="D52" s="598"/>
      <c r="E52" s="598"/>
      <c r="F52" s="598"/>
      <c r="G52" s="598"/>
      <c r="AG52" s="10"/>
    </row>
    <row r="53" spans="1:33" s="599" customFormat="1" x14ac:dyDescent="0.25">
      <c r="A53" s="596"/>
      <c r="B53" s="535" t="s">
        <v>232</v>
      </c>
      <c r="C53" s="598">
        <f>+'120MW-220kV Parinas'!$O$236</f>
        <v>6358274.8016852383</v>
      </c>
      <c r="D53" s="598">
        <f>+'120MW-220kV Entre Rios'!$O$236</f>
        <v>6346100.5642198864</v>
      </c>
      <c r="E53" s="598">
        <f>+'120MW-220kV Ciruelos'!$O$236</f>
        <v>6327160.4353179047</v>
      </c>
      <c r="F53" s="598">
        <f>+'120MW-220kV Tineo'!$O$236</f>
        <v>6350604.7864520727</v>
      </c>
      <c r="G53" s="598">
        <f>+'120MW-220kV Puerto Montt'!$O$236</f>
        <v>6333610.9189582737</v>
      </c>
      <c r="AG53" s="10"/>
    </row>
    <row r="54" spans="1:33" s="599" customFormat="1" hidden="1" x14ac:dyDescent="0.25">
      <c r="A54" s="596"/>
      <c r="B54" s="597"/>
      <c r="C54" s="598"/>
      <c r="D54" s="598"/>
      <c r="E54" s="598"/>
      <c r="F54" s="598"/>
      <c r="G54" s="598"/>
      <c r="AG54" s="10"/>
    </row>
    <row r="55" spans="1:33" s="599" customFormat="1" hidden="1" x14ac:dyDescent="0.25">
      <c r="A55" s="596"/>
      <c r="B55" s="597"/>
      <c r="C55" s="598"/>
      <c r="D55" s="598"/>
      <c r="E55" s="598"/>
      <c r="F55" s="598"/>
      <c r="G55" s="598"/>
    </row>
    <row r="56" spans="1:33" s="478" customFormat="1" ht="15.75" hidden="1" customHeight="1" x14ac:dyDescent="0.25">
      <c r="A56" s="357"/>
      <c r="B56" s="6"/>
      <c r="C56" s="5"/>
      <c r="D56" s="5"/>
      <c r="E56" s="5"/>
      <c r="F56" s="5"/>
      <c r="G56" s="5"/>
    </row>
    <row r="57" spans="1:33" s="478" customFormat="1" x14ac:dyDescent="0.25">
      <c r="A57" s="357"/>
      <c r="C57" s="600"/>
      <c r="D57" s="600"/>
      <c r="E57" s="600"/>
      <c r="F57" s="600"/>
      <c r="G57" s="600"/>
    </row>
    <row r="58" spans="1:33" x14ac:dyDescent="0.25">
      <c r="A58" s="361"/>
      <c r="B58" s="459" t="s">
        <v>1839</v>
      </c>
      <c r="C58" s="5">
        <f>SUM(C16,C37,C49,C25)</f>
        <v>210389748.03329319</v>
      </c>
      <c r="D58" s="5">
        <f>SUM(D16,D37,D49,D25)</f>
        <v>207396927.09824961</v>
      </c>
      <c r="E58" s="5">
        <f>SUM(E16,E37,E49,E25)</f>
        <v>207329023.92092904</v>
      </c>
      <c r="F58" s="5">
        <f>SUM(F16,F37,F49,F25)</f>
        <v>207350018.3522341</v>
      </c>
      <c r="G58" s="5">
        <f>SUM(G16,G37,G49,G25)</f>
        <v>207133096.63187206</v>
      </c>
      <c r="I58" s="1856">
        <f>+G58-'120MW-220kV Puerto Montt'!O243</f>
        <v>0</v>
      </c>
    </row>
    <row r="59" spans="1:33" hidden="1" x14ac:dyDescent="0.25">
      <c r="A59" s="3"/>
      <c r="B59" s="460"/>
      <c r="C59" s="5"/>
      <c r="D59" s="5"/>
      <c r="E59" s="5"/>
      <c r="F59" s="5"/>
      <c r="G59" s="5"/>
    </row>
    <row r="60" spans="1:33" hidden="1" x14ac:dyDescent="0.25">
      <c r="A60" s="3"/>
      <c r="B60" s="460"/>
      <c r="C60" s="5"/>
      <c r="D60" s="5"/>
      <c r="E60" s="5"/>
      <c r="F60" s="5"/>
      <c r="G60" s="5"/>
    </row>
    <row r="61" spans="1:33" x14ac:dyDescent="0.25">
      <c r="A61" s="3"/>
      <c r="B61" s="3"/>
      <c r="G61" s="478"/>
    </row>
    <row r="62" spans="1:33" x14ac:dyDescent="0.25">
      <c r="A62" s="3"/>
      <c r="B62" s="1072" t="s">
        <v>234</v>
      </c>
      <c r="C62" s="471" t="s">
        <v>566</v>
      </c>
      <c r="D62" s="471" t="s">
        <v>265</v>
      </c>
      <c r="E62" s="471" t="s">
        <v>266</v>
      </c>
      <c r="F62" s="1071" t="s">
        <v>267</v>
      </c>
      <c r="G62" s="471" t="s">
        <v>684</v>
      </c>
    </row>
    <row r="63" spans="1:33" x14ac:dyDescent="0.25">
      <c r="A63" s="3"/>
      <c r="B63" s="602" t="s">
        <v>40</v>
      </c>
      <c r="H63" s="461"/>
    </row>
    <row r="64" spans="1:33" x14ac:dyDescent="0.25">
      <c r="A64" s="3"/>
      <c r="B64" s="201" t="s">
        <v>1908</v>
      </c>
      <c r="C64" s="600">
        <f>+'Ppto Inversión EOLICO '!$J$13/1000</f>
        <v>124</v>
      </c>
      <c r="D64" s="600">
        <f>+'Ppto Inversión EOLICO '!$J$13/1000</f>
        <v>124</v>
      </c>
      <c r="E64" s="600">
        <f>+'Ppto Inversión EOLICO '!$J$13/1000</f>
        <v>124</v>
      </c>
      <c r="F64" s="600">
        <f>+'Ppto Inversión EOLICO '!$J$13/1000</f>
        <v>124</v>
      </c>
      <c r="G64" s="600">
        <f>+'Ppto Inversión EOLICO '!$J$13/1000</f>
        <v>124</v>
      </c>
      <c r="H64" s="461"/>
    </row>
    <row r="65" spans="1:7" x14ac:dyDescent="0.25">
      <c r="A65" s="3"/>
      <c r="B65" s="201" t="s">
        <v>1909</v>
      </c>
      <c r="C65" s="2">
        <f>+C64*'Degradacion BESS'!$J$24</f>
        <v>108.84338080000001</v>
      </c>
      <c r="D65" s="2">
        <f>+D64*'Degradacion BESS'!$J$24</f>
        <v>108.84338080000001</v>
      </c>
      <c r="E65" s="2">
        <f>+E64*'Degradacion BESS'!$J$24</f>
        <v>108.84338080000001</v>
      </c>
      <c r="F65" s="2">
        <f>+F64*'Degradacion BESS'!$J$24</f>
        <v>108.84338080000001</v>
      </c>
      <c r="G65" s="2">
        <f>+G64*'Degradacion BESS'!$J$24</f>
        <v>108.84338080000001</v>
      </c>
    </row>
    <row r="66" spans="1:7" x14ac:dyDescent="0.25">
      <c r="A66" s="3"/>
      <c r="B66" s="201" t="s">
        <v>64</v>
      </c>
      <c r="C66" s="600">
        <v>120</v>
      </c>
      <c r="D66" s="600">
        <v>120</v>
      </c>
      <c r="E66" s="600">
        <v>120</v>
      </c>
      <c r="F66" s="600">
        <v>120</v>
      </c>
      <c r="G66" s="600">
        <v>120</v>
      </c>
    </row>
    <row r="67" spans="1:7" x14ac:dyDescent="0.25">
      <c r="A67" s="3"/>
      <c r="B67" s="200"/>
      <c r="C67" s="207"/>
      <c r="D67" s="207"/>
      <c r="E67" s="207"/>
      <c r="F67" s="207"/>
      <c r="G67" s="207"/>
    </row>
    <row r="68" spans="1:7" x14ac:dyDescent="0.25">
      <c r="A68" s="3"/>
      <c r="B68" s="459" t="s">
        <v>272</v>
      </c>
      <c r="C68" s="476">
        <f>+C16/C65/1000</f>
        <v>636.73021966770091</v>
      </c>
      <c r="D68" s="476">
        <f t="shared" ref="D68:G68" si="0">+D16/D65/1000</f>
        <v>636.97811123235238</v>
      </c>
      <c r="E68" s="476">
        <f t="shared" si="0"/>
        <v>636.92467410646702</v>
      </c>
      <c r="F68" s="476">
        <f t="shared" si="0"/>
        <v>636.99693406763811</v>
      </c>
      <c r="G68" s="476">
        <f t="shared" si="0"/>
        <v>636.96410038971044</v>
      </c>
    </row>
    <row r="69" spans="1:7" x14ac:dyDescent="0.25">
      <c r="A69" s="3"/>
      <c r="B69" s="200"/>
      <c r="C69" s="202"/>
      <c r="D69" s="202"/>
      <c r="E69" s="202"/>
      <c r="F69" s="202"/>
      <c r="G69" s="1038"/>
    </row>
    <row r="70" spans="1:7" x14ac:dyDescent="0.25">
      <c r="A70" s="3"/>
      <c r="B70" s="459" t="s">
        <v>1827</v>
      </c>
      <c r="C70" s="476">
        <f>+C25/C64/1000</f>
        <v>1086.3803737481353</v>
      </c>
      <c r="D70" s="476">
        <f t="shared" ref="D70:G70" si="1">+D25/D64/1000</f>
        <v>1063.1986247288307</v>
      </c>
      <c r="E70" s="476">
        <f t="shared" si="1"/>
        <v>1064.5556800315835</v>
      </c>
      <c r="F70" s="476">
        <f t="shared" si="1"/>
        <v>1062.3614741511299</v>
      </c>
      <c r="G70" s="476">
        <f t="shared" si="1"/>
        <v>1062.3067152777039</v>
      </c>
    </row>
    <row r="71" spans="1:7" x14ac:dyDescent="0.25">
      <c r="A71" s="3"/>
      <c r="B71" s="203"/>
      <c r="C71" s="202"/>
      <c r="D71" s="202"/>
      <c r="E71" s="202"/>
      <c r="F71" s="202"/>
      <c r="G71" s="1038"/>
    </row>
    <row r="72" spans="1:7" x14ac:dyDescent="0.25">
      <c r="A72" s="3"/>
      <c r="B72" s="459" t="s">
        <v>236</v>
      </c>
      <c r="C72" s="476">
        <f>+C37/C66/1000</f>
        <v>46.960920504108195</v>
      </c>
      <c r="D72" s="476">
        <f t="shared" ref="D72:G72" si="2">+D37/D66/1000</f>
        <v>45.146794004862308</v>
      </c>
      <c r="E72" s="476">
        <f t="shared" si="2"/>
        <v>42.239055022223717</v>
      </c>
      <c r="F72" s="476">
        <f t="shared" si="2"/>
        <v>44.616516995053836</v>
      </c>
      <c r="G72" s="476">
        <f t="shared" si="2"/>
        <v>43.887629955673908</v>
      </c>
    </row>
    <row r="73" spans="1:7" x14ac:dyDescent="0.25">
      <c r="A73" s="3"/>
      <c r="B73" s="203"/>
      <c r="C73" s="207"/>
      <c r="D73" s="207"/>
      <c r="E73" s="207"/>
      <c r="F73" s="207"/>
      <c r="G73" s="207"/>
    </row>
    <row r="74" spans="1:7" x14ac:dyDescent="0.25">
      <c r="A74" s="3"/>
      <c r="B74" s="459" t="s">
        <v>237</v>
      </c>
      <c r="C74" s="476">
        <f>+C49/C66/1000</f>
        <v>6.1616788489351251</v>
      </c>
      <c r="D74" s="476">
        <f t="shared" ref="D74:G74" si="3">+D49/D66/1000</f>
        <v>6.7652602430285791</v>
      </c>
      <c r="E74" s="476">
        <f t="shared" si="3"/>
        <v>7.753317913831383</v>
      </c>
      <c r="F74" s="476">
        <f t="shared" si="3"/>
        <v>7.7526137910924877</v>
      </c>
      <c r="G74" s="476">
        <f t="shared" si="3"/>
        <v>6.7601850675767583</v>
      </c>
    </row>
    <row r="75" spans="1:7" x14ac:dyDescent="0.25">
      <c r="A75" s="3"/>
      <c r="B75" s="205"/>
      <c r="C75" s="202"/>
      <c r="D75" s="202"/>
      <c r="E75" s="202"/>
      <c r="F75" s="202"/>
      <c r="G75" s="1038"/>
    </row>
    <row r="76" spans="1:7" x14ac:dyDescent="0.25">
      <c r="A76" s="3"/>
      <c r="B76" s="459" t="s">
        <v>238</v>
      </c>
      <c r="C76" s="476">
        <f>+C74+C72+C70+C68</f>
        <v>1776.2331927688797</v>
      </c>
      <c r="D76" s="476">
        <f>+D74+D72+D70+D68</f>
        <v>1752.088790209074</v>
      </c>
      <c r="E76" s="476">
        <f>+E74+E72+E70+E68</f>
        <v>1751.4727270741055</v>
      </c>
      <c r="F76" s="476">
        <f>+F74+F72+F70+F68</f>
        <v>1751.7275390049144</v>
      </c>
      <c r="G76" s="476">
        <f>+G74+G72+G70+G68</f>
        <v>1749.9186306906649</v>
      </c>
    </row>
    <row r="77" spans="1:7" x14ac:dyDescent="0.25">
      <c r="A77" s="3"/>
      <c r="B77" s="276"/>
      <c r="C77" s="202"/>
      <c r="D77" s="202"/>
      <c r="E77" s="202"/>
      <c r="F77" s="202"/>
      <c r="G77" s="1038"/>
    </row>
    <row r="78" spans="1:7" ht="17.399999999999999" x14ac:dyDescent="0.3">
      <c r="A78" s="3"/>
      <c r="B78" s="468" t="s">
        <v>239</v>
      </c>
      <c r="C78" s="207"/>
      <c r="D78" s="207"/>
      <c r="E78" s="207"/>
      <c r="F78" s="207"/>
      <c r="G78" s="207"/>
    </row>
    <row r="79" spans="1:7" x14ac:dyDescent="0.25">
      <c r="A79" s="3"/>
      <c r="B79" s="276"/>
      <c r="C79" s="207"/>
      <c r="D79" s="207"/>
      <c r="E79" s="207"/>
      <c r="F79" s="207"/>
      <c r="G79" s="207"/>
    </row>
    <row r="80" spans="1:7" x14ac:dyDescent="0.25">
      <c r="A80" s="3"/>
      <c r="B80" s="274" t="s">
        <v>185</v>
      </c>
      <c r="C80" s="2">
        <f>+HLOOKUP(C62,Perdidas!$D$1:$W$4,3,FALSE)</f>
        <v>436.68999999999369</v>
      </c>
      <c r="D80" s="2">
        <f>+HLOOKUP(D62,Perdidas!$D$1:$W$4,3,FALSE)</f>
        <v>436.68999999999369</v>
      </c>
      <c r="E80" s="2">
        <f>+HLOOKUP(E62,Perdidas!$D$1:$W$4,3,FALSE)</f>
        <v>453.37999999999369</v>
      </c>
      <c r="F80" s="2">
        <f>+HLOOKUP(F62,Perdidas!$D$1:$W$4,3,FALSE)</f>
        <v>436.68999999999369</v>
      </c>
      <c r="G80" s="2">
        <f>+HLOOKUP(G62,Perdidas!$D$1:$W$4,3,FALSE)</f>
        <v>453.37999999999369</v>
      </c>
    </row>
    <row r="81" spans="1:7" x14ac:dyDescent="0.25">
      <c r="A81" s="3"/>
      <c r="B81" s="9"/>
      <c r="G81" s="478"/>
    </row>
    <row r="82" spans="1:7" x14ac:dyDescent="0.25">
      <c r="A82" s="2110" t="s">
        <v>170</v>
      </c>
      <c r="B82" s="2111"/>
      <c r="G82" s="478"/>
    </row>
    <row r="83" spans="1:7" x14ac:dyDescent="0.25">
      <c r="A83" s="357" t="s">
        <v>171</v>
      </c>
      <c r="B83" s="1057">
        <f>+Parametros!C11</f>
        <v>8.9770000000000006E-3</v>
      </c>
      <c r="G83" s="478"/>
    </row>
    <row r="84" spans="1:7" x14ac:dyDescent="0.25">
      <c r="A84" s="357" t="s">
        <v>172</v>
      </c>
      <c r="B84" s="1057">
        <f>+Parametros!F11</f>
        <v>8.1379999999999994E-3</v>
      </c>
      <c r="G84" s="478"/>
    </row>
    <row r="85" spans="1:7" x14ac:dyDescent="0.25">
      <c r="A85" s="357" t="s">
        <v>173</v>
      </c>
      <c r="B85" s="1057">
        <f>+Parametros!I11</f>
        <v>8.0569999999999999E-3</v>
      </c>
      <c r="G85" s="478"/>
    </row>
    <row r="86" spans="1:7" x14ac:dyDescent="0.25">
      <c r="A86" s="1057" t="s">
        <v>174</v>
      </c>
      <c r="B86" s="1901">
        <f>1+Parametros!D13</f>
        <v>1.1000000000000001</v>
      </c>
      <c r="G86" s="478"/>
    </row>
    <row r="87" spans="1:7" x14ac:dyDescent="0.25">
      <c r="A87" s="357" t="s">
        <v>175</v>
      </c>
      <c r="B87" s="1057">
        <f>+Parametros!D14</f>
        <v>1.0488090000000001</v>
      </c>
      <c r="G87" s="478"/>
    </row>
    <row r="88" spans="1:7" x14ac:dyDescent="0.25">
      <c r="A88" s="3"/>
      <c r="B88" s="206"/>
      <c r="G88" s="478"/>
    </row>
    <row r="89" spans="1:7" x14ac:dyDescent="0.25">
      <c r="A89" s="204"/>
      <c r="B89" s="274" t="s">
        <v>1790</v>
      </c>
      <c r="C89" s="523">
        <f>+VLOOKUP(C62,'Resumen CF'!$A$1:$D$6,3,FALSE)</f>
        <v>3459861.8802501853</v>
      </c>
      <c r="D89" s="523">
        <f>+VLOOKUP(D62,'Resumen CF'!$A$1:$D$6,3,FALSE)</f>
        <v>3265768.7149567604</v>
      </c>
      <c r="E89" s="523">
        <f>+VLOOKUP(E62,'Resumen CF'!$A$1:$D$6,3,FALSE)</f>
        <v>3281353.6958069196</v>
      </c>
      <c r="F89" s="523">
        <f>+VLOOKUP(F62,'Resumen CF'!$A$1:$D$6,3,FALSE)</f>
        <v>3261599.6515724394</v>
      </c>
      <c r="G89" s="523">
        <f>+VLOOKUP(G62,'Resumen CF'!$A$1:$D$6,3,FALSE)</f>
        <v>3258522.1296160836</v>
      </c>
    </row>
    <row r="90" spans="1:7" s="467" customFormat="1" ht="13.8" x14ac:dyDescent="0.25">
      <c r="A90" s="465"/>
      <c r="B90" s="466"/>
    </row>
    <row r="91" spans="1:7" ht="18.600000000000001" customHeight="1" x14ac:dyDescent="0.25">
      <c r="A91" s="3"/>
      <c r="B91" s="464" t="s">
        <v>1791</v>
      </c>
      <c r="C91" s="501">
        <f>+C89/(C64*1000)/12</f>
        <v>2.3251759947917914</v>
      </c>
      <c r="D91" s="501">
        <f>+D89/(D64*1000)/12</f>
        <v>2.1947370396214789</v>
      </c>
      <c r="E91" s="501">
        <f>+E89/(E64*1000)/12</f>
        <v>2.2052108170745428</v>
      </c>
      <c r="F91" s="501">
        <f>+F89/(F64*1000)/12</f>
        <v>2.1919352497126607</v>
      </c>
      <c r="G91" s="501">
        <f>+G89/(G64*1000)/12</f>
        <v>2.189867022591454</v>
      </c>
    </row>
    <row r="92" spans="1:7" x14ac:dyDescent="0.25">
      <c r="A92" s="3"/>
      <c r="B92" s="203"/>
      <c r="C92" s="477"/>
      <c r="D92" s="477"/>
      <c r="E92" s="477"/>
      <c r="F92" s="477"/>
      <c r="G92" s="1040"/>
    </row>
    <row r="93" spans="1:7" x14ac:dyDescent="0.25">
      <c r="A93" s="3"/>
      <c r="B93" s="274" t="s">
        <v>1792</v>
      </c>
      <c r="C93" s="502">
        <f>1+C$80/(C64*1000)</f>
        <v>1.0035216935483871</v>
      </c>
      <c r="D93" s="502">
        <f>1+D$80/(D64*1000)</f>
        <v>1.0035216935483871</v>
      </c>
      <c r="E93" s="502">
        <f>1+E$80/(E64*1000)</f>
        <v>1.0036562903225805</v>
      </c>
      <c r="F93" s="502">
        <f>1+F$80/(F64*1000)</f>
        <v>1.0035216935483871</v>
      </c>
      <c r="G93" s="502">
        <f>1+G$80/(G64*1000)</f>
        <v>1.0036562903225805</v>
      </c>
    </row>
    <row r="94" spans="1:7" x14ac:dyDescent="0.25">
      <c r="A94" s="3"/>
      <c r="B94" s="205"/>
      <c r="C94" s="477"/>
      <c r="D94" s="477"/>
      <c r="E94" s="477"/>
      <c r="F94" s="477"/>
      <c r="G94" s="1040"/>
    </row>
    <row r="95" spans="1:7" x14ac:dyDescent="0.25">
      <c r="A95" s="3"/>
      <c r="B95" s="9"/>
      <c r="C95" s="477"/>
      <c r="D95" s="477"/>
      <c r="E95" s="477"/>
      <c r="F95" s="477"/>
      <c r="G95" s="1040"/>
    </row>
    <row r="96" spans="1:7" x14ac:dyDescent="0.25">
      <c r="A96" s="3"/>
      <c r="B96" s="274" t="s">
        <v>1793</v>
      </c>
      <c r="C96" s="472">
        <f>+((C68*$B$83+C72*$B$84+C74*$B$85)*$B$87+C91)*$B$86*C93</f>
        <v>9.6842642337614251</v>
      </c>
      <c r="D96" s="472">
        <f>+((D68*$B$83+D72*$B$84+D74*$B$85)*$B$87+D91)*$B$86*D93</f>
        <v>9.5313903463871181</v>
      </c>
      <c r="E96" s="472">
        <f>+((E68*$B$83+E72*$B$84+E74*$B$85)*$B$87+E91)*$B$86*E93</f>
        <v>9.5254946285492217</v>
      </c>
      <c r="F96" s="472">
        <f>+((F68*$B$83+F72*$B$84+F74*$B$85)*$B$87+F91)*$B$86*F93</f>
        <v>9.5327070405746834</v>
      </c>
      <c r="G96" s="1039">
        <f>+((G68*$B$83+G72*$B$84+G74*$B$85)*$B$87+G91)*$B$86*G93</f>
        <v>9.515233975429009</v>
      </c>
    </row>
    <row r="97" spans="1:7" x14ac:dyDescent="0.25">
      <c r="A97" s="3"/>
    </row>
    <row r="98" spans="1:7" x14ac:dyDescent="0.25">
      <c r="A98" s="3"/>
    </row>
    <row r="100" spans="1:7" ht="17.399999999999999" x14ac:dyDescent="0.3">
      <c r="B100" s="468" t="s">
        <v>240</v>
      </c>
      <c r="G100" s="478"/>
    </row>
    <row r="101" spans="1:7" x14ac:dyDescent="0.25">
      <c r="G101" s="478"/>
    </row>
    <row r="102" spans="1:7" x14ac:dyDescent="0.25">
      <c r="G102" s="478"/>
    </row>
    <row r="103" spans="1:7" x14ac:dyDescent="0.25">
      <c r="A103" s="2098"/>
      <c r="B103" s="274" t="s">
        <v>1802</v>
      </c>
      <c r="C103" s="2">
        <f>+'120MW-220kV Parinas'!$H$260</f>
        <v>96631364.166666657</v>
      </c>
      <c r="D103" s="2">
        <f>+'120MW-220kV Entre Rios'!$H$260</f>
        <v>96631364.166666657</v>
      </c>
      <c r="E103" s="2">
        <f>+'120MW-220kV Ciruelos'!$H$260</f>
        <v>96631364.166666657</v>
      </c>
      <c r="F103" s="2">
        <f>+'120MW-220kV Tineo'!$H$260</f>
        <v>96631364.166666657</v>
      </c>
      <c r="G103" s="600">
        <f>+'120MW-220kV Puerto Montt'!$H$260</f>
        <v>96631364.166666657</v>
      </c>
    </row>
    <row r="104" spans="1:7" x14ac:dyDescent="0.25">
      <c r="A104" s="2099"/>
      <c r="B104" s="274" t="s">
        <v>1803</v>
      </c>
      <c r="C104" s="2">
        <f>+'120MW-220kV Parinas'!$I$260</f>
        <v>56946036.637022264</v>
      </c>
      <c r="D104" s="2">
        <f>+'120MW-220kV Entre Rios'!$I$260</f>
        <v>56946036.637022264</v>
      </c>
      <c r="E104" s="2">
        <f>+'120MW-220kV Ciruelos'!$I$260</f>
        <v>56946036.637022264</v>
      </c>
      <c r="F104" s="2">
        <f>+'120MW-220kV Tineo'!$I$260</f>
        <v>56946036.637022264</v>
      </c>
      <c r="G104" s="600">
        <f>+'120MW-220kV Puerto Montt'!$I$260</f>
        <v>56946036.637022264</v>
      </c>
    </row>
    <row r="105" spans="1:7" x14ac:dyDescent="0.25">
      <c r="A105" s="2099"/>
      <c r="B105" s="274" t="s">
        <v>136</v>
      </c>
      <c r="C105" s="2">
        <f>+'120MW-220kV Parinas'!$J$260</f>
        <v>6428869.3189328322</v>
      </c>
      <c r="D105" s="2">
        <f>+'120MW-220kV Entre Rios'!$J$260</f>
        <v>6220356.9831222938</v>
      </c>
      <c r="E105" s="2">
        <f>+'120MW-220kV Ciruelos'!$J$260</f>
        <v>6035696.307720216</v>
      </c>
      <c r="F105" s="2">
        <f>+'120MW-220kV Tineo'!$J$260</f>
        <v>6558987.795750876</v>
      </c>
      <c r="G105" s="600">
        <f>+'120MW-220kV Puerto Montt'!$J$260</f>
        <v>6093930.5163694723</v>
      </c>
    </row>
    <row r="106" spans="1:7" x14ac:dyDescent="0.25">
      <c r="A106" s="2099"/>
      <c r="B106" s="274" t="s">
        <v>137</v>
      </c>
      <c r="C106" s="2">
        <f>+'120MW-220kV Parinas'!$K$260</f>
        <v>0</v>
      </c>
      <c r="D106" s="2">
        <f>+'120MW-220kV Entre Rios'!$K$260</f>
        <v>0</v>
      </c>
      <c r="E106" s="2">
        <f>+'120MW-220kV Ciruelos'!$K$260</f>
        <v>0</v>
      </c>
      <c r="F106" s="2">
        <f>+'120MW-220kV Tineo'!$K$260</f>
        <v>0</v>
      </c>
      <c r="G106" s="600">
        <f>+'120MW-220kV Puerto Montt'!$K$260</f>
        <v>0</v>
      </c>
    </row>
    <row r="107" spans="1:7" x14ac:dyDescent="0.25">
      <c r="A107" s="2099"/>
      <c r="B107" s="274" t="s">
        <v>138</v>
      </c>
      <c r="C107" s="2">
        <f>+'120MW-220kV Parinas'!$L$260</f>
        <v>0</v>
      </c>
      <c r="D107" s="2">
        <f>+'120MW-220kV Entre Rios'!$L$260</f>
        <v>0</v>
      </c>
      <c r="E107" s="2">
        <f>+'120MW-220kV Ciruelos'!$L$260</f>
        <v>0</v>
      </c>
      <c r="F107" s="2">
        <f>+'120MW-220kV Tineo'!$L$260</f>
        <v>0</v>
      </c>
      <c r="G107" s="600">
        <f>+'120MW-220kV Puerto Montt'!$L$260</f>
        <v>0</v>
      </c>
    </row>
    <row r="108" spans="1:7" x14ac:dyDescent="0.25">
      <c r="A108" s="2099"/>
      <c r="B108" s="274" t="s">
        <v>139</v>
      </c>
      <c r="C108" s="2">
        <f>+'120MW-220kV Parinas'!$M$260</f>
        <v>0</v>
      </c>
      <c r="D108" s="2">
        <f>+'120MW-220kV Entre Rios'!$M$260</f>
        <v>0</v>
      </c>
      <c r="E108" s="2">
        <f>+'120MW-220kV Ciruelos'!$M$260</f>
        <v>0</v>
      </c>
      <c r="F108" s="2">
        <f>+'120MW-220kV Tineo'!$M$260</f>
        <v>0</v>
      </c>
      <c r="G108" s="600">
        <f>+'120MW-220kV Puerto Montt'!$M$260</f>
        <v>0</v>
      </c>
    </row>
    <row r="109" spans="1:7" x14ac:dyDescent="0.25">
      <c r="A109" s="2099"/>
      <c r="B109" s="274" t="s">
        <v>142</v>
      </c>
      <c r="C109" s="2">
        <f>+'120MW-220kV Parinas'!$N$260</f>
        <v>50383477.910671413</v>
      </c>
      <c r="D109" s="2">
        <f>+'120MW-220kV Entre Rios'!$N$260</f>
        <v>47599169.311438419</v>
      </c>
      <c r="E109" s="2">
        <f>+'120MW-220kV Ciruelos'!$N$260</f>
        <v>47715926.809519917</v>
      </c>
      <c r="F109" s="2">
        <f>+'120MW-220kV Tineo'!$N$260</f>
        <v>47213629.75279431</v>
      </c>
      <c r="G109" s="600">
        <f>+'120MW-220kV Puerto Montt'!$N$260</f>
        <v>47461765.311813675</v>
      </c>
    </row>
    <row r="110" spans="1:7" x14ac:dyDescent="0.25">
      <c r="A110" s="2099"/>
      <c r="B110" s="274" t="s">
        <v>188</v>
      </c>
      <c r="C110" s="2">
        <f>+'120MW-220kV Parinas'!$O$260</f>
        <v>210389748.03329316</v>
      </c>
      <c r="D110" s="2">
        <f>+'120MW-220kV Entre Rios'!$O$260</f>
        <v>207396927.09824961</v>
      </c>
      <c r="E110" s="2">
        <f>+'120MW-220kV Ciruelos'!$O$260</f>
        <v>207329023.92092904</v>
      </c>
      <c r="F110" s="2">
        <f>+'120MW-220kV Tineo'!$O$260</f>
        <v>207350018.35223413</v>
      </c>
      <c r="G110" s="600">
        <f>+'120MW-220kV Puerto Montt'!$O$260</f>
        <v>207133096.63187206</v>
      </c>
    </row>
    <row r="111" spans="1:7" x14ac:dyDescent="0.25">
      <c r="A111" s="2109"/>
      <c r="B111" s="274" t="s">
        <v>151</v>
      </c>
      <c r="C111" s="480">
        <f>+C110-C58</f>
        <v>0</v>
      </c>
      <c r="D111" s="480">
        <f>+D110-D58</f>
        <v>0</v>
      </c>
      <c r="E111" s="480">
        <f>+E110-E58</f>
        <v>0</v>
      </c>
      <c r="F111" s="480">
        <f>+F110-F58</f>
        <v>0</v>
      </c>
      <c r="G111" s="1041">
        <f>+G110-G58</f>
        <v>0</v>
      </c>
    </row>
    <row r="112" spans="1:7" x14ac:dyDescent="0.25">
      <c r="A112" s="303"/>
      <c r="B112" s="303"/>
      <c r="G112" s="478"/>
    </row>
    <row r="113" spans="1:7" x14ac:dyDescent="0.25">
      <c r="G113" s="478"/>
    </row>
    <row r="114" spans="1:7" ht="17.399999999999999" x14ac:dyDescent="0.3">
      <c r="B114" s="468" t="s">
        <v>242</v>
      </c>
      <c r="G114" s="478"/>
    </row>
    <row r="115" spans="1:7" x14ac:dyDescent="0.25">
      <c r="G115" s="478"/>
    </row>
    <row r="116" spans="1:7" ht="21" x14ac:dyDescent="0.4">
      <c r="B116" s="1051"/>
      <c r="G116" s="478"/>
    </row>
    <row r="117" spans="1:7" x14ac:dyDescent="0.25">
      <c r="A117" s="2106" t="s">
        <v>243</v>
      </c>
      <c r="B117" s="274" t="s">
        <v>1802</v>
      </c>
      <c r="C117" s="500">
        <f>+'120MW-220kV Parinas'!$P$251</f>
        <v>0.4744457459977468</v>
      </c>
      <c r="D117" s="500">
        <f>+'120MW-220kV Entre Rios'!$P$251</f>
        <v>0.48114826670772659</v>
      </c>
      <c r="E117" s="500">
        <f>+'120MW-220kV Ciruelos'!$P$251</f>
        <v>0.48073129527618608</v>
      </c>
      <c r="F117" s="500">
        <f>+'120MW-220kV Tineo'!$P$251</f>
        <v>0.48139871213323243</v>
      </c>
      <c r="G117" s="1042">
        <f>+'120MW-220kV Puerto Montt'!$P$251</f>
        <v>0.48139799046214987</v>
      </c>
    </row>
    <row r="118" spans="1:7" x14ac:dyDescent="0.25">
      <c r="A118" s="2107"/>
      <c r="B118" s="274" t="s">
        <v>1803</v>
      </c>
      <c r="C118" s="500">
        <f>+'120MW-220kV Parinas'!$Q$251</f>
        <v>0.27959664097536296</v>
      </c>
      <c r="D118" s="500">
        <f>+'120MW-220kV Entre Rios'!$Q$251</f>
        <v>0.28354651784197321</v>
      </c>
      <c r="E118" s="500">
        <f>+'120MW-220kV Ciruelos'!$Q$251</f>
        <v>0.28330079151261972</v>
      </c>
      <c r="F118" s="500">
        <f>+'120MW-220kV Tineo'!$Q$251</f>
        <v>0.28369410837326109</v>
      </c>
      <c r="G118" s="1042">
        <f>+'120MW-220kV Puerto Montt'!$Q$251</f>
        <v>0.28369368308372639</v>
      </c>
    </row>
    <row r="119" spans="1:7" x14ac:dyDescent="0.25">
      <c r="A119" s="2107"/>
      <c r="B119" s="274" t="s">
        <v>136</v>
      </c>
      <c r="C119" s="500">
        <f>+'120MW-220kV Parinas'!$R$251</f>
        <v>1.3579193464601225E-2</v>
      </c>
      <c r="D119" s="500">
        <f>+'120MW-220kV Entre Rios'!$R$251</f>
        <v>1.3771027464988161E-2</v>
      </c>
      <c r="E119" s="500">
        <f>+'120MW-220kV Ciruelos'!$R$251</f>
        <v>1.3759093253783057E-2</v>
      </c>
      <c r="F119" s="500">
        <f>+'120MW-220kV Tineo'!$R$251</f>
        <v>1.3778195506674607E-2</v>
      </c>
      <c r="G119" s="1042">
        <f>+'120MW-220kV Puerto Montt'!$R$251</f>
        <v>1.3778174851602177E-2</v>
      </c>
    </row>
    <row r="120" spans="1:7" x14ac:dyDescent="0.25">
      <c r="A120" s="2107"/>
      <c r="B120" s="274" t="s">
        <v>137</v>
      </c>
      <c r="C120" s="500">
        <f>+'120MW-220kV Parinas'!$S$251</f>
        <v>0</v>
      </c>
      <c r="D120" s="500">
        <f>+'120MW-220kV Entre Rios'!$S$251</f>
        <v>0</v>
      </c>
      <c r="E120" s="500">
        <f>+'120MW-220kV Ciruelos'!$S$251</f>
        <v>0</v>
      </c>
      <c r="F120" s="500">
        <f>+'120MW-220kV Tineo'!$S$251</f>
        <v>0</v>
      </c>
      <c r="G120" s="1042">
        <f>+'120MW-220kV Puerto Montt'!$S$251</f>
        <v>0</v>
      </c>
    </row>
    <row r="121" spans="1:7" x14ac:dyDescent="0.25">
      <c r="A121" s="2107"/>
      <c r="B121" s="274" t="s">
        <v>138</v>
      </c>
      <c r="C121" s="500">
        <f>+'120MW-220kV Parinas'!$T$251</f>
        <v>0</v>
      </c>
      <c r="D121" s="500">
        <f>+'120MW-220kV Entre Rios'!$T$251</f>
        <v>0</v>
      </c>
      <c r="E121" s="500">
        <f>+'120MW-220kV Ciruelos'!$T$251</f>
        <v>0</v>
      </c>
      <c r="F121" s="500">
        <f>+'120MW-220kV Tineo'!$T$251</f>
        <v>0</v>
      </c>
      <c r="G121" s="1042">
        <f>+'120MW-220kV Puerto Montt'!$T$251</f>
        <v>0</v>
      </c>
    </row>
    <row r="122" spans="1:7" x14ac:dyDescent="0.25">
      <c r="A122" s="2107"/>
      <c r="B122" s="274" t="s">
        <v>139</v>
      </c>
      <c r="C122" s="500">
        <f>+'120MW-220kV Parinas'!$U$251</f>
        <v>0</v>
      </c>
      <c r="D122" s="500">
        <f>+'120MW-220kV Entre Rios'!$U$251</f>
        <v>0</v>
      </c>
      <c r="E122" s="500">
        <f>+'120MW-220kV Ciruelos'!$U$251</f>
        <v>0</v>
      </c>
      <c r="F122" s="500">
        <f>+'120MW-220kV Tineo'!$U$251</f>
        <v>0</v>
      </c>
      <c r="G122" s="1042">
        <f>+'120MW-220kV Puerto Montt'!$U$251</f>
        <v>0</v>
      </c>
    </row>
    <row r="123" spans="1:7" x14ac:dyDescent="0.25">
      <c r="A123" s="2107"/>
      <c r="B123" s="274" t="s">
        <v>142</v>
      </c>
      <c r="C123" s="500">
        <f>+'120MW-220kV Parinas'!$V$251</f>
        <v>0.23237841956228922</v>
      </c>
      <c r="D123" s="500">
        <f>+'120MW-220kV Entre Rios'!$V$251</f>
        <v>0.2215341879853121</v>
      </c>
      <c r="E123" s="500">
        <f>+'120MW-220kV Ciruelos'!$V$251</f>
        <v>0.22220881995741135</v>
      </c>
      <c r="F123" s="500">
        <f>+'120MW-220kV Tineo'!$V$251</f>
        <v>0.22112898398683201</v>
      </c>
      <c r="G123" s="1042">
        <f>+'120MW-220kV Puerto Montt'!$V$251</f>
        <v>0.22113015160252164</v>
      </c>
    </row>
    <row r="124" spans="1:7" x14ac:dyDescent="0.25">
      <c r="A124" s="303"/>
      <c r="B124" s="303"/>
      <c r="C124" s="489" t="str">
        <f>+IF(SUM(C117:C123)=1,"OK",+IF(SUM(C117:C123)=0,"N/A","ERROR"))</f>
        <v>OK</v>
      </c>
      <c r="D124" s="489" t="str">
        <f t="shared" ref="D124:G124" si="4">+IF(SUM(D117:D123)=1,"OK",+IF(SUM(D117:D123)=0,"N/A","ERROR"))</f>
        <v>OK</v>
      </c>
      <c r="E124" s="489" t="str">
        <f t="shared" si="4"/>
        <v>OK</v>
      </c>
      <c r="F124" s="489" t="str">
        <f t="shared" si="4"/>
        <v>OK</v>
      </c>
      <c r="G124" s="489" t="str">
        <f t="shared" si="4"/>
        <v>OK</v>
      </c>
    </row>
    <row r="125" spans="1:7" x14ac:dyDescent="0.25">
      <c r="A125" s="2106" t="s">
        <v>244</v>
      </c>
      <c r="B125" s="274" t="s">
        <v>1802</v>
      </c>
      <c r="C125" s="500">
        <f>+'120MW-220kV Parinas'!$P$252</f>
        <v>0</v>
      </c>
      <c r="D125" s="500">
        <f>+'120MW-220kV Entre Rios'!$P$252</f>
        <v>0</v>
      </c>
      <c r="E125" s="500">
        <f>+'120MW-220kV Ciruelos'!$P$252</f>
        <v>0</v>
      </c>
      <c r="F125" s="500">
        <f>+'120MW-220kV Tineo'!$P$252</f>
        <v>0</v>
      </c>
      <c r="G125" s="1042">
        <f>+'120MW-220kV Puerto Montt'!$P$252</f>
        <v>0</v>
      </c>
    </row>
    <row r="126" spans="1:7" x14ac:dyDescent="0.25">
      <c r="A126" s="2107"/>
      <c r="B126" s="274" t="s">
        <v>1803</v>
      </c>
      <c r="C126" s="500">
        <f>+'120MW-220kV Parinas'!$Q$252</f>
        <v>0</v>
      </c>
      <c r="D126" s="500">
        <f>+'120MW-220kV Entre Rios'!$Q$252</f>
        <v>0</v>
      </c>
      <c r="E126" s="500">
        <f>+'120MW-220kV Ciruelos'!$Q$252</f>
        <v>0</v>
      </c>
      <c r="F126" s="500">
        <f>+'120MW-220kV Tineo'!$Q$252</f>
        <v>0</v>
      </c>
      <c r="G126" s="1042">
        <f>+'120MW-220kV Puerto Montt'!$Q$252</f>
        <v>0</v>
      </c>
    </row>
    <row r="127" spans="1:7" x14ac:dyDescent="0.25">
      <c r="A127" s="2107"/>
      <c r="B127" s="274" t="s">
        <v>136</v>
      </c>
      <c r="C127" s="500">
        <f>+'120MW-220kV Parinas'!$R$252</f>
        <v>0.5987029875982296</v>
      </c>
      <c r="D127" s="500">
        <f>+'120MW-220kV Entre Rios'!$R$252</f>
        <v>0.58659025682137633</v>
      </c>
      <c r="E127" s="500">
        <f>+'120MW-220kV Ciruelos'!$R$252</f>
        <v>0.59060516798369134</v>
      </c>
      <c r="F127" s="500">
        <f>+'120MW-220kV Tineo'!$R$252</f>
        <v>0.65198838884099042</v>
      </c>
      <c r="G127" s="1042">
        <f>+'120MW-220kV Puerto Montt'!$R$252</f>
        <v>0.58061633090232934</v>
      </c>
    </row>
    <row r="128" spans="1:7" x14ac:dyDescent="0.25">
      <c r="A128" s="2107"/>
      <c r="B128" s="274" t="s">
        <v>137</v>
      </c>
      <c r="C128" s="500">
        <f>+'120MW-220kV Parinas'!$S$252</f>
        <v>0</v>
      </c>
      <c r="D128" s="500">
        <f>+'120MW-220kV Entre Rios'!$S$252</f>
        <v>0</v>
      </c>
      <c r="E128" s="500">
        <f>+'120MW-220kV Ciruelos'!$S$252</f>
        <v>0</v>
      </c>
      <c r="F128" s="500">
        <f>+'120MW-220kV Tineo'!$S$252</f>
        <v>0</v>
      </c>
      <c r="G128" s="1042">
        <f>+'120MW-220kV Puerto Montt'!$S$252</f>
        <v>0</v>
      </c>
    </row>
    <row r="129" spans="1:7" x14ac:dyDescent="0.25">
      <c r="A129" s="2107"/>
      <c r="B129" s="274" t="s">
        <v>138</v>
      </c>
      <c r="C129" s="500">
        <f>+'120MW-220kV Parinas'!$T$252</f>
        <v>0</v>
      </c>
      <c r="D129" s="500">
        <f>+'120MW-220kV Entre Rios'!$T$252</f>
        <v>0</v>
      </c>
      <c r="E129" s="500">
        <f>+'120MW-220kV Ciruelos'!$T$252</f>
        <v>0</v>
      </c>
      <c r="F129" s="500">
        <f>+'120MW-220kV Tineo'!$T$252</f>
        <v>0</v>
      </c>
      <c r="G129" s="1042">
        <f>+'120MW-220kV Puerto Montt'!$T$252</f>
        <v>0</v>
      </c>
    </row>
    <row r="130" spans="1:7" x14ac:dyDescent="0.25">
      <c r="A130" s="2107"/>
      <c r="B130" s="274" t="s">
        <v>139</v>
      </c>
      <c r="C130" s="500">
        <f>+'120MW-220kV Parinas'!$U$252</f>
        <v>0</v>
      </c>
      <c r="D130" s="500">
        <f>+'120MW-220kV Entre Rios'!$U$252</f>
        <v>0</v>
      </c>
      <c r="E130" s="500">
        <f>+'120MW-220kV Ciruelos'!$U$252</f>
        <v>0</v>
      </c>
      <c r="F130" s="500">
        <f>+'120MW-220kV Tineo'!$U$252</f>
        <v>0</v>
      </c>
      <c r="G130" s="1042">
        <f>+'120MW-220kV Puerto Montt'!$U$252</f>
        <v>0</v>
      </c>
    </row>
    <row r="131" spans="1:7" x14ac:dyDescent="0.25">
      <c r="A131" s="2107"/>
      <c r="B131" s="274" t="s">
        <v>142</v>
      </c>
      <c r="C131" s="500">
        <f>+'120MW-220kV Parinas'!$V$252</f>
        <v>0.4012970124017704</v>
      </c>
      <c r="D131" s="500">
        <f>+'120MW-220kV Entre Rios'!$V$252</f>
        <v>0.41340974317862367</v>
      </c>
      <c r="E131" s="500">
        <f>+'120MW-220kV Ciruelos'!$V$252</f>
        <v>0.40939483201630866</v>
      </c>
      <c r="F131" s="500">
        <f>+'120MW-220kV Tineo'!$V$252</f>
        <v>0.34801161115900958</v>
      </c>
      <c r="G131" s="1042">
        <f>+'120MW-220kV Puerto Montt'!$V$252</f>
        <v>0.41938366909767061</v>
      </c>
    </row>
    <row r="132" spans="1:7" x14ac:dyDescent="0.25">
      <c r="A132" s="303"/>
      <c r="B132" s="303"/>
      <c r="C132" s="489" t="str">
        <f>+IF(SUM(C125:C131)=1,"OK",+IF(SUM(C125:C131)=0,"N/A","ERROR"))</f>
        <v>OK</v>
      </c>
      <c r="D132" s="489" t="str">
        <f t="shared" ref="D132:G132" si="5">+IF(SUM(D125:D131)=1,"OK",+IF(SUM(D125:D131)=0,"N/A","ERROR"))</f>
        <v>OK</v>
      </c>
      <c r="E132" s="489" t="str">
        <f t="shared" si="5"/>
        <v>OK</v>
      </c>
      <c r="F132" s="489" t="str">
        <f t="shared" si="5"/>
        <v>OK</v>
      </c>
      <c r="G132" s="489" t="str">
        <f t="shared" si="5"/>
        <v>OK</v>
      </c>
    </row>
    <row r="133" spans="1:7" ht="12.75" customHeight="1" x14ac:dyDescent="0.25">
      <c r="A133" s="2106" t="s">
        <v>50</v>
      </c>
      <c r="B133" s="274" t="s">
        <v>1802</v>
      </c>
      <c r="C133" s="500">
        <f>+'120MW-220kV Parinas'!$P$253</f>
        <v>0</v>
      </c>
      <c r="D133" s="500">
        <f>+'120MW-220kV Entre Rios'!$P$253</f>
        <v>0</v>
      </c>
      <c r="E133" s="500">
        <f>+'120MW-220kV Ciruelos'!$P$253</f>
        <v>0</v>
      </c>
      <c r="F133" s="500">
        <f>+'120MW-220kV Tineo'!$P$253</f>
        <v>0</v>
      </c>
      <c r="G133" s="1042">
        <f>+'120MW-220kV Puerto Montt'!$P$253</f>
        <v>0</v>
      </c>
    </row>
    <row r="134" spans="1:7" x14ac:dyDescent="0.25">
      <c r="A134" s="2107"/>
      <c r="B134" s="274" t="s">
        <v>1803</v>
      </c>
      <c r="C134" s="500">
        <f>+'120MW-220kV Parinas'!$Q$253</f>
        <v>0</v>
      </c>
      <c r="D134" s="500">
        <f>+'120MW-220kV Entre Rios'!$Q$253</f>
        <v>0</v>
      </c>
      <c r="E134" s="500">
        <f>+'120MW-220kV Ciruelos'!$Q$253</f>
        <v>0</v>
      </c>
      <c r="F134" s="500">
        <f>+'120MW-220kV Tineo'!$Q$253</f>
        <v>0</v>
      </c>
      <c r="G134" s="1042">
        <f>+'120MW-220kV Puerto Montt'!$Q$253</f>
        <v>0</v>
      </c>
    </row>
    <row r="135" spans="1:7" x14ac:dyDescent="0.25">
      <c r="A135" s="2107"/>
      <c r="B135" s="274" t="s">
        <v>136</v>
      </c>
      <c r="C135" s="500">
        <f>+'120MW-220kV Parinas'!$R$253</f>
        <v>0.13833815310772998</v>
      </c>
      <c r="D135" s="500">
        <f>+'120MW-220kV Entre Rios'!$R$253</f>
        <v>0.12520214678600408</v>
      </c>
      <c r="E135" s="500">
        <f>+'120MW-220kV Ciruelos'!$R$253</f>
        <v>0.11865301771165102</v>
      </c>
      <c r="F135" s="500">
        <f>+'120MW-220kV Tineo'!$R$253</f>
        <v>0.11867793211263657</v>
      </c>
      <c r="G135" s="1042">
        <f>+'120MW-220kV Puerto Montt'!$R$253</f>
        <v>0.12529300599630264</v>
      </c>
    </row>
    <row r="136" spans="1:7" x14ac:dyDescent="0.25">
      <c r="A136" s="2107"/>
      <c r="B136" s="274" t="s">
        <v>137</v>
      </c>
      <c r="C136" s="500">
        <f>+'120MW-220kV Parinas'!$S$253</f>
        <v>0</v>
      </c>
      <c r="D136" s="500">
        <f>+'120MW-220kV Entre Rios'!$S$253</f>
        <v>0</v>
      </c>
      <c r="E136" s="500">
        <f>+'120MW-220kV Ciruelos'!$S$253</f>
        <v>0</v>
      </c>
      <c r="F136" s="500">
        <f>+'120MW-220kV Tineo'!$S$253</f>
        <v>0</v>
      </c>
      <c r="G136" s="1042">
        <f>+'120MW-220kV Puerto Montt'!$S$253</f>
        <v>0</v>
      </c>
    </row>
    <row r="137" spans="1:7" x14ac:dyDescent="0.25">
      <c r="A137" s="2107"/>
      <c r="B137" s="274" t="s">
        <v>138</v>
      </c>
      <c r="C137" s="500">
        <f>+'120MW-220kV Parinas'!$T$253</f>
        <v>0</v>
      </c>
      <c r="D137" s="500">
        <f>+'120MW-220kV Entre Rios'!$T$253</f>
        <v>0</v>
      </c>
      <c r="E137" s="500">
        <f>+'120MW-220kV Ciruelos'!$T$253</f>
        <v>0</v>
      </c>
      <c r="F137" s="500">
        <f>+'120MW-220kV Tineo'!$T$253</f>
        <v>0</v>
      </c>
      <c r="G137" s="1042">
        <f>+'120MW-220kV Puerto Montt'!$T$253</f>
        <v>0</v>
      </c>
    </row>
    <row r="138" spans="1:7" x14ac:dyDescent="0.25">
      <c r="A138" s="2107"/>
      <c r="B138" s="274" t="s">
        <v>139</v>
      </c>
      <c r="C138" s="500">
        <f>+'120MW-220kV Parinas'!$U$253</f>
        <v>0</v>
      </c>
      <c r="D138" s="500">
        <f>+'120MW-220kV Entre Rios'!$U$253</f>
        <v>0</v>
      </c>
      <c r="E138" s="500">
        <f>+'120MW-220kV Ciruelos'!$U$253</f>
        <v>0</v>
      </c>
      <c r="F138" s="500">
        <f>+'120MW-220kV Tineo'!$U$253</f>
        <v>0</v>
      </c>
      <c r="G138" s="1042">
        <f>+'120MW-220kV Puerto Montt'!$U$253</f>
        <v>0</v>
      </c>
    </row>
    <row r="139" spans="1:7" x14ac:dyDescent="0.25">
      <c r="A139" s="2108"/>
      <c r="B139" s="274" t="s">
        <v>142</v>
      </c>
      <c r="C139" s="500">
        <f>+'120MW-220kV Parinas'!$V$253</f>
        <v>0.86166184689226999</v>
      </c>
      <c r="D139" s="500">
        <f>+'120MW-220kV Entre Rios'!$V$253</f>
        <v>0.87479785321399595</v>
      </c>
      <c r="E139" s="500">
        <f>+'120MW-220kV Ciruelos'!$V$253</f>
        <v>0.88134698228834907</v>
      </c>
      <c r="F139" s="500">
        <f>+'120MW-220kV Tineo'!$V$253</f>
        <v>0.88132206788736345</v>
      </c>
      <c r="G139" s="1042">
        <f>+'120MW-220kV Puerto Montt'!$V$253</f>
        <v>0.87470699400369745</v>
      </c>
    </row>
    <row r="140" spans="1:7" x14ac:dyDescent="0.25">
      <c r="C140" s="489" t="str">
        <f>+IF(SUM(C133:C139)=1,"OK",+IF(SUM(C133:C139)=0,"N/A","ERROR"))</f>
        <v>OK</v>
      </c>
      <c r="D140" s="489" t="str">
        <f t="shared" ref="D140:G140" si="6">+IF(SUM(D133:D139)=1,"OK",+IF(SUM(D133:D139)=0,"N/A","ERROR"))</f>
        <v>OK</v>
      </c>
      <c r="E140" s="489" t="str">
        <f t="shared" si="6"/>
        <v>OK</v>
      </c>
      <c r="F140" s="489" t="str">
        <f t="shared" si="6"/>
        <v>OK</v>
      </c>
      <c r="G140" s="489" t="str">
        <f t="shared" si="6"/>
        <v>OK</v>
      </c>
    </row>
    <row r="141" spans="1:7" x14ac:dyDescent="0.25">
      <c r="G141" s="478"/>
    </row>
    <row r="142" spans="1:7" x14ac:dyDescent="0.25">
      <c r="G142" s="478"/>
    </row>
    <row r="143" spans="1:7" ht="17.399999999999999" x14ac:dyDescent="0.3">
      <c r="B143" s="468" t="s">
        <v>245</v>
      </c>
      <c r="G143" s="478"/>
    </row>
    <row r="144" spans="1:7" ht="17.399999999999999" x14ac:dyDescent="0.3">
      <c r="B144" s="468"/>
      <c r="G144" s="478"/>
    </row>
    <row r="145" spans="1:7" x14ac:dyDescent="0.25">
      <c r="A145" s="2098"/>
      <c r="B145" s="274" t="s">
        <v>1802</v>
      </c>
      <c r="C145" s="525">
        <f t="shared" ref="C145:G151" si="7">+C103/C$110</f>
        <v>0.45929692425590629</v>
      </c>
      <c r="D145" s="525">
        <f t="shared" si="7"/>
        <v>0.46592476329646743</v>
      </c>
      <c r="E145" s="525">
        <f t="shared" si="7"/>
        <v>0.4660773602229461</v>
      </c>
      <c r="F145" s="525">
        <f t="shared" si="7"/>
        <v>0.46603016934637992</v>
      </c>
      <c r="G145" s="1043">
        <f t="shared" si="7"/>
        <v>0.46651822300713752</v>
      </c>
    </row>
    <row r="146" spans="1:7" x14ac:dyDescent="0.25">
      <c r="A146" s="2099"/>
      <c r="B146" s="274" t="s">
        <v>1803</v>
      </c>
      <c r="C146" s="525">
        <f t="shared" si="7"/>
        <v>0.2706692563176169</v>
      </c>
      <c r="D146" s="525">
        <f t="shared" si="7"/>
        <v>0.2745751223693173</v>
      </c>
      <c r="E146" s="525">
        <f t="shared" si="7"/>
        <v>0.27466504959161092</v>
      </c>
      <c r="F146" s="525">
        <f t="shared" si="7"/>
        <v>0.27463723943484614</v>
      </c>
      <c r="G146" s="1043">
        <f t="shared" si="7"/>
        <v>0.27492485538527811</v>
      </c>
    </row>
    <row r="147" spans="1:7" x14ac:dyDescent="0.25">
      <c r="A147" s="2099"/>
      <c r="B147" s="274" t="s">
        <v>136</v>
      </c>
      <c r="C147" s="525">
        <f t="shared" si="7"/>
        <v>3.0556951462841691E-2</v>
      </c>
      <c r="D147" s="525">
        <f t="shared" si="7"/>
        <v>2.9992522406928141E-2</v>
      </c>
      <c r="E147" s="525">
        <f t="shared" si="7"/>
        <v>2.911168052391017E-2</v>
      </c>
      <c r="F147" s="525">
        <f t="shared" si="7"/>
        <v>3.1632443767662707E-2</v>
      </c>
      <c r="G147" s="1043">
        <f t="shared" si="7"/>
        <v>2.9420361185445557E-2</v>
      </c>
    </row>
    <row r="148" spans="1:7" x14ac:dyDescent="0.25">
      <c r="A148" s="2099"/>
      <c r="B148" s="274" t="s">
        <v>137</v>
      </c>
      <c r="C148" s="525">
        <f t="shared" si="7"/>
        <v>0</v>
      </c>
      <c r="D148" s="525">
        <f t="shared" si="7"/>
        <v>0</v>
      </c>
      <c r="E148" s="525">
        <f t="shared" si="7"/>
        <v>0</v>
      </c>
      <c r="F148" s="525">
        <f t="shared" si="7"/>
        <v>0</v>
      </c>
      <c r="G148" s="1043">
        <f t="shared" si="7"/>
        <v>0</v>
      </c>
    </row>
    <row r="149" spans="1:7" x14ac:dyDescent="0.25">
      <c r="A149" s="2099"/>
      <c r="B149" s="274" t="s">
        <v>138</v>
      </c>
      <c r="C149" s="525">
        <f t="shared" si="7"/>
        <v>0</v>
      </c>
      <c r="D149" s="525">
        <f t="shared" si="7"/>
        <v>0</v>
      </c>
      <c r="E149" s="525">
        <f t="shared" si="7"/>
        <v>0</v>
      </c>
      <c r="F149" s="525">
        <f t="shared" si="7"/>
        <v>0</v>
      </c>
      <c r="G149" s="1043">
        <f t="shared" si="7"/>
        <v>0</v>
      </c>
    </row>
    <row r="150" spans="1:7" x14ac:dyDescent="0.25">
      <c r="A150" s="2099"/>
      <c r="B150" s="274" t="s">
        <v>139</v>
      </c>
      <c r="C150" s="525">
        <f t="shared" si="7"/>
        <v>0</v>
      </c>
      <c r="D150" s="525">
        <f t="shared" si="7"/>
        <v>0</v>
      </c>
      <c r="E150" s="525">
        <f t="shared" si="7"/>
        <v>0</v>
      </c>
      <c r="F150" s="525">
        <f t="shared" si="7"/>
        <v>0</v>
      </c>
      <c r="G150" s="1043">
        <f t="shared" si="7"/>
        <v>0</v>
      </c>
    </row>
    <row r="151" spans="1:7" x14ac:dyDescent="0.25">
      <c r="A151" s="2099"/>
      <c r="B151" s="274" t="s">
        <v>142</v>
      </c>
      <c r="C151" s="525">
        <f t="shared" si="7"/>
        <v>0.23947686796363515</v>
      </c>
      <c r="D151" s="525">
        <f t="shared" si="7"/>
        <v>0.22950759192728726</v>
      </c>
      <c r="E151" s="525">
        <f t="shared" si="7"/>
        <v>0.23014590966153284</v>
      </c>
      <c r="F151" s="525">
        <f t="shared" si="7"/>
        <v>0.22770014745111114</v>
      </c>
      <c r="G151" s="1043">
        <f t="shared" si="7"/>
        <v>0.22913656042213884</v>
      </c>
    </row>
    <row r="152" spans="1:7" x14ac:dyDescent="0.25">
      <c r="A152" s="2099"/>
      <c r="B152" s="274" t="s">
        <v>188</v>
      </c>
      <c r="C152" s="526">
        <f>+SUM(C145:C151)</f>
        <v>1</v>
      </c>
      <c r="D152" s="526">
        <f>+SUM(D145:D151)</f>
        <v>1.0000000000000002</v>
      </c>
      <c r="E152" s="526">
        <f>+SUM(E145:E151)</f>
        <v>1</v>
      </c>
      <c r="F152" s="526">
        <f>+SUM(F145:F151)</f>
        <v>0.99999999999999989</v>
      </c>
      <c r="G152" s="1044">
        <f>+SUM(G145:G151)</f>
        <v>1</v>
      </c>
    </row>
    <row r="153" spans="1:7" x14ac:dyDescent="0.25">
      <c r="A153" s="2109"/>
      <c r="B153" s="274" t="s">
        <v>151</v>
      </c>
      <c r="C153" s="527">
        <f>+C152-1</f>
        <v>0</v>
      </c>
      <c r="D153" s="527">
        <f>+D152-1</f>
        <v>0</v>
      </c>
      <c r="E153" s="527">
        <f>+E152-1</f>
        <v>0</v>
      </c>
      <c r="F153" s="527">
        <f>+F152-1</f>
        <v>0</v>
      </c>
      <c r="G153" s="1045">
        <f>+G152-1</f>
        <v>0</v>
      </c>
    </row>
    <row r="154" spans="1:7" x14ac:dyDescent="0.25">
      <c r="A154" s="303"/>
      <c r="B154" s="303"/>
      <c r="G154" s="478"/>
    </row>
    <row r="155" spans="1:7" x14ac:dyDescent="0.25">
      <c r="G155" s="478"/>
    </row>
    <row r="156" spans="1:7" x14ac:dyDescent="0.25">
      <c r="G156" s="478"/>
    </row>
    <row r="157" spans="1:7" x14ac:dyDescent="0.25">
      <c r="G157" s="478"/>
    </row>
    <row r="158" spans="1:7" x14ac:dyDescent="0.25">
      <c r="B158" s="545" t="s">
        <v>1775</v>
      </c>
      <c r="C158" s="538">
        <f>+C58/1000000</f>
        <v>210.38974803329319</v>
      </c>
      <c r="D158" s="538">
        <f>+D58/1000000</f>
        <v>207.39692709824962</v>
      </c>
      <c r="E158" s="538">
        <f>+E58/1000000</f>
        <v>207.32902392092905</v>
      </c>
      <c r="F158" s="538">
        <f>+F58/1000000</f>
        <v>207.35001835223409</v>
      </c>
      <c r="G158" s="1070">
        <f>+G58/1000000</f>
        <v>207.13309663187206</v>
      </c>
    </row>
    <row r="161" spans="1:8" x14ac:dyDescent="0.25">
      <c r="C161" s="2105" t="s">
        <v>1837</v>
      </c>
      <c r="D161" s="2105"/>
      <c r="E161" s="2105"/>
      <c r="F161" s="2105"/>
      <c r="G161" s="2105"/>
      <c r="H161" s="2105"/>
    </row>
    <row r="162" spans="1:8" x14ac:dyDescent="0.25">
      <c r="A162" s="7"/>
      <c r="B162" s="302" t="s">
        <v>1873</v>
      </c>
      <c r="C162" s="1910" t="s">
        <v>192</v>
      </c>
      <c r="D162" s="1907" t="s">
        <v>246</v>
      </c>
      <c r="E162" s="1907" t="s">
        <v>181</v>
      </c>
      <c r="F162" s="1907" t="s">
        <v>182</v>
      </c>
      <c r="G162" s="1907" t="s">
        <v>1407</v>
      </c>
      <c r="H162" s="443" t="s">
        <v>1120</v>
      </c>
    </row>
    <row r="163" spans="1:8" x14ac:dyDescent="0.25">
      <c r="A163" s="7" t="s">
        <v>1835</v>
      </c>
      <c r="B163" s="7">
        <v>20</v>
      </c>
      <c r="C163">
        <f>+($B$163*C16+C25*$B$164)/(C16+C25)</f>
        <v>23.301500931321627</v>
      </c>
      <c r="D163">
        <f t="shared" ref="D163:G163" si="8">+($B$163*D16+D25*$B$164)/(D16+D25)</f>
        <v>23.276787805879341</v>
      </c>
      <c r="E163">
        <f t="shared" si="8"/>
        <v>23.278322758876158</v>
      </c>
      <c r="F163">
        <f t="shared" si="8"/>
        <v>23.275864753408946</v>
      </c>
      <c r="G163">
        <f t="shared" si="8"/>
        <v>23.275864753408939</v>
      </c>
      <c r="H163">
        <f>+AVERAGE(C163:G163)</f>
        <v>23.281668200579002</v>
      </c>
    </row>
    <row r="164" spans="1:8" x14ac:dyDescent="0.25">
      <c r="A164" s="7" t="s">
        <v>1836</v>
      </c>
      <c r="B164" s="7">
        <v>25</v>
      </c>
    </row>
  </sheetData>
  <mergeCells count="7">
    <mergeCell ref="C161:H161"/>
    <mergeCell ref="A125:A131"/>
    <mergeCell ref="A82:B82"/>
    <mergeCell ref="A103:A111"/>
    <mergeCell ref="A117:A123"/>
    <mergeCell ref="A145:A153"/>
    <mergeCell ref="A133:A139"/>
  </mergeCells>
  <conditionalFormatting sqref="C124:G124">
    <cfRule type="cellIs" dxfId="17" priority="7" operator="equal">
      <formula>"ERROR"</formula>
    </cfRule>
    <cfRule type="cellIs" dxfId="16" priority="8" operator="equal">
      <formula>"N/A"</formula>
    </cfRule>
    <cfRule type="cellIs" dxfId="15" priority="9" operator="equal">
      <formula>"Ok"</formula>
    </cfRule>
  </conditionalFormatting>
  <conditionalFormatting sqref="C132:G132">
    <cfRule type="cellIs" dxfId="14" priority="4" operator="equal">
      <formula>"ERROR"</formula>
    </cfRule>
    <cfRule type="cellIs" dxfId="13" priority="5" operator="equal">
      <formula>"N/A"</formula>
    </cfRule>
    <cfRule type="cellIs" dxfId="12" priority="6" operator="equal">
      <formula>"Ok"</formula>
    </cfRule>
  </conditionalFormatting>
  <conditionalFormatting sqref="C140:G140">
    <cfRule type="cellIs" dxfId="11" priority="1" operator="equal">
      <formula>"ERROR"</formula>
    </cfRule>
    <cfRule type="cellIs" dxfId="10" priority="2" operator="equal">
      <formula>"N/A"</formula>
    </cfRule>
    <cfRule type="cellIs" dxfId="9" priority="3" operator="equal">
      <formula>"Ok"</formula>
    </cfRule>
  </conditionalFormatting>
  <pageMargins left="0.63" right="0.19685039370078741" top="0.42" bottom="0.19685039370078741" header="0.36" footer="0"/>
  <pageSetup scale="90" orientation="portrait" horizontalDpi="1200" r:id="rId1"/>
  <headerFooter alignWithMargins="0"/>
  <ignoredErrors>
    <ignoredError sqref="A4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DEDC6-6726-4047-94DC-DABED02E0228}">
  <sheetPr>
    <tabColor rgb="FFFF0000"/>
    <pageSetUpPr fitToPage="1"/>
  </sheetPr>
  <dimension ref="A2:AG164"/>
  <sheetViews>
    <sheetView showGridLines="0" topLeftCell="A3" zoomScale="70" zoomScaleNormal="70" workbookViewId="0">
      <pane ySplit="1" topLeftCell="A39" activePane="bottomLeft" state="frozen"/>
      <selection activeCell="C74" sqref="C74:G74"/>
      <selection pane="bottomLeft" activeCell="C140" sqref="C140:G140"/>
    </sheetView>
  </sheetViews>
  <sheetFormatPr baseColWidth="10" defaultColWidth="11.44140625" defaultRowHeight="13.2" x14ac:dyDescent="0.25"/>
  <cols>
    <col min="1" max="1" width="11.88671875" customWidth="1"/>
    <col min="2" max="2" width="80" customWidth="1"/>
    <col min="3" max="5" width="16.6640625" customWidth="1"/>
    <col min="6" max="6" width="15.6640625" bestFit="1" customWidth="1"/>
    <col min="7" max="7" width="15.109375" bestFit="1" customWidth="1"/>
  </cols>
  <sheetData>
    <row r="2" spans="1:33" x14ac:dyDescent="0.25">
      <c r="A2" s="1057"/>
      <c r="B2" s="1"/>
      <c r="C2" s="638"/>
      <c r="D2" s="638"/>
      <c r="E2" s="638"/>
      <c r="F2" s="638"/>
    </row>
    <row r="3" spans="1:33" s="275" customFormat="1" ht="39" customHeight="1" x14ac:dyDescent="0.25">
      <c r="A3" s="274" t="s">
        <v>190</v>
      </c>
      <c r="B3" s="274" t="s">
        <v>191</v>
      </c>
      <c r="C3" s="443" t="s">
        <v>192</v>
      </c>
      <c r="D3" s="443" t="s">
        <v>246</v>
      </c>
      <c r="E3" s="443" t="s">
        <v>181</v>
      </c>
      <c r="F3" s="443" t="s">
        <v>182</v>
      </c>
      <c r="G3" s="443" t="s">
        <v>1407</v>
      </c>
    </row>
    <row r="4" spans="1:33" x14ac:dyDescent="0.25">
      <c r="A4" s="518" t="s">
        <v>193</v>
      </c>
      <c r="B4" s="545" t="s">
        <v>194</v>
      </c>
      <c r="C4" s="1057"/>
      <c r="D4" s="1057"/>
      <c r="E4" s="1057"/>
      <c r="F4" s="1057"/>
      <c r="G4" s="357"/>
    </row>
    <row r="5" spans="1:33" x14ac:dyDescent="0.25">
      <c r="A5" s="518" t="s">
        <v>195</v>
      </c>
      <c r="B5" s="7" t="s">
        <v>196</v>
      </c>
      <c r="C5" s="1057"/>
      <c r="D5" s="2"/>
      <c r="E5" s="2"/>
      <c r="F5" s="2"/>
      <c r="G5" s="600"/>
    </row>
    <row r="6" spans="1:33" x14ac:dyDescent="0.25">
      <c r="A6" s="518" t="s">
        <v>197</v>
      </c>
      <c r="B6" s="302" t="s">
        <v>268</v>
      </c>
      <c r="C6" s="600">
        <f>+'150MW-220kV Parinas'!$O$14</f>
        <v>70849374</v>
      </c>
      <c r="D6" s="600">
        <f>+'150MW-220kV Entre Rios'!$O$14</f>
        <v>70849374</v>
      </c>
      <c r="E6" s="600">
        <f>+'150MW-220kV Ciruelos'!$O$14</f>
        <v>70849374</v>
      </c>
      <c r="F6" s="600">
        <f>+'150MW-220kV Tineo'!$O$14</f>
        <v>70849374</v>
      </c>
      <c r="G6" s="600">
        <f>+'150MW-220kV Puerto Montt'!$O$14</f>
        <v>70849374</v>
      </c>
    </row>
    <row r="7" spans="1:33" x14ac:dyDescent="0.25">
      <c r="A7" s="1839" t="s">
        <v>249</v>
      </c>
      <c r="B7" s="7" t="s">
        <v>198</v>
      </c>
      <c r="C7" s="600">
        <f>+'150MW-220kV Parinas'!$O$22</f>
        <v>1843418.9790574769</v>
      </c>
      <c r="D7" s="600">
        <f>+'150MW-220kV Entre Rios'!$O$22</f>
        <v>1843418.9790574769</v>
      </c>
      <c r="E7" s="600">
        <f>+'150MW-220kV Ciruelos'!$O$22</f>
        <v>1843418.9790574769</v>
      </c>
      <c r="F7" s="600">
        <f>+'150MW-220kV Tineo'!$O$22</f>
        <v>1843418.9790574769</v>
      </c>
      <c r="G7" s="600">
        <f>+'150MW-220kV Puerto Montt'!$O$22</f>
        <v>1843418.9790574769</v>
      </c>
    </row>
    <row r="8" spans="1:33" x14ac:dyDescent="0.25">
      <c r="A8" s="518" t="s">
        <v>199</v>
      </c>
      <c r="B8" s="7" t="s">
        <v>1766</v>
      </c>
      <c r="C8" s="600"/>
      <c r="D8" s="600"/>
      <c r="E8" s="600"/>
      <c r="F8" s="600"/>
      <c r="G8" s="600"/>
    </row>
    <row r="9" spans="1:33" hidden="1" x14ac:dyDescent="0.25">
      <c r="A9" s="1069" t="s">
        <v>201</v>
      </c>
      <c r="B9" s="1066" t="s">
        <v>202</v>
      </c>
      <c r="C9" s="1035">
        <f>+C10-C11</f>
        <v>0</v>
      </c>
      <c r="D9" s="1035">
        <f>+D10-D11</f>
        <v>0</v>
      </c>
      <c r="E9" s="1035">
        <f>+E10-E11</f>
        <v>0</v>
      </c>
      <c r="F9" s="1035">
        <f>+F10-F11</f>
        <v>0</v>
      </c>
      <c r="G9" s="1035">
        <f>+G10-G11</f>
        <v>0</v>
      </c>
      <c r="AG9" s="10"/>
    </row>
    <row r="10" spans="1:33" hidden="1" x14ac:dyDescent="0.25">
      <c r="A10" s="1069" t="s">
        <v>203</v>
      </c>
      <c r="B10" s="1068" t="s">
        <v>204</v>
      </c>
      <c r="C10" s="1036">
        <f>+'150MW-220kV Parinas'!$O$33</f>
        <v>0</v>
      </c>
      <c r="D10" s="1036">
        <f>+'150MW-220kV Entre Rios'!$O$33</f>
        <v>0</v>
      </c>
      <c r="E10" s="1036">
        <f>+'150MW-220kV Ciruelos'!$O$33</f>
        <v>0</v>
      </c>
      <c r="F10" s="1036">
        <f>+'150MW-220kV Tineo'!$O$33</f>
        <v>0</v>
      </c>
      <c r="G10" s="1036">
        <f>+'150MW-220kV Puerto Montt'!$O$33</f>
        <v>0</v>
      </c>
      <c r="AG10" s="10"/>
    </row>
    <row r="11" spans="1:33" hidden="1" x14ac:dyDescent="0.25">
      <c r="A11" s="1069" t="s">
        <v>205</v>
      </c>
      <c r="B11" s="302"/>
      <c r="C11" s="1046"/>
      <c r="D11" s="1046"/>
      <c r="E11" s="1046"/>
      <c r="F11" s="1046"/>
      <c r="G11" s="1046"/>
      <c r="AG11" s="10"/>
    </row>
    <row r="12" spans="1:33" x14ac:dyDescent="0.25">
      <c r="A12" s="1069" t="s">
        <v>203</v>
      </c>
      <c r="B12" s="302" t="s">
        <v>206</v>
      </c>
      <c r="C12" s="600">
        <f>+'150MW-220kV Parinas'!$O$49+'150MW-220kV Parinas'!$O$50</f>
        <v>3020150.5566589134</v>
      </c>
      <c r="D12" s="600">
        <f>+'150MW-220kV Entre Rios'!$O$49+'150MW-220kV Entre Rios'!$O$50</f>
        <v>2702767.9809662318</v>
      </c>
      <c r="E12" s="600">
        <f>+'150MW-220kV Ciruelos'!$O$49+'150MW-220kV Ciruelos'!$O$50</f>
        <v>2722215.4935992835</v>
      </c>
      <c r="F12" s="600">
        <f>+'150MW-220kV Tineo'!$O$49+'150MW-220kV Tineo'!$O$50</f>
        <v>2833540.5799542656</v>
      </c>
      <c r="G12" s="600">
        <f>+'150MW-220kV Puerto Montt'!$O$49+'150MW-220kV Puerto Montt'!$O$50</f>
        <v>2691089.7844679626</v>
      </c>
      <c r="AG12" s="10"/>
    </row>
    <row r="13" spans="1:33" x14ac:dyDescent="0.25">
      <c r="A13" s="518" t="s">
        <v>205</v>
      </c>
      <c r="B13" s="302" t="s">
        <v>1767</v>
      </c>
      <c r="C13" s="600">
        <f>+'150MW-220kV Parinas'!$O$52-C12</f>
        <v>7521805.3397296453</v>
      </c>
      <c r="D13" s="600">
        <f>+'150MW-220kV Entre Rios'!$O$52-D12</f>
        <v>6815600.5229652291</v>
      </c>
      <c r="E13" s="600">
        <f>+'150MW-220kV Ciruelos'!$O$52-E12</f>
        <v>6858872.9901621891</v>
      </c>
      <c r="F13" s="600">
        <f>+'150MW-220kV Tineo'!$O$52-F12</f>
        <v>7106581.3340718048</v>
      </c>
      <c r="G13" s="600">
        <f>+'150MW-220kV Puerto Montt'!$O$52-G12</f>
        <v>6789615.4839308737</v>
      </c>
      <c r="AG13" s="10"/>
    </row>
    <row r="14" spans="1:33" x14ac:dyDescent="0.25">
      <c r="A14" s="518" t="s">
        <v>207</v>
      </c>
      <c r="B14" s="7" t="s">
        <v>208</v>
      </c>
      <c r="C14" s="2">
        <f>+'150MW-220kV Parinas'!$O$57</f>
        <v>510000</v>
      </c>
      <c r="D14" s="2">
        <f>+'150MW-220kV Entre Rios'!$O$57</f>
        <v>510000</v>
      </c>
      <c r="E14" s="2">
        <f>+'150MW-220kV Ciruelos'!$O$57</f>
        <v>510000</v>
      </c>
      <c r="F14" s="2">
        <f>+'150MW-220kV Tineo'!$O$57</f>
        <v>510000</v>
      </c>
      <c r="G14" s="600">
        <f>+'150MW-220kV Puerto Montt'!$O$57</f>
        <v>510000</v>
      </c>
      <c r="AG14" s="10"/>
    </row>
    <row r="15" spans="1:33" x14ac:dyDescent="0.25">
      <c r="A15" s="357"/>
      <c r="B15" s="302" t="s">
        <v>209</v>
      </c>
      <c r="C15" s="2">
        <f>+C53*('150MW-220kV Parinas'!$O60/SUM('150MW-220kV Parinas'!$O60,'150MW-220kV Parinas'!$O$163,'150MW-220kV Parinas'!$O$220,+'150MW-220kV Parinas'!$O$100))</f>
        <v>2589877.0473518702</v>
      </c>
      <c r="D15" s="2">
        <f>+D53*('150MW-220kV Entre Rios'!$O60/SUM('150MW-220kV Entre Rios'!$O60,'150MW-220kV Entre Rios'!$O$163,'150MW-220kV Entre Rios'!$O$220,+'150MW-220kV Entre Rios'!$O$100))</f>
        <v>2575943.0977292983</v>
      </c>
      <c r="E15" s="2">
        <f>+E53*('150MW-220kV Ciruelos'!$O60/SUM('150MW-220kV Ciruelos'!$O60,'150MW-220kV Ciruelos'!$O$163,'150MW-220kV Ciruelos'!$O$220,+'150MW-220kV Ciruelos'!$O$100))</f>
        <v>2572620.1624711994</v>
      </c>
      <c r="F15" s="2">
        <f>+F53*('150MW-220kV Tineo'!$O60/SUM('150MW-220kV Tineo'!$O60,'150MW-220kV Tineo'!$O$163,'150MW-220kV Tineo'!$O$220,+'150MW-220kV Tineo'!$O$100))</f>
        <v>2579037.3576177633</v>
      </c>
      <c r="G15" s="2">
        <f>+G53*('150MW-220kV Puerto Montt'!$O60/SUM('150MW-220kV Puerto Montt'!$O60,'150MW-220kV Puerto Montt'!$O$163,'150MW-220kV Puerto Montt'!$O$220,+'150MW-220kV Puerto Montt'!$O$100))</f>
        <v>2572089.4450688781</v>
      </c>
      <c r="AG15" s="10"/>
    </row>
    <row r="16" spans="1:33" s="359" customFormat="1" x14ac:dyDescent="0.25">
      <c r="A16" s="1057"/>
      <c r="B16" s="545" t="s">
        <v>210</v>
      </c>
      <c r="C16" s="5">
        <f>+'150MW-220kV Parinas'!$O60+C53*('150MW-220kV Parinas'!$O60/SUM('150MW-220kV Parinas'!$O60,'150MW-220kV Parinas'!$O$163,'150MW-220kV Parinas'!$O$220,'150MW-220kV Parinas'!$O$100))</f>
        <v>86334625.922797903</v>
      </c>
      <c r="D16" s="5">
        <f>+'150MW-220kV Entre Rios'!$O60+D53*('150MW-220kV Entre Rios'!$O60/SUM('150MW-220kV Entre Rios'!$O60,'150MW-220kV Entre Rios'!$O$163,'150MW-220kV Entre Rios'!$O$220,'150MW-220kV Entre Rios'!$O$100))</f>
        <v>85297104.580718234</v>
      </c>
      <c r="E16" s="5">
        <f>+'150MW-220kV Ciruelos'!$O60+E53*('150MW-220kV Ciruelos'!$O60/SUM('150MW-220kV Ciruelos'!$O60,'150MW-220kV Ciruelos'!$O$163,'150MW-220kV Ciruelos'!$O$220,'150MW-220kV Ciruelos'!$O$100))</f>
        <v>85356501.625290155</v>
      </c>
      <c r="F16" s="5">
        <f>+'150MW-220kV Tineo'!$O60+F53*('150MW-220kV Tineo'!$O60/SUM('150MW-220kV Tineo'!$O60,'150MW-220kV Tineo'!$O$163,'150MW-220kV Tineo'!$O$220,'150MW-220kV Tineo'!$O$100))</f>
        <v>85721952.250701308</v>
      </c>
      <c r="G16" s="5">
        <f>+'150MW-220kV Puerto Montt'!$O60+G53*('150MW-220kV Puerto Montt'!$O60/SUM('150MW-220kV Puerto Montt'!$O60,'150MW-220kV Puerto Montt'!$O$163,'150MW-220kV Puerto Montt'!$O$220,'150MW-220kV Puerto Montt'!$O$100))</f>
        <v>85255587.692525193</v>
      </c>
      <c r="AG16" s="10"/>
    </row>
    <row r="17" spans="1:33" s="359" customFormat="1" x14ac:dyDescent="0.25">
      <c r="A17" s="1057"/>
      <c r="B17" s="545"/>
      <c r="C17" s="5"/>
      <c r="D17" s="5"/>
      <c r="E17" s="5"/>
      <c r="F17" s="5"/>
      <c r="G17" s="5"/>
      <c r="AG17" s="10"/>
    </row>
    <row r="18" spans="1:33" x14ac:dyDescent="0.25">
      <c r="A18" s="518">
        <v>2</v>
      </c>
      <c r="B18" s="545" t="s">
        <v>1786</v>
      </c>
      <c r="C18" s="600"/>
      <c r="D18" s="600"/>
      <c r="E18" s="600"/>
      <c r="F18" s="600"/>
      <c r="G18" s="600"/>
      <c r="AG18" s="10"/>
    </row>
    <row r="19" spans="1:33" x14ac:dyDescent="0.25">
      <c r="A19" s="1839" t="s">
        <v>212</v>
      </c>
      <c r="B19" s="7" t="s">
        <v>196</v>
      </c>
      <c r="C19" s="600"/>
      <c r="D19" s="600"/>
      <c r="E19" s="600"/>
      <c r="F19" s="600"/>
      <c r="G19" s="600"/>
      <c r="AG19" s="10"/>
    </row>
    <row r="20" spans="1:33" x14ac:dyDescent="0.25">
      <c r="A20" s="1839" t="s">
        <v>1777</v>
      </c>
      <c r="B20" s="302" t="s">
        <v>1765</v>
      </c>
      <c r="C20" s="600">
        <f>+'150MW-220kV Parinas'!$O$65</f>
        <v>120789205.20833333</v>
      </c>
      <c r="D20" s="600">
        <f>+'150MW-220kV Entre Rios'!$O$65</f>
        <v>120789205.20833333</v>
      </c>
      <c r="E20" s="600">
        <f>+'150MW-220kV Ciruelos'!$O$65</f>
        <v>120789205.20833333</v>
      </c>
      <c r="F20" s="600">
        <f>+'150MW-220kV Tineo'!$O$65</f>
        <v>120789205.20833333</v>
      </c>
      <c r="G20" s="600">
        <f>+'150MW-220kV Puerto Montt'!$O$65</f>
        <v>120789205.20833333</v>
      </c>
      <c r="AG20" s="10"/>
    </row>
    <row r="21" spans="1:33" x14ac:dyDescent="0.25">
      <c r="A21" s="1839" t="s">
        <v>249</v>
      </c>
      <c r="B21" s="7" t="s">
        <v>198</v>
      </c>
      <c r="C21" s="600">
        <f>+'150MW-220kV Parinas'!$O$71</f>
        <v>4567292.6311932933</v>
      </c>
      <c r="D21" s="600">
        <f>+'150MW-220kV Entre Rios'!$O$71</f>
        <v>4567292.6311932933</v>
      </c>
      <c r="E21" s="600">
        <f>+'150MW-220kV Ciruelos'!$O$71</f>
        <v>4567292.6311932933</v>
      </c>
      <c r="F21" s="600">
        <f>+'150MW-220kV Tineo'!$O$71</f>
        <v>4567292.6311932933</v>
      </c>
      <c r="G21" s="600">
        <f>+'150MW-220kV Puerto Montt'!$O$71</f>
        <v>4567292.6311932933</v>
      </c>
      <c r="AG21" s="10"/>
    </row>
    <row r="22" spans="1:33" x14ac:dyDescent="0.25">
      <c r="A22" s="1839" t="s">
        <v>214</v>
      </c>
      <c r="B22" s="7" t="s">
        <v>1766</v>
      </c>
      <c r="C22" s="600">
        <f>+'150MW-220kV Parinas'!$O$88</f>
        <v>36139749.562396936</v>
      </c>
      <c r="D22" s="600">
        <f>+'150MW-220kV Entre Rios'!$O$88</f>
        <v>32341883.666038778</v>
      </c>
      <c r="E22" s="600">
        <f>+'150MW-220kV Ciruelos'!$O$88</f>
        <v>32574596.646065697</v>
      </c>
      <c r="F22" s="600">
        <f>+'150MW-220kV Tineo'!$O$88</f>
        <v>33906735.778007522</v>
      </c>
      <c r="G22" s="600">
        <f>+'150MW-220kV Puerto Montt'!$O$88</f>
        <v>32202139.938409917</v>
      </c>
      <c r="AG22" s="10"/>
    </row>
    <row r="23" spans="1:33" x14ac:dyDescent="0.25">
      <c r="A23" s="1839" t="s">
        <v>216</v>
      </c>
      <c r="B23" s="7" t="s">
        <v>208</v>
      </c>
      <c r="C23" s="600">
        <f>+'150MW-220kV Parinas'!$O$93</f>
        <v>600000</v>
      </c>
      <c r="D23" s="600">
        <f>+'150MW-220kV Entre Rios'!$O$93</f>
        <v>600000</v>
      </c>
      <c r="E23" s="600">
        <f>+'150MW-220kV Ciruelos'!$O$93</f>
        <v>600000</v>
      </c>
      <c r="F23" s="600">
        <f>+'150MW-220kV Tineo'!$O$93</f>
        <v>600000</v>
      </c>
      <c r="G23" s="600">
        <f>+'150MW-220kV Puerto Montt'!$O$93</f>
        <v>600000</v>
      </c>
      <c r="AG23" s="10"/>
    </row>
    <row r="24" spans="1:33" x14ac:dyDescent="0.25">
      <c r="A24" s="357"/>
      <c r="B24" s="302" t="s">
        <v>1789</v>
      </c>
      <c r="C24" s="2">
        <f>+C53*('150MW-220kV Parinas'!$O100/SUM('150MW-220kV Parinas'!$O60,'150MW-220kV Parinas'!$O$163,'150MW-220kV Parinas'!$O$220,'150MW-220kV Parinas'!$O$100))</f>
        <v>5012963.2752555804</v>
      </c>
      <c r="D24" s="2">
        <f>+D53*('150MW-220kV Entre Rios'!$O100/SUM('150MW-220kV Entre Rios'!$O60,'150MW-220kV Entre Rios'!$O$163,'150MW-220kV Entre Rios'!$O$220,'150MW-220kV Entre Rios'!$O$100))</f>
        <v>4929423.3290575249</v>
      </c>
      <c r="E24" s="2">
        <f>+E53*('150MW-220kV Ciruelos'!$O100/SUM('150MW-220kV Ciruelos'!$O60,'150MW-220kV Ciruelos'!$O$163,'150MW-220kV Ciruelos'!$O$220,'150MW-220kV Ciruelos'!$O$100))</f>
        <v>4926566.414205119</v>
      </c>
      <c r="F24" s="2">
        <f>+F53*('150MW-220kV Tineo'!$O100/SUM('150MW-220kV Tineo'!$O60,'150MW-220kV Tineo'!$O$163,'150MW-220kV Tineo'!$O$220,'150MW-220kV Tineo'!$O$100))</f>
        <v>4958850.0973219331</v>
      </c>
      <c r="G24" s="2">
        <f>+G53*('150MW-220kV Puerto Montt'!$O100/SUM('150MW-220kV Puerto Montt'!$O60,'150MW-220kV Puerto Montt'!$O$163,'150MW-220kV Puerto Montt'!$O$220,'150MW-220kV Puerto Montt'!$O$100))</f>
        <v>4919943.7795632612</v>
      </c>
      <c r="AG24" s="10"/>
    </row>
    <row r="25" spans="1:33" x14ac:dyDescent="0.25">
      <c r="A25" s="357"/>
      <c r="B25" s="545" t="s">
        <v>1787</v>
      </c>
      <c r="C25" s="5">
        <f>+'150MW-220kV Parinas'!$O$100++C53*('150MW-220kV Parinas'!$O100/SUM('150MW-220kV Parinas'!$O60,'150MW-220kV Parinas'!$O$163,'150MW-220kV Parinas'!$O$220,'150MW-220kV Parinas'!$O$100))</f>
        <v>167109210.67717916</v>
      </c>
      <c r="D25" s="5">
        <f>+'150MW-220kV Entre Rios'!$O$100++D53*('150MW-220kV Entre Rios'!$O100/SUM('150MW-220kV Entre Rios'!$O60,'150MW-220kV Entre Rios'!$O$163,'150MW-220kV Entre Rios'!$O$220,'150MW-220kV Entre Rios'!$O$100))</f>
        <v>163227804.83462292</v>
      </c>
      <c r="E25" s="5">
        <f>+'150MW-220kV Ciruelos'!$O$100++E53*('150MW-220kV Ciruelos'!$O100/SUM('150MW-220kV Ciruelos'!$O60,'150MW-220kV Ciruelos'!$O$163,'150MW-220kV Ciruelos'!$O$220,'150MW-220kV Ciruelos'!$O$100))</f>
        <v>163457660.89979744</v>
      </c>
      <c r="F25" s="5">
        <f>+'150MW-220kV Tineo'!$O$100++F53*('150MW-220kV Tineo'!$O100/SUM('150MW-220kV Tineo'!$O60,'150MW-220kV Tineo'!$O$163,'150MW-220kV Tineo'!$O$220,'150MW-220kV Tineo'!$O$100))</f>
        <v>164822083.71485609</v>
      </c>
      <c r="G25" s="5">
        <f>+'150MW-220kV Puerto Montt'!$O$100++G53*('150MW-220kV Puerto Montt'!$O100/SUM('150MW-220kV Puerto Montt'!$O60,'150MW-220kV Puerto Montt'!$O$163,'150MW-220kV Puerto Montt'!$O$220,'150MW-220kV Puerto Montt'!$O$100))</f>
        <v>163078581.5574998</v>
      </c>
      <c r="AG25" s="10"/>
    </row>
    <row r="26" spans="1:33" x14ac:dyDescent="0.25">
      <c r="A26" s="357"/>
      <c r="B26" s="302"/>
      <c r="C26" s="2"/>
      <c r="D26" s="2"/>
      <c r="E26" s="2"/>
      <c r="F26" s="2"/>
      <c r="G26" s="600"/>
      <c r="AG26" s="10"/>
    </row>
    <row r="27" spans="1:33" x14ac:dyDescent="0.25">
      <c r="A27" s="357">
        <v>3</v>
      </c>
      <c r="B27" s="545" t="s">
        <v>211</v>
      </c>
      <c r="C27" s="2"/>
      <c r="D27" s="2"/>
      <c r="E27" s="2"/>
      <c r="F27" s="2"/>
      <c r="G27" s="600"/>
      <c r="AG27" s="10"/>
    </row>
    <row r="28" spans="1:33" x14ac:dyDescent="0.25">
      <c r="A28" s="1839" t="s">
        <v>222</v>
      </c>
      <c r="B28" s="302" t="s">
        <v>213</v>
      </c>
      <c r="C28" s="2">
        <f>+'150MW-220kV Parinas'!$O$115</f>
        <v>3406551.3658277006</v>
      </c>
      <c r="D28" s="2">
        <f>+'150MW-220kV Entre Rios'!$O$115</f>
        <v>3205957.4561551646</v>
      </c>
      <c r="E28" s="2">
        <f>+'150MW-220kV Ciruelos'!$O$115</f>
        <v>3205957.4561551646</v>
      </c>
      <c r="F28" s="2">
        <f>+'150MW-220kV Tineo'!$O$115</f>
        <v>3205957.4561551646</v>
      </c>
      <c r="G28" s="600">
        <f>+'150MW-220kV Puerto Montt'!$O$115</f>
        <v>3205957.4561551646</v>
      </c>
      <c r="AG28" s="10"/>
    </row>
    <row r="29" spans="1:33" x14ac:dyDescent="0.25">
      <c r="A29" s="1839" t="s">
        <v>224</v>
      </c>
      <c r="B29" s="7" t="s">
        <v>215</v>
      </c>
      <c r="C29" s="600">
        <f>+'150MW-220kV Parinas'!$O$131</f>
        <v>888488.41259400628</v>
      </c>
      <c r="D29" s="600">
        <f>+'150MW-220kV Entre Rios'!$O$131</f>
        <v>860622.69209857122</v>
      </c>
      <c r="E29" s="600">
        <f>+'150MW-220kV Ciruelos'!$O$131</f>
        <v>635048.72544380534</v>
      </c>
      <c r="F29" s="600">
        <f>+'150MW-220kV Tineo'!$O$131</f>
        <v>1113015.6077795597</v>
      </c>
      <c r="G29" s="600">
        <f>+'150MW-220kV Puerto Montt'!$O$131</f>
        <v>734873.87884184089</v>
      </c>
      <c r="AG29" s="10"/>
    </row>
    <row r="30" spans="1:33" x14ac:dyDescent="0.25">
      <c r="A30" s="1839" t="s">
        <v>228</v>
      </c>
      <c r="B30" s="7" t="s">
        <v>1768</v>
      </c>
      <c r="C30" s="2"/>
      <c r="D30" s="2"/>
      <c r="E30" s="2"/>
      <c r="F30" s="2"/>
      <c r="G30" s="600"/>
      <c r="AG30" s="10"/>
    </row>
    <row r="31" spans="1:33" x14ac:dyDescent="0.25">
      <c r="A31" s="1839" t="s">
        <v>1778</v>
      </c>
      <c r="B31" s="7" t="s">
        <v>218</v>
      </c>
      <c r="C31" s="2">
        <f>+'150MW-220kV Parinas'!$O$141</f>
        <v>574727.23369588656</v>
      </c>
      <c r="D31" s="2">
        <f>+'150MW-220kV Entre Rios'!$O$141</f>
        <v>570976.34597776039</v>
      </c>
      <c r="E31" s="2">
        <f>+'150MW-220kV Ciruelos'!$O$141</f>
        <v>571588.07089683926</v>
      </c>
      <c r="F31" s="2">
        <f>+'150MW-220kV Tineo'!$O$141</f>
        <v>545713.31175263505</v>
      </c>
      <c r="G31" s="600">
        <f>+'150MW-220kV Puerto Montt'!$O$141</f>
        <v>574978.54801334755</v>
      </c>
      <c r="AG31" s="10"/>
    </row>
    <row r="32" spans="1:33" x14ac:dyDescent="0.25">
      <c r="A32" s="1839" t="s">
        <v>1779</v>
      </c>
      <c r="B32" s="7" t="s">
        <v>1769</v>
      </c>
      <c r="C32" s="2">
        <f>+'150MW-220kV Parinas'!$O$155</f>
        <v>966741.31128436571</v>
      </c>
      <c r="D32" s="2">
        <f>+'150MW-220kV Entre Rios'!$O$155</f>
        <v>961697.88569597818</v>
      </c>
      <c r="E32" s="2">
        <f>+'150MW-220kV Ciruelos'!$O$155</f>
        <v>847007.5062030066</v>
      </c>
      <c r="F32" s="2">
        <f>+'150MW-220kV Tineo'!$O$155</f>
        <v>714899.41889427439</v>
      </c>
      <c r="G32" s="600">
        <f>+'150MW-220kV Puerto Montt'!$O$155</f>
        <v>892061.41070137732</v>
      </c>
      <c r="AG32" s="10"/>
    </row>
    <row r="33" spans="1:33" x14ac:dyDescent="0.25">
      <c r="A33" s="1839" t="s">
        <v>1780</v>
      </c>
      <c r="B33" s="7" t="s">
        <v>208</v>
      </c>
      <c r="C33" s="2">
        <f>+'150MW-220kV Parinas'!$O$160</f>
        <v>170248.62430984573</v>
      </c>
      <c r="D33" s="2">
        <f>+'150MW-220kV Entre Rios'!$O$160</f>
        <v>170248.62430984573</v>
      </c>
      <c r="E33" s="2">
        <f>+'150MW-220kV Ciruelos'!$O$160</f>
        <v>170248.62430984573</v>
      </c>
      <c r="F33" s="2">
        <f>+'150MW-220kV Tineo'!$O$160</f>
        <v>170248.62430984573</v>
      </c>
      <c r="G33" s="600">
        <f>+'150MW-220kV Puerto Montt'!$O$160</f>
        <v>170248.62430984573</v>
      </c>
      <c r="AG33" s="10"/>
    </row>
    <row r="34" spans="1:33" x14ac:dyDescent="0.25">
      <c r="A34" s="1057"/>
      <c r="B34" s="302" t="s">
        <v>270</v>
      </c>
      <c r="C34" s="2">
        <f>+C53*('150MW-220kV Parinas'!$O$163/SUM('150MW-220kV Parinas'!$O60,'150MW-220kV Parinas'!$O$163,'150MW-220kV Parinas'!$O$220,+'150MW-220kV Parinas'!$O$100))</f>
        <v>185764.02887108576</v>
      </c>
      <c r="D34" s="2">
        <f>+D53*('150MW-220kV Entre Rios'!$O$163/SUM('150MW-220kV Entre Rios'!$O60,'150MW-220kV Entre Rios'!$O$163,'150MW-220kV Entre Rios'!$O$220))</f>
        <v>498161.15903611068</v>
      </c>
      <c r="E34" s="2">
        <f>+E53*('150MW-220kV Ciruelos'!$O$163/SUM('150MW-220kV Ciruelos'!$O60,'150MW-220kV Ciruelos'!$O$163,'150MW-220kV Ciruelos'!$O$220))</f>
        <v>468847.21750112553</v>
      </c>
      <c r="F34" s="2">
        <f>+F53*('150MW-220kV Tineo'!$O$163/SUM('150MW-220kV Tineo'!$O60,'150MW-220kV Tineo'!$O$163,'150MW-220kV Tineo'!$O$220))</f>
        <v>496433.12437595427</v>
      </c>
      <c r="G34" s="600">
        <f>+G53*('150MW-220kV Puerto Montt'!$O$163/SUM('150MW-220kV Puerto Montt'!$O60,'150MW-220kV Puerto Montt'!$O$163,'150MW-220kV Puerto Montt'!$O$220))</f>
        <v>481655.7306285926</v>
      </c>
      <c r="AG34" s="10"/>
    </row>
    <row r="35" spans="1:33" hidden="1" x14ac:dyDescent="0.25">
      <c r="A35" s="1057"/>
      <c r="B35" s="545"/>
      <c r="C35" s="2"/>
      <c r="D35" s="2"/>
      <c r="E35" s="2"/>
      <c r="F35" s="2"/>
      <c r="G35" s="600"/>
      <c r="AG35" s="10"/>
    </row>
    <row r="36" spans="1:33" hidden="1" x14ac:dyDescent="0.25">
      <c r="A36" s="1057"/>
      <c r="B36" s="302"/>
      <c r="C36" s="2"/>
      <c r="D36" s="2"/>
      <c r="E36" s="2"/>
      <c r="F36" s="2"/>
      <c r="G36" s="600"/>
      <c r="AG36" s="10"/>
    </row>
    <row r="37" spans="1:33" x14ac:dyDescent="0.25">
      <c r="A37" s="1057"/>
      <c r="B37" s="545" t="s">
        <v>220</v>
      </c>
      <c r="C37" s="5">
        <f>+'150MW-220kV Parinas'!$O$163+C53*('150MW-220kV Parinas'!$O$163/SUM('150MW-220kV Parinas'!$O60,'150MW-220kV Parinas'!$O$163,'150MW-220kV Parinas'!$O$220,'150MW-220kV Parinas'!$O$100))</f>
        <v>6192520.9765828913</v>
      </c>
      <c r="D37" s="5">
        <f>+'150MW-220kV Entre Rios'!$O$163+D53*('150MW-220kV Entre Rios'!$O$163/SUM('150MW-220kV Entre Rios'!$O60,'150MW-220kV Entre Rios'!$O$163,'150MW-220kV Entre Rios'!$O$220,'150MW-220kV Entre Rios'!$O$100))</f>
        <v>5949165.7552753333</v>
      </c>
      <c r="E37" s="5">
        <f>+'150MW-220kV Ciruelos'!$O$163+E53*('150MW-220kV Ciruelos'!$O$163/SUM('150MW-220kV Ciruelos'!$O60,'150MW-220kV Ciruelos'!$O$163,'150MW-220kV Ciruelos'!$O$220,'150MW-220kV Ciruelos'!$O$100))</f>
        <v>5598590.2672433006</v>
      </c>
      <c r="F37" s="5">
        <f>+'150MW-220kV Tineo'!$O$163+F53*('150MW-220kV Tineo'!$O$163/SUM('150MW-220kV Tineo'!$O60,'150MW-220kV Tineo'!$O$163,'150MW-220kV Tineo'!$O$220,'150MW-220kV Tineo'!$O$100))</f>
        <v>5928190.4193457179</v>
      </c>
      <c r="G37" s="5">
        <f>+'150MW-220kV Puerto Montt'!$O$163+G53*('150MW-220kV Puerto Montt'!$O$163/SUM('150MW-220kV Puerto Montt'!$O60,'150MW-220kV Puerto Montt'!$O$163,'150MW-220kV Puerto Montt'!$O$220,'150MW-220kV Puerto Montt'!$O$100))</f>
        <v>5751642.1282397816</v>
      </c>
      <c r="AG37" s="10"/>
    </row>
    <row r="38" spans="1:33" hidden="1" x14ac:dyDescent="0.25">
      <c r="A38" s="1057"/>
      <c r="B38" s="545"/>
      <c r="C38" s="5"/>
      <c r="D38" s="5"/>
      <c r="E38" s="5"/>
      <c r="F38" s="5"/>
      <c r="G38" s="5"/>
      <c r="AG38" s="10"/>
    </row>
    <row r="39" spans="1:33" x14ac:dyDescent="0.25">
      <c r="A39" s="1057"/>
      <c r="B39" s="545"/>
      <c r="C39" s="5"/>
      <c r="D39" s="5"/>
      <c r="E39" s="5"/>
      <c r="F39" s="5"/>
      <c r="G39" s="5"/>
      <c r="AG39" s="10"/>
    </row>
    <row r="40" spans="1:33" x14ac:dyDescent="0.25">
      <c r="A40" s="518">
        <v>4</v>
      </c>
      <c r="B40" s="545" t="s">
        <v>221</v>
      </c>
      <c r="C40" s="5"/>
      <c r="D40" s="5"/>
      <c r="E40" s="5"/>
      <c r="F40" s="5"/>
      <c r="G40" s="5"/>
      <c r="AG40" s="10"/>
    </row>
    <row r="41" spans="1:33" x14ac:dyDescent="0.25">
      <c r="A41" s="1839" t="s">
        <v>1781</v>
      </c>
      <c r="B41" t="s">
        <v>223</v>
      </c>
      <c r="C41" s="600">
        <f>+'150MW-220kV Parinas'!$O$183</f>
        <v>123399.31571386856</v>
      </c>
      <c r="D41" s="600">
        <f>+'150MW-220kV Entre Rios'!$O$183</f>
        <v>122438.66125893225</v>
      </c>
      <c r="E41" s="600">
        <f>+'150MW-220kV Ciruelos'!$O$183</f>
        <v>135066.71875893226</v>
      </c>
      <c r="F41" s="600">
        <f>+'150MW-220kV Tineo'!$O$183</f>
        <v>122438.66125893225</v>
      </c>
      <c r="G41" s="600">
        <f>+'150MW-220kV Puerto Montt'!$O$183</f>
        <v>122438.66125893225</v>
      </c>
      <c r="AG41" s="10"/>
    </row>
    <row r="42" spans="1:33" x14ac:dyDescent="0.25">
      <c r="A42" s="1839" t="s">
        <v>1782</v>
      </c>
      <c r="B42" s="7" t="s">
        <v>225</v>
      </c>
      <c r="C42" s="2"/>
      <c r="D42" s="2"/>
      <c r="E42" s="2"/>
      <c r="F42" s="2"/>
      <c r="G42" s="600"/>
      <c r="AG42" s="10"/>
    </row>
    <row r="43" spans="1:33" x14ac:dyDescent="0.25">
      <c r="A43" s="1839" t="s">
        <v>1783</v>
      </c>
      <c r="B43" s="7" t="s">
        <v>226</v>
      </c>
      <c r="C43" s="2">
        <f>+'150MW-220kV Parinas'!$O$194</f>
        <v>380217.87930709345</v>
      </c>
      <c r="D43" s="2">
        <f>+'150MW-220kV Entre Rios'!$O$194</f>
        <v>450818.68647369562</v>
      </c>
      <c r="E43" s="2">
        <f>+'150MW-220kV Ciruelos'!$O$194</f>
        <v>549841.87294739136</v>
      </c>
      <c r="F43" s="2">
        <f>+'150MW-220kV Tineo'!$O$194</f>
        <v>393477.87930709345</v>
      </c>
      <c r="G43" s="600">
        <f>+'150MW-220kV Puerto Montt'!$O$194</f>
        <v>450818.68647369562</v>
      </c>
      <c r="AG43" s="10"/>
    </row>
    <row r="44" spans="1:33" x14ac:dyDescent="0.25">
      <c r="A44" s="1839" t="s">
        <v>1784</v>
      </c>
      <c r="B44" s="7" t="s">
        <v>227</v>
      </c>
      <c r="C44" s="2">
        <f>+'150MW-220kV Parinas'!$O$213</f>
        <v>170244.11017359555</v>
      </c>
      <c r="D44" s="2">
        <f>+'150MW-220kV Entre Rios'!$O$213</f>
        <v>170298.20581477741</v>
      </c>
      <c r="E44" s="2">
        <f>+'150MW-220kV Ciruelos'!$O$213</f>
        <v>177060.54550503832</v>
      </c>
      <c r="F44" s="2">
        <f>+'150MW-220kV Tineo'!$O$213</f>
        <v>170951.02638462983</v>
      </c>
      <c r="G44" s="600">
        <f>+'150MW-220kV Puerto Montt'!$O$213</f>
        <v>169725.1179560794</v>
      </c>
      <c r="AG44" s="10"/>
    </row>
    <row r="45" spans="1:33" x14ac:dyDescent="0.25">
      <c r="A45" s="1839" t="s">
        <v>1785</v>
      </c>
      <c r="B45" s="7" t="s">
        <v>208</v>
      </c>
      <c r="C45" s="2">
        <f>+'150MW-220kV Parinas'!$O$218</f>
        <v>60803.080110659175</v>
      </c>
      <c r="D45" s="2">
        <f>+'150MW-220kV Entre Rios'!$O$218</f>
        <v>60803.080110659175</v>
      </c>
      <c r="E45" s="2">
        <f>+'150MW-220kV Ciruelos'!$O$218</f>
        <v>60803.080110659175</v>
      </c>
      <c r="F45" s="2">
        <f>+'150MW-220kV Tineo'!$O$218</f>
        <v>60803.080110659175</v>
      </c>
      <c r="G45" s="600">
        <f>+'150MW-220kV Puerto Montt'!$O$218</f>
        <v>60803.080110659175</v>
      </c>
      <c r="AG45" s="10"/>
    </row>
    <row r="46" spans="1:33" x14ac:dyDescent="0.25">
      <c r="A46" s="1057"/>
      <c r="B46" s="302" t="s">
        <v>229</v>
      </c>
      <c r="C46" s="2">
        <f>+C53*('150MW-220kV Parinas'!$O$220/SUM('150MW-220kV Parinas'!$O60,'150MW-220kV Parinas'!$O$163,'150MW-220kV Parinas'!$O$220,+'150MW-220kV Parinas'!$O$100))</f>
        <v>22720.116240825224</v>
      </c>
      <c r="D46" s="2">
        <f>+D53*('150MW-220kV Entre Rios'!$O$220/SUM('150MW-220kV Entre Rios'!$O60,'150MW-220kV Entre Rios'!$O$163,'150MW-220kV Entre Rios'!$O$220))</f>
        <v>69451.429166345159</v>
      </c>
      <c r="E46" s="2">
        <f>+E53*('150MW-220kV Ciruelos'!$O$220/SUM('150MW-220kV Ciruelos'!$O60,'150MW-220kV Ciruelos'!$O$163,'150MW-220kV Ciruelos'!$O$220))</f>
        <v>79677.920377439485</v>
      </c>
      <c r="F46" s="2">
        <f>+F53*('150MW-220kV Tineo'!$O$220/SUM('150MW-220kV Tineo'!$O60,'150MW-220kV Tineo'!$O$163,'150MW-220kV Tineo'!$O$220))</f>
        <v>64552.898098306985</v>
      </c>
      <c r="G46" s="600">
        <f>+G53*('150MW-220kV Puerto Montt'!$O$220/SUM('150MW-220kV Puerto Montt'!$O60,'150MW-220kV Puerto Montt'!$O$163,'150MW-220kV Puerto Montt'!$O$220))</f>
        <v>69404.731346831264</v>
      </c>
      <c r="AG46" s="10"/>
    </row>
    <row r="47" spans="1:33" hidden="1" x14ac:dyDescent="0.25">
      <c r="A47" s="1057"/>
      <c r="B47" s="302"/>
      <c r="C47" s="2"/>
      <c r="D47" s="2"/>
      <c r="E47" s="2"/>
      <c r="F47" s="2"/>
      <c r="G47" s="600"/>
      <c r="AG47" s="10"/>
    </row>
    <row r="48" spans="1:33" hidden="1" x14ac:dyDescent="0.25">
      <c r="A48" s="1057"/>
      <c r="B48" s="302"/>
      <c r="C48" s="2"/>
      <c r="D48" s="2"/>
      <c r="E48" s="2"/>
      <c r="F48" s="2"/>
      <c r="G48" s="600"/>
      <c r="AG48" s="10"/>
    </row>
    <row r="49" spans="1:33" x14ac:dyDescent="0.25">
      <c r="A49" s="1057"/>
      <c r="B49" s="545" t="s">
        <v>230</v>
      </c>
      <c r="C49" s="5">
        <f>+'150MW-220kV Parinas'!$O$220+C53*('150MW-220kV Parinas'!$O$220/SUM('150MW-220kV Parinas'!$O60,'150MW-220kV Parinas'!$O$163,'150MW-220kV Parinas'!$O$220,+'150MW-220kV Parinas'!$O$100))</f>
        <v>757384.50154604204</v>
      </c>
      <c r="D49" s="5">
        <f>+'150MW-220kV Entre Rios'!$O$220+D53*('150MW-220kV Entre Rios'!$O$220/SUM('150MW-220kV Entre Rios'!$O60,'150MW-220kV Entre Rios'!$O$163,'150MW-220kV Entre Rios'!$O$220,+'150MW-220kV Entre Rios'!$O$100))</f>
        <v>829406.42110839614</v>
      </c>
      <c r="E49" s="5">
        <f>+'150MW-220kV Ciruelos'!$O$220+E53*('150MW-220kV Ciruelos'!$O$220/SUM('150MW-220kV Ciruelos'!$O60,'150MW-220kV Ciruelos'!$O$163,'150MW-220kV Ciruelos'!$O$220,+'150MW-220kV Ciruelos'!$O$100))</f>
        <v>951448.60177878407</v>
      </c>
      <c r="F49" s="5">
        <f>+'150MW-220kV Tineo'!$O$220+F53*('150MW-220kV Tineo'!$O$220/SUM('150MW-220kV Tineo'!$O60,'150MW-220kV Tineo'!$O$163,'150MW-220kV Tineo'!$O$220,+'150MW-220kV Tineo'!$O$100))</f>
        <v>770862.88818546827</v>
      </c>
      <c r="G49" s="5">
        <f>+'150MW-220kV Puerto Montt'!$O$220+G53*('150MW-220kV Puerto Montt'!$O$220/SUM('150MW-220kV Puerto Montt'!$O60,'150MW-220kV Puerto Montt'!$O$163,'150MW-220kV Puerto Montt'!$O$220,+'150MW-220kV Puerto Montt'!$O$100))</f>
        <v>828789.42640758783</v>
      </c>
      <c r="AG49" s="10"/>
    </row>
    <row r="50" spans="1:33" ht="17.25" hidden="1" customHeight="1" x14ac:dyDescent="0.25">
      <c r="A50" s="1057"/>
      <c r="B50" s="545"/>
      <c r="C50" s="5"/>
      <c r="D50" s="5"/>
      <c r="E50" s="5"/>
      <c r="F50" s="5"/>
      <c r="G50" s="5"/>
      <c r="AG50" s="10"/>
    </row>
    <row r="51" spans="1:33" x14ac:dyDescent="0.25">
      <c r="A51" s="1057"/>
      <c r="B51" s="545"/>
      <c r="C51" s="5"/>
      <c r="D51" s="5"/>
      <c r="E51" s="5"/>
      <c r="F51" s="5"/>
      <c r="G51" s="5"/>
      <c r="AG51" s="10"/>
    </row>
    <row r="52" spans="1:33" s="599" customFormat="1" x14ac:dyDescent="0.25">
      <c r="A52" s="596">
        <v>5</v>
      </c>
      <c r="B52" s="1067" t="s">
        <v>231</v>
      </c>
      <c r="C52" s="598"/>
      <c r="D52" s="598"/>
      <c r="E52" s="598"/>
      <c r="F52" s="598"/>
      <c r="G52" s="598"/>
      <c r="AG52" s="10"/>
    </row>
    <row r="53" spans="1:33" s="599" customFormat="1" x14ac:dyDescent="0.25">
      <c r="A53" s="596"/>
      <c r="B53" s="535" t="s">
        <v>1795</v>
      </c>
      <c r="C53" s="598">
        <f>+'150MW-220kV Parinas'!$O$236</f>
        <v>7811324.4677193612</v>
      </c>
      <c r="D53" s="598">
        <f>+'150MW-220kV Entre Rios'!$O$236</f>
        <v>7710076.9652751684</v>
      </c>
      <c r="E53" s="598">
        <f>+'150MW-220kV Ciruelos'!$O$236</f>
        <v>7696602.8453677194</v>
      </c>
      <c r="F53" s="598">
        <f>+'150MW-220kV Tineo'!$O$236</f>
        <v>7739435.6965180887</v>
      </c>
      <c r="G53" s="598">
        <f>+'150MW-220kV Puerto Montt'!$O$236</f>
        <v>7690559.315458566</v>
      </c>
      <c r="AG53" s="10"/>
    </row>
    <row r="54" spans="1:33" s="599" customFormat="1" hidden="1" x14ac:dyDescent="0.25">
      <c r="A54" s="596"/>
      <c r="B54" s="535"/>
      <c r="C54" s="598"/>
      <c r="D54" s="598"/>
      <c r="E54" s="598"/>
      <c r="F54" s="598"/>
      <c r="G54" s="598"/>
      <c r="AG54" s="10"/>
    </row>
    <row r="55" spans="1:33" s="599" customFormat="1" hidden="1" x14ac:dyDescent="0.25">
      <c r="A55" s="596"/>
      <c r="B55" s="535"/>
      <c r="C55" s="598"/>
      <c r="D55" s="598"/>
      <c r="E55" s="598"/>
      <c r="F55" s="598"/>
      <c r="G55" s="598"/>
    </row>
    <row r="56" spans="1:33" s="478" customFormat="1" ht="15.75" hidden="1" customHeight="1" x14ac:dyDescent="0.25">
      <c r="A56" s="357"/>
      <c r="B56" s="545"/>
      <c r="C56" s="5"/>
      <c r="D56" s="5"/>
      <c r="E56" s="5"/>
      <c r="F56" s="5"/>
      <c r="G56" s="5"/>
      <c r="W56" s="478" t="s">
        <v>233</v>
      </c>
    </row>
    <row r="57" spans="1:33" s="478" customFormat="1" x14ac:dyDescent="0.25">
      <c r="A57" s="357"/>
      <c r="C57" s="600"/>
      <c r="D57" s="600"/>
      <c r="E57" s="600"/>
      <c r="F57" s="600"/>
      <c r="G57" s="600"/>
    </row>
    <row r="58" spans="1:33" x14ac:dyDescent="0.25">
      <c r="A58" s="361"/>
      <c r="B58" s="545" t="s">
        <v>1838</v>
      </c>
      <c r="C58" s="5">
        <f>SUM(C16,C37,C49,C25)</f>
        <v>260393742.07810599</v>
      </c>
      <c r="D58" s="5">
        <f>SUM(D16,D37,D49,D25)</f>
        <v>255303481.59172487</v>
      </c>
      <c r="E58" s="5">
        <f>SUM(E16,E37,E49,E25)</f>
        <v>255364201.39410967</v>
      </c>
      <c r="F58" s="5">
        <f>SUM(F16,F37,F49,F25)</f>
        <v>257243089.27308857</v>
      </c>
      <c r="G58" s="5">
        <f>SUM(G16,G37,G49,G25)</f>
        <v>254914600.80467236</v>
      </c>
    </row>
    <row r="59" spans="1:33" hidden="1" x14ac:dyDescent="0.25">
      <c r="A59" s="3"/>
      <c r="B59" s="460"/>
      <c r="C59" s="5"/>
      <c r="D59" s="5"/>
      <c r="E59" s="5"/>
      <c r="F59" s="5"/>
      <c r="G59" s="5"/>
    </row>
    <row r="60" spans="1:33" hidden="1" x14ac:dyDescent="0.25">
      <c r="A60" s="3"/>
      <c r="B60" s="460"/>
      <c r="C60" s="5"/>
      <c r="D60" s="5"/>
      <c r="E60" s="5"/>
      <c r="F60" s="5"/>
      <c r="G60" s="5"/>
    </row>
    <row r="61" spans="1:33" x14ac:dyDescent="0.25">
      <c r="A61" s="3"/>
      <c r="B61" s="3"/>
      <c r="G61" s="478"/>
    </row>
    <row r="62" spans="1:33" x14ac:dyDescent="0.25">
      <c r="A62" s="3"/>
      <c r="B62" s="1072" t="s">
        <v>234</v>
      </c>
      <c r="C62" s="471" t="s">
        <v>566</v>
      </c>
      <c r="D62" s="471" t="s">
        <v>265</v>
      </c>
      <c r="E62" s="471" t="s">
        <v>266</v>
      </c>
      <c r="F62" s="1071" t="s">
        <v>267</v>
      </c>
      <c r="G62" s="471" t="s">
        <v>684</v>
      </c>
    </row>
    <row r="63" spans="1:33" x14ac:dyDescent="0.25">
      <c r="A63" s="3"/>
      <c r="B63" s="200" t="s">
        <v>40</v>
      </c>
      <c r="H63" s="461"/>
    </row>
    <row r="64" spans="1:33" x14ac:dyDescent="0.25">
      <c r="A64" s="3"/>
      <c r="B64" s="201" t="s">
        <v>1908</v>
      </c>
      <c r="C64" s="600">
        <f>+'Ppto Inversión EOLICO '!$K$13/1000</f>
        <v>155</v>
      </c>
      <c r="D64" s="600">
        <f>+'Ppto Inversión EOLICO '!$K$13/1000</f>
        <v>155</v>
      </c>
      <c r="E64" s="600">
        <f>+'Ppto Inversión EOLICO '!$K$13/1000</f>
        <v>155</v>
      </c>
      <c r="F64" s="600">
        <f>+'Ppto Inversión EOLICO '!$K$13/1000</f>
        <v>155</v>
      </c>
      <c r="G64" s="600">
        <f>+'Ppto Inversión EOLICO '!$K$13/1000</f>
        <v>155</v>
      </c>
      <c r="H64" s="600"/>
    </row>
    <row r="65" spans="1:9" x14ac:dyDescent="0.25">
      <c r="A65" s="3"/>
      <c r="B65" s="201" t="s">
        <v>1909</v>
      </c>
      <c r="C65" s="2">
        <f>+C64*'Degradacion BESS'!$J$24</f>
        <v>136.054226</v>
      </c>
      <c r="D65" s="2">
        <f>+D64*'Degradacion BESS'!$J$24</f>
        <v>136.054226</v>
      </c>
      <c r="E65" s="2">
        <f>+E64*'Degradacion BESS'!$J$24</f>
        <v>136.054226</v>
      </c>
      <c r="F65" s="2">
        <f>+F64*'Degradacion BESS'!$J$24</f>
        <v>136.054226</v>
      </c>
      <c r="G65" s="2">
        <f>+G64*'Degradacion BESS'!$J$24</f>
        <v>136.054226</v>
      </c>
    </row>
    <row r="66" spans="1:9" x14ac:dyDescent="0.25">
      <c r="A66" s="3"/>
      <c r="B66" s="201" t="s">
        <v>64</v>
      </c>
      <c r="C66" s="600">
        <v>150</v>
      </c>
      <c r="D66" s="600">
        <v>150</v>
      </c>
      <c r="E66" s="600">
        <v>150</v>
      </c>
      <c r="F66" s="600">
        <v>150</v>
      </c>
      <c r="G66" s="600">
        <v>150</v>
      </c>
    </row>
    <row r="67" spans="1:9" x14ac:dyDescent="0.25">
      <c r="A67" s="3"/>
      <c r="B67" s="200"/>
      <c r="C67" s="207"/>
      <c r="D67" s="207"/>
      <c r="E67" s="207"/>
      <c r="F67" s="207"/>
      <c r="G67" s="207"/>
    </row>
    <row r="68" spans="1:9" x14ac:dyDescent="0.25">
      <c r="A68" s="3"/>
      <c r="B68" s="459" t="s">
        <v>235</v>
      </c>
      <c r="C68" s="476">
        <f>+C16/C65/1000</f>
        <v>634.5604136015437</v>
      </c>
      <c r="D68" s="476">
        <f t="shared" ref="D68:G68" si="0">+D16/D65/1000</f>
        <v>626.93462076450487</v>
      </c>
      <c r="E68" s="476">
        <f t="shared" si="0"/>
        <v>627.37118967028744</v>
      </c>
      <c r="F68" s="476">
        <f t="shared" si="0"/>
        <v>630.05725563203976</v>
      </c>
      <c r="G68" s="476">
        <f t="shared" si="0"/>
        <v>626.62947119720627</v>
      </c>
    </row>
    <row r="69" spans="1:9" x14ac:dyDescent="0.25">
      <c r="A69" s="3"/>
      <c r="B69" s="203"/>
      <c r="C69" s="202"/>
      <c r="D69" s="202"/>
      <c r="E69" s="202"/>
      <c r="F69" s="202"/>
      <c r="G69" s="1038"/>
    </row>
    <row r="70" spans="1:9" x14ac:dyDescent="0.25">
      <c r="A70" s="3"/>
      <c r="B70" s="459" t="s">
        <v>1827</v>
      </c>
      <c r="C70" s="476">
        <f>+C25/C64/1000</f>
        <v>1078.1239398527689</v>
      </c>
      <c r="D70" s="476">
        <f t="shared" ref="D70:G70" si="1">+D25/D64/1000</f>
        <v>1053.082611836277</v>
      </c>
      <c r="E70" s="476">
        <f t="shared" si="1"/>
        <v>1054.5655541922415</v>
      </c>
      <c r="F70" s="476">
        <f t="shared" si="1"/>
        <v>1063.3682820313295</v>
      </c>
      <c r="G70" s="476">
        <f t="shared" si="1"/>
        <v>1052.1198810161277</v>
      </c>
    </row>
    <row r="71" spans="1:9" x14ac:dyDescent="0.25">
      <c r="A71" s="3"/>
      <c r="B71" s="203"/>
      <c r="C71" s="202"/>
      <c r="D71" s="202"/>
      <c r="E71" s="202"/>
      <c r="F71" s="202"/>
      <c r="G71" s="1038"/>
    </row>
    <row r="72" spans="1:9" x14ac:dyDescent="0.25">
      <c r="A72" s="3"/>
      <c r="B72" s="459" t="s">
        <v>236</v>
      </c>
      <c r="C72" s="476">
        <f>+C37/C66/1000</f>
        <v>41.283473177219278</v>
      </c>
      <c r="D72" s="476">
        <f t="shared" ref="D72:G72" si="2">+D37/D66/1000</f>
        <v>39.661105035168887</v>
      </c>
      <c r="E72" s="476">
        <f t="shared" si="2"/>
        <v>37.32393511495534</v>
      </c>
      <c r="F72" s="476">
        <f t="shared" si="2"/>
        <v>39.521269462304787</v>
      </c>
      <c r="G72" s="476">
        <f t="shared" si="2"/>
        <v>38.344280854931881</v>
      </c>
    </row>
    <row r="73" spans="1:9" x14ac:dyDescent="0.25">
      <c r="A73" s="3"/>
      <c r="B73" s="203"/>
      <c r="C73" s="207"/>
      <c r="D73" s="207"/>
      <c r="E73" s="207"/>
      <c r="F73" s="207"/>
      <c r="G73" s="207"/>
    </row>
    <row r="74" spans="1:9" x14ac:dyDescent="0.25">
      <c r="A74" s="3"/>
      <c r="B74" s="459" t="s">
        <v>237</v>
      </c>
      <c r="C74" s="476">
        <f>+C49/C66/1000</f>
        <v>5.0492300103069461</v>
      </c>
      <c r="D74" s="476">
        <f t="shared" ref="D74:G74" si="3">+D49/D66/1000</f>
        <v>5.5293761407226407</v>
      </c>
      <c r="E74" s="476">
        <f t="shared" si="3"/>
        <v>6.3429906785252266</v>
      </c>
      <c r="F74" s="476">
        <f t="shared" si="3"/>
        <v>5.1390859212364548</v>
      </c>
      <c r="G74" s="476">
        <f t="shared" si="3"/>
        <v>5.5252628427172521</v>
      </c>
      <c r="I74" s="478" t="s">
        <v>233</v>
      </c>
    </row>
    <row r="75" spans="1:9" x14ac:dyDescent="0.25">
      <c r="A75" s="3"/>
      <c r="B75" s="205"/>
      <c r="C75" s="202"/>
      <c r="D75" s="202"/>
      <c r="E75" s="202"/>
      <c r="F75" s="202"/>
      <c r="G75" s="1038"/>
    </row>
    <row r="76" spans="1:9" x14ac:dyDescent="0.25">
      <c r="A76" s="3"/>
      <c r="B76" s="459" t="s">
        <v>238</v>
      </c>
      <c r="C76" s="476">
        <f>+C74+C72+C70+C68</f>
        <v>1759.0170566418387</v>
      </c>
      <c r="D76" s="476">
        <f t="shared" ref="D76:G76" si="4">+D74+D72+D70+D68</f>
        <v>1725.2077137766735</v>
      </c>
      <c r="E76" s="476">
        <f t="shared" si="4"/>
        <v>1725.6036696560095</v>
      </c>
      <c r="F76" s="476">
        <f t="shared" si="4"/>
        <v>1738.0858930469103</v>
      </c>
      <c r="G76" s="476">
        <f t="shared" si="4"/>
        <v>1722.6188959109832</v>
      </c>
    </row>
    <row r="77" spans="1:9" x14ac:dyDescent="0.25">
      <c r="A77" s="3"/>
      <c r="B77" s="276"/>
      <c r="C77" s="202"/>
      <c r="D77" s="202"/>
      <c r="E77" s="202"/>
      <c r="F77" s="202"/>
      <c r="G77" s="1038"/>
    </row>
    <row r="78" spans="1:9" ht="17.399999999999999" x14ac:dyDescent="0.3">
      <c r="A78" s="3"/>
      <c r="B78" s="468" t="s">
        <v>239</v>
      </c>
      <c r="C78" s="207"/>
      <c r="D78" s="207"/>
      <c r="E78" s="207"/>
      <c r="F78" s="207"/>
      <c r="G78" s="207"/>
    </row>
    <row r="79" spans="1:9" x14ac:dyDescent="0.25">
      <c r="A79" s="3"/>
      <c r="B79" s="276"/>
      <c r="C79" s="207"/>
      <c r="D79" s="207"/>
      <c r="E79" s="207"/>
      <c r="F79" s="207"/>
      <c r="G79" s="207"/>
    </row>
    <row r="80" spans="1:9" x14ac:dyDescent="0.25">
      <c r="A80" s="3"/>
      <c r="B80" s="274" t="s">
        <v>185</v>
      </c>
      <c r="C80" s="2">
        <f>+HLOOKUP(C62,Perdidas!$D$1:$W$4,4,FALSE)</f>
        <v>551.0799999999922</v>
      </c>
      <c r="D80" s="2">
        <f>+HLOOKUP(D62,Perdidas!$D$1:$W$4,4,FALSE)</f>
        <v>551.0799999999922</v>
      </c>
      <c r="E80" s="2">
        <f>+HLOOKUP(E62,Perdidas!$D$1:$W$4,4,FALSE)</f>
        <v>577.15999999999212</v>
      </c>
      <c r="F80" s="2">
        <f>+HLOOKUP(F62,Perdidas!$D$1:$W$4,4,FALSE)</f>
        <v>551.0799999999922</v>
      </c>
      <c r="G80" s="2">
        <f>+HLOOKUP(G62,Perdidas!$D$1:$W$4,4,FALSE)</f>
        <v>577.15999999999212</v>
      </c>
    </row>
    <row r="81" spans="1:7" x14ac:dyDescent="0.25">
      <c r="A81" s="3"/>
      <c r="B81" s="9"/>
      <c r="G81" s="478"/>
    </row>
    <row r="82" spans="1:7" x14ac:dyDescent="0.25">
      <c r="A82" s="2110" t="s">
        <v>170</v>
      </c>
      <c r="B82" s="2111"/>
      <c r="G82" s="478"/>
    </row>
    <row r="83" spans="1:7" x14ac:dyDescent="0.25">
      <c r="A83" s="357" t="s">
        <v>171</v>
      </c>
      <c r="B83" s="1057">
        <f>+Parametros!C11</f>
        <v>8.9770000000000006E-3</v>
      </c>
      <c r="G83" s="478"/>
    </row>
    <row r="84" spans="1:7" x14ac:dyDescent="0.25">
      <c r="A84" s="357" t="s">
        <v>172</v>
      </c>
      <c r="B84" s="1057">
        <f>+Parametros!F11</f>
        <v>8.1379999999999994E-3</v>
      </c>
      <c r="G84" s="478"/>
    </row>
    <row r="85" spans="1:7" x14ac:dyDescent="0.25">
      <c r="A85" s="357" t="s">
        <v>173</v>
      </c>
      <c r="B85" s="1057">
        <f>+Parametros!I11</f>
        <v>8.0569999999999999E-3</v>
      </c>
      <c r="G85" s="478"/>
    </row>
    <row r="86" spans="1:7" x14ac:dyDescent="0.25">
      <c r="A86" s="1057" t="s">
        <v>174</v>
      </c>
      <c r="B86" s="1901">
        <f>1+Parametros!D13</f>
        <v>1.1000000000000001</v>
      </c>
      <c r="G86" s="478"/>
    </row>
    <row r="87" spans="1:7" x14ac:dyDescent="0.25">
      <c r="A87" s="357" t="s">
        <v>175</v>
      </c>
      <c r="B87" s="1057">
        <f>+Parametros!D14</f>
        <v>1.0488090000000001</v>
      </c>
      <c r="G87" s="478"/>
    </row>
    <row r="88" spans="1:7" x14ac:dyDescent="0.25">
      <c r="A88" s="3"/>
      <c r="B88" s="206"/>
      <c r="G88" s="478"/>
    </row>
    <row r="89" spans="1:7" x14ac:dyDescent="0.25">
      <c r="A89" s="204"/>
      <c r="B89" s="274" t="s">
        <v>1790</v>
      </c>
      <c r="C89" s="523">
        <f>+VLOOKUP(C62,'Resumen CF'!$A$1:$D$6,4,FALSE)</f>
        <v>4081702.8486434403</v>
      </c>
      <c r="D89" s="523">
        <f>+VLOOKUP(D62,'Resumen CF'!$A$1:$D$6,4,FALSE)</f>
        <v>3881380.08854244</v>
      </c>
      <c r="E89" s="523">
        <f>+VLOOKUP(E62,'Resumen CF'!$A$1:$D$6,4,FALSE)</f>
        <v>3897340.7413317151</v>
      </c>
      <c r="F89" s="523">
        <f>+VLOOKUP(F62,'Resumen CF'!$A$1:$D$6,4,FALSE)</f>
        <v>3883198.2616127562</v>
      </c>
      <c r="G89" s="523">
        <f>+VLOOKUP(G62,'Resumen CF'!$A$1:$D$6,4,FALSE)</f>
        <v>3873758.3522397382</v>
      </c>
    </row>
    <row r="90" spans="1:7" s="467" customFormat="1" ht="13.8" x14ac:dyDescent="0.25">
      <c r="A90" s="465"/>
      <c r="B90" s="466"/>
    </row>
    <row r="91" spans="1:7" ht="18.600000000000001" customHeight="1" x14ac:dyDescent="0.25">
      <c r="A91" s="3"/>
      <c r="B91" s="464" t="s">
        <v>1828</v>
      </c>
      <c r="C91" s="501">
        <f>+C89/(C64*1000)/12</f>
        <v>2.1944638971201291</v>
      </c>
      <c r="D91" s="501">
        <f>+D89/(D64*1000)/12</f>
        <v>2.0867634884636774</v>
      </c>
      <c r="E91" s="501">
        <f>+E89/(E64*1000)/12</f>
        <v>2.0953444845869433</v>
      </c>
      <c r="F91" s="501">
        <f>+F89/(F64*1000)/12</f>
        <v>2.0877410008670734</v>
      </c>
      <c r="G91" s="501">
        <f>+G89/(G64*1000)/12</f>
        <v>2.0826657807740525</v>
      </c>
    </row>
    <row r="92" spans="1:7" x14ac:dyDescent="0.25">
      <c r="A92" s="3"/>
      <c r="B92" s="203"/>
      <c r="C92" s="477"/>
      <c r="D92" s="477"/>
      <c r="E92" s="477"/>
      <c r="F92" s="477"/>
      <c r="G92" s="1040"/>
    </row>
    <row r="93" spans="1:7" x14ac:dyDescent="0.25">
      <c r="A93" s="3"/>
      <c r="B93" s="274" t="s">
        <v>163</v>
      </c>
      <c r="C93" s="502">
        <f>1+C$80/(C64*1000)</f>
        <v>1.0035553548387097</v>
      </c>
      <c r="D93" s="502">
        <f>1+D$80/(D64*1000)</f>
        <v>1.0035553548387097</v>
      </c>
      <c r="E93" s="502">
        <f>1+E$80/(E64*1000)</f>
        <v>1.0037236129032256</v>
      </c>
      <c r="F93" s="502">
        <f>1+F$80/(F64*1000)</f>
        <v>1.0035553548387097</v>
      </c>
      <c r="G93" s="502">
        <f>1+G$80/(G64*1000)</f>
        <v>1.0037236129032256</v>
      </c>
    </row>
    <row r="94" spans="1:7" x14ac:dyDescent="0.25">
      <c r="A94" s="3"/>
      <c r="B94" s="205"/>
      <c r="C94" s="477"/>
      <c r="D94" s="477"/>
      <c r="E94" s="477"/>
      <c r="F94" s="477"/>
      <c r="G94" s="1040"/>
    </row>
    <row r="95" spans="1:7" x14ac:dyDescent="0.25">
      <c r="A95" s="3"/>
      <c r="B95" s="9"/>
      <c r="C95" s="477"/>
      <c r="D95" s="477"/>
      <c r="E95" s="477"/>
      <c r="F95" s="477"/>
      <c r="G95" s="1040"/>
    </row>
    <row r="96" spans="1:7" x14ac:dyDescent="0.25">
      <c r="A96" s="3"/>
      <c r="B96" s="274" t="s">
        <v>1793</v>
      </c>
      <c r="C96" s="472">
        <f>+((C68*$B$83+C72*$B$84+C74*$B$85)*$B$87+C91)*$B$86*C93</f>
        <v>9.4538718832610424</v>
      </c>
      <c r="D96" s="472">
        <f>+((D68*$B$83+D72*$B$84+D74*$B$85)*$B$87+D91)*$B$86*D93</f>
        <v>9.2449144142275603</v>
      </c>
      <c r="E96" s="472">
        <f>+((E68*$B$83+E72*$B$84+E74*$B$85)*$B$87+E91)*$B$86*E93</f>
        <v>9.2460430902637167</v>
      </c>
      <c r="F96" s="472">
        <f>+((F68*$B$83+F72*$B$84+F74*$B$85)*$B$87+F91)*$B$86*F93</f>
        <v>9.273490292491898</v>
      </c>
      <c r="G96" s="1039">
        <f>+((G68*$B$83+G72*$B$84+G74*$B$85)*$B$87+G91)*$B$86*G93</f>
        <v>9.2263203523016735</v>
      </c>
    </row>
    <row r="97" spans="1:7" x14ac:dyDescent="0.25">
      <c r="A97" s="3"/>
    </row>
    <row r="98" spans="1:7" x14ac:dyDescent="0.25">
      <c r="A98" s="3"/>
    </row>
    <row r="100" spans="1:7" ht="17.399999999999999" x14ac:dyDescent="0.3">
      <c r="B100" s="468" t="s">
        <v>240</v>
      </c>
      <c r="G100" s="478"/>
    </row>
    <row r="101" spans="1:7" x14ac:dyDescent="0.25">
      <c r="G101" s="478"/>
    </row>
    <row r="102" spans="1:7" x14ac:dyDescent="0.25">
      <c r="G102" s="478"/>
    </row>
    <row r="103" spans="1:7" x14ac:dyDescent="0.25">
      <c r="A103" s="2098"/>
      <c r="B103" s="274" t="s">
        <v>1802</v>
      </c>
      <c r="C103" s="2">
        <f>+'150MW-220kV Parinas'!$H$260</f>
        <v>120789205.20833333</v>
      </c>
      <c r="D103" s="2">
        <f>+'150MW-220kV Entre Rios'!$H$260</f>
        <v>120789205.20833333</v>
      </c>
      <c r="E103" s="2">
        <f>+'150MW-220kV Ciruelos'!$H$260</f>
        <v>120789205.20833333</v>
      </c>
      <c r="F103" s="2">
        <f>+'150MW-220kV Tineo'!$H$260</f>
        <v>120789205.20833333</v>
      </c>
      <c r="G103" s="600">
        <f>+'150MW-220kV Puerto Montt'!$H$260</f>
        <v>120789205.20833333</v>
      </c>
    </row>
    <row r="104" spans="1:7" x14ac:dyDescent="0.25">
      <c r="A104" s="2099"/>
      <c r="B104" s="274" t="s">
        <v>1803</v>
      </c>
      <c r="C104" s="2">
        <f>+'150MW-220kV Parinas'!$I$260</f>
        <v>70849374</v>
      </c>
      <c r="D104" s="2">
        <f>+'150MW-220kV Entre Rios'!$I$260</f>
        <v>70849374</v>
      </c>
      <c r="E104" s="2">
        <f>+'150MW-220kV Ciruelos'!$I$260</f>
        <v>70849374</v>
      </c>
      <c r="F104" s="2">
        <f>+'150MW-220kV Tineo'!$I$260</f>
        <v>70849374</v>
      </c>
      <c r="G104" s="600">
        <f>+'150MW-220kV Puerto Montt'!$I$260</f>
        <v>70849374</v>
      </c>
    </row>
    <row r="105" spans="1:7" x14ac:dyDescent="0.25">
      <c r="A105" s="2099"/>
      <c r="B105" s="274" t="s">
        <v>136</v>
      </c>
      <c r="C105" s="2">
        <f>+'150MW-220kV Parinas'!$J$260</f>
        <v>6968725.4620204726</v>
      </c>
      <c r="D105" s="2">
        <f>+'150MW-220kV Entre Rios'!$J$260</f>
        <v>6739305.177397565</v>
      </c>
      <c r="E105" s="2">
        <f>+'150MW-220kV Ciruelos'!$J$260</f>
        <v>6558043.501995489</v>
      </c>
      <c r="F105" s="2">
        <f>+'150MW-220kV Tineo'!$J$260</f>
        <v>7068706.9325261489</v>
      </c>
      <c r="G105" s="600">
        <f>+'150MW-220kV Puerto Montt'!$J$260</f>
        <v>6612878.7106447453</v>
      </c>
    </row>
    <row r="106" spans="1:7" x14ac:dyDescent="0.25">
      <c r="A106" s="2099"/>
      <c r="B106" s="274" t="s">
        <v>137</v>
      </c>
      <c r="C106" s="2">
        <f>+'150MW-220kV Parinas'!$K$260</f>
        <v>0</v>
      </c>
      <c r="D106" s="2">
        <f>+'150MW-220kV Entre Rios'!$K$260</f>
        <v>0</v>
      </c>
      <c r="E106" s="2">
        <f>+'150MW-220kV Ciruelos'!$K$260</f>
        <v>0</v>
      </c>
      <c r="F106" s="2">
        <f>+'150MW-220kV Tineo'!$K$260</f>
        <v>0</v>
      </c>
      <c r="G106" s="600">
        <f>+'150MW-220kV Puerto Montt'!$K$260</f>
        <v>0</v>
      </c>
    </row>
    <row r="107" spans="1:7" x14ac:dyDescent="0.25">
      <c r="A107" s="2099"/>
      <c r="B107" s="274" t="s">
        <v>138</v>
      </c>
      <c r="C107" s="2">
        <f>+'150MW-220kV Parinas'!$L$260</f>
        <v>0</v>
      </c>
      <c r="D107" s="2">
        <f>+'150MW-220kV Entre Rios'!$L$260</f>
        <v>0</v>
      </c>
      <c r="E107" s="2">
        <f>+'150MW-220kV Ciruelos'!$L$260</f>
        <v>0</v>
      </c>
      <c r="F107" s="2">
        <f>+'150MW-220kV Tineo'!$L$260</f>
        <v>0</v>
      </c>
      <c r="G107" s="600">
        <f>+'150MW-220kV Puerto Montt'!$L$260</f>
        <v>0</v>
      </c>
    </row>
    <row r="108" spans="1:7" x14ac:dyDescent="0.25">
      <c r="A108" s="2099"/>
      <c r="B108" s="274" t="s">
        <v>139</v>
      </c>
      <c r="C108" s="2">
        <f>+'150MW-220kV Parinas'!$M$260</f>
        <v>0</v>
      </c>
      <c r="D108" s="2">
        <f>+'150MW-220kV Entre Rios'!$M$260</f>
        <v>0</v>
      </c>
      <c r="E108" s="2">
        <f>+'150MW-220kV Ciruelos'!$M$260</f>
        <v>0</v>
      </c>
      <c r="F108" s="2">
        <f>+'150MW-220kV Tineo'!$M$260</f>
        <v>0</v>
      </c>
      <c r="G108" s="600">
        <f>+'150MW-220kV Puerto Montt'!$M$260</f>
        <v>0</v>
      </c>
    </row>
    <row r="109" spans="1:7" x14ac:dyDescent="0.25">
      <c r="A109" s="2099"/>
      <c r="B109" s="274" t="s">
        <v>142</v>
      </c>
      <c r="C109" s="2">
        <f>+'150MW-220kV Parinas'!$N$260</f>
        <v>61786437.407752171</v>
      </c>
      <c r="D109" s="2">
        <f>+'150MW-220kV Entre Rios'!$N$260</f>
        <v>56925597.205993995</v>
      </c>
      <c r="E109" s="2">
        <f>+'150MW-220kV Ciruelos'!$N$260</f>
        <v>57167578.683780849</v>
      </c>
      <c r="F109" s="2">
        <f>+'150MW-220kV Tineo'!$N$260</f>
        <v>58535803.132229097</v>
      </c>
      <c r="G109" s="600">
        <f>+'150MW-220kV Puerto Montt'!$N$260</f>
        <v>56663142.88569428</v>
      </c>
    </row>
    <row r="110" spans="1:7" x14ac:dyDescent="0.25">
      <c r="A110" s="2099"/>
      <c r="B110" s="274" t="s">
        <v>188</v>
      </c>
      <c r="C110" s="2">
        <f>+'150MW-220kV Parinas'!$O$260</f>
        <v>260393742.07810599</v>
      </c>
      <c r="D110" s="2">
        <f>+'150MW-220kV Entre Rios'!$O$260</f>
        <v>255303481.59172487</v>
      </c>
      <c r="E110" s="2">
        <f>+'150MW-220kV Ciruelos'!$O$260</f>
        <v>255364201.39410967</v>
      </c>
      <c r="F110" s="2">
        <f>+'150MW-220kV Tineo'!$O$260</f>
        <v>257243089.27308854</v>
      </c>
      <c r="G110" s="600">
        <f>+'150MW-220kV Puerto Montt'!$O$260</f>
        <v>254914600.80467236</v>
      </c>
    </row>
    <row r="111" spans="1:7" x14ac:dyDescent="0.25">
      <c r="A111" s="2109"/>
      <c r="B111" s="274" t="s">
        <v>151</v>
      </c>
      <c r="C111" s="480">
        <f>+C110-C58</f>
        <v>0</v>
      </c>
      <c r="D111" s="480">
        <f>+D110-D58</f>
        <v>0</v>
      </c>
      <c r="E111" s="480">
        <f>+E110-E58</f>
        <v>0</v>
      </c>
      <c r="F111" s="480">
        <f>+F110-F58</f>
        <v>0</v>
      </c>
      <c r="G111" s="1041">
        <f>+G110-G58</f>
        <v>0</v>
      </c>
    </row>
    <row r="112" spans="1:7" x14ac:dyDescent="0.25">
      <c r="A112" s="303"/>
      <c r="B112" s="303"/>
      <c r="G112" s="478"/>
    </row>
    <row r="113" spans="1:7" x14ac:dyDescent="0.25">
      <c r="G113" s="478"/>
    </row>
    <row r="114" spans="1:7" ht="17.399999999999999" x14ac:dyDescent="0.3">
      <c r="B114" s="468" t="s">
        <v>242</v>
      </c>
      <c r="G114" s="478"/>
    </row>
    <row r="115" spans="1:7" x14ac:dyDescent="0.25">
      <c r="G115" s="478"/>
    </row>
    <row r="116" spans="1:7" ht="21" x14ac:dyDescent="0.4">
      <c r="B116" s="1051"/>
      <c r="G116" s="478"/>
    </row>
    <row r="117" spans="1:7" x14ac:dyDescent="0.25">
      <c r="A117" s="2106" t="s">
        <v>243</v>
      </c>
      <c r="B117" s="274" t="s">
        <v>1802</v>
      </c>
      <c r="C117" s="500">
        <f>+'150MW-220kV Parinas'!$P$251</f>
        <v>0.47729495215691792</v>
      </c>
      <c r="D117" s="500">
        <f>+'150MW-220kV Entre Rios'!$P$251</f>
        <v>0.48673528430308738</v>
      </c>
      <c r="E117" s="500">
        <f>+'150MW-220kV Ciruelos'!$P$251</f>
        <v>0.48614553927046161</v>
      </c>
      <c r="F117" s="500">
        <f>+'150MW-220kV Tineo'!$P$251</f>
        <v>0.48280032457944788</v>
      </c>
      <c r="G117" s="1042">
        <f>+'150MW-220kV Puerto Montt'!$P$251</f>
        <v>0.48708931718807141</v>
      </c>
    </row>
    <row r="118" spans="1:7" x14ac:dyDescent="0.25">
      <c r="A118" s="2107"/>
      <c r="B118" s="274" t="s">
        <v>1803</v>
      </c>
      <c r="C118" s="500">
        <f>+'150MW-220kV Parinas'!$Q$251</f>
        <v>0.27995919432827421</v>
      </c>
      <c r="D118" s="500">
        <f>+'150MW-220kV Entre Rios'!$Q$251</f>
        <v>0.28549645754442493</v>
      </c>
      <c r="E118" s="500">
        <f>+'150MW-220kV Ciruelos'!$Q$251</f>
        <v>0.28515054032186288</v>
      </c>
      <c r="F118" s="500">
        <f>+'150MW-220kV Tineo'!$Q$251</f>
        <v>0.28318839174786453</v>
      </c>
      <c r="G118" s="1042">
        <f>+'150MW-220kV Puerto Montt'!$Q$251</f>
        <v>0.28570411689803416</v>
      </c>
    </row>
    <row r="119" spans="1:7" x14ac:dyDescent="0.25">
      <c r="A119" s="2107"/>
      <c r="B119" s="274" t="s">
        <v>136</v>
      </c>
      <c r="C119" s="500">
        <f>+'150MW-220kV Parinas'!$R$251</f>
        <v>1.1777373908026079E-2</v>
      </c>
      <c r="D119" s="500">
        <f>+'150MW-220kV Entre Rios'!$R$251</f>
        <v>1.2010316496249477E-2</v>
      </c>
      <c r="E119" s="500">
        <f>+'150MW-220kV Ciruelos'!$R$251</f>
        <v>1.1995764388107025E-2</v>
      </c>
      <c r="F119" s="500">
        <f>+'150MW-220kV Tineo'!$R$251</f>
        <v>1.1913220367809618E-2</v>
      </c>
      <c r="G119" s="1042">
        <f>+'150MW-220kV Puerto Montt'!$R$251</f>
        <v>1.2019052347411012E-2</v>
      </c>
    </row>
    <row r="120" spans="1:7" x14ac:dyDescent="0.25">
      <c r="A120" s="2107"/>
      <c r="B120" s="274" t="s">
        <v>137</v>
      </c>
      <c r="C120" s="500">
        <f>+'150MW-220kV Parinas'!$S$251</f>
        <v>0</v>
      </c>
      <c r="D120" s="500">
        <f>+'150MW-220kV Entre Rios'!$S$251</f>
        <v>0</v>
      </c>
      <c r="E120" s="500">
        <f>+'150MW-220kV Ciruelos'!$S$251</f>
        <v>0</v>
      </c>
      <c r="F120" s="500">
        <f>+'150MW-220kV Tineo'!$S$251</f>
        <v>0</v>
      </c>
      <c r="G120" s="1042">
        <f>+'150MW-220kV Puerto Montt'!$S$251</f>
        <v>0</v>
      </c>
    </row>
    <row r="121" spans="1:7" x14ac:dyDescent="0.25">
      <c r="A121" s="2107"/>
      <c r="B121" s="274" t="s">
        <v>138</v>
      </c>
      <c r="C121" s="500">
        <f>+'150MW-220kV Parinas'!$T$251</f>
        <v>0</v>
      </c>
      <c r="D121" s="500">
        <f>+'150MW-220kV Entre Rios'!$T$251</f>
        <v>0</v>
      </c>
      <c r="E121" s="500">
        <f>+'150MW-220kV Ciruelos'!$T$251</f>
        <v>0</v>
      </c>
      <c r="F121" s="500">
        <f>+'150MW-220kV Tineo'!$T$251</f>
        <v>0</v>
      </c>
      <c r="G121" s="1042">
        <f>+'150MW-220kV Puerto Montt'!$T$251</f>
        <v>0</v>
      </c>
    </row>
    <row r="122" spans="1:7" x14ac:dyDescent="0.25">
      <c r="A122" s="2107"/>
      <c r="B122" s="274" t="s">
        <v>139</v>
      </c>
      <c r="C122" s="500">
        <f>+'150MW-220kV Parinas'!$U$251</f>
        <v>0</v>
      </c>
      <c r="D122" s="500">
        <f>+'150MW-220kV Entre Rios'!$U$251</f>
        <v>0</v>
      </c>
      <c r="E122" s="500">
        <f>+'150MW-220kV Ciruelos'!$U$251</f>
        <v>0</v>
      </c>
      <c r="F122" s="500">
        <f>+'150MW-220kV Tineo'!$U$251</f>
        <v>0</v>
      </c>
      <c r="G122" s="1042">
        <f>+'150MW-220kV Puerto Montt'!$U$251</f>
        <v>0</v>
      </c>
    </row>
    <row r="123" spans="1:7" x14ac:dyDescent="0.25">
      <c r="A123" s="2107"/>
      <c r="B123" s="274" t="s">
        <v>142</v>
      </c>
      <c r="C123" s="500">
        <f>+'150MW-220kV Parinas'!$V$251</f>
        <v>0.23096847960678188</v>
      </c>
      <c r="D123" s="500">
        <f>+'150MW-220kV Entre Rios'!$V$251</f>
        <v>0.21575794165623835</v>
      </c>
      <c r="E123" s="500">
        <f>+'150MW-220kV Ciruelos'!$V$251</f>
        <v>0.21670815601956864</v>
      </c>
      <c r="F123" s="500">
        <f>+'150MW-220kV Tineo'!$V$251</f>
        <v>0.22209806330487802</v>
      </c>
      <c r="G123" s="1042">
        <f>+'150MW-220kV Puerto Montt'!$V$251</f>
        <v>0.21518751356648352</v>
      </c>
    </row>
    <row r="124" spans="1:7" x14ac:dyDescent="0.25">
      <c r="A124" s="303"/>
      <c r="B124" s="303"/>
      <c r="C124" s="489" t="str">
        <f>+IF(SUM(C117:C123)=1,"OK",+IF(SUM(C117:C123)=0,"N/A","ERROR"))</f>
        <v>OK</v>
      </c>
      <c r="D124" s="489" t="str">
        <f t="shared" ref="D124:G124" si="5">+IF(SUM(D117:D123)=1,"OK",+IF(SUM(D117:D123)=0,"N/A","ERROR"))</f>
        <v>OK</v>
      </c>
      <c r="E124" s="489" t="str">
        <f t="shared" si="5"/>
        <v>OK</v>
      </c>
      <c r="F124" s="489" t="str">
        <f t="shared" si="5"/>
        <v>OK</v>
      </c>
      <c r="G124" s="489" t="str">
        <f t="shared" si="5"/>
        <v>OK</v>
      </c>
    </row>
    <row r="125" spans="1:7" x14ac:dyDescent="0.25">
      <c r="A125" s="2106" t="s">
        <v>244</v>
      </c>
      <c r="B125" s="274" t="s">
        <v>1802</v>
      </c>
      <c r="C125" s="500">
        <f>+'150MW-220kV Parinas'!$P$252</f>
        <v>0</v>
      </c>
      <c r="D125" s="500">
        <f>+'150MW-220kV Entre Rios'!$P$252</f>
        <v>0</v>
      </c>
      <c r="E125" s="500">
        <f>+'150MW-220kV Ciruelos'!$P$252</f>
        <v>0</v>
      </c>
      <c r="F125" s="500">
        <f>+'150MW-220kV Tineo'!$P$252</f>
        <v>0</v>
      </c>
      <c r="G125" s="1042">
        <f>+'150MW-220kV Puerto Montt'!$P$252</f>
        <v>0</v>
      </c>
    </row>
    <row r="126" spans="1:7" x14ac:dyDescent="0.25">
      <c r="A126" s="2107"/>
      <c r="B126" s="274" t="s">
        <v>1803</v>
      </c>
      <c r="C126" s="500">
        <f>+'150MW-220kV Parinas'!$Q$252</f>
        <v>0</v>
      </c>
      <c r="D126" s="500">
        <f>+'150MW-220kV Entre Rios'!$Q$252</f>
        <v>0</v>
      </c>
      <c r="E126" s="500">
        <f>+'150MW-220kV Ciruelos'!$Q$252</f>
        <v>0</v>
      </c>
      <c r="F126" s="500">
        <f>+'150MW-220kV Tineo'!$Q$252</f>
        <v>0</v>
      </c>
      <c r="G126" s="1042">
        <f>+'150MW-220kV Puerto Montt'!$Q$252</f>
        <v>0</v>
      </c>
    </row>
    <row r="127" spans="1:7" x14ac:dyDescent="0.25">
      <c r="A127" s="2107"/>
      <c r="B127" s="274" t="s">
        <v>136</v>
      </c>
      <c r="C127" s="500">
        <f>+'150MW-220kV Parinas'!$R$252</f>
        <v>0.5928479596091446</v>
      </c>
      <c r="D127" s="500">
        <f>+'150MW-220kV Entre Rios'!$R$252</f>
        <v>0.58076652563205622</v>
      </c>
      <c r="E127" s="500">
        <f>+'150MW-220kV Ciruelos'!$R$252</f>
        <v>0.58422384743590727</v>
      </c>
      <c r="F127" s="500">
        <f>+'150MW-220kV Tineo'!$R$252</f>
        <v>0.63549171846472263</v>
      </c>
      <c r="G127" s="1042">
        <f>+'150MW-220kV Puerto Montt'!$R$252</f>
        <v>0.57982725382955513</v>
      </c>
    </row>
    <row r="128" spans="1:7" x14ac:dyDescent="0.25">
      <c r="A128" s="2107"/>
      <c r="B128" s="274" t="s">
        <v>137</v>
      </c>
      <c r="C128" s="500">
        <f>+'150MW-220kV Parinas'!$S$252</f>
        <v>0</v>
      </c>
      <c r="D128" s="500">
        <f>+'150MW-220kV Entre Rios'!$S$252</f>
        <v>0</v>
      </c>
      <c r="E128" s="500">
        <f>+'150MW-220kV Ciruelos'!$S$252</f>
        <v>0</v>
      </c>
      <c r="F128" s="500">
        <f>+'150MW-220kV Tineo'!$S$252</f>
        <v>0</v>
      </c>
      <c r="G128" s="1042">
        <f>+'150MW-220kV Puerto Montt'!$S$252</f>
        <v>0</v>
      </c>
    </row>
    <row r="129" spans="1:7" x14ac:dyDescent="0.25">
      <c r="A129" s="2107"/>
      <c r="B129" s="274" t="s">
        <v>138</v>
      </c>
      <c r="C129" s="500">
        <f>+'150MW-220kV Parinas'!$T$252</f>
        <v>0</v>
      </c>
      <c r="D129" s="500">
        <f>+'150MW-220kV Entre Rios'!$T$252</f>
        <v>0</v>
      </c>
      <c r="E129" s="500">
        <f>+'150MW-220kV Ciruelos'!$T$252</f>
        <v>0</v>
      </c>
      <c r="F129" s="500">
        <f>+'150MW-220kV Tineo'!$T$252</f>
        <v>0</v>
      </c>
      <c r="G129" s="1042">
        <f>+'150MW-220kV Puerto Montt'!$T$252</f>
        <v>0</v>
      </c>
    </row>
    <row r="130" spans="1:7" x14ac:dyDescent="0.25">
      <c r="A130" s="2107"/>
      <c r="B130" s="274" t="s">
        <v>139</v>
      </c>
      <c r="C130" s="500">
        <f>+'150MW-220kV Parinas'!$U$252</f>
        <v>0</v>
      </c>
      <c r="D130" s="500">
        <f>+'150MW-220kV Entre Rios'!$U$252</f>
        <v>0</v>
      </c>
      <c r="E130" s="500">
        <f>+'150MW-220kV Ciruelos'!$U$252</f>
        <v>0</v>
      </c>
      <c r="F130" s="500">
        <f>+'150MW-220kV Tineo'!$U$252</f>
        <v>0</v>
      </c>
      <c r="G130" s="1042">
        <f>+'150MW-220kV Puerto Montt'!$U$252</f>
        <v>0</v>
      </c>
    </row>
    <row r="131" spans="1:7" x14ac:dyDescent="0.25">
      <c r="A131" s="2107"/>
      <c r="B131" s="274" t="s">
        <v>142</v>
      </c>
      <c r="C131" s="500">
        <f>+'150MW-220kV Parinas'!$V$252</f>
        <v>0.4071520403908554</v>
      </c>
      <c r="D131" s="500">
        <f>+'150MW-220kV Entre Rios'!$V$252</f>
        <v>0.41923347436794384</v>
      </c>
      <c r="E131" s="500">
        <f>+'150MW-220kV Ciruelos'!$V$252</f>
        <v>0.41577615256409267</v>
      </c>
      <c r="F131" s="500">
        <f>+'150MW-220kV Tineo'!$V$252</f>
        <v>0.36450828153527742</v>
      </c>
      <c r="G131" s="1042">
        <f>+'150MW-220kV Puerto Montt'!$V$252</f>
        <v>0.42017274617044492</v>
      </c>
    </row>
    <row r="132" spans="1:7" x14ac:dyDescent="0.25">
      <c r="A132" s="303"/>
      <c r="B132" s="303"/>
      <c r="C132" s="489" t="str">
        <f>+IF(SUM(C125:C131)=1,"OK",+IF(SUM(C125:C131)=0,"N/A","ERROR"))</f>
        <v>OK</v>
      </c>
      <c r="D132" s="489" t="str">
        <f t="shared" ref="D132:G132" si="6">+IF(SUM(D125:D131)=1,"OK",+IF(SUM(D125:D131)=0,"N/A","ERROR"))</f>
        <v>OK</v>
      </c>
      <c r="E132" s="489" t="str">
        <f t="shared" si="6"/>
        <v>OK</v>
      </c>
      <c r="F132" s="489" t="str">
        <f t="shared" si="6"/>
        <v>OK</v>
      </c>
      <c r="G132" s="489" t="str">
        <f t="shared" si="6"/>
        <v>OK</v>
      </c>
    </row>
    <row r="133" spans="1:7" ht="12.75" customHeight="1" x14ac:dyDescent="0.25">
      <c r="A133" s="2106" t="s">
        <v>50</v>
      </c>
      <c r="B133" s="274" t="s">
        <v>1802</v>
      </c>
      <c r="C133" s="500">
        <f>+'150MW-220kV Parinas'!$P$253</f>
        <v>0</v>
      </c>
      <c r="D133" s="500">
        <f>+'150MW-220kV Entre Rios'!$P$253</f>
        <v>0</v>
      </c>
      <c r="E133" s="500">
        <f>+'150MW-220kV Ciruelos'!$P$253</f>
        <v>0</v>
      </c>
      <c r="F133" s="500">
        <f>+'150MW-220kV Tineo'!$P$253</f>
        <v>0</v>
      </c>
      <c r="G133" s="1042">
        <f>+'150MW-220kV Puerto Montt'!$P$253</f>
        <v>0</v>
      </c>
    </row>
    <row r="134" spans="1:7" x14ac:dyDescent="0.25">
      <c r="A134" s="2107"/>
      <c r="B134" s="274" t="s">
        <v>1803</v>
      </c>
      <c r="C134" s="500">
        <f>+'150MW-220kV Parinas'!$Q$253</f>
        <v>0</v>
      </c>
      <c r="D134" s="500">
        <f>+'150MW-220kV Entre Rios'!$Q$253</f>
        <v>0</v>
      </c>
      <c r="E134" s="500">
        <f>+'150MW-220kV Ciruelos'!$Q$253</f>
        <v>0</v>
      </c>
      <c r="F134" s="500">
        <f>+'150MW-220kV Tineo'!$Q$253</f>
        <v>0</v>
      </c>
      <c r="G134" s="1042">
        <f>+'150MW-220kV Puerto Montt'!$Q$253</f>
        <v>0</v>
      </c>
    </row>
    <row r="135" spans="1:7" x14ac:dyDescent="0.25">
      <c r="A135" s="2107"/>
      <c r="B135" s="274" t="s">
        <v>136</v>
      </c>
      <c r="C135" s="500">
        <f>+'150MW-220kV Parinas'!$R$253</f>
        <v>0.14999908403165976</v>
      </c>
      <c r="D135" s="500">
        <f>+'150MW-220kV Entre Rios'!$R$253</f>
        <v>0.13590068564224711</v>
      </c>
      <c r="E135" s="500">
        <f>+'150MW-220kV Ciruelos'!$R$253</f>
        <v>0.13105833319594046</v>
      </c>
      <c r="F135" s="500">
        <f>+'150MW-220kV Tineo'!$R$253</f>
        <v>0.14620529947281288</v>
      </c>
      <c r="G135" s="1042">
        <f>+'150MW-220kV Puerto Montt'!$R$253</f>
        <v>0.13599714720489242</v>
      </c>
    </row>
    <row r="136" spans="1:7" x14ac:dyDescent="0.25">
      <c r="A136" s="2107"/>
      <c r="B136" s="274" t="s">
        <v>137</v>
      </c>
      <c r="C136" s="500">
        <f>+'150MW-220kV Parinas'!$S$253</f>
        <v>0</v>
      </c>
      <c r="D136" s="500">
        <f>+'150MW-220kV Entre Rios'!$S$253</f>
        <v>0</v>
      </c>
      <c r="E136" s="500">
        <f>+'150MW-220kV Ciruelos'!$S$253</f>
        <v>0</v>
      </c>
      <c r="F136" s="500">
        <f>+'150MW-220kV Tineo'!$S$253</f>
        <v>0</v>
      </c>
      <c r="G136" s="1042">
        <f>+'150MW-220kV Puerto Montt'!$S$253</f>
        <v>0</v>
      </c>
    </row>
    <row r="137" spans="1:7" x14ac:dyDescent="0.25">
      <c r="A137" s="2107"/>
      <c r="B137" s="274" t="s">
        <v>138</v>
      </c>
      <c r="C137" s="500">
        <f>+'150MW-220kV Parinas'!$T$253</f>
        <v>0</v>
      </c>
      <c r="D137" s="500">
        <f>+'150MW-220kV Entre Rios'!$T$253</f>
        <v>0</v>
      </c>
      <c r="E137" s="500">
        <f>+'150MW-220kV Ciruelos'!$T$253</f>
        <v>0</v>
      </c>
      <c r="F137" s="500">
        <f>+'150MW-220kV Tineo'!$T$253</f>
        <v>0</v>
      </c>
      <c r="G137" s="1042">
        <f>+'150MW-220kV Puerto Montt'!$T$253</f>
        <v>0</v>
      </c>
    </row>
    <row r="138" spans="1:7" x14ac:dyDescent="0.25">
      <c r="A138" s="2107"/>
      <c r="B138" s="274" t="s">
        <v>139</v>
      </c>
      <c r="C138" s="500">
        <f>+'150MW-220kV Parinas'!$U$253</f>
        <v>0</v>
      </c>
      <c r="D138" s="500">
        <f>+'150MW-220kV Entre Rios'!$U$253</f>
        <v>0</v>
      </c>
      <c r="E138" s="500">
        <f>+'150MW-220kV Ciruelos'!$U$253</f>
        <v>0</v>
      </c>
      <c r="F138" s="500">
        <f>+'150MW-220kV Tineo'!$U$253</f>
        <v>0</v>
      </c>
      <c r="G138" s="1042">
        <f>+'150MW-220kV Puerto Montt'!$U$253</f>
        <v>0</v>
      </c>
    </row>
    <row r="139" spans="1:7" x14ac:dyDescent="0.25">
      <c r="A139" s="2108"/>
      <c r="B139" s="274" t="s">
        <v>142</v>
      </c>
      <c r="C139" s="500">
        <f>+'150MW-220kV Parinas'!$V$253</f>
        <v>0.85000091596834015</v>
      </c>
      <c r="D139" s="500">
        <f>+'150MW-220kV Entre Rios'!$V$253</f>
        <v>0.864099314357753</v>
      </c>
      <c r="E139" s="500">
        <f>+'150MW-220kV Ciruelos'!$V$253</f>
        <v>0.8689416668040596</v>
      </c>
      <c r="F139" s="500">
        <f>+'150MW-220kV Tineo'!$V$253</f>
        <v>0.8537947005271872</v>
      </c>
      <c r="G139" s="1042">
        <f>+'150MW-220kV Puerto Montt'!$V$253</f>
        <v>0.86400285279510758</v>
      </c>
    </row>
    <row r="140" spans="1:7" x14ac:dyDescent="0.25">
      <c r="C140" s="489" t="str">
        <f>+IF(SUM(C133:C139)=1,"OK",+IF(SUM(C133:C139)=0,"N/A","ERROR"))</f>
        <v>OK</v>
      </c>
      <c r="D140" s="489" t="str">
        <f t="shared" ref="D140:G140" si="7">+IF(SUM(D133:D139)=1,"OK",+IF(SUM(D133:D139)=0,"N/A","ERROR"))</f>
        <v>OK</v>
      </c>
      <c r="E140" s="489" t="str">
        <f t="shared" si="7"/>
        <v>OK</v>
      </c>
      <c r="F140" s="489" t="str">
        <f t="shared" si="7"/>
        <v>OK</v>
      </c>
      <c r="G140" s="489" t="str">
        <f t="shared" si="7"/>
        <v>OK</v>
      </c>
    </row>
    <row r="141" spans="1:7" x14ac:dyDescent="0.25">
      <c r="G141" s="478"/>
    </row>
    <row r="142" spans="1:7" x14ac:dyDescent="0.25">
      <c r="G142" s="478"/>
    </row>
    <row r="143" spans="1:7" ht="17.399999999999999" x14ac:dyDescent="0.3">
      <c r="B143" s="468" t="s">
        <v>245</v>
      </c>
      <c r="G143" s="478"/>
    </row>
    <row r="144" spans="1:7" ht="17.399999999999999" x14ac:dyDescent="0.3">
      <c r="B144" s="468"/>
      <c r="G144" s="478"/>
    </row>
    <row r="145" spans="1:7" x14ac:dyDescent="0.25">
      <c r="A145" s="2098"/>
      <c r="B145" s="274" t="s">
        <v>1802</v>
      </c>
      <c r="C145" s="525">
        <f t="shared" ref="C145:G151" si="8">+C103/C$110</f>
        <v>0.46387138279268708</v>
      </c>
      <c r="D145" s="525">
        <f t="shared" si="8"/>
        <v>0.47312008616277507</v>
      </c>
      <c r="E145" s="525">
        <f t="shared" si="8"/>
        <v>0.47300758896082096</v>
      </c>
      <c r="F145" s="525">
        <f t="shared" si="8"/>
        <v>0.46955277029853987</v>
      </c>
      <c r="G145" s="1043">
        <f t="shared" si="8"/>
        <v>0.47384184674807128</v>
      </c>
    </row>
    <row r="146" spans="1:7" x14ac:dyDescent="0.25">
      <c r="A146" s="2099"/>
      <c r="B146" s="274" t="s">
        <v>1803</v>
      </c>
      <c r="C146" s="525">
        <f t="shared" si="8"/>
        <v>0.27208554796508316</v>
      </c>
      <c r="D146" s="525">
        <f t="shared" si="8"/>
        <v>0.27751041058382664</v>
      </c>
      <c r="E146" s="525">
        <f t="shared" si="8"/>
        <v>0.27744442491630406</v>
      </c>
      <c r="F146" s="525">
        <f t="shared" si="8"/>
        <v>0.27541798771039677</v>
      </c>
      <c r="G146" s="1043">
        <f t="shared" si="8"/>
        <v>0.27793376203777415</v>
      </c>
    </row>
    <row r="147" spans="1:7" x14ac:dyDescent="0.25">
      <c r="A147" s="2099"/>
      <c r="B147" s="274" t="s">
        <v>136</v>
      </c>
      <c r="C147" s="525">
        <f t="shared" si="8"/>
        <v>2.6762261667295291E-2</v>
      </c>
      <c r="D147" s="525">
        <f t="shared" si="8"/>
        <v>2.6397231778354274E-2</v>
      </c>
      <c r="E147" s="525">
        <f t="shared" si="8"/>
        <v>2.5681138805647642E-2</v>
      </c>
      <c r="F147" s="525">
        <f t="shared" si="8"/>
        <v>2.7478704879889036E-2</v>
      </c>
      <c r="G147" s="1043">
        <f t="shared" si="8"/>
        <v>2.5941545481389848E-2</v>
      </c>
    </row>
    <row r="148" spans="1:7" x14ac:dyDescent="0.25">
      <c r="A148" s="2099"/>
      <c r="B148" s="274" t="s">
        <v>137</v>
      </c>
      <c r="C148" s="525">
        <f t="shared" si="8"/>
        <v>0</v>
      </c>
      <c r="D148" s="525">
        <f t="shared" si="8"/>
        <v>0</v>
      </c>
      <c r="E148" s="525">
        <f t="shared" si="8"/>
        <v>0</v>
      </c>
      <c r="F148" s="525">
        <f t="shared" si="8"/>
        <v>0</v>
      </c>
      <c r="G148" s="1043">
        <f t="shared" si="8"/>
        <v>0</v>
      </c>
    </row>
    <row r="149" spans="1:7" x14ac:dyDescent="0.25">
      <c r="A149" s="2099"/>
      <c r="B149" s="274" t="s">
        <v>138</v>
      </c>
      <c r="C149" s="525">
        <f t="shared" si="8"/>
        <v>0</v>
      </c>
      <c r="D149" s="525">
        <f t="shared" si="8"/>
        <v>0</v>
      </c>
      <c r="E149" s="525">
        <f t="shared" si="8"/>
        <v>0</v>
      </c>
      <c r="F149" s="525">
        <f t="shared" si="8"/>
        <v>0</v>
      </c>
      <c r="G149" s="1043">
        <f t="shared" si="8"/>
        <v>0</v>
      </c>
    </row>
    <row r="150" spans="1:7" x14ac:dyDescent="0.25">
      <c r="A150" s="2099"/>
      <c r="B150" s="274" t="s">
        <v>139</v>
      </c>
      <c r="C150" s="525">
        <f t="shared" si="8"/>
        <v>0</v>
      </c>
      <c r="D150" s="525">
        <f t="shared" si="8"/>
        <v>0</v>
      </c>
      <c r="E150" s="525">
        <f t="shared" si="8"/>
        <v>0</v>
      </c>
      <c r="F150" s="525">
        <f t="shared" si="8"/>
        <v>0</v>
      </c>
      <c r="G150" s="1043">
        <f t="shared" si="8"/>
        <v>0</v>
      </c>
    </row>
    <row r="151" spans="1:7" x14ac:dyDescent="0.25">
      <c r="A151" s="2099"/>
      <c r="B151" s="274" t="s">
        <v>142</v>
      </c>
      <c r="C151" s="525">
        <f t="shared" si="8"/>
        <v>0.23728080757493442</v>
      </c>
      <c r="D151" s="525">
        <f t="shared" si="8"/>
        <v>0.22297227147504406</v>
      </c>
      <c r="E151" s="525">
        <f t="shared" si="8"/>
        <v>0.22386684731722736</v>
      </c>
      <c r="F151" s="525">
        <f t="shared" si="8"/>
        <v>0.22755053711117446</v>
      </c>
      <c r="G151" s="1043">
        <f t="shared" si="8"/>
        <v>0.22228284573276469</v>
      </c>
    </row>
    <row r="152" spans="1:7" x14ac:dyDescent="0.25">
      <c r="A152" s="2099"/>
      <c r="B152" s="274" t="s">
        <v>188</v>
      </c>
      <c r="C152" s="526">
        <f>+SUM(C145:C151)</f>
        <v>1</v>
      </c>
      <c r="D152" s="526">
        <f>+SUM(D145:D151)</f>
        <v>1</v>
      </c>
      <c r="E152" s="526">
        <f>+SUM(E145:E151)</f>
        <v>1</v>
      </c>
      <c r="F152" s="526">
        <f>+SUM(F145:F151)</f>
        <v>1</v>
      </c>
      <c r="G152" s="1044">
        <f>+SUM(G145:G151)</f>
        <v>0.99999999999999989</v>
      </c>
    </row>
    <row r="153" spans="1:7" x14ac:dyDescent="0.25">
      <c r="A153" s="2109"/>
      <c r="B153" s="274" t="s">
        <v>151</v>
      </c>
      <c r="C153" s="527">
        <f>+C152-1</f>
        <v>0</v>
      </c>
      <c r="D153" s="527">
        <f>+D152-1</f>
        <v>0</v>
      </c>
      <c r="E153" s="527">
        <f>+E152-1</f>
        <v>0</v>
      </c>
      <c r="F153" s="527">
        <f>+F152-1</f>
        <v>0</v>
      </c>
      <c r="G153" s="1045">
        <f>+G152-1</f>
        <v>0</v>
      </c>
    </row>
    <row r="154" spans="1:7" x14ac:dyDescent="0.25">
      <c r="A154" s="303"/>
      <c r="B154" s="303"/>
      <c r="G154" s="478"/>
    </row>
    <row r="155" spans="1:7" x14ac:dyDescent="0.25">
      <c r="G155" s="478"/>
    </row>
    <row r="156" spans="1:7" x14ac:dyDescent="0.25">
      <c r="G156" s="478"/>
    </row>
    <row r="157" spans="1:7" x14ac:dyDescent="0.25">
      <c r="C157" s="3"/>
      <c r="D157" s="3"/>
      <c r="E157" s="3"/>
      <c r="F157" s="3"/>
      <c r="G157" s="471"/>
    </row>
    <row r="158" spans="1:7" x14ac:dyDescent="0.25">
      <c r="B158" s="460" t="s">
        <v>1776</v>
      </c>
      <c r="C158" s="538">
        <f>+C58/1000000</f>
        <v>260.39374207810596</v>
      </c>
      <c r="D158" s="538">
        <f>+D58/1000000</f>
        <v>255.30348159172487</v>
      </c>
      <c r="E158" s="538">
        <f>+E58/1000000</f>
        <v>255.36420139410967</v>
      </c>
      <c r="F158" s="538">
        <f>+F58/1000000</f>
        <v>257.24308927308857</v>
      </c>
      <c r="G158" s="1070">
        <f>+G58/1000000</f>
        <v>254.91460080467235</v>
      </c>
    </row>
    <row r="161" spans="1:8" x14ac:dyDescent="0.25">
      <c r="C161" s="2105" t="s">
        <v>1837</v>
      </c>
      <c r="D161" s="2105"/>
      <c r="E161" s="2105"/>
      <c r="F161" s="2105"/>
      <c r="G161" s="2105"/>
      <c r="H161" s="2105"/>
    </row>
    <row r="162" spans="1:8" x14ac:dyDescent="0.25">
      <c r="C162" s="1907" t="s">
        <v>192</v>
      </c>
      <c r="D162" s="1907" t="s">
        <v>246</v>
      </c>
      <c r="E162" s="1907" t="s">
        <v>181</v>
      </c>
      <c r="F162" s="1907" t="s">
        <v>182</v>
      </c>
      <c r="G162" s="1907" t="s">
        <v>1407</v>
      </c>
      <c r="H162" s="443" t="s">
        <v>1120</v>
      </c>
    </row>
    <row r="163" spans="1:8" x14ac:dyDescent="0.25">
      <c r="A163" t="s">
        <v>1835</v>
      </c>
      <c r="B163">
        <v>20</v>
      </c>
      <c r="C163">
        <f>+($B$163*C16+C25*$B$164)/(C16+C25)</f>
        <v>23.296770063912341</v>
      </c>
      <c r="D163">
        <f t="shared" ref="D163:G163" si="9">+($B$163*D16+D25*$B$164)/(D16+D25)</f>
        <v>23.283932488268864</v>
      </c>
      <c r="E163">
        <f t="shared" si="9"/>
        <v>23.284733860021255</v>
      </c>
      <c r="F163">
        <f t="shared" si="9"/>
        <v>23.289283719719322</v>
      </c>
      <c r="G163">
        <f t="shared" si="9"/>
        <v>23.283450321194238</v>
      </c>
      <c r="H163">
        <f>+AVERAGE(C163:G163)</f>
        <v>23.287634090623204</v>
      </c>
    </row>
    <row r="164" spans="1:8" x14ac:dyDescent="0.25">
      <c r="A164" t="s">
        <v>1836</v>
      </c>
      <c r="B164">
        <v>25</v>
      </c>
    </row>
  </sheetData>
  <mergeCells count="7">
    <mergeCell ref="C161:H161"/>
    <mergeCell ref="A125:A131"/>
    <mergeCell ref="A82:B82"/>
    <mergeCell ref="A103:A111"/>
    <mergeCell ref="A117:A123"/>
    <mergeCell ref="A145:A153"/>
    <mergeCell ref="A133:A139"/>
  </mergeCells>
  <conditionalFormatting sqref="C124:G124">
    <cfRule type="cellIs" dxfId="8" priority="7" operator="equal">
      <formula>"ERROR"</formula>
    </cfRule>
    <cfRule type="cellIs" dxfId="7" priority="8" operator="equal">
      <formula>"N/A"</formula>
    </cfRule>
    <cfRule type="cellIs" dxfId="6" priority="9" operator="equal">
      <formula>"Ok"</formula>
    </cfRule>
  </conditionalFormatting>
  <conditionalFormatting sqref="C132:G132">
    <cfRule type="cellIs" dxfId="5" priority="4" operator="equal">
      <formula>"ERROR"</formula>
    </cfRule>
    <cfRule type="cellIs" dxfId="4" priority="5" operator="equal">
      <formula>"N/A"</formula>
    </cfRule>
    <cfRule type="cellIs" dxfId="3" priority="6" operator="equal">
      <formula>"Ok"</formula>
    </cfRule>
  </conditionalFormatting>
  <conditionalFormatting sqref="C140:G140">
    <cfRule type="cellIs" dxfId="2" priority="1" operator="equal">
      <formula>"ERROR"</formula>
    </cfRule>
    <cfRule type="cellIs" dxfId="1" priority="2" operator="equal">
      <formula>"N/A"</formula>
    </cfRule>
    <cfRule type="cellIs" dxfId="0" priority="3" operator="equal">
      <formula>"Ok"</formula>
    </cfRule>
  </conditionalFormatting>
  <pageMargins left="0.63" right="0.19685039370078741" top="0.42" bottom="0.19685039370078741" header="0.36" footer="0"/>
  <pageSetup scale="90" orientation="portrait" horizontalDpi="1200" r:id="rId1"/>
  <headerFooter alignWithMargins="0"/>
  <ignoredErrors>
    <ignoredError sqref="A4:A57" numberStoredAsText="1"/>
  </ignoredError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B8D85-946C-4CBB-9A02-1B514DF14402}">
  <dimension ref="A1:AC28"/>
  <sheetViews>
    <sheetView zoomScale="85" zoomScaleNormal="85" workbookViewId="0">
      <selection activeCell="K27" sqref="K27"/>
    </sheetView>
  </sheetViews>
  <sheetFormatPr baseColWidth="10" defaultRowHeight="14.4" x14ac:dyDescent="0.3"/>
  <cols>
    <col min="1" max="1" width="15.5546875" style="2066" customWidth="1"/>
    <col min="2" max="2" width="13.21875" style="2066" bestFit="1" customWidth="1"/>
    <col min="3" max="3" width="11.5546875" style="2066"/>
    <col min="4" max="4" width="14.6640625" style="2066" bestFit="1" customWidth="1"/>
    <col min="5" max="9" width="11.5546875" style="2066"/>
    <col min="10" max="10" width="16" style="2066" bestFit="1" customWidth="1"/>
    <col min="11" max="16384" width="11.5546875" style="2066"/>
  </cols>
  <sheetData>
    <row r="1" spans="1:29" x14ac:dyDescent="0.3">
      <c r="A1" s="2066" t="s">
        <v>1876</v>
      </c>
    </row>
    <row r="2" spans="1:29" x14ac:dyDescent="0.3">
      <c r="A2" s="2066" t="s">
        <v>670</v>
      </c>
      <c r="H2" s="2067" t="s">
        <v>640</v>
      </c>
      <c r="I2" s="2067" t="s">
        <v>1901</v>
      </c>
      <c r="J2" s="2067" t="s">
        <v>1902</v>
      </c>
      <c r="O2" s="2067" t="s">
        <v>1903</v>
      </c>
      <c r="P2" s="2067">
        <v>0</v>
      </c>
      <c r="Q2" s="2067">
        <v>250</v>
      </c>
      <c r="R2" s="2067">
        <v>500</v>
      </c>
      <c r="S2" s="2067">
        <v>750</v>
      </c>
      <c r="T2" s="2067">
        <v>1000</v>
      </c>
      <c r="U2" s="2067">
        <v>1250</v>
      </c>
      <c r="V2" s="2067">
        <v>1500</v>
      </c>
      <c r="W2" s="2067">
        <v>1750</v>
      </c>
      <c r="X2" s="2067">
        <v>2000</v>
      </c>
      <c r="Y2" s="2067">
        <v>2250</v>
      </c>
      <c r="Z2" s="2067">
        <v>2500</v>
      </c>
      <c r="AA2" s="2067">
        <v>2750</v>
      </c>
    </row>
    <row r="3" spans="1:29" x14ac:dyDescent="0.3">
      <c r="A3" s="2068" t="s">
        <v>671</v>
      </c>
      <c r="B3" s="2068" t="s">
        <v>672</v>
      </c>
      <c r="C3" s="2068" t="s">
        <v>673</v>
      </c>
      <c r="D3" s="2068" t="s">
        <v>1904</v>
      </c>
      <c r="H3" s="2067">
        <v>0</v>
      </c>
      <c r="I3" s="2067">
        <f>+H3*$D$4</f>
        <v>0</v>
      </c>
      <c r="J3" s="2067"/>
      <c r="O3" s="2067">
        <v>0</v>
      </c>
      <c r="P3" s="2069">
        <v>1</v>
      </c>
      <c r="Q3" s="2067"/>
      <c r="R3" s="2067"/>
      <c r="S3" s="2067"/>
      <c r="T3" s="2067"/>
      <c r="U3" s="2067"/>
      <c r="V3" s="2067"/>
      <c r="W3" s="2067"/>
      <c r="X3" s="2067"/>
      <c r="Y3" s="2067"/>
      <c r="Z3" s="2067"/>
      <c r="AA3" s="2067"/>
    </row>
    <row r="4" spans="1:29" x14ac:dyDescent="0.3">
      <c r="A4" s="2068">
        <v>4</v>
      </c>
      <c r="B4" s="2068">
        <v>22</v>
      </c>
      <c r="C4" s="2068">
        <v>6</v>
      </c>
      <c r="D4" s="2068">
        <f>+B4*C4</f>
        <v>132</v>
      </c>
      <c r="H4" s="2067">
        <v>1</v>
      </c>
      <c r="I4" s="2067">
        <f t="shared" ref="I4:I23" si="0">+H4*$D$4</f>
        <v>132</v>
      </c>
      <c r="J4" s="2070">
        <f>+(Q4-P4)/(Q2-P2)*(I4-P2)+P4</f>
        <v>0.97727200000000003</v>
      </c>
      <c r="O4" s="2067">
        <v>1</v>
      </c>
      <c r="P4" s="2071">
        <v>0.99099999999999999</v>
      </c>
      <c r="Q4" s="2071">
        <v>0.96499999999999997</v>
      </c>
      <c r="R4" s="2069">
        <v>0.95</v>
      </c>
      <c r="S4" s="2069">
        <v>0.93700000000000006</v>
      </c>
      <c r="T4" s="2069">
        <v>0.92600000000000005</v>
      </c>
      <c r="U4" s="2069">
        <v>0.91600000000000004</v>
      </c>
      <c r="V4" s="2067"/>
      <c r="W4" s="2067"/>
      <c r="X4" s="2067"/>
      <c r="Y4" s="2067"/>
      <c r="Z4" s="2067"/>
      <c r="AA4" s="2067"/>
      <c r="AB4" s="2072"/>
      <c r="AC4" s="2073"/>
    </row>
    <row r="5" spans="1:29" x14ac:dyDescent="0.3">
      <c r="H5" s="2067">
        <v>2</v>
      </c>
      <c r="I5" s="2067">
        <f t="shared" si="0"/>
        <v>264</v>
      </c>
      <c r="J5" s="2070">
        <f>+(R5-Q5)/(R2-Q2)*(I5-Q2)+Q5</f>
        <v>0.95716000000000001</v>
      </c>
      <c r="L5" s="2073"/>
      <c r="O5" s="2067">
        <v>2</v>
      </c>
      <c r="P5" s="2069">
        <v>0.98499999999999999</v>
      </c>
      <c r="Q5" s="2071">
        <v>0.95799999999999996</v>
      </c>
      <c r="R5" s="2071">
        <v>0.94299999999999995</v>
      </c>
      <c r="S5" s="2069">
        <v>0.93</v>
      </c>
      <c r="T5" s="2069">
        <v>0.91900000000000004</v>
      </c>
      <c r="U5" s="2069">
        <v>0.90900000000000003</v>
      </c>
      <c r="V5" s="2069">
        <v>0.89900000000000002</v>
      </c>
      <c r="W5" s="2069">
        <v>0.89</v>
      </c>
      <c r="X5" s="2069">
        <v>0.88100000000000001</v>
      </c>
      <c r="Y5" s="2067"/>
      <c r="Z5" s="2067"/>
      <c r="AA5" s="2067"/>
    </row>
    <row r="6" spans="1:29" x14ac:dyDescent="0.3">
      <c r="H6" s="2067">
        <v>3</v>
      </c>
      <c r="I6" s="2067">
        <f t="shared" si="0"/>
        <v>396</v>
      </c>
      <c r="J6" s="2070">
        <f>+(R6-Q6)/(R2-Q2)*(I6-Q2)+Q6</f>
        <v>0.94365600000000005</v>
      </c>
      <c r="O6" s="2067">
        <v>3</v>
      </c>
      <c r="P6" s="2069">
        <v>0.98</v>
      </c>
      <c r="Q6" s="2071">
        <v>0.95299999999999996</v>
      </c>
      <c r="R6" s="2071">
        <v>0.93700000000000006</v>
      </c>
      <c r="S6" s="2069">
        <v>0.92500000000000004</v>
      </c>
      <c r="T6" s="2069">
        <v>0.91300000000000003</v>
      </c>
      <c r="U6" s="2069">
        <v>0.90300000000000002</v>
      </c>
      <c r="V6" s="2069">
        <v>0.89400000000000002</v>
      </c>
      <c r="W6" s="2069">
        <v>0.88400000000000001</v>
      </c>
      <c r="X6" s="2069">
        <v>0.876</v>
      </c>
      <c r="Y6" s="2069">
        <v>0.86799999999999999</v>
      </c>
      <c r="Z6" s="2069">
        <v>0.86</v>
      </c>
      <c r="AA6" s="2069">
        <v>0.85199999999999998</v>
      </c>
    </row>
    <row r="7" spans="1:29" x14ac:dyDescent="0.3">
      <c r="H7" s="2067">
        <v>4</v>
      </c>
      <c r="I7" s="2067">
        <f t="shared" si="0"/>
        <v>528</v>
      </c>
      <c r="J7" s="2070">
        <f>+(S7-R7)/(S2-R2)*(I7-R2)+R7</f>
        <v>0.93154400000000004</v>
      </c>
      <c r="O7" s="2067">
        <v>4</v>
      </c>
      <c r="P7" s="2069">
        <v>0.97499999999999998</v>
      </c>
      <c r="Q7" s="2069">
        <v>0.94799999999999995</v>
      </c>
      <c r="R7" s="2071">
        <v>0.93300000000000005</v>
      </c>
      <c r="S7" s="2071">
        <v>0.92</v>
      </c>
      <c r="T7" s="2069">
        <v>0.90900000000000003</v>
      </c>
      <c r="U7" s="2069">
        <v>0.89900000000000002</v>
      </c>
      <c r="V7" s="2069">
        <v>0.88900000000000001</v>
      </c>
      <c r="W7" s="2069">
        <v>0.88</v>
      </c>
      <c r="X7" s="2069">
        <v>0.871</v>
      </c>
      <c r="Y7" s="2069">
        <v>0.86299999999999999</v>
      </c>
      <c r="Z7" s="2069">
        <v>0.85499999999999998</v>
      </c>
      <c r="AA7" s="2069">
        <v>0.84799999999999998</v>
      </c>
    </row>
    <row r="8" spans="1:29" x14ac:dyDescent="0.3">
      <c r="H8" s="2067">
        <v>5</v>
      </c>
      <c r="I8" s="2067">
        <f t="shared" si="0"/>
        <v>660</v>
      </c>
      <c r="J8" s="2070">
        <f>+(S8-R8)/(S2-R2)*(I8-R2)+R8</f>
        <v>0.92068000000000005</v>
      </c>
      <c r="O8" s="2067">
        <v>5</v>
      </c>
      <c r="P8" s="2069">
        <v>0.97099999999999997</v>
      </c>
      <c r="Q8" s="2069">
        <v>0.94399999999999995</v>
      </c>
      <c r="R8" s="2071">
        <v>0.92900000000000005</v>
      </c>
      <c r="S8" s="2071">
        <v>0.91600000000000004</v>
      </c>
      <c r="T8" s="2069">
        <v>0.90500000000000003</v>
      </c>
      <c r="U8" s="2069">
        <v>0.89500000000000002</v>
      </c>
      <c r="V8" s="2069">
        <v>0.88500000000000001</v>
      </c>
      <c r="W8" s="2069">
        <v>0.876</v>
      </c>
      <c r="X8" s="2069">
        <v>0.86799999999999999</v>
      </c>
      <c r="Y8" s="2069">
        <v>0.86</v>
      </c>
      <c r="Z8" s="2069">
        <v>0.85199999999999998</v>
      </c>
      <c r="AA8" s="2069">
        <v>0.84399999999999997</v>
      </c>
    </row>
    <row r="9" spans="1:29" x14ac:dyDescent="0.3">
      <c r="H9" s="2067">
        <v>6</v>
      </c>
      <c r="I9" s="2067">
        <f t="shared" si="0"/>
        <v>792</v>
      </c>
      <c r="J9" s="2070">
        <f>+(T9-S9)/(T2-S2)*(I9-S2)+S9</f>
        <v>0.91098400000000002</v>
      </c>
      <c r="O9" s="2067">
        <v>6</v>
      </c>
      <c r="P9" s="2069">
        <v>0.96699999999999997</v>
      </c>
      <c r="Q9" s="2069">
        <v>0.94099999999999995</v>
      </c>
      <c r="R9" s="2069">
        <v>0.92500000000000004</v>
      </c>
      <c r="S9" s="2071">
        <v>0.91300000000000003</v>
      </c>
      <c r="T9" s="2071">
        <v>0.90100000000000002</v>
      </c>
      <c r="U9" s="2069">
        <v>0.89100000000000001</v>
      </c>
      <c r="V9" s="2069">
        <v>0.88200000000000001</v>
      </c>
      <c r="W9" s="2069">
        <v>0.873</v>
      </c>
      <c r="X9" s="2069">
        <v>0.86399999999999999</v>
      </c>
      <c r="Y9" s="2069">
        <v>0.85599999999999998</v>
      </c>
      <c r="Z9" s="2069">
        <v>0.84799999999999998</v>
      </c>
      <c r="AA9" s="2069">
        <v>0.84099999999999997</v>
      </c>
    </row>
    <row r="10" spans="1:29" x14ac:dyDescent="0.3">
      <c r="H10" s="2067">
        <v>7</v>
      </c>
      <c r="I10" s="2067">
        <f t="shared" si="0"/>
        <v>924</v>
      </c>
      <c r="J10" s="2070">
        <f>+(T10-S10)/(T2-S2)*(I10-S2)+S10</f>
        <v>0.90134400000000003</v>
      </c>
      <c r="O10" s="2067">
        <v>7</v>
      </c>
      <c r="P10" s="2069">
        <v>0.96399999999999997</v>
      </c>
      <c r="Q10" s="2069">
        <v>0.93700000000000006</v>
      </c>
      <c r="R10" s="2069">
        <v>0.92200000000000004</v>
      </c>
      <c r="S10" s="2071">
        <v>0.90900000000000003</v>
      </c>
      <c r="T10" s="2071">
        <v>0.89800000000000002</v>
      </c>
      <c r="U10" s="2069">
        <v>0.88800000000000001</v>
      </c>
      <c r="V10" s="2069">
        <v>0.878</v>
      </c>
      <c r="W10" s="2069">
        <v>0.86899999999999999</v>
      </c>
      <c r="X10" s="2069">
        <v>0.86099999999999999</v>
      </c>
      <c r="Y10" s="2069">
        <v>0.85299999999999998</v>
      </c>
      <c r="Z10" s="2069">
        <v>0.84499999999999997</v>
      </c>
      <c r="AA10" s="2069">
        <v>0.83699999999999997</v>
      </c>
    </row>
    <row r="11" spans="1:29" x14ac:dyDescent="0.3">
      <c r="H11" s="2067">
        <v>8</v>
      </c>
      <c r="I11" s="2067">
        <f t="shared" si="0"/>
        <v>1056</v>
      </c>
      <c r="J11" s="2070">
        <f>+(U11-T11)/(U2-T2)*(I11-T2)+T11</f>
        <v>0.892536</v>
      </c>
      <c r="O11" s="2067">
        <v>8</v>
      </c>
      <c r="P11" s="2069">
        <v>0.96</v>
      </c>
      <c r="Q11" s="2069">
        <v>0.93400000000000005</v>
      </c>
      <c r="R11" s="2069">
        <v>0.91800000000000004</v>
      </c>
      <c r="S11" s="2069">
        <v>0.90600000000000003</v>
      </c>
      <c r="T11" s="2071">
        <v>0.89500000000000002</v>
      </c>
      <c r="U11" s="2071">
        <v>0.88400000000000001</v>
      </c>
      <c r="V11" s="2069">
        <v>0.875</v>
      </c>
      <c r="W11" s="2069">
        <v>0.86599999999999999</v>
      </c>
      <c r="X11" s="2069">
        <v>0.85699999999999998</v>
      </c>
      <c r="Y11" s="2069">
        <v>0.84899999999999998</v>
      </c>
      <c r="Z11" s="2069">
        <v>0.84199999999999997</v>
      </c>
      <c r="AA11" s="2069">
        <v>0.83399999999999996</v>
      </c>
    </row>
    <row r="12" spans="1:29" x14ac:dyDescent="0.3">
      <c r="H12" s="2067">
        <v>9</v>
      </c>
      <c r="I12" s="2067">
        <f t="shared" si="0"/>
        <v>1188</v>
      </c>
      <c r="J12" s="2070">
        <f>+(U12-T12)/(U2-T2)*(I12-T2)+T12</f>
        <v>0.88348000000000004</v>
      </c>
      <c r="O12" s="2067">
        <v>9</v>
      </c>
      <c r="P12" s="2069">
        <v>0.95699999999999996</v>
      </c>
      <c r="Q12" s="2069">
        <v>0.93</v>
      </c>
      <c r="R12" s="2069">
        <v>0.91500000000000004</v>
      </c>
      <c r="S12" s="2069">
        <v>0.90300000000000002</v>
      </c>
      <c r="T12" s="2071">
        <v>0.89100000000000001</v>
      </c>
      <c r="U12" s="2071">
        <v>0.88100000000000001</v>
      </c>
      <c r="V12" s="2069">
        <v>0.872</v>
      </c>
      <c r="W12" s="2069">
        <v>0.86299999999999999</v>
      </c>
      <c r="X12" s="2069">
        <v>0.85399999999999998</v>
      </c>
      <c r="Y12" s="2069">
        <v>0.84599999999999997</v>
      </c>
      <c r="Z12" s="2069">
        <v>0.83899999999999997</v>
      </c>
      <c r="AA12" s="2069">
        <v>0.83099999999999996</v>
      </c>
    </row>
    <row r="13" spans="1:29" x14ac:dyDescent="0.3">
      <c r="H13" s="2067">
        <v>10</v>
      </c>
      <c r="I13" s="2067">
        <f t="shared" si="0"/>
        <v>1320</v>
      </c>
      <c r="J13" s="2070">
        <f>+(V13-U13)/(V2-U2)*(I13-U2)+U13</f>
        <v>0.87548000000000004</v>
      </c>
      <c r="O13" s="2067">
        <v>10</v>
      </c>
      <c r="P13" s="2069">
        <v>0.95399999999999996</v>
      </c>
      <c r="Q13" s="2069">
        <v>0.92700000000000005</v>
      </c>
      <c r="R13" s="2069">
        <v>0.91200000000000003</v>
      </c>
      <c r="S13" s="2069">
        <v>0.89900000000000002</v>
      </c>
      <c r="T13" s="2069">
        <v>0.88800000000000001</v>
      </c>
      <c r="U13" s="2071">
        <v>0.878</v>
      </c>
      <c r="V13" s="2071">
        <v>0.86899999999999999</v>
      </c>
      <c r="W13" s="2069">
        <v>0.86</v>
      </c>
      <c r="X13" s="2069">
        <v>0.85099999999999998</v>
      </c>
      <c r="Y13" s="2069">
        <v>0.84299999999999997</v>
      </c>
      <c r="Z13" s="2069">
        <v>0.83599999999999997</v>
      </c>
      <c r="AA13" s="2069">
        <v>0.82799999999999996</v>
      </c>
    </row>
    <row r="14" spans="1:29" x14ac:dyDescent="0.3">
      <c r="H14" s="2067">
        <v>11</v>
      </c>
      <c r="I14" s="2067">
        <f t="shared" si="0"/>
        <v>1452</v>
      </c>
      <c r="J14" s="2070">
        <f>+(V14-U14)/(V2-U2)*(I14-U2)+U14</f>
        <v>0.86772799999999994</v>
      </c>
      <c r="O14" s="2067">
        <v>11</v>
      </c>
      <c r="P14" s="2069">
        <v>0.95099999999999996</v>
      </c>
      <c r="Q14" s="2069">
        <v>0.92400000000000004</v>
      </c>
      <c r="R14" s="2069">
        <v>0.90900000000000003</v>
      </c>
      <c r="S14" s="2069">
        <v>0.89700000000000002</v>
      </c>
      <c r="T14" s="2069">
        <v>0.88500000000000001</v>
      </c>
      <c r="U14" s="2071">
        <v>0.875</v>
      </c>
      <c r="V14" s="2071">
        <v>0.86599999999999999</v>
      </c>
      <c r="W14" s="2069">
        <v>0.85699999999999998</v>
      </c>
      <c r="X14" s="2069">
        <v>0.84899999999999998</v>
      </c>
      <c r="Y14" s="2069">
        <v>0.84099999999999997</v>
      </c>
      <c r="Z14" s="2069">
        <v>0.83299999999999996</v>
      </c>
      <c r="AA14" s="2069">
        <v>0.82499999999999996</v>
      </c>
    </row>
    <row r="15" spans="1:29" x14ac:dyDescent="0.3">
      <c r="H15" s="2067">
        <v>12</v>
      </c>
      <c r="I15" s="2067">
        <f t="shared" si="0"/>
        <v>1584</v>
      </c>
      <c r="J15" s="2070">
        <f>+(W15-V15)/(W2-V2)*(I15-V2)+V15</f>
        <v>0.85997599999999996</v>
      </c>
      <c r="O15" s="2067">
        <v>12</v>
      </c>
      <c r="P15" s="2069">
        <v>0.94799999999999995</v>
      </c>
      <c r="Q15" s="2069">
        <v>0.92200000000000004</v>
      </c>
      <c r="R15" s="2069">
        <v>0.90600000000000003</v>
      </c>
      <c r="S15" s="2069">
        <v>0.89400000000000002</v>
      </c>
      <c r="T15" s="2069">
        <v>0.88300000000000001</v>
      </c>
      <c r="U15" s="2069">
        <v>0.873</v>
      </c>
      <c r="V15" s="2071">
        <v>0.86299999999999999</v>
      </c>
      <c r="W15" s="2071">
        <v>0.85399999999999998</v>
      </c>
      <c r="X15" s="2069">
        <v>0.84599999999999997</v>
      </c>
      <c r="Y15" s="2069">
        <v>0.83799999999999997</v>
      </c>
      <c r="Z15" s="2069">
        <v>0.83</v>
      </c>
      <c r="AA15" s="2069">
        <v>0.82299999999999995</v>
      </c>
    </row>
    <row r="16" spans="1:29" x14ac:dyDescent="0.3">
      <c r="H16" s="2067">
        <v>13</v>
      </c>
      <c r="I16" s="2067">
        <f t="shared" si="0"/>
        <v>1716</v>
      </c>
      <c r="J16" s="2070">
        <f>+(W16-V16)/(W2-V2)*(I16-V2)+V16</f>
        <v>0.85308799999999996</v>
      </c>
      <c r="O16" s="2067">
        <v>13</v>
      </c>
      <c r="P16" s="2069">
        <v>0.94499999999999995</v>
      </c>
      <c r="Q16" s="2069">
        <v>0.91900000000000004</v>
      </c>
      <c r="R16" s="2069">
        <v>0.90300000000000002</v>
      </c>
      <c r="S16" s="2069">
        <v>0.89100000000000001</v>
      </c>
      <c r="T16" s="2069">
        <v>0.88</v>
      </c>
      <c r="U16" s="2069">
        <v>0.87</v>
      </c>
      <c r="V16" s="2071">
        <v>0.86</v>
      </c>
      <c r="W16" s="2071">
        <v>0.85199999999999998</v>
      </c>
      <c r="X16" s="2069">
        <v>0.84299999999999997</v>
      </c>
      <c r="Y16" s="2069">
        <v>0.83499999999999996</v>
      </c>
      <c r="Z16" s="2069">
        <v>0.82699999999999996</v>
      </c>
      <c r="AA16" s="2069">
        <v>0.82</v>
      </c>
    </row>
    <row r="17" spans="1:27" x14ac:dyDescent="0.3">
      <c r="H17" s="2067">
        <v>14</v>
      </c>
      <c r="I17" s="2067">
        <f t="shared" si="0"/>
        <v>1848</v>
      </c>
      <c r="J17" s="2070">
        <f>+(X17-W17)/(X2-W2)*(I17-W2)+W17</f>
        <v>0.84586399999999995</v>
      </c>
      <c r="O17" s="2067">
        <v>14</v>
      </c>
      <c r="P17" s="2069">
        <v>0.94199999999999995</v>
      </c>
      <c r="Q17" s="2069">
        <v>0.91600000000000004</v>
      </c>
      <c r="R17" s="2069">
        <v>0.90100000000000002</v>
      </c>
      <c r="S17" s="2069">
        <v>0.88800000000000001</v>
      </c>
      <c r="T17" s="2069">
        <v>0.877</v>
      </c>
      <c r="U17" s="2069">
        <v>0.86699999999999999</v>
      </c>
      <c r="V17" s="2069">
        <v>0.85799999999999998</v>
      </c>
      <c r="W17" s="2071">
        <v>0.84899999999999998</v>
      </c>
      <c r="X17" s="2071">
        <v>0.84099999999999997</v>
      </c>
      <c r="Y17" s="2069">
        <v>0.83299999999999996</v>
      </c>
      <c r="Z17" s="2069">
        <v>0.82499999999999996</v>
      </c>
      <c r="AA17" s="2069">
        <v>0.81699999999999995</v>
      </c>
    </row>
    <row r="18" spans="1:27" x14ac:dyDescent="0.3">
      <c r="H18" s="2067">
        <v>15</v>
      </c>
      <c r="I18" s="2067">
        <f t="shared" si="0"/>
        <v>1980</v>
      </c>
      <c r="J18" s="2070">
        <f>+(X18-W18)/(X2-W2)*(I18-W2)+W18</f>
        <v>0.83872000000000002</v>
      </c>
      <c r="O18" s="2067">
        <v>15</v>
      </c>
      <c r="P18" s="2069">
        <v>0.93899999999999995</v>
      </c>
      <c r="Q18" s="2069">
        <v>0.91300000000000003</v>
      </c>
      <c r="R18" s="2069">
        <v>0.89800000000000002</v>
      </c>
      <c r="S18" s="2069">
        <v>0.88600000000000001</v>
      </c>
      <c r="T18" s="2069">
        <v>0.875</v>
      </c>
      <c r="U18" s="2069">
        <v>0.86499999999999999</v>
      </c>
      <c r="V18" s="2069">
        <v>0.85499999999999998</v>
      </c>
      <c r="W18" s="2071">
        <v>0.84699999999999998</v>
      </c>
      <c r="X18" s="2071">
        <v>0.83799999999999997</v>
      </c>
      <c r="Y18" s="2069">
        <v>0.83</v>
      </c>
      <c r="Z18" s="2069">
        <v>0.82199999999999995</v>
      </c>
      <c r="AA18" s="2069">
        <v>0.81499999999999995</v>
      </c>
    </row>
    <row r="19" spans="1:27" x14ac:dyDescent="0.3">
      <c r="H19" s="2067">
        <v>16</v>
      </c>
      <c r="I19" s="2067">
        <f t="shared" si="0"/>
        <v>2112</v>
      </c>
      <c r="J19" s="2070">
        <f>+(Y19-X19)/(Y2-X2)*(I19-X2)+X19</f>
        <v>0.83241599999999993</v>
      </c>
      <c r="O19" s="2067">
        <v>16</v>
      </c>
      <c r="P19" s="2069">
        <v>0.93700000000000006</v>
      </c>
      <c r="Q19" s="2069">
        <v>0.91100000000000003</v>
      </c>
      <c r="R19" s="2069">
        <v>0.89600000000000002</v>
      </c>
      <c r="S19" s="2069">
        <v>0.88300000000000001</v>
      </c>
      <c r="T19" s="2069">
        <v>0.872</v>
      </c>
      <c r="U19" s="2069">
        <v>0.86199999999999999</v>
      </c>
      <c r="V19" s="2069">
        <v>0.85299999999999998</v>
      </c>
      <c r="W19" s="2069">
        <v>0.84399999999999997</v>
      </c>
      <c r="X19" s="2071">
        <v>0.83599999999999997</v>
      </c>
      <c r="Y19" s="2071">
        <v>0.82799999999999996</v>
      </c>
      <c r="Z19" s="2069">
        <v>0.82</v>
      </c>
      <c r="AA19" s="2069">
        <v>0.81299999999999994</v>
      </c>
    </row>
    <row r="20" spans="1:27" x14ac:dyDescent="0.3">
      <c r="H20" s="2067">
        <v>17</v>
      </c>
      <c r="I20" s="2067">
        <f t="shared" si="0"/>
        <v>2244</v>
      </c>
      <c r="J20" s="2070">
        <f>+(Y20-X20)/(Y2-X2)*(I20-X2)+X20</f>
        <v>0.82519199999999993</v>
      </c>
      <c r="O20" s="2067">
        <v>17</v>
      </c>
      <c r="P20" s="2069">
        <v>0.93400000000000005</v>
      </c>
      <c r="Q20" s="2069">
        <v>0.90800000000000003</v>
      </c>
      <c r="R20" s="2069">
        <v>0.89300000000000002</v>
      </c>
      <c r="S20" s="2069">
        <v>0.88100000000000001</v>
      </c>
      <c r="T20" s="2069">
        <v>0.87</v>
      </c>
      <c r="U20" s="2069">
        <v>0.86</v>
      </c>
      <c r="V20" s="2069">
        <v>0.85</v>
      </c>
      <c r="W20" s="2069">
        <v>0.84199999999999997</v>
      </c>
      <c r="X20" s="2071">
        <v>0.83299999999999996</v>
      </c>
      <c r="Y20" s="2071">
        <v>0.82499999999999996</v>
      </c>
      <c r="Z20" s="2069">
        <v>0.81799999999999995</v>
      </c>
      <c r="AA20" s="2069">
        <v>0.81</v>
      </c>
    </row>
    <row r="21" spans="1:27" x14ac:dyDescent="0.3">
      <c r="H21" s="2067">
        <v>18</v>
      </c>
      <c r="I21" s="2067">
        <f t="shared" si="0"/>
        <v>2376</v>
      </c>
      <c r="J21" s="2070">
        <f>+(Z21-Y21)/(Z2-Y2)*(I21-Y2)+Y21</f>
        <v>0.81896799999999992</v>
      </c>
      <c r="O21" s="2067">
        <v>18</v>
      </c>
      <c r="P21" s="2069">
        <v>0.93200000000000005</v>
      </c>
      <c r="Q21" s="2069">
        <v>0.90600000000000003</v>
      </c>
      <c r="R21" s="2069">
        <v>0.89100000000000001</v>
      </c>
      <c r="S21" s="2069">
        <v>0.878</v>
      </c>
      <c r="T21" s="2069">
        <v>0.86699999999999999</v>
      </c>
      <c r="U21" s="2069">
        <v>0.85699999999999998</v>
      </c>
      <c r="V21" s="2069">
        <v>0.84799999999999998</v>
      </c>
      <c r="W21" s="2069">
        <v>0.83899999999999997</v>
      </c>
      <c r="X21" s="2069">
        <v>0.83099999999999996</v>
      </c>
      <c r="Y21" s="2071">
        <v>0.82299999999999995</v>
      </c>
      <c r="Z21" s="2071">
        <v>0.81499999999999995</v>
      </c>
      <c r="AA21" s="2069">
        <v>0.80800000000000005</v>
      </c>
    </row>
    <row r="22" spans="1:27" x14ac:dyDescent="0.3">
      <c r="H22" s="2067">
        <v>19</v>
      </c>
      <c r="I22" s="2067">
        <f t="shared" si="0"/>
        <v>2508</v>
      </c>
      <c r="J22" s="2070">
        <f>+(AA22-Z22)/(AA2-Z2)*(I22-Z2)+Z22</f>
        <v>0.81277599999999994</v>
      </c>
      <c r="O22" s="2067">
        <v>19</v>
      </c>
      <c r="P22" s="2069">
        <v>0.92900000000000005</v>
      </c>
      <c r="Q22" s="2069">
        <v>0.90300000000000002</v>
      </c>
      <c r="R22" s="2069">
        <v>0.88800000000000001</v>
      </c>
      <c r="S22" s="2069">
        <v>0.876</v>
      </c>
      <c r="T22" s="2069">
        <v>0.86499999999999999</v>
      </c>
      <c r="U22" s="2069">
        <v>0.85499999999999998</v>
      </c>
      <c r="V22" s="2069">
        <v>0.84599999999999997</v>
      </c>
      <c r="W22" s="2069">
        <v>0.83699999999999997</v>
      </c>
      <c r="X22" s="2069">
        <v>0.82899999999999996</v>
      </c>
      <c r="Y22" s="2069">
        <v>0.82099999999999995</v>
      </c>
      <c r="Z22" s="2071">
        <v>0.81299999999999994</v>
      </c>
      <c r="AA22" s="2071">
        <v>0.80600000000000005</v>
      </c>
    </row>
    <row r="23" spans="1:27" x14ac:dyDescent="0.3">
      <c r="H23" s="2067">
        <v>20</v>
      </c>
      <c r="I23" s="2067">
        <f t="shared" si="0"/>
        <v>2640</v>
      </c>
      <c r="J23" s="2070">
        <f>+(AA23-Z23)/(AA2-Z2)*(I23-Z2)+Z23</f>
        <v>0.80652000000000001</v>
      </c>
      <c r="O23" s="2067">
        <v>20</v>
      </c>
      <c r="P23" s="2069">
        <v>0.92700000000000005</v>
      </c>
      <c r="Q23" s="2069">
        <v>0.90100000000000002</v>
      </c>
      <c r="R23" s="2069">
        <v>0.88600000000000001</v>
      </c>
      <c r="S23" s="2069">
        <v>0.874</v>
      </c>
      <c r="T23" s="2069">
        <v>0.86299999999999999</v>
      </c>
      <c r="U23" s="2069">
        <v>0.85299999999999998</v>
      </c>
      <c r="V23" s="2069">
        <v>0.84299999999999997</v>
      </c>
      <c r="W23" s="2069">
        <v>0.83499999999999996</v>
      </c>
      <c r="X23" s="2069">
        <v>0.82599999999999996</v>
      </c>
      <c r="Y23" s="2069">
        <v>0.81799999999999995</v>
      </c>
      <c r="Z23" s="2071">
        <v>0.81100000000000005</v>
      </c>
      <c r="AA23" s="2071">
        <v>0.80300000000000005</v>
      </c>
    </row>
    <row r="24" spans="1:27" x14ac:dyDescent="0.3">
      <c r="H24" s="2067" t="s">
        <v>1905</v>
      </c>
      <c r="I24" s="2067"/>
      <c r="J24" s="2074">
        <f>+AVERAGE(J4:J23)</f>
        <v>0.87776920000000003</v>
      </c>
    </row>
    <row r="25" spans="1:27" x14ac:dyDescent="0.3">
      <c r="O25" s="2066" t="s">
        <v>1906</v>
      </c>
    </row>
    <row r="28" spans="1:27" x14ac:dyDescent="0.3">
      <c r="A28" s="2066" t="s">
        <v>1907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1"/>
  <sheetViews>
    <sheetView workbookViewId="0">
      <selection activeCell="B21" sqref="B21"/>
    </sheetView>
  </sheetViews>
  <sheetFormatPr baseColWidth="10" defaultColWidth="11.44140625" defaultRowHeight="13.2" x14ac:dyDescent="0.25"/>
  <cols>
    <col min="1" max="1" width="53.5546875" bestFit="1" customWidth="1"/>
    <col min="2" max="2" width="12" bestFit="1" customWidth="1"/>
  </cols>
  <sheetData>
    <row r="1" spans="1:3" x14ac:dyDescent="0.25">
      <c r="A1" s="446" t="s">
        <v>273</v>
      </c>
      <c r="B1" s="587" t="s">
        <v>274</v>
      </c>
    </row>
    <row r="2" spans="1:3" x14ac:dyDescent="0.25">
      <c r="A2" s="445" t="s">
        <v>275</v>
      </c>
      <c r="B2" s="584">
        <v>3.5000000000000003E-2</v>
      </c>
    </row>
    <row r="3" spans="1:3" x14ac:dyDescent="0.25">
      <c r="A3" s="445" t="s">
        <v>276</v>
      </c>
      <c r="B3" s="584">
        <v>5.0000000000000001E-3</v>
      </c>
    </row>
    <row r="4" spans="1:3" x14ac:dyDescent="0.25">
      <c r="A4" s="445" t="s">
        <v>277</v>
      </c>
      <c r="B4" s="584">
        <v>0.02</v>
      </c>
    </row>
    <row r="5" spans="1:3" x14ac:dyDescent="0.25">
      <c r="A5" s="445" t="s">
        <v>278</v>
      </c>
      <c r="B5" s="584">
        <v>0.01</v>
      </c>
    </row>
    <row r="6" spans="1:3" x14ac:dyDescent="0.25">
      <c r="A6" s="445" t="s">
        <v>279</v>
      </c>
      <c r="B6" s="584">
        <v>5.0000000000000001E-3</v>
      </c>
    </row>
    <row r="7" spans="1:3" x14ac:dyDescent="0.25">
      <c r="A7" s="445" t="s">
        <v>280</v>
      </c>
      <c r="B7" s="584">
        <v>0.01</v>
      </c>
    </row>
    <row r="8" spans="1:3" x14ac:dyDescent="0.25">
      <c r="A8" s="171" t="s">
        <v>281</v>
      </c>
      <c r="B8" s="586">
        <v>120000</v>
      </c>
      <c r="C8" s="3"/>
    </row>
    <row r="9" spans="1:3" hidden="1" x14ac:dyDescent="0.25">
      <c r="A9" s="171" t="s">
        <v>282</v>
      </c>
      <c r="B9" s="584">
        <v>0</v>
      </c>
    </row>
    <row r="10" spans="1:3" hidden="1" x14ac:dyDescent="0.25">
      <c r="A10" s="445" t="s">
        <v>283</v>
      </c>
      <c r="B10" s="584">
        <v>0</v>
      </c>
    </row>
    <row r="11" spans="1:3" x14ac:dyDescent="0.25">
      <c r="A11" s="445"/>
      <c r="B11" s="585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8"/>
  <dimension ref="A2:Z251"/>
  <sheetViews>
    <sheetView showGridLines="0" zoomScale="70" zoomScaleNormal="70" workbookViewId="0">
      <pane xSplit="3" ySplit="9" topLeftCell="D233" activePane="bottomRight" state="frozen"/>
      <selection pane="topRight" activeCell="C6" sqref="C6"/>
      <selection pane="bottomLeft" activeCell="C6" sqref="C6"/>
      <selection pane="bottomRight" activeCell="I251" sqref="I251"/>
    </sheetView>
  </sheetViews>
  <sheetFormatPr baseColWidth="10" defaultColWidth="11.44140625" defaultRowHeight="14.4" x14ac:dyDescent="0.3"/>
  <cols>
    <col min="1" max="1" width="2.44140625" style="284" customWidth="1"/>
    <col min="2" max="2" width="6.6640625" style="284" bestFit="1" customWidth="1"/>
    <col min="3" max="3" width="51.5546875" style="284" customWidth="1"/>
    <col min="4" max="4" width="14.33203125" style="284" customWidth="1"/>
    <col min="5" max="5" width="16" style="284" customWidth="1"/>
    <col min="6" max="6" width="16.6640625" style="284" customWidth="1"/>
    <col min="7" max="7" width="18" style="284" customWidth="1"/>
    <col min="8" max="8" width="11.44140625" style="284"/>
    <col min="9" max="10" width="12.6640625" style="284" customWidth="1"/>
    <col min="11" max="11" width="14.5546875" style="284" customWidth="1"/>
    <col min="12" max="16384" width="11.44140625" style="284"/>
  </cols>
  <sheetData>
    <row r="2" spans="1:11" ht="21" x14ac:dyDescent="0.4">
      <c r="A2" s="2118" t="s">
        <v>284</v>
      </c>
      <c r="B2" s="2118"/>
      <c r="C2" s="2118"/>
      <c r="D2" s="2118"/>
      <c r="E2" s="2118"/>
      <c r="F2" s="2118"/>
      <c r="G2" s="2118"/>
      <c r="H2" s="2118"/>
      <c r="I2" s="2118"/>
      <c r="J2" s="2118"/>
      <c r="K2" s="2118"/>
    </row>
    <row r="3" spans="1:11" ht="21" x14ac:dyDescent="0.4">
      <c r="A3" s="2118"/>
      <c r="B3" s="2118"/>
      <c r="C3" s="2118"/>
      <c r="D3" s="2118"/>
      <c r="E3" s="2118"/>
      <c r="F3" s="2118"/>
      <c r="G3" s="2118"/>
      <c r="H3" s="2118"/>
      <c r="I3" s="2118"/>
      <c r="J3" s="2118"/>
      <c r="K3" s="2118"/>
    </row>
    <row r="4" spans="1:11" x14ac:dyDescent="0.3">
      <c r="C4" s="1074"/>
    </row>
    <row r="6" spans="1:11" ht="15" customHeight="1" x14ac:dyDescent="0.3">
      <c r="A6" s="285"/>
      <c r="B6" s="42"/>
      <c r="C6" s="43"/>
      <c r="D6" s="2115" t="s">
        <v>285</v>
      </c>
      <c r="E6" s="2119"/>
      <c r="F6" s="2120"/>
      <c r="G6" s="2121"/>
    </row>
    <row r="7" spans="1:11" ht="15" customHeight="1" x14ac:dyDescent="0.3">
      <c r="A7" s="285"/>
      <c r="B7" s="49"/>
      <c r="C7" s="50"/>
      <c r="D7" s="2116"/>
      <c r="E7" s="2122"/>
      <c r="F7" s="2123"/>
      <c r="G7" s="2124"/>
    </row>
    <row r="8" spans="1:11" ht="32.25" customHeight="1" x14ac:dyDescent="0.3">
      <c r="A8" s="285"/>
      <c r="B8" s="49"/>
      <c r="C8" s="50"/>
      <c r="D8" s="2116"/>
      <c r="E8" s="2113" t="s">
        <v>286</v>
      </c>
      <c r="F8" s="2113" t="s">
        <v>287</v>
      </c>
      <c r="G8" s="2113" t="s">
        <v>288</v>
      </c>
    </row>
    <row r="9" spans="1:11" ht="17.25" customHeight="1" x14ac:dyDescent="0.3">
      <c r="A9" s="285"/>
      <c r="B9" s="49"/>
      <c r="C9" s="56"/>
      <c r="D9" s="2117"/>
      <c r="E9" s="2114"/>
      <c r="F9" s="2114"/>
      <c r="G9" s="2114"/>
    </row>
    <row r="10" spans="1:11" x14ac:dyDescent="0.3">
      <c r="A10" s="285"/>
      <c r="B10" s="59" t="s">
        <v>289</v>
      </c>
      <c r="C10" s="50" t="s">
        <v>247</v>
      </c>
      <c r="D10" s="54"/>
      <c r="E10" s="60"/>
      <c r="F10" s="61"/>
      <c r="G10" s="60"/>
    </row>
    <row r="11" spans="1:11" x14ac:dyDescent="0.3">
      <c r="A11" s="286"/>
      <c r="B11" s="63"/>
      <c r="C11" s="64"/>
      <c r="D11" s="63"/>
      <c r="E11" s="65"/>
      <c r="F11" s="66"/>
      <c r="G11" s="65"/>
    </row>
    <row r="12" spans="1:11" x14ac:dyDescent="0.3">
      <c r="A12" s="286"/>
      <c r="B12" s="49" t="s">
        <v>290</v>
      </c>
      <c r="C12" s="50" t="s">
        <v>291</v>
      </c>
      <c r="D12" s="67"/>
      <c r="E12" s="68"/>
      <c r="F12" s="69"/>
      <c r="G12" s="68"/>
    </row>
    <row r="13" spans="1:11" x14ac:dyDescent="0.3">
      <c r="A13" s="286"/>
      <c r="B13" s="73" t="s">
        <v>292</v>
      </c>
      <c r="C13" s="74" t="s">
        <v>248</v>
      </c>
      <c r="D13" s="75"/>
      <c r="E13" s="76"/>
      <c r="F13" s="77"/>
      <c r="G13" s="76"/>
    </row>
    <row r="14" spans="1:11" x14ac:dyDescent="0.3">
      <c r="A14" s="286"/>
      <c r="B14" s="79"/>
      <c r="C14" s="80" t="s">
        <v>293</v>
      </c>
      <c r="D14" s="75" t="s">
        <v>294</v>
      </c>
      <c r="E14" s="329" t="s">
        <v>295</v>
      </c>
      <c r="F14" s="330">
        <f>+IF(E14="NACIONAL","0",IF(E14="SI",0%,6%))</f>
        <v>0</v>
      </c>
      <c r="G14" s="329">
        <v>84118200</v>
      </c>
    </row>
    <row r="15" spans="1:11" ht="180.75" hidden="1" customHeight="1" x14ac:dyDescent="0.3">
      <c r="A15" s="286"/>
      <c r="B15" s="79"/>
      <c r="C15" s="81" t="s">
        <v>296</v>
      </c>
      <c r="D15" s="82" t="s">
        <v>294</v>
      </c>
      <c r="E15" s="329"/>
      <c r="F15" s="330">
        <f>+IF(E15="NACIONAL","0",IF(E15="SI",0%,6%))</f>
        <v>0.06</v>
      </c>
      <c r="G15" s="13"/>
    </row>
    <row r="16" spans="1:11" x14ac:dyDescent="0.3">
      <c r="A16" s="286"/>
      <c r="B16" s="79"/>
      <c r="C16" s="80"/>
      <c r="D16" s="82"/>
      <c r="E16" s="329"/>
      <c r="F16" s="330"/>
      <c r="G16" s="13"/>
    </row>
    <row r="17" spans="1:7" ht="24" x14ac:dyDescent="0.3">
      <c r="A17" s="286"/>
      <c r="B17" s="79"/>
      <c r="C17" s="80" t="s">
        <v>297</v>
      </c>
      <c r="D17" s="82" t="s">
        <v>294</v>
      </c>
      <c r="E17" s="329" t="s">
        <v>295</v>
      </c>
      <c r="F17" s="330">
        <f>+IF(E17="NACIONAL","0",IF(E17="SI",0%,6%))</f>
        <v>0</v>
      </c>
      <c r="G17" s="13"/>
    </row>
    <row r="18" spans="1:7" x14ac:dyDescent="0.3">
      <c r="A18" s="286"/>
      <c r="B18" s="79"/>
      <c r="C18" s="83"/>
      <c r="D18" s="79"/>
      <c r="E18" s="16"/>
      <c r="F18" s="309"/>
      <c r="G18" s="16"/>
    </row>
    <row r="19" spans="1:7" x14ac:dyDescent="0.3">
      <c r="A19" s="289"/>
      <c r="B19" s="84"/>
      <c r="C19" s="85" t="s">
        <v>298</v>
      </c>
      <c r="D19" s="86"/>
      <c r="E19" s="18"/>
      <c r="F19" s="310"/>
      <c r="G19" s="18"/>
    </row>
    <row r="20" spans="1:7" x14ac:dyDescent="0.3">
      <c r="A20" s="286"/>
      <c r="B20" s="63"/>
      <c r="C20" s="64"/>
      <c r="D20" s="63"/>
      <c r="E20" s="65"/>
      <c r="F20" s="311"/>
      <c r="G20" s="65"/>
    </row>
    <row r="21" spans="1:7" x14ac:dyDescent="0.3">
      <c r="A21" s="286"/>
      <c r="B21" s="63"/>
      <c r="C21" s="64"/>
      <c r="D21" s="63"/>
      <c r="E21" s="65"/>
      <c r="F21" s="307"/>
      <c r="G21" s="65"/>
    </row>
    <row r="22" spans="1:7" x14ac:dyDescent="0.3">
      <c r="A22" s="286"/>
      <c r="B22" s="91" t="s">
        <v>299</v>
      </c>
      <c r="C22" s="92" t="s">
        <v>250</v>
      </c>
      <c r="D22" s="93"/>
      <c r="E22" s="19"/>
      <c r="F22" s="312"/>
      <c r="G22" s="19"/>
    </row>
    <row r="23" spans="1:7" x14ac:dyDescent="0.3">
      <c r="A23" s="286"/>
      <c r="B23" s="79"/>
      <c r="C23" s="80" t="s">
        <v>300</v>
      </c>
      <c r="D23" s="82" t="s">
        <v>301</v>
      </c>
      <c r="E23" s="13" t="s">
        <v>302</v>
      </c>
      <c r="F23" s="305" t="str">
        <f>+IF(E23="NACIONAL","0",IF(E23="SI",0%,6%))</f>
        <v>0</v>
      </c>
      <c r="G23" s="13"/>
    </row>
    <row r="24" spans="1:7" x14ac:dyDescent="0.3">
      <c r="A24" s="286"/>
      <c r="B24" s="79"/>
      <c r="C24" s="80" t="s">
        <v>303</v>
      </c>
      <c r="D24" s="82" t="s">
        <v>294</v>
      </c>
      <c r="E24" s="13" t="s">
        <v>302</v>
      </c>
      <c r="F24" s="305" t="str">
        <f>+IF(E24="NACIONAL","0",IF(E24="SI",0%,6%))</f>
        <v>0</v>
      </c>
      <c r="G24" s="13"/>
    </row>
    <row r="25" spans="1:7" x14ac:dyDescent="0.3">
      <c r="A25" s="286"/>
      <c r="B25" s="79"/>
      <c r="C25" s="80" t="s">
        <v>304</v>
      </c>
      <c r="D25" s="82" t="s">
        <v>294</v>
      </c>
      <c r="E25" s="13" t="s">
        <v>302</v>
      </c>
      <c r="F25" s="305" t="str">
        <f>+IF(E25="NACIONAL","0",IF(E25="SI",0%,6%))</f>
        <v>0</v>
      </c>
      <c r="G25" s="13"/>
    </row>
    <row r="26" spans="1:7" x14ac:dyDescent="0.3">
      <c r="A26" s="286"/>
      <c r="B26" s="79"/>
      <c r="C26" s="80" t="s">
        <v>305</v>
      </c>
      <c r="D26" s="82" t="s">
        <v>301</v>
      </c>
      <c r="E26" s="13" t="s">
        <v>302</v>
      </c>
      <c r="F26" s="305" t="str">
        <f>+IF(E26="NACIONAL","0",IF(E26="SI",0%,6%))</f>
        <v>0</v>
      </c>
      <c r="G26" s="13"/>
    </row>
    <row r="27" spans="1:7" x14ac:dyDescent="0.3">
      <c r="A27" s="286"/>
      <c r="B27" s="79"/>
      <c r="C27" s="80" t="s">
        <v>306</v>
      </c>
      <c r="D27" s="82" t="s">
        <v>301</v>
      </c>
      <c r="E27" s="13" t="s">
        <v>302</v>
      </c>
      <c r="F27" s="305" t="str">
        <f>+IF(E27="NACIONAL","0",IF(E27="SI",0%,6%))</f>
        <v>0</v>
      </c>
      <c r="G27" s="13"/>
    </row>
    <row r="28" spans="1:7" x14ac:dyDescent="0.3">
      <c r="A28" s="286"/>
      <c r="B28" s="84"/>
      <c r="C28" s="85" t="s">
        <v>307</v>
      </c>
      <c r="D28" s="86"/>
      <c r="E28" s="18"/>
      <c r="F28" s="313"/>
      <c r="G28" s="18"/>
    </row>
    <row r="29" spans="1:7" x14ac:dyDescent="0.3">
      <c r="A29" s="286"/>
      <c r="B29" s="63"/>
      <c r="C29" s="64"/>
      <c r="D29" s="63"/>
      <c r="E29" s="65"/>
      <c r="F29" s="307"/>
      <c r="G29" s="65"/>
    </row>
    <row r="30" spans="1:7" x14ac:dyDescent="0.3">
      <c r="A30" s="286"/>
      <c r="B30" s="91" t="s">
        <v>308</v>
      </c>
      <c r="C30" s="92" t="s">
        <v>251</v>
      </c>
      <c r="D30" s="20"/>
      <c r="E30" s="19"/>
      <c r="F30" s="312"/>
      <c r="G30" s="19"/>
    </row>
    <row r="31" spans="1:7" x14ac:dyDescent="0.3">
      <c r="A31" s="286"/>
      <c r="B31" s="91" t="s">
        <v>309</v>
      </c>
      <c r="C31" s="92" t="s">
        <v>310</v>
      </c>
      <c r="D31" s="20"/>
      <c r="E31" s="19"/>
      <c r="F31" s="312"/>
      <c r="G31" s="19"/>
    </row>
    <row r="32" spans="1:7" x14ac:dyDescent="0.3">
      <c r="A32" s="286"/>
      <c r="B32" s="79"/>
      <c r="C32" s="80" t="s">
        <v>311</v>
      </c>
      <c r="D32" s="21" t="s">
        <v>312</v>
      </c>
      <c r="E32" s="13" t="s">
        <v>295</v>
      </c>
      <c r="F32" s="305">
        <f>+IF(E32="NACIONAL","0",IF(E32="SI",0%,6%))</f>
        <v>0</v>
      </c>
      <c r="G32" s="13" t="s">
        <v>313</v>
      </c>
    </row>
    <row r="33" spans="1:7" x14ac:dyDescent="0.3">
      <c r="A33" s="286"/>
      <c r="B33" s="79"/>
      <c r="C33" s="80" t="s">
        <v>314</v>
      </c>
      <c r="D33" s="21" t="s">
        <v>301</v>
      </c>
      <c r="E33" s="13" t="s">
        <v>295</v>
      </c>
      <c r="F33" s="305">
        <f>+IF(E33="NACIONAL","0",IF(E33="SI",0%,6%))</f>
        <v>0</v>
      </c>
      <c r="G33" s="13" t="s">
        <v>315</v>
      </c>
    </row>
    <row r="34" spans="1:7" x14ac:dyDescent="0.3">
      <c r="A34" s="289"/>
      <c r="B34" s="79"/>
      <c r="C34" s="80" t="s">
        <v>303</v>
      </c>
      <c r="D34" s="82" t="s">
        <v>294</v>
      </c>
      <c r="E34" s="13" t="s">
        <v>295</v>
      </c>
      <c r="F34" s="305">
        <f>+IF(E34="NACIONAL","0",IF(E34="SI",0%,6%))</f>
        <v>0</v>
      </c>
      <c r="G34" s="13">
        <v>90314990</v>
      </c>
    </row>
    <row r="35" spans="1:7" x14ac:dyDescent="0.3">
      <c r="A35" s="286"/>
      <c r="B35" s="91" t="s">
        <v>316</v>
      </c>
      <c r="C35" s="92" t="s">
        <v>317</v>
      </c>
      <c r="D35" s="20"/>
      <c r="E35" s="19"/>
      <c r="F35" s="312"/>
      <c r="G35" s="19"/>
    </row>
    <row r="36" spans="1:7" x14ac:dyDescent="0.3">
      <c r="A36" s="286"/>
      <c r="B36" s="91"/>
      <c r="C36" s="98" t="s">
        <v>318</v>
      </c>
      <c r="D36" s="20" t="s">
        <v>294</v>
      </c>
      <c r="E36" s="19" t="s">
        <v>295</v>
      </c>
      <c r="F36" s="305">
        <f>+IF(E36="NACIONAL","0",IF(E36="SI",0%,6%))</f>
        <v>0</v>
      </c>
      <c r="G36" s="19" t="s">
        <v>319</v>
      </c>
    </row>
    <row r="37" spans="1:7" x14ac:dyDescent="0.3">
      <c r="A37" s="286"/>
      <c r="B37" s="91"/>
      <c r="C37" s="80" t="s">
        <v>320</v>
      </c>
      <c r="D37" s="21" t="s">
        <v>294</v>
      </c>
      <c r="E37" s="13" t="s">
        <v>302</v>
      </c>
      <c r="F37" s="305" t="str">
        <f>+IF(E37="NACIONAL","0",IF(E37="SI",0%,6%))</f>
        <v>0</v>
      </c>
      <c r="G37" s="13"/>
    </row>
    <row r="38" spans="1:7" x14ac:dyDescent="0.3">
      <c r="A38" s="286"/>
      <c r="B38" s="84"/>
      <c r="C38" s="85" t="s">
        <v>321</v>
      </c>
      <c r="D38" s="86"/>
      <c r="E38" s="18"/>
      <c r="F38" s="313"/>
      <c r="G38" s="18"/>
    </row>
    <row r="39" spans="1:7" x14ac:dyDescent="0.3">
      <c r="A39" s="286"/>
      <c r="B39" s="63"/>
      <c r="C39" s="64"/>
      <c r="D39" s="63"/>
      <c r="E39" s="65"/>
      <c r="F39" s="307"/>
      <c r="G39" s="65"/>
    </row>
    <row r="40" spans="1:7" x14ac:dyDescent="0.3">
      <c r="A40" s="286"/>
      <c r="B40" s="79"/>
      <c r="C40" s="98"/>
      <c r="D40" s="93"/>
      <c r="E40" s="19"/>
      <c r="F40" s="314"/>
      <c r="G40" s="19"/>
    </row>
    <row r="41" spans="1:7" x14ac:dyDescent="0.3">
      <c r="A41" s="286"/>
      <c r="B41" s="49" t="s">
        <v>322</v>
      </c>
      <c r="C41" s="74" t="s">
        <v>252</v>
      </c>
      <c r="D41" s="82"/>
      <c r="E41" s="13"/>
      <c r="F41" s="315"/>
      <c r="G41" s="13"/>
    </row>
    <row r="42" spans="1:7" x14ac:dyDescent="0.3">
      <c r="A42" s="286"/>
      <c r="B42" s="49"/>
      <c r="C42" s="80" t="s">
        <v>323</v>
      </c>
      <c r="D42" s="82" t="s">
        <v>301</v>
      </c>
      <c r="E42" s="13" t="s">
        <v>302</v>
      </c>
      <c r="F42" s="305" t="str">
        <f t="shared" ref="F42:F49" si="0">+IF(E42="NACIONAL","0",IF(E42="SI",0%,6%))</f>
        <v>0</v>
      </c>
      <c r="G42" s="13"/>
    </row>
    <row r="43" spans="1:7" x14ac:dyDescent="0.3">
      <c r="A43" s="286"/>
      <c r="B43" s="79"/>
      <c r="C43" s="80" t="s">
        <v>324</v>
      </c>
      <c r="D43" s="82" t="s">
        <v>301</v>
      </c>
      <c r="E43" s="13" t="s">
        <v>302</v>
      </c>
      <c r="F43" s="305" t="str">
        <f t="shared" si="0"/>
        <v>0</v>
      </c>
      <c r="G43" s="13"/>
    </row>
    <row r="44" spans="1:7" x14ac:dyDescent="0.3">
      <c r="A44" s="286"/>
      <c r="B44" s="79"/>
      <c r="C44" s="80" t="s">
        <v>325</v>
      </c>
      <c r="D44" s="82" t="s">
        <v>301</v>
      </c>
      <c r="E44" s="13" t="s">
        <v>302</v>
      </c>
      <c r="F44" s="305" t="str">
        <f t="shared" si="0"/>
        <v>0</v>
      </c>
      <c r="G44" s="13"/>
    </row>
    <row r="45" spans="1:7" x14ac:dyDescent="0.3">
      <c r="A45" s="289"/>
      <c r="B45" s="79"/>
      <c r="C45" s="80" t="s">
        <v>326</v>
      </c>
      <c r="D45" s="82" t="s">
        <v>301</v>
      </c>
      <c r="E45" s="13" t="s">
        <v>302</v>
      </c>
      <c r="F45" s="305" t="str">
        <f t="shared" si="0"/>
        <v>0</v>
      </c>
      <c r="G45" s="13"/>
    </row>
    <row r="46" spans="1:7" x14ac:dyDescent="0.3">
      <c r="A46" s="289"/>
      <c r="B46" s="79"/>
      <c r="C46" s="80" t="s">
        <v>327</v>
      </c>
      <c r="D46" s="82" t="s">
        <v>301</v>
      </c>
      <c r="E46" s="13" t="s">
        <v>302</v>
      </c>
      <c r="F46" s="305" t="str">
        <f t="shared" si="0"/>
        <v>0</v>
      </c>
      <c r="G46" s="13"/>
    </row>
    <row r="47" spans="1:7" x14ac:dyDescent="0.3">
      <c r="A47" s="289"/>
      <c r="B47" s="79"/>
      <c r="C47" s="80" t="s">
        <v>328</v>
      </c>
      <c r="D47" s="82" t="s">
        <v>301</v>
      </c>
      <c r="E47" s="13" t="s">
        <v>302</v>
      </c>
      <c r="F47" s="305" t="str">
        <f t="shared" si="0"/>
        <v>0</v>
      </c>
      <c r="G47" s="13"/>
    </row>
    <row r="48" spans="1:7" x14ac:dyDescent="0.3">
      <c r="A48" s="289"/>
      <c r="B48" s="79"/>
      <c r="C48" s="80" t="s">
        <v>303</v>
      </c>
      <c r="D48" s="82" t="s">
        <v>294</v>
      </c>
      <c r="E48" s="13" t="s">
        <v>302</v>
      </c>
      <c r="F48" s="305" t="str">
        <f t="shared" si="0"/>
        <v>0</v>
      </c>
      <c r="G48" s="13"/>
    </row>
    <row r="49" spans="1:26" x14ac:dyDescent="0.3">
      <c r="A49" s="289"/>
      <c r="B49" s="79"/>
      <c r="C49" s="80" t="s">
        <v>304</v>
      </c>
      <c r="D49" s="82" t="s">
        <v>294</v>
      </c>
      <c r="E49" s="13" t="s">
        <v>302</v>
      </c>
      <c r="F49" s="305" t="str">
        <f t="shared" si="0"/>
        <v>0</v>
      </c>
      <c r="G49" s="13"/>
    </row>
    <row r="50" spans="1:26" x14ac:dyDescent="0.3">
      <c r="A50" s="289"/>
      <c r="B50" s="79"/>
      <c r="C50" s="100"/>
      <c r="D50" s="67"/>
      <c r="E50" s="22"/>
      <c r="F50" s="316"/>
      <c r="G50" s="22"/>
    </row>
    <row r="51" spans="1:26" x14ac:dyDescent="0.3">
      <c r="A51" s="289"/>
      <c r="B51" s="84"/>
      <c r="C51" s="85" t="s">
        <v>329</v>
      </c>
      <c r="D51" s="86"/>
      <c r="E51" s="18"/>
      <c r="F51" s="310"/>
      <c r="G51" s="18"/>
    </row>
    <row r="52" spans="1:26" x14ac:dyDescent="0.3">
      <c r="A52" s="289"/>
      <c r="B52" s="84"/>
      <c r="C52" s="85"/>
      <c r="D52" s="86"/>
      <c r="E52" s="18"/>
      <c r="F52" s="310"/>
      <c r="G52" s="18"/>
    </row>
    <row r="53" spans="1:26" x14ac:dyDescent="0.3">
      <c r="A53" s="289"/>
      <c r="B53" s="91" t="s">
        <v>330</v>
      </c>
      <c r="C53" s="74" t="s">
        <v>253</v>
      </c>
      <c r="D53" s="86"/>
      <c r="E53" s="18"/>
      <c r="F53" s="310"/>
      <c r="G53" s="18"/>
    </row>
    <row r="54" spans="1:26" x14ac:dyDescent="0.3">
      <c r="A54" s="289"/>
      <c r="B54" s="91"/>
      <c r="C54" s="80" t="s">
        <v>331</v>
      </c>
      <c r="D54" s="82" t="s">
        <v>301</v>
      </c>
      <c r="E54" s="13" t="s">
        <v>295</v>
      </c>
      <c r="F54" s="305">
        <f>+IF(E54="NACIONAL","0",IF(E54="SI",0%,6%))</f>
        <v>0</v>
      </c>
      <c r="G54" s="13">
        <v>84148090</v>
      </c>
    </row>
    <row r="55" spans="1:26" x14ac:dyDescent="0.3">
      <c r="A55" s="289"/>
      <c r="B55" s="91"/>
      <c r="C55" s="80" t="s">
        <v>332</v>
      </c>
      <c r="D55" s="82" t="s">
        <v>301</v>
      </c>
      <c r="E55" s="13" t="s">
        <v>302</v>
      </c>
      <c r="F55" s="305" t="str">
        <f>+IF(E55="NACIONAL","0",IF(E55="SI",0%,6%))</f>
        <v>0</v>
      </c>
      <c r="G55" s="13"/>
      <c r="I55" s="291"/>
      <c r="J55" s="291"/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1"/>
      <c r="Y55" s="291"/>
      <c r="Z55" s="291"/>
    </row>
    <row r="56" spans="1:26" x14ac:dyDescent="0.3">
      <c r="A56" s="289"/>
      <c r="B56" s="91"/>
      <c r="C56" s="80" t="s">
        <v>303</v>
      </c>
      <c r="D56" s="82" t="s">
        <v>294</v>
      </c>
      <c r="E56" s="13" t="s">
        <v>302</v>
      </c>
      <c r="F56" s="305" t="str">
        <f>+IF(E56="NACIONAL","0",IF(E56="SI",0%,6%))</f>
        <v>0</v>
      </c>
      <c r="G56" s="13"/>
    </row>
    <row r="57" spans="1:26" x14ac:dyDescent="0.3">
      <c r="B57" s="91"/>
      <c r="C57" s="80" t="s">
        <v>304</v>
      </c>
      <c r="D57" s="82" t="s">
        <v>294</v>
      </c>
      <c r="E57" s="13" t="s">
        <v>302</v>
      </c>
      <c r="F57" s="305" t="str">
        <f>+IF(E57="NACIONAL","0",IF(E57="SI",0%,6%))</f>
        <v>0</v>
      </c>
      <c r="G57" s="13"/>
    </row>
    <row r="58" spans="1:26" x14ac:dyDescent="0.3">
      <c r="B58" s="91"/>
      <c r="C58" s="83"/>
      <c r="D58" s="67"/>
      <c r="E58" s="18"/>
      <c r="F58" s="317"/>
      <c r="G58" s="18"/>
    </row>
    <row r="59" spans="1:26" x14ac:dyDescent="0.3">
      <c r="B59" s="91"/>
      <c r="C59" s="85" t="s">
        <v>333</v>
      </c>
      <c r="D59" s="67"/>
      <c r="E59" s="18"/>
      <c r="F59" s="317"/>
      <c r="G59" s="18"/>
    </row>
    <row r="60" spans="1:26" s="291" customFormat="1" x14ac:dyDescent="0.3">
      <c r="B60" s="91"/>
      <c r="C60" s="85"/>
      <c r="D60" s="67"/>
      <c r="E60" s="18"/>
      <c r="F60" s="317"/>
      <c r="G60" s="18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</row>
    <row r="61" spans="1:26" x14ac:dyDescent="0.3">
      <c r="A61" s="289"/>
      <c r="B61" s="104"/>
      <c r="C61" s="105"/>
      <c r="D61" s="106"/>
      <c r="E61" s="23"/>
      <c r="F61" s="318"/>
      <c r="G61" s="23"/>
    </row>
    <row r="62" spans="1:26" x14ac:dyDescent="0.3">
      <c r="A62" s="289"/>
      <c r="B62" s="91" t="s">
        <v>334</v>
      </c>
      <c r="C62" s="85" t="s">
        <v>198</v>
      </c>
      <c r="D62" s="86"/>
      <c r="E62" s="18"/>
      <c r="F62" s="310"/>
      <c r="G62" s="18"/>
    </row>
    <row r="63" spans="1:26" x14ac:dyDescent="0.3">
      <c r="A63" s="289"/>
      <c r="B63" s="84"/>
      <c r="C63" s="85"/>
      <c r="D63" s="86"/>
      <c r="E63" s="18"/>
      <c r="F63" s="310"/>
      <c r="G63" s="18"/>
    </row>
    <row r="64" spans="1:26" x14ac:dyDescent="0.3">
      <c r="A64" s="289"/>
      <c r="B64" s="84"/>
      <c r="C64" s="80" t="s">
        <v>335</v>
      </c>
      <c r="D64" s="82" t="s">
        <v>336</v>
      </c>
      <c r="E64" s="13" t="s">
        <v>295</v>
      </c>
      <c r="F64" s="305">
        <f t="shared" ref="F64:F72" si="1">+IF(E64="NACIONAL","0",IF(E64="SI",0%,6%))</f>
        <v>0</v>
      </c>
      <c r="G64" s="78">
        <v>85359010</v>
      </c>
    </row>
    <row r="65" spans="1:7" x14ac:dyDescent="0.3">
      <c r="A65" s="289"/>
      <c r="B65" s="84"/>
      <c r="C65" s="80" t="s">
        <v>337</v>
      </c>
      <c r="D65" s="82" t="s">
        <v>294</v>
      </c>
      <c r="E65" s="13" t="s">
        <v>302</v>
      </c>
      <c r="F65" s="305" t="str">
        <f t="shared" si="1"/>
        <v>0</v>
      </c>
      <c r="G65" s="78"/>
    </row>
    <row r="66" spans="1:7" x14ac:dyDescent="0.3">
      <c r="A66" s="289"/>
      <c r="B66" s="84"/>
      <c r="C66" s="80" t="s">
        <v>338</v>
      </c>
      <c r="D66" s="82" t="s">
        <v>301</v>
      </c>
      <c r="E66" s="13" t="s">
        <v>295</v>
      </c>
      <c r="F66" s="305">
        <f t="shared" si="1"/>
        <v>0</v>
      </c>
      <c r="G66" s="78">
        <v>85353029</v>
      </c>
    </row>
    <row r="67" spans="1:7" x14ac:dyDescent="0.3">
      <c r="A67" s="289"/>
      <c r="B67" s="84"/>
      <c r="C67" s="80" t="s">
        <v>339</v>
      </c>
      <c r="D67" s="82" t="s">
        <v>294</v>
      </c>
      <c r="E67" s="13" t="s">
        <v>302</v>
      </c>
      <c r="F67" s="305" t="str">
        <f t="shared" si="1"/>
        <v>0</v>
      </c>
      <c r="G67" s="78"/>
    </row>
    <row r="68" spans="1:7" x14ac:dyDescent="0.3">
      <c r="A68" s="289"/>
      <c r="B68" s="84"/>
      <c r="C68" s="80" t="s">
        <v>340</v>
      </c>
      <c r="D68" s="82" t="s">
        <v>294</v>
      </c>
      <c r="E68" s="13" t="s">
        <v>302</v>
      </c>
      <c r="F68" s="305" t="str">
        <f t="shared" si="1"/>
        <v>0</v>
      </c>
      <c r="G68" s="78"/>
    </row>
    <row r="69" spans="1:7" x14ac:dyDescent="0.3">
      <c r="A69" s="289"/>
      <c r="B69" s="84"/>
      <c r="C69" s="80" t="s">
        <v>341</v>
      </c>
      <c r="D69" s="82" t="s">
        <v>294</v>
      </c>
      <c r="E69" s="13" t="s">
        <v>302</v>
      </c>
      <c r="F69" s="305" t="str">
        <f t="shared" si="1"/>
        <v>0</v>
      </c>
      <c r="G69" s="78"/>
    </row>
    <row r="70" spans="1:7" x14ac:dyDescent="0.3">
      <c r="A70" s="289"/>
      <c r="B70" s="84"/>
      <c r="C70" s="80" t="s">
        <v>342</v>
      </c>
      <c r="D70" s="75" t="s">
        <v>294</v>
      </c>
      <c r="E70" s="13" t="s">
        <v>302</v>
      </c>
      <c r="F70" s="305" t="str">
        <f t="shared" si="1"/>
        <v>0</v>
      </c>
      <c r="G70" s="78"/>
    </row>
    <row r="71" spans="1:7" x14ac:dyDescent="0.3">
      <c r="A71" s="289"/>
      <c r="B71" s="84"/>
      <c r="C71" s="80" t="s">
        <v>343</v>
      </c>
      <c r="D71" s="82" t="s">
        <v>294</v>
      </c>
      <c r="E71" s="13" t="s">
        <v>302</v>
      </c>
      <c r="F71" s="305" t="str">
        <f t="shared" si="1"/>
        <v>0</v>
      </c>
      <c r="G71" s="78"/>
    </row>
    <row r="72" spans="1:7" x14ac:dyDescent="0.3">
      <c r="A72" s="289"/>
      <c r="B72" s="84"/>
      <c r="C72" s="80" t="s">
        <v>344</v>
      </c>
      <c r="D72" s="82" t="s">
        <v>294</v>
      </c>
      <c r="E72" s="13" t="s">
        <v>295</v>
      </c>
      <c r="F72" s="305">
        <f t="shared" si="1"/>
        <v>0</v>
      </c>
      <c r="G72" s="78">
        <v>90328900</v>
      </c>
    </row>
    <row r="73" spans="1:7" x14ac:dyDescent="0.3">
      <c r="A73" s="289"/>
      <c r="B73" s="84"/>
      <c r="C73" s="83"/>
      <c r="D73" s="79"/>
      <c r="E73" s="16"/>
      <c r="F73" s="309"/>
      <c r="G73" s="16"/>
    </row>
    <row r="74" spans="1:7" x14ac:dyDescent="0.3">
      <c r="A74" s="289"/>
      <c r="B74" s="84"/>
      <c r="C74" s="85" t="s">
        <v>345</v>
      </c>
      <c r="D74" s="79"/>
      <c r="E74" s="16"/>
      <c r="F74" s="309"/>
      <c r="G74" s="16"/>
    </row>
    <row r="75" spans="1:7" x14ac:dyDescent="0.3">
      <c r="A75" s="289"/>
      <c r="B75" s="107"/>
      <c r="C75" s="108"/>
      <c r="D75" s="63"/>
      <c r="E75" s="24"/>
      <c r="F75" s="319"/>
      <c r="G75" s="24"/>
    </row>
    <row r="76" spans="1:7" x14ac:dyDescent="0.3">
      <c r="A76" s="289"/>
      <c r="B76" s="84"/>
      <c r="C76" s="85"/>
      <c r="D76" s="86"/>
      <c r="E76" s="18"/>
      <c r="F76" s="310"/>
      <c r="G76" s="18"/>
    </row>
    <row r="77" spans="1:7" x14ac:dyDescent="0.3">
      <c r="A77" s="289"/>
      <c r="B77" s="84" t="s">
        <v>346</v>
      </c>
      <c r="C77" s="85" t="s">
        <v>200</v>
      </c>
      <c r="D77" s="86"/>
      <c r="E77" s="18"/>
      <c r="F77" s="310"/>
      <c r="G77" s="18"/>
    </row>
    <row r="78" spans="1:7" x14ac:dyDescent="0.3">
      <c r="A78" s="286"/>
      <c r="B78" s="84"/>
      <c r="C78" s="85"/>
      <c r="D78" s="86"/>
      <c r="E78" s="18"/>
      <c r="F78" s="310"/>
      <c r="G78" s="18"/>
    </row>
    <row r="79" spans="1:7" x14ac:dyDescent="0.3">
      <c r="A79" s="286"/>
      <c r="B79" s="91" t="s">
        <v>347</v>
      </c>
      <c r="C79" s="74" t="s">
        <v>254</v>
      </c>
      <c r="D79" s="75"/>
      <c r="E79" s="76"/>
      <c r="F79" s="305"/>
      <c r="G79" s="76"/>
    </row>
    <row r="80" spans="1:7" x14ac:dyDescent="0.3">
      <c r="A80" s="286"/>
      <c r="B80" s="79"/>
      <c r="C80" s="109" t="s">
        <v>348</v>
      </c>
      <c r="D80" s="75" t="s">
        <v>349</v>
      </c>
      <c r="E80" s="13" t="s">
        <v>302</v>
      </c>
      <c r="F80" s="305" t="str">
        <f t="shared" ref="F80:F85" si="2">+IF(E80="NACIONAL","0",IF(E80="SI",0%,6%))</f>
        <v>0</v>
      </c>
      <c r="G80" s="76"/>
    </row>
    <row r="81" spans="1:7" x14ac:dyDescent="0.3">
      <c r="A81" s="286"/>
      <c r="B81" s="79"/>
      <c r="C81" s="109" t="s">
        <v>350</v>
      </c>
      <c r="D81" s="112" t="str">
        <f>+D80</f>
        <v>m2</v>
      </c>
      <c r="E81" s="13" t="s">
        <v>302</v>
      </c>
      <c r="F81" s="305" t="str">
        <f t="shared" si="2"/>
        <v>0</v>
      </c>
      <c r="G81" s="97"/>
    </row>
    <row r="82" spans="1:7" x14ac:dyDescent="0.3">
      <c r="A82" s="286"/>
      <c r="B82" s="91"/>
      <c r="C82" s="109" t="s">
        <v>351</v>
      </c>
      <c r="D82" s="93" t="s">
        <v>294</v>
      </c>
      <c r="E82" s="13" t="s">
        <v>302</v>
      </c>
      <c r="F82" s="305" t="str">
        <f t="shared" si="2"/>
        <v>0</v>
      </c>
      <c r="G82" s="19"/>
    </row>
    <row r="83" spans="1:7" x14ac:dyDescent="0.3">
      <c r="A83" s="286"/>
      <c r="B83" s="91"/>
      <c r="C83" s="109" t="s">
        <v>352</v>
      </c>
      <c r="D83" s="93" t="s">
        <v>294</v>
      </c>
      <c r="E83" s="13" t="s">
        <v>302</v>
      </c>
      <c r="F83" s="305" t="str">
        <f t="shared" si="2"/>
        <v>0</v>
      </c>
      <c r="G83" s="19"/>
    </row>
    <row r="84" spans="1:7" x14ac:dyDescent="0.3">
      <c r="A84" s="289"/>
      <c r="B84" s="79"/>
      <c r="C84" s="109" t="s">
        <v>353</v>
      </c>
      <c r="D84" s="93" t="s">
        <v>294</v>
      </c>
      <c r="E84" s="13" t="s">
        <v>302</v>
      </c>
      <c r="F84" s="305" t="str">
        <f t="shared" si="2"/>
        <v>0</v>
      </c>
      <c r="G84" s="76"/>
    </row>
    <row r="85" spans="1:7" x14ac:dyDescent="0.3">
      <c r="A85" s="286"/>
      <c r="B85" s="79"/>
      <c r="C85" s="80" t="s">
        <v>354</v>
      </c>
      <c r="D85" s="93" t="s">
        <v>294</v>
      </c>
      <c r="E85" s="13" t="s">
        <v>302</v>
      </c>
      <c r="F85" s="305" t="str">
        <f t="shared" si="2"/>
        <v>0</v>
      </c>
      <c r="G85" s="76"/>
    </row>
    <row r="86" spans="1:7" x14ac:dyDescent="0.3">
      <c r="A86" s="286"/>
      <c r="B86" s="84"/>
      <c r="C86" s="85" t="s">
        <v>355</v>
      </c>
      <c r="D86" s="86"/>
      <c r="E86" s="18"/>
      <c r="F86" s="310"/>
      <c r="G86" s="18"/>
    </row>
    <row r="87" spans="1:7" x14ac:dyDescent="0.3">
      <c r="A87" s="286"/>
      <c r="B87" s="113"/>
      <c r="C87" s="114"/>
      <c r="D87" s="115"/>
      <c r="E87" s="116"/>
      <c r="F87" s="320"/>
      <c r="G87" s="116"/>
    </row>
    <row r="88" spans="1:7" x14ac:dyDescent="0.3">
      <c r="A88" s="286"/>
      <c r="B88" s="91" t="s">
        <v>356</v>
      </c>
      <c r="C88" s="119" t="s">
        <v>357</v>
      </c>
      <c r="D88" s="93"/>
      <c r="E88" s="19"/>
      <c r="F88" s="312"/>
      <c r="G88" s="19"/>
    </row>
    <row r="89" spans="1:7" x14ac:dyDescent="0.3">
      <c r="A89" s="286"/>
      <c r="B89" s="91"/>
      <c r="C89" s="109" t="s">
        <v>358</v>
      </c>
      <c r="D89" s="75" t="s">
        <v>294</v>
      </c>
      <c r="E89" s="13" t="s">
        <v>302</v>
      </c>
      <c r="F89" s="305" t="str">
        <f t="shared" ref="F89:F103" si="3">+IF(E89="NACIONAL","0",IF(E89="SI",0%,6%))</f>
        <v>0</v>
      </c>
      <c r="G89" s="19"/>
    </row>
    <row r="90" spans="1:7" x14ac:dyDescent="0.3">
      <c r="A90" s="286"/>
      <c r="B90" s="91"/>
      <c r="C90" s="109" t="s">
        <v>359</v>
      </c>
      <c r="D90" s="75" t="s">
        <v>294</v>
      </c>
      <c r="E90" s="13" t="s">
        <v>302</v>
      </c>
      <c r="F90" s="305" t="str">
        <f t="shared" si="3"/>
        <v>0</v>
      </c>
      <c r="G90" s="19"/>
    </row>
    <row r="91" spans="1:7" x14ac:dyDescent="0.3">
      <c r="A91" s="286"/>
      <c r="B91" s="91"/>
      <c r="C91" s="109" t="s">
        <v>360</v>
      </c>
      <c r="D91" s="75" t="s">
        <v>294</v>
      </c>
      <c r="E91" s="13" t="s">
        <v>302</v>
      </c>
      <c r="F91" s="305" t="str">
        <f t="shared" si="3"/>
        <v>0</v>
      </c>
      <c r="G91" s="19"/>
    </row>
    <row r="92" spans="1:7" x14ac:dyDescent="0.3">
      <c r="A92" s="286"/>
      <c r="B92" s="91"/>
      <c r="C92" s="109" t="s">
        <v>361</v>
      </c>
      <c r="D92" s="75" t="s">
        <v>294</v>
      </c>
      <c r="E92" s="13" t="s">
        <v>302</v>
      </c>
      <c r="F92" s="305" t="str">
        <f t="shared" si="3"/>
        <v>0</v>
      </c>
      <c r="G92" s="19"/>
    </row>
    <row r="93" spans="1:7" x14ac:dyDescent="0.3">
      <c r="A93" s="286"/>
      <c r="B93" s="91"/>
      <c r="C93" s="109" t="s">
        <v>362</v>
      </c>
      <c r="D93" s="75" t="s">
        <v>294</v>
      </c>
      <c r="E93" s="13" t="s">
        <v>302</v>
      </c>
      <c r="F93" s="305" t="str">
        <f t="shared" si="3"/>
        <v>0</v>
      </c>
      <c r="G93" s="19"/>
    </row>
    <row r="94" spans="1:7" x14ac:dyDescent="0.3">
      <c r="A94" s="286"/>
      <c r="B94" s="91"/>
      <c r="C94" s="109" t="s">
        <v>363</v>
      </c>
      <c r="D94" s="75" t="s">
        <v>294</v>
      </c>
      <c r="E94" s="13" t="s">
        <v>302</v>
      </c>
      <c r="F94" s="305" t="str">
        <f t="shared" si="3"/>
        <v>0</v>
      </c>
      <c r="G94" s="19"/>
    </row>
    <row r="95" spans="1:7" x14ac:dyDescent="0.3">
      <c r="A95" s="286"/>
      <c r="B95" s="91"/>
      <c r="C95" s="109" t="s">
        <v>364</v>
      </c>
      <c r="D95" s="75" t="s">
        <v>294</v>
      </c>
      <c r="E95" s="13" t="s">
        <v>302</v>
      </c>
      <c r="F95" s="305" t="str">
        <f t="shared" si="3"/>
        <v>0</v>
      </c>
      <c r="G95" s="19"/>
    </row>
    <row r="96" spans="1:7" x14ac:dyDescent="0.3">
      <c r="A96" s="286"/>
      <c r="B96" s="91"/>
      <c r="C96" s="109" t="s">
        <v>365</v>
      </c>
      <c r="D96" s="75" t="s">
        <v>294</v>
      </c>
      <c r="E96" s="13" t="s">
        <v>302</v>
      </c>
      <c r="F96" s="305" t="str">
        <f t="shared" si="3"/>
        <v>0</v>
      </c>
      <c r="G96" s="19"/>
    </row>
    <row r="97" spans="1:7" x14ac:dyDescent="0.3">
      <c r="A97" s="286"/>
      <c r="B97" s="91"/>
      <c r="C97" s="109" t="s">
        <v>366</v>
      </c>
      <c r="D97" s="75" t="s">
        <v>294</v>
      </c>
      <c r="E97" s="13" t="s">
        <v>302</v>
      </c>
      <c r="F97" s="305" t="str">
        <f t="shared" si="3"/>
        <v>0</v>
      </c>
      <c r="G97" s="19"/>
    </row>
    <row r="98" spans="1:7" x14ac:dyDescent="0.3">
      <c r="A98" s="286"/>
      <c r="B98" s="79"/>
      <c r="C98" s="109" t="s">
        <v>367</v>
      </c>
      <c r="D98" s="75" t="s">
        <v>294</v>
      </c>
      <c r="E98" s="13" t="s">
        <v>302</v>
      </c>
      <c r="F98" s="305" t="str">
        <f t="shared" si="3"/>
        <v>0</v>
      </c>
      <c r="G98" s="76"/>
    </row>
    <row r="99" spans="1:7" x14ac:dyDescent="0.3">
      <c r="A99" s="286"/>
      <c r="B99" s="91"/>
      <c r="C99" s="109" t="s">
        <v>368</v>
      </c>
      <c r="D99" s="75" t="s">
        <v>294</v>
      </c>
      <c r="E99" s="13" t="s">
        <v>302</v>
      </c>
      <c r="F99" s="305" t="str">
        <f t="shared" si="3"/>
        <v>0</v>
      </c>
      <c r="G99" s="19"/>
    </row>
    <row r="100" spans="1:7" x14ac:dyDescent="0.3">
      <c r="A100" s="286"/>
      <c r="B100" s="91"/>
      <c r="C100" s="109" t="s">
        <v>369</v>
      </c>
      <c r="D100" s="75" t="s">
        <v>294</v>
      </c>
      <c r="E100" s="13" t="s">
        <v>302</v>
      </c>
      <c r="F100" s="305" t="str">
        <f t="shared" si="3"/>
        <v>0</v>
      </c>
      <c r="G100" s="19"/>
    </row>
    <row r="101" spans="1:7" x14ac:dyDescent="0.3">
      <c r="A101" s="286"/>
      <c r="B101" s="91"/>
      <c r="C101" s="109" t="s">
        <v>370</v>
      </c>
      <c r="D101" s="75" t="s">
        <v>294</v>
      </c>
      <c r="E101" s="13" t="s">
        <v>302</v>
      </c>
      <c r="F101" s="305" t="str">
        <f t="shared" si="3"/>
        <v>0</v>
      </c>
      <c r="G101" s="19"/>
    </row>
    <row r="102" spans="1:7" x14ac:dyDescent="0.3">
      <c r="A102" s="289"/>
      <c r="B102" s="91"/>
      <c r="C102" s="109" t="s">
        <v>371</v>
      </c>
      <c r="D102" s="75" t="s">
        <v>294</v>
      </c>
      <c r="E102" s="13" t="s">
        <v>302</v>
      </c>
      <c r="F102" s="305" t="str">
        <f t="shared" si="3"/>
        <v>0</v>
      </c>
      <c r="G102" s="19"/>
    </row>
    <row r="103" spans="1:7" x14ac:dyDescent="0.3">
      <c r="A103" s="289"/>
      <c r="B103" s="91"/>
      <c r="C103" s="109" t="s">
        <v>372</v>
      </c>
      <c r="D103" s="75" t="s">
        <v>294</v>
      </c>
      <c r="E103" s="13" t="s">
        <v>302</v>
      </c>
      <c r="F103" s="305" t="str">
        <f t="shared" si="3"/>
        <v>0</v>
      </c>
      <c r="G103" s="19"/>
    </row>
    <row r="104" spans="1:7" x14ac:dyDescent="0.3">
      <c r="A104" s="289"/>
      <c r="B104" s="84"/>
      <c r="C104" s="85" t="s">
        <v>373</v>
      </c>
      <c r="D104" s="86"/>
      <c r="E104" s="18"/>
      <c r="F104" s="313"/>
      <c r="G104" s="18"/>
    </row>
    <row r="105" spans="1:7" x14ac:dyDescent="0.3">
      <c r="A105" s="286"/>
      <c r="B105" s="120"/>
      <c r="C105" s="121"/>
      <c r="D105" s="122"/>
      <c r="E105" s="25"/>
      <c r="F105" s="321"/>
      <c r="G105" s="25"/>
    </row>
    <row r="106" spans="1:7" x14ac:dyDescent="0.3">
      <c r="A106" s="286"/>
      <c r="B106" s="73" t="s">
        <v>374</v>
      </c>
      <c r="C106" s="126" t="s">
        <v>375</v>
      </c>
      <c r="D106" s="49"/>
      <c r="E106" s="26"/>
      <c r="F106" s="322"/>
      <c r="G106" s="26"/>
    </row>
    <row r="107" spans="1:7" x14ac:dyDescent="0.3">
      <c r="A107" s="286"/>
      <c r="B107" s="79"/>
      <c r="C107" s="80" t="s">
        <v>376</v>
      </c>
      <c r="D107" s="75" t="s">
        <v>294</v>
      </c>
      <c r="E107" s="13" t="s">
        <v>302</v>
      </c>
      <c r="F107" s="305" t="str">
        <f>+IF(E107="NACIONAL","0",IF(E107="SI",0%,6%))</f>
        <v>0</v>
      </c>
      <c r="G107" s="76"/>
    </row>
    <row r="108" spans="1:7" x14ac:dyDescent="0.3">
      <c r="A108" s="286"/>
      <c r="B108" s="79"/>
      <c r="C108" s="83"/>
      <c r="D108" s="67"/>
      <c r="E108" s="68"/>
      <c r="F108" s="309"/>
      <c r="G108" s="68"/>
    </row>
    <row r="109" spans="1:7" x14ac:dyDescent="0.3">
      <c r="A109" s="286"/>
      <c r="B109" s="113"/>
      <c r="C109" s="114"/>
      <c r="D109" s="115"/>
      <c r="E109" s="116"/>
      <c r="F109" s="323"/>
      <c r="G109" s="116"/>
    </row>
    <row r="110" spans="1:7" x14ac:dyDescent="0.3">
      <c r="A110" s="286"/>
      <c r="B110" s="643"/>
      <c r="C110" s="85" t="s">
        <v>377</v>
      </c>
      <c r="D110" s="644"/>
      <c r="E110" s="645"/>
      <c r="F110" s="646"/>
      <c r="G110" s="645"/>
    </row>
    <row r="111" spans="1:7" x14ac:dyDescent="0.3">
      <c r="A111" s="289"/>
      <c r="B111" s="63"/>
      <c r="C111" s="121"/>
      <c r="D111" s="129"/>
      <c r="E111" s="130"/>
      <c r="F111" s="324"/>
      <c r="G111" s="130"/>
    </row>
    <row r="112" spans="1:7" x14ac:dyDescent="0.3">
      <c r="A112" s="289"/>
      <c r="B112" s="131"/>
      <c r="C112" s="132"/>
      <c r="D112" s="113"/>
      <c r="E112" s="27"/>
      <c r="F112" s="320"/>
      <c r="G112" s="27"/>
    </row>
    <row r="113" spans="1:7" x14ac:dyDescent="0.3">
      <c r="A113" s="286"/>
      <c r="B113" s="84"/>
      <c r="C113" s="133" t="s">
        <v>1794</v>
      </c>
      <c r="D113" s="86"/>
      <c r="E113" s="18"/>
      <c r="F113" s="310"/>
      <c r="G113" s="18"/>
    </row>
    <row r="114" spans="1:7" x14ac:dyDescent="0.3">
      <c r="A114" s="286"/>
      <c r="B114" s="84"/>
      <c r="C114" s="133" t="s">
        <v>1794</v>
      </c>
      <c r="D114" s="86"/>
      <c r="E114" s="18"/>
      <c r="F114" s="310"/>
      <c r="G114" s="18"/>
    </row>
    <row r="115" spans="1:7" x14ac:dyDescent="0.3">
      <c r="A115" s="286"/>
      <c r="B115" s="84"/>
      <c r="C115" s="133" t="s">
        <v>1794</v>
      </c>
      <c r="D115" s="86"/>
      <c r="E115" s="18"/>
      <c r="F115" s="310"/>
      <c r="G115" s="18"/>
    </row>
    <row r="116" spans="1:7" x14ac:dyDescent="0.3">
      <c r="A116" s="286"/>
      <c r="B116" s="120"/>
      <c r="C116" s="134"/>
      <c r="D116" s="122"/>
      <c r="E116" s="25"/>
      <c r="F116" s="321"/>
      <c r="G116" s="25"/>
    </row>
    <row r="117" spans="1:7" x14ac:dyDescent="0.3">
      <c r="A117" s="286"/>
      <c r="B117" s="79"/>
      <c r="C117" s="135"/>
      <c r="D117" s="79"/>
      <c r="E117" s="70"/>
      <c r="F117" s="317"/>
      <c r="G117" s="70"/>
    </row>
    <row r="118" spans="1:7" x14ac:dyDescent="0.3">
      <c r="A118" s="286"/>
      <c r="B118" s="49">
        <v>2</v>
      </c>
      <c r="C118" s="136" t="s">
        <v>378</v>
      </c>
      <c r="D118" s="79"/>
      <c r="E118" s="70"/>
      <c r="F118" s="317"/>
      <c r="G118" s="70"/>
    </row>
    <row r="119" spans="1:7" x14ac:dyDescent="0.3">
      <c r="A119" s="286"/>
      <c r="B119" s="49" t="s">
        <v>379</v>
      </c>
      <c r="C119" s="137" t="s">
        <v>380</v>
      </c>
      <c r="D119" s="82"/>
      <c r="E119" s="78"/>
      <c r="F119" s="305"/>
      <c r="G119" s="78"/>
    </row>
    <row r="120" spans="1:7" x14ac:dyDescent="0.3">
      <c r="A120" s="286"/>
      <c r="B120" s="138"/>
      <c r="C120" s="139" t="s">
        <v>381</v>
      </c>
      <c r="D120" s="82" t="s">
        <v>382</v>
      </c>
      <c r="E120" s="13" t="s">
        <v>295</v>
      </c>
      <c r="F120" s="305">
        <f t="shared" ref="F120:F129" si="4">+IF(E120="NACIONAL","0",IF(E120="SI",0%,6%))</f>
        <v>0</v>
      </c>
      <c r="G120" s="78">
        <v>85359010</v>
      </c>
    </row>
    <row r="121" spans="1:7" x14ac:dyDescent="0.3">
      <c r="A121" s="286"/>
      <c r="B121" s="138"/>
      <c r="C121" s="139" t="s">
        <v>383</v>
      </c>
      <c r="D121" s="82" t="s">
        <v>382</v>
      </c>
      <c r="E121" s="13" t="s">
        <v>295</v>
      </c>
      <c r="F121" s="305">
        <f t="shared" si="4"/>
        <v>0</v>
      </c>
      <c r="G121" s="78">
        <v>85359010</v>
      </c>
    </row>
    <row r="122" spans="1:7" x14ac:dyDescent="0.3">
      <c r="A122" s="286"/>
      <c r="B122" s="138"/>
      <c r="C122" s="139" t="s">
        <v>384</v>
      </c>
      <c r="D122" s="82" t="s">
        <v>382</v>
      </c>
      <c r="E122" s="13" t="s">
        <v>295</v>
      </c>
      <c r="F122" s="305">
        <f t="shared" si="4"/>
        <v>0</v>
      </c>
      <c r="G122" s="78">
        <v>85353029</v>
      </c>
    </row>
    <row r="123" spans="1:7" x14ac:dyDescent="0.3">
      <c r="A123" s="286"/>
      <c r="B123" s="138"/>
      <c r="C123" s="80" t="s">
        <v>385</v>
      </c>
      <c r="D123" s="82" t="s">
        <v>382</v>
      </c>
      <c r="E123" s="13" t="s">
        <v>295</v>
      </c>
      <c r="F123" s="305">
        <f t="shared" si="4"/>
        <v>0</v>
      </c>
      <c r="G123" s="78">
        <v>85043100</v>
      </c>
    </row>
    <row r="124" spans="1:7" x14ac:dyDescent="0.3">
      <c r="A124" s="286"/>
      <c r="B124" s="138"/>
      <c r="C124" s="80" t="s">
        <v>386</v>
      </c>
      <c r="D124" s="82" t="s">
        <v>382</v>
      </c>
      <c r="E124" s="13" t="s">
        <v>295</v>
      </c>
      <c r="F124" s="305">
        <f t="shared" si="4"/>
        <v>0</v>
      </c>
      <c r="G124" s="78">
        <v>85043100</v>
      </c>
    </row>
    <row r="125" spans="1:7" x14ac:dyDescent="0.3">
      <c r="A125" s="286"/>
      <c r="B125" s="138"/>
      <c r="C125" s="80" t="s">
        <v>387</v>
      </c>
      <c r="D125" s="82" t="s">
        <v>382</v>
      </c>
      <c r="E125" s="13" t="s">
        <v>295</v>
      </c>
      <c r="F125" s="305">
        <f t="shared" si="4"/>
        <v>0</v>
      </c>
      <c r="G125" s="78">
        <v>85354000</v>
      </c>
    </row>
    <row r="126" spans="1:7" x14ac:dyDescent="0.3">
      <c r="A126" s="286"/>
      <c r="B126" s="138"/>
      <c r="C126" s="140" t="s">
        <v>388</v>
      </c>
      <c r="D126" s="82" t="s">
        <v>382</v>
      </c>
      <c r="E126" s="13" t="s">
        <v>295</v>
      </c>
      <c r="F126" s="305">
        <f t="shared" si="4"/>
        <v>0</v>
      </c>
      <c r="G126" s="78">
        <v>85043400</v>
      </c>
    </row>
    <row r="127" spans="1:7" x14ac:dyDescent="0.3">
      <c r="A127" s="286"/>
      <c r="B127" s="138"/>
      <c r="C127" s="80" t="s">
        <v>389</v>
      </c>
      <c r="D127" s="82" t="s">
        <v>294</v>
      </c>
      <c r="E127" s="13" t="s">
        <v>295</v>
      </c>
      <c r="F127" s="305">
        <f t="shared" si="4"/>
        <v>0</v>
      </c>
      <c r="G127" s="78" t="s">
        <v>390</v>
      </c>
    </row>
    <row r="128" spans="1:7" x14ac:dyDescent="0.3">
      <c r="A128" s="289"/>
      <c r="B128" s="138"/>
      <c r="C128" s="80" t="s">
        <v>391</v>
      </c>
      <c r="D128" s="82" t="s">
        <v>294</v>
      </c>
      <c r="E128" s="13" t="s">
        <v>295</v>
      </c>
      <c r="F128" s="305">
        <f t="shared" si="4"/>
        <v>0</v>
      </c>
      <c r="G128" s="78" t="s">
        <v>392</v>
      </c>
    </row>
    <row r="129" spans="1:7" x14ac:dyDescent="0.3">
      <c r="A129" s="289"/>
      <c r="B129" s="138"/>
      <c r="C129" s="139" t="s">
        <v>320</v>
      </c>
      <c r="D129" s="82" t="s">
        <v>294</v>
      </c>
      <c r="E129" s="13" t="s">
        <v>302</v>
      </c>
      <c r="F129" s="305" t="str">
        <f t="shared" si="4"/>
        <v>0</v>
      </c>
      <c r="G129" s="78"/>
    </row>
    <row r="130" spans="1:7" x14ac:dyDescent="0.3">
      <c r="A130" s="286"/>
      <c r="B130" s="138"/>
      <c r="C130" s="141"/>
      <c r="D130" s="79"/>
      <c r="E130" s="28"/>
      <c r="F130" s="309"/>
      <c r="G130" s="28"/>
    </row>
    <row r="131" spans="1:7" x14ac:dyDescent="0.3">
      <c r="A131" s="286"/>
      <c r="B131" s="131"/>
      <c r="C131" s="132"/>
      <c r="D131" s="113"/>
      <c r="E131" s="27"/>
      <c r="F131" s="320"/>
      <c r="G131" s="27"/>
    </row>
    <row r="132" spans="1:7" x14ac:dyDescent="0.3">
      <c r="A132" s="286"/>
      <c r="B132" s="84"/>
      <c r="C132" s="133" t="s">
        <v>393</v>
      </c>
      <c r="D132" s="86"/>
      <c r="E132" s="18"/>
      <c r="F132" s="310"/>
      <c r="G132" s="18"/>
    </row>
    <row r="133" spans="1:7" x14ac:dyDescent="0.3">
      <c r="A133" s="286"/>
      <c r="B133" s="120"/>
      <c r="C133" s="134"/>
      <c r="D133" s="122"/>
      <c r="E133" s="25"/>
      <c r="F133" s="321"/>
      <c r="G133" s="25"/>
    </row>
    <row r="134" spans="1:7" x14ac:dyDescent="0.3">
      <c r="A134" s="286"/>
      <c r="B134" s="138"/>
      <c r="C134" s="142"/>
      <c r="D134" s="79"/>
      <c r="E134" s="28"/>
      <c r="F134" s="309"/>
      <c r="G134" s="28"/>
    </row>
    <row r="135" spans="1:7" x14ac:dyDescent="0.3">
      <c r="A135" s="286"/>
      <c r="B135" s="49" t="s">
        <v>394</v>
      </c>
      <c r="C135" s="137" t="s">
        <v>395</v>
      </c>
      <c r="D135" s="82"/>
      <c r="E135" s="78"/>
      <c r="F135" s="325"/>
      <c r="G135" s="78"/>
    </row>
    <row r="136" spans="1:7" x14ac:dyDescent="0.3">
      <c r="A136" s="286"/>
      <c r="B136" s="79"/>
      <c r="C136" s="137"/>
      <c r="D136" s="82"/>
      <c r="E136" s="78"/>
      <c r="F136" s="325"/>
      <c r="G136" s="78"/>
    </row>
    <row r="137" spans="1:7" x14ac:dyDescent="0.3">
      <c r="A137" s="286"/>
      <c r="B137" s="138"/>
      <c r="C137" s="139" t="s">
        <v>381</v>
      </c>
      <c r="D137" s="82" t="s">
        <v>382</v>
      </c>
      <c r="E137" s="13" t="s">
        <v>295</v>
      </c>
      <c r="F137" s="305">
        <f t="shared" ref="F137:F145" si="5">+IF(E137="NACIONAL","0",IF(E137="SI",0%,6%))</f>
        <v>0</v>
      </c>
      <c r="G137" s="78">
        <v>85359010</v>
      </c>
    </row>
    <row r="138" spans="1:7" x14ac:dyDescent="0.3">
      <c r="A138" s="286"/>
      <c r="B138" s="138"/>
      <c r="C138" s="139" t="s">
        <v>383</v>
      </c>
      <c r="D138" s="82" t="s">
        <v>382</v>
      </c>
      <c r="E138" s="13" t="s">
        <v>295</v>
      </c>
      <c r="F138" s="305">
        <f t="shared" si="5"/>
        <v>0</v>
      </c>
      <c r="G138" s="78">
        <v>85359010</v>
      </c>
    </row>
    <row r="139" spans="1:7" x14ac:dyDescent="0.3">
      <c r="A139" s="286"/>
      <c r="B139" s="138"/>
      <c r="C139" s="139" t="s">
        <v>384</v>
      </c>
      <c r="D139" s="82" t="s">
        <v>382</v>
      </c>
      <c r="E139" s="13" t="s">
        <v>295</v>
      </c>
      <c r="F139" s="305">
        <f t="shared" si="5"/>
        <v>0</v>
      </c>
      <c r="G139" s="78">
        <v>85353029</v>
      </c>
    </row>
    <row r="140" spans="1:7" x14ac:dyDescent="0.3">
      <c r="A140" s="286"/>
      <c r="B140" s="138"/>
      <c r="C140" s="80" t="s">
        <v>385</v>
      </c>
      <c r="D140" s="82" t="s">
        <v>382</v>
      </c>
      <c r="E140" s="13" t="s">
        <v>295</v>
      </c>
      <c r="F140" s="305">
        <f t="shared" si="5"/>
        <v>0</v>
      </c>
      <c r="G140" s="78">
        <v>85043100</v>
      </c>
    </row>
    <row r="141" spans="1:7" x14ac:dyDescent="0.3">
      <c r="A141" s="286"/>
      <c r="B141" s="138"/>
      <c r="C141" s="80" t="s">
        <v>386</v>
      </c>
      <c r="D141" s="82" t="s">
        <v>382</v>
      </c>
      <c r="E141" s="13" t="s">
        <v>295</v>
      </c>
      <c r="F141" s="305">
        <f t="shared" si="5"/>
        <v>0</v>
      </c>
      <c r="G141" s="78">
        <v>85043100</v>
      </c>
    </row>
    <row r="142" spans="1:7" x14ac:dyDescent="0.3">
      <c r="A142" s="286"/>
      <c r="B142" s="138"/>
      <c r="C142" s="139" t="s">
        <v>396</v>
      </c>
      <c r="D142" s="82" t="s">
        <v>382</v>
      </c>
      <c r="E142" s="13" t="s">
        <v>295</v>
      </c>
      <c r="F142" s="305">
        <f t="shared" si="5"/>
        <v>0</v>
      </c>
      <c r="G142" s="78">
        <v>85359010</v>
      </c>
    </row>
    <row r="143" spans="1:7" x14ac:dyDescent="0.3">
      <c r="A143" s="286"/>
      <c r="B143" s="138"/>
      <c r="C143" s="139" t="s">
        <v>389</v>
      </c>
      <c r="D143" s="82" t="s">
        <v>294</v>
      </c>
      <c r="E143" s="13" t="s">
        <v>295</v>
      </c>
      <c r="F143" s="305">
        <f t="shared" si="5"/>
        <v>0</v>
      </c>
      <c r="G143" s="78" t="s">
        <v>390</v>
      </c>
    </row>
    <row r="144" spans="1:7" x14ac:dyDescent="0.3">
      <c r="A144" s="289"/>
      <c r="B144" s="138"/>
      <c r="C144" s="80" t="s">
        <v>391</v>
      </c>
      <c r="D144" s="82" t="s">
        <v>294</v>
      </c>
      <c r="E144" s="13" t="s">
        <v>295</v>
      </c>
      <c r="F144" s="305">
        <f t="shared" si="5"/>
        <v>0</v>
      </c>
      <c r="G144" s="78" t="s">
        <v>392</v>
      </c>
    </row>
    <row r="145" spans="1:7" x14ac:dyDescent="0.3">
      <c r="A145" s="286"/>
      <c r="B145" s="79"/>
      <c r="C145" s="109" t="s">
        <v>397</v>
      </c>
      <c r="D145" s="82" t="s">
        <v>294</v>
      </c>
      <c r="E145" s="13" t="s">
        <v>302</v>
      </c>
      <c r="F145" s="305" t="str">
        <f t="shared" si="5"/>
        <v>0</v>
      </c>
      <c r="G145" s="78"/>
    </row>
    <row r="146" spans="1:7" x14ac:dyDescent="0.3">
      <c r="A146" s="289"/>
      <c r="B146" s="79"/>
      <c r="C146" s="144"/>
      <c r="D146" s="145"/>
      <c r="E146" s="102"/>
      <c r="F146" s="316"/>
      <c r="G146" s="102"/>
    </row>
    <row r="147" spans="1:7" x14ac:dyDescent="0.3">
      <c r="A147" s="289"/>
      <c r="B147" s="113"/>
      <c r="C147" s="146"/>
      <c r="D147" s="113"/>
      <c r="E147" s="118"/>
      <c r="F147" s="326"/>
      <c r="G147" s="118"/>
    </row>
    <row r="148" spans="1:7" x14ac:dyDescent="0.3">
      <c r="A148" s="286"/>
      <c r="B148" s="86"/>
      <c r="C148" s="148" t="s">
        <v>398</v>
      </c>
      <c r="D148" s="86"/>
      <c r="E148" s="88"/>
      <c r="F148" s="327"/>
      <c r="G148" s="88"/>
    </row>
    <row r="149" spans="1:7" x14ac:dyDescent="0.3">
      <c r="A149" s="286"/>
      <c r="B149" s="113"/>
      <c r="C149" s="146"/>
      <c r="D149" s="113"/>
      <c r="E149" s="118"/>
      <c r="F149" s="326"/>
      <c r="G149" s="118"/>
    </row>
    <row r="150" spans="1:7" x14ac:dyDescent="0.3">
      <c r="A150" s="286"/>
      <c r="B150" s="84" t="s">
        <v>399</v>
      </c>
      <c r="C150" s="85" t="s">
        <v>217</v>
      </c>
      <c r="D150" s="86"/>
      <c r="E150" s="18"/>
      <c r="F150" s="310"/>
      <c r="G150" s="18"/>
    </row>
    <row r="151" spans="1:7" x14ac:dyDescent="0.3">
      <c r="A151" s="286"/>
      <c r="B151" s="84"/>
      <c r="C151" s="85"/>
      <c r="D151" s="86"/>
      <c r="E151" s="18"/>
      <c r="F151" s="310"/>
      <c r="G151" s="18"/>
    </row>
    <row r="152" spans="1:7" x14ac:dyDescent="0.3">
      <c r="A152" s="286"/>
      <c r="B152" s="91" t="s">
        <v>400</v>
      </c>
      <c r="C152" s="74" t="s">
        <v>218</v>
      </c>
      <c r="D152" s="75"/>
      <c r="E152" s="76"/>
      <c r="F152" s="305"/>
      <c r="G152" s="76"/>
    </row>
    <row r="153" spans="1:7" x14ac:dyDescent="0.3">
      <c r="A153" s="286"/>
      <c r="B153" s="79"/>
      <c r="C153" s="109" t="s">
        <v>401</v>
      </c>
      <c r="D153" s="82" t="s">
        <v>349</v>
      </c>
      <c r="E153" s="13" t="s">
        <v>302</v>
      </c>
      <c r="F153" s="305" t="str">
        <f>+IF(E153="NACIONAL","0",IF(E153="SI",0%,6%))</f>
        <v>0</v>
      </c>
      <c r="G153" s="76"/>
    </row>
    <row r="154" spans="1:7" x14ac:dyDescent="0.3">
      <c r="A154" s="289"/>
      <c r="B154" s="91"/>
      <c r="C154" s="109" t="s">
        <v>351</v>
      </c>
      <c r="D154" s="82" t="s">
        <v>294</v>
      </c>
      <c r="E154" s="13" t="s">
        <v>302</v>
      </c>
      <c r="F154" s="305" t="str">
        <f>+IF(E154="NACIONAL","0",IF(E154="SI",0%,6%))</f>
        <v>0</v>
      </c>
      <c r="G154" s="19"/>
    </row>
    <row r="155" spans="1:7" x14ac:dyDescent="0.3">
      <c r="A155" s="286"/>
      <c r="B155" s="91"/>
      <c r="C155" s="109" t="s">
        <v>352</v>
      </c>
      <c r="D155" s="82" t="s">
        <v>294</v>
      </c>
      <c r="E155" s="13" t="s">
        <v>302</v>
      </c>
      <c r="F155" s="305" t="str">
        <f>+IF(E155="NACIONAL","0",IF(E155="SI",0%,6%))</f>
        <v>0</v>
      </c>
      <c r="G155" s="19"/>
    </row>
    <row r="156" spans="1:7" x14ac:dyDescent="0.3">
      <c r="A156" s="286"/>
      <c r="B156" s="79"/>
      <c r="C156" s="109" t="s">
        <v>353</v>
      </c>
      <c r="D156" s="82" t="s">
        <v>294</v>
      </c>
      <c r="E156" s="13" t="s">
        <v>302</v>
      </c>
      <c r="F156" s="305" t="str">
        <f>+IF(E156="NACIONAL","0",IF(E156="SI",0%,6%))</f>
        <v>0</v>
      </c>
      <c r="G156" s="76"/>
    </row>
    <row r="157" spans="1:7" x14ac:dyDescent="0.3">
      <c r="A157" s="286"/>
      <c r="B157" s="79"/>
      <c r="C157" s="80" t="s">
        <v>354</v>
      </c>
      <c r="D157" s="82" t="s">
        <v>294</v>
      </c>
      <c r="E157" s="13" t="s">
        <v>302</v>
      </c>
      <c r="F157" s="305" t="str">
        <f>+IF(E157="NACIONAL","0",IF(E157="SI",0%,6%))</f>
        <v>0</v>
      </c>
      <c r="G157" s="76"/>
    </row>
    <row r="158" spans="1:7" x14ac:dyDescent="0.3">
      <c r="A158" s="286"/>
      <c r="B158" s="84"/>
      <c r="C158" s="85" t="s">
        <v>402</v>
      </c>
      <c r="D158" s="86"/>
      <c r="E158" s="18"/>
      <c r="F158" s="310"/>
      <c r="G158" s="18"/>
    </row>
    <row r="159" spans="1:7" x14ac:dyDescent="0.3">
      <c r="A159" s="286"/>
      <c r="B159" s="113"/>
      <c r="C159" s="114"/>
      <c r="D159" s="115"/>
      <c r="E159" s="116"/>
      <c r="F159" s="320"/>
      <c r="G159" s="116"/>
    </row>
    <row r="160" spans="1:7" x14ac:dyDescent="0.3">
      <c r="A160" s="286"/>
      <c r="B160" s="91" t="s">
        <v>403</v>
      </c>
      <c r="C160" s="119" t="s">
        <v>219</v>
      </c>
      <c r="D160" s="93"/>
      <c r="E160" s="19"/>
      <c r="F160" s="312"/>
      <c r="G160" s="19"/>
    </row>
    <row r="161" spans="1:7" x14ac:dyDescent="0.3">
      <c r="A161" s="286"/>
      <c r="B161" s="79"/>
      <c r="C161" s="140" t="s">
        <v>404</v>
      </c>
      <c r="D161" s="82" t="s">
        <v>294</v>
      </c>
      <c r="E161" s="13" t="s">
        <v>302</v>
      </c>
      <c r="F161" s="305" t="str">
        <f t="shared" ref="F161:F170" si="6">+IF(E161="NACIONAL","0",IF(E161="SI",0%,6%))</f>
        <v>0</v>
      </c>
      <c r="G161" s="78"/>
    </row>
    <row r="162" spans="1:7" x14ac:dyDescent="0.3">
      <c r="A162" s="286"/>
      <c r="B162" s="138"/>
      <c r="C162" s="139" t="s">
        <v>405</v>
      </c>
      <c r="D162" s="82" t="s">
        <v>294</v>
      </c>
      <c r="E162" s="13" t="s">
        <v>302</v>
      </c>
      <c r="F162" s="305" t="str">
        <f t="shared" si="6"/>
        <v>0</v>
      </c>
      <c r="G162" s="78"/>
    </row>
    <row r="163" spans="1:7" x14ac:dyDescent="0.3">
      <c r="A163" s="286"/>
      <c r="B163" s="138"/>
      <c r="C163" s="139" t="s">
        <v>406</v>
      </c>
      <c r="D163" s="82" t="s">
        <v>294</v>
      </c>
      <c r="E163" s="13" t="s">
        <v>302</v>
      </c>
      <c r="F163" s="305" t="str">
        <f t="shared" si="6"/>
        <v>0</v>
      </c>
      <c r="G163" s="78"/>
    </row>
    <row r="164" spans="1:7" x14ac:dyDescent="0.3">
      <c r="A164" s="286"/>
      <c r="B164" s="138"/>
      <c r="C164" s="139" t="s">
        <v>407</v>
      </c>
      <c r="D164" s="82" t="s">
        <v>294</v>
      </c>
      <c r="E164" s="13" t="s">
        <v>302</v>
      </c>
      <c r="F164" s="305" t="str">
        <f t="shared" si="6"/>
        <v>0</v>
      </c>
      <c r="G164" s="78"/>
    </row>
    <row r="165" spans="1:7" x14ac:dyDescent="0.3">
      <c r="A165" s="286"/>
      <c r="B165" s="138"/>
      <c r="C165" s="139" t="s">
        <v>408</v>
      </c>
      <c r="D165" s="82" t="s">
        <v>294</v>
      </c>
      <c r="E165" s="13" t="s">
        <v>302</v>
      </c>
      <c r="F165" s="305" t="str">
        <f t="shared" si="6"/>
        <v>0</v>
      </c>
      <c r="G165" s="78"/>
    </row>
    <row r="166" spans="1:7" x14ac:dyDescent="0.3">
      <c r="A166" s="286"/>
      <c r="B166" s="138"/>
      <c r="C166" s="139" t="s">
        <v>409</v>
      </c>
      <c r="D166" s="82" t="s">
        <v>294</v>
      </c>
      <c r="E166" s="13" t="s">
        <v>302</v>
      </c>
      <c r="F166" s="305" t="str">
        <f t="shared" si="6"/>
        <v>0</v>
      </c>
      <c r="G166" s="78"/>
    </row>
    <row r="167" spans="1:7" x14ac:dyDescent="0.3">
      <c r="A167" s="289"/>
      <c r="B167" s="138"/>
      <c r="C167" s="139" t="s">
        <v>410</v>
      </c>
      <c r="D167" s="82" t="s">
        <v>411</v>
      </c>
      <c r="E167" s="13" t="s">
        <v>302</v>
      </c>
      <c r="F167" s="305" t="str">
        <f t="shared" si="6"/>
        <v>0</v>
      </c>
      <c r="G167" s="78"/>
    </row>
    <row r="168" spans="1:7" x14ac:dyDescent="0.3">
      <c r="A168" s="286"/>
      <c r="B168" s="138"/>
      <c r="C168" s="139" t="s">
        <v>412</v>
      </c>
      <c r="D168" s="82" t="s">
        <v>411</v>
      </c>
      <c r="E168" s="13" t="s">
        <v>302</v>
      </c>
      <c r="F168" s="305" t="str">
        <f t="shared" si="6"/>
        <v>0</v>
      </c>
      <c r="G168" s="78"/>
    </row>
    <row r="169" spans="1:7" x14ac:dyDescent="0.3">
      <c r="A169" s="286"/>
      <c r="B169" s="138"/>
      <c r="C169" s="150" t="s">
        <v>413</v>
      </c>
      <c r="D169" s="82" t="s">
        <v>414</v>
      </c>
      <c r="E169" s="13" t="s">
        <v>302</v>
      </c>
      <c r="F169" s="305" t="str">
        <f t="shared" si="6"/>
        <v>0</v>
      </c>
      <c r="G169" s="78"/>
    </row>
    <row r="170" spans="1:7" x14ac:dyDescent="0.3">
      <c r="A170" s="286"/>
      <c r="B170" s="91"/>
      <c r="C170" s="109" t="s">
        <v>370</v>
      </c>
      <c r="D170" s="93" t="s">
        <v>294</v>
      </c>
      <c r="E170" s="13" t="s">
        <v>302</v>
      </c>
      <c r="F170" s="305" t="str">
        <f t="shared" si="6"/>
        <v>0</v>
      </c>
      <c r="G170" s="78"/>
    </row>
    <row r="171" spans="1:7" x14ac:dyDescent="0.3">
      <c r="A171" s="286"/>
      <c r="B171" s="84"/>
      <c r="C171" s="85" t="s">
        <v>373</v>
      </c>
      <c r="D171" s="86"/>
      <c r="E171" s="18"/>
      <c r="F171" s="313"/>
      <c r="G171" s="18"/>
    </row>
    <row r="172" spans="1:7" x14ac:dyDescent="0.3">
      <c r="A172" s="286"/>
      <c r="B172" s="63"/>
      <c r="C172" s="151"/>
      <c r="D172" s="63"/>
      <c r="E172" s="65"/>
      <c r="F172" s="311"/>
      <c r="G172" s="65"/>
    </row>
    <row r="173" spans="1:7" x14ac:dyDescent="0.3">
      <c r="A173" s="286"/>
      <c r="B173" s="42" t="s">
        <v>415</v>
      </c>
      <c r="C173" s="152" t="s">
        <v>208</v>
      </c>
      <c r="D173" s="113"/>
      <c r="E173" s="118"/>
      <c r="F173" s="308"/>
      <c r="G173" s="118"/>
    </row>
    <row r="174" spans="1:7" x14ac:dyDescent="0.3">
      <c r="A174" s="301"/>
      <c r="B174" s="79"/>
      <c r="C174" s="80" t="s">
        <v>416</v>
      </c>
      <c r="D174" s="75" t="s">
        <v>417</v>
      </c>
      <c r="E174" s="13" t="s">
        <v>302</v>
      </c>
      <c r="F174" s="305" t="str">
        <f>+IF(E174="NACIONAL","0",IF(E174="SI",0%,6%))</f>
        <v>0</v>
      </c>
      <c r="G174" s="76"/>
    </row>
    <row r="175" spans="1:7" x14ac:dyDescent="0.3">
      <c r="A175" s="286"/>
      <c r="B175" s="63"/>
      <c r="C175" s="153"/>
      <c r="D175" s="129"/>
      <c r="E175" s="130"/>
      <c r="F175" s="324"/>
      <c r="G175" s="130"/>
    </row>
    <row r="176" spans="1:7" x14ac:dyDescent="0.3">
      <c r="A176" s="289"/>
      <c r="B176" s="113"/>
      <c r="C176" s="114"/>
      <c r="D176" s="115"/>
      <c r="E176" s="116"/>
      <c r="F176" s="323"/>
      <c r="G176" s="116"/>
    </row>
    <row r="177" spans="1:7" ht="15" customHeight="1" x14ac:dyDescent="0.3">
      <c r="A177" s="286"/>
      <c r="B177" s="643"/>
      <c r="C177" s="2112" t="s">
        <v>418</v>
      </c>
      <c r="D177" s="2112"/>
      <c r="E177" s="645"/>
      <c r="F177" s="646"/>
      <c r="G177" s="645"/>
    </row>
    <row r="178" spans="1:7" x14ac:dyDescent="0.3">
      <c r="A178" s="286"/>
      <c r="B178" s="63"/>
      <c r="C178" s="56"/>
      <c r="D178" s="129"/>
      <c r="E178" s="130"/>
      <c r="F178" s="324"/>
      <c r="G178" s="130"/>
    </row>
    <row r="179" spans="1:7" x14ac:dyDescent="0.3">
      <c r="A179" s="286"/>
      <c r="B179" s="131"/>
      <c r="C179" s="155"/>
      <c r="D179" s="113"/>
      <c r="E179" s="27"/>
      <c r="F179" s="320"/>
      <c r="G179" s="27"/>
    </row>
    <row r="180" spans="1:7" x14ac:dyDescent="0.3">
      <c r="A180" s="286"/>
      <c r="B180" s="84"/>
      <c r="C180" s="85" t="s">
        <v>220</v>
      </c>
      <c r="D180" s="86"/>
      <c r="E180" s="18"/>
      <c r="F180" s="310"/>
      <c r="G180" s="18"/>
    </row>
    <row r="181" spans="1:7" x14ac:dyDescent="0.3">
      <c r="A181" s="286"/>
      <c r="B181" s="63"/>
      <c r="C181" s="64"/>
      <c r="D181" s="63"/>
      <c r="E181" s="65"/>
      <c r="F181" s="311"/>
      <c r="G181" s="65"/>
    </row>
    <row r="182" spans="1:7" x14ac:dyDescent="0.3">
      <c r="A182" s="286"/>
      <c r="B182" s="79"/>
      <c r="C182" s="135"/>
      <c r="D182" s="79"/>
      <c r="E182" s="70"/>
      <c r="F182" s="317"/>
      <c r="G182" s="70"/>
    </row>
    <row r="183" spans="1:7" x14ac:dyDescent="0.3">
      <c r="A183" s="286"/>
      <c r="B183" s="49">
        <v>3</v>
      </c>
      <c r="C183" s="137" t="s">
        <v>221</v>
      </c>
      <c r="D183" s="82" t="s">
        <v>312</v>
      </c>
      <c r="E183" s="78"/>
      <c r="F183" s="325"/>
      <c r="G183" s="78"/>
    </row>
    <row r="184" spans="1:7" x14ac:dyDescent="0.3">
      <c r="A184" s="286"/>
      <c r="B184" s="49" t="s">
        <v>419</v>
      </c>
      <c r="C184" s="137" t="s">
        <v>223</v>
      </c>
      <c r="D184" s="82"/>
      <c r="E184" s="78"/>
      <c r="F184" s="325"/>
      <c r="G184" s="78"/>
    </row>
    <row r="185" spans="1:7" x14ac:dyDescent="0.3">
      <c r="A185" s="286"/>
      <c r="B185" s="156"/>
      <c r="C185" s="140" t="s">
        <v>420</v>
      </c>
      <c r="D185" s="82" t="s">
        <v>421</v>
      </c>
      <c r="E185" s="13" t="s">
        <v>422</v>
      </c>
      <c r="F185" s="305">
        <f t="shared" ref="F185:F197" si="7">+IF(E185="NACIONAL","0",IF(E185="SI",0%,6%))</f>
        <v>0.06</v>
      </c>
      <c r="G185" s="78"/>
    </row>
    <row r="186" spans="1:7" x14ac:dyDescent="0.3">
      <c r="A186" s="286"/>
      <c r="B186" s="156"/>
      <c r="C186" s="157" t="s">
        <v>423</v>
      </c>
      <c r="D186" s="82" t="s">
        <v>312</v>
      </c>
      <c r="E186" s="13" t="s">
        <v>295</v>
      </c>
      <c r="F186" s="305">
        <f t="shared" si="7"/>
        <v>0</v>
      </c>
      <c r="G186" s="78">
        <v>85359010</v>
      </c>
    </row>
    <row r="187" spans="1:7" x14ac:dyDescent="0.3">
      <c r="A187" s="286"/>
      <c r="B187" s="156"/>
      <c r="C187" s="157" t="s">
        <v>424</v>
      </c>
      <c r="D187" s="82" t="s">
        <v>382</v>
      </c>
      <c r="E187" s="13" t="s">
        <v>295</v>
      </c>
      <c r="F187" s="305">
        <f t="shared" si="7"/>
        <v>0</v>
      </c>
      <c r="G187" s="78">
        <v>85359010</v>
      </c>
    </row>
    <row r="188" spans="1:7" x14ac:dyDescent="0.3">
      <c r="A188" s="286"/>
      <c r="B188" s="156"/>
      <c r="C188" s="140" t="s">
        <v>425</v>
      </c>
      <c r="D188" s="82" t="s">
        <v>426</v>
      </c>
      <c r="E188" s="13" t="s">
        <v>295</v>
      </c>
      <c r="F188" s="305">
        <f t="shared" si="7"/>
        <v>0</v>
      </c>
      <c r="G188" s="78">
        <v>85359010</v>
      </c>
    </row>
    <row r="189" spans="1:7" x14ac:dyDescent="0.3">
      <c r="A189" s="286"/>
      <c r="B189" s="156"/>
      <c r="C189" s="140" t="s">
        <v>427</v>
      </c>
      <c r="D189" s="82" t="s">
        <v>426</v>
      </c>
      <c r="E189" s="13" t="s">
        <v>295</v>
      </c>
      <c r="F189" s="305">
        <f t="shared" si="7"/>
        <v>0</v>
      </c>
      <c r="G189" s="78">
        <v>85359010</v>
      </c>
    </row>
    <row r="190" spans="1:7" x14ac:dyDescent="0.3">
      <c r="A190" s="286"/>
      <c r="B190" s="156"/>
      <c r="C190" s="140" t="s">
        <v>428</v>
      </c>
      <c r="D190" s="82" t="s">
        <v>382</v>
      </c>
      <c r="E190" s="13" t="s">
        <v>295</v>
      </c>
      <c r="F190" s="305">
        <f t="shared" si="7"/>
        <v>0</v>
      </c>
      <c r="G190" s="78">
        <v>85359010</v>
      </c>
    </row>
    <row r="191" spans="1:7" x14ac:dyDescent="0.3">
      <c r="A191" s="286"/>
      <c r="B191" s="156"/>
      <c r="C191" s="140" t="s">
        <v>429</v>
      </c>
      <c r="D191" s="82" t="s">
        <v>426</v>
      </c>
      <c r="E191" s="13" t="s">
        <v>295</v>
      </c>
      <c r="F191" s="305">
        <f t="shared" si="7"/>
        <v>0</v>
      </c>
      <c r="G191" s="78">
        <v>85359010</v>
      </c>
    </row>
    <row r="192" spans="1:7" x14ac:dyDescent="0.3">
      <c r="A192" s="286"/>
      <c r="B192" s="156"/>
      <c r="C192" s="140" t="s">
        <v>430</v>
      </c>
      <c r="D192" s="82" t="s">
        <v>426</v>
      </c>
      <c r="E192" s="13" t="s">
        <v>295</v>
      </c>
      <c r="F192" s="305">
        <f t="shared" si="7"/>
        <v>0</v>
      </c>
      <c r="G192" s="78">
        <v>85359010</v>
      </c>
    </row>
    <row r="193" spans="1:7" x14ac:dyDescent="0.3">
      <c r="A193" s="286"/>
      <c r="B193" s="156"/>
      <c r="C193" s="140" t="s">
        <v>431</v>
      </c>
      <c r="D193" s="82" t="s">
        <v>382</v>
      </c>
      <c r="E193" s="13" t="s">
        <v>295</v>
      </c>
      <c r="F193" s="305">
        <f t="shared" si="7"/>
        <v>0</v>
      </c>
      <c r="G193" s="78">
        <v>85359010</v>
      </c>
    </row>
    <row r="194" spans="1:7" x14ac:dyDescent="0.3">
      <c r="A194" s="286"/>
      <c r="B194" s="156"/>
      <c r="C194" s="140" t="s">
        <v>432</v>
      </c>
      <c r="D194" s="82" t="s">
        <v>382</v>
      </c>
      <c r="E194" s="13" t="s">
        <v>295</v>
      </c>
      <c r="F194" s="305">
        <f t="shared" si="7"/>
        <v>0</v>
      </c>
      <c r="G194" s="78">
        <v>85359010</v>
      </c>
    </row>
    <row r="195" spans="1:7" x14ac:dyDescent="0.3">
      <c r="A195" s="286"/>
      <c r="B195" s="156"/>
      <c r="C195" s="140" t="s">
        <v>433</v>
      </c>
      <c r="D195" s="82" t="s">
        <v>382</v>
      </c>
      <c r="E195" s="13" t="s">
        <v>302</v>
      </c>
      <c r="F195" s="305" t="str">
        <f t="shared" si="7"/>
        <v>0</v>
      </c>
      <c r="G195" s="78"/>
    </row>
    <row r="196" spans="1:7" x14ac:dyDescent="0.3">
      <c r="A196" s="289"/>
      <c r="B196" s="156"/>
      <c r="C196" s="140" t="s">
        <v>320</v>
      </c>
      <c r="D196" s="82" t="s">
        <v>382</v>
      </c>
      <c r="E196" s="13" t="s">
        <v>302</v>
      </c>
      <c r="F196" s="305" t="str">
        <f t="shared" si="7"/>
        <v>0</v>
      </c>
      <c r="G196" s="78"/>
    </row>
    <row r="197" spans="1:7" x14ac:dyDescent="0.3">
      <c r="A197" s="286"/>
      <c r="B197" s="156"/>
      <c r="C197" s="140" t="s">
        <v>434</v>
      </c>
      <c r="D197" s="82" t="s">
        <v>421</v>
      </c>
      <c r="E197" s="13" t="s">
        <v>295</v>
      </c>
      <c r="F197" s="305">
        <f t="shared" si="7"/>
        <v>0</v>
      </c>
      <c r="G197" s="78">
        <v>85359010</v>
      </c>
    </row>
    <row r="198" spans="1:7" x14ac:dyDescent="0.3">
      <c r="A198" s="289"/>
      <c r="B198" s="156"/>
      <c r="C198" s="160"/>
      <c r="D198" s="145"/>
      <c r="E198" s="102"/>
      <c r="F198" s="316"/>
      <c r="G198" s="102"/>
    </row>
    <row r="199" spans="1:7" x14ac:dyDescent="0.3">
      <c r="A199" s="289"/>
      <c r="B199" s="161"/>
      <c r="C199" s="162"/>
      <c r="D199" s="113"/>
      <c r="E199" s="118"/>
      <c r="F199" s="308"/>
      <c r="G199" s="118"/>
    </row>
    <row r="200" spans="1:7" ht="13.5" customHeight="1" x14ac:dyDescent="0.3">
      <c r="A200" s="286"/>
      <c r="B200" s="163"/>
      <c r="C200" s="164" t="s">
        <v>435</v>
      </c>
      <c r="D200" s="86"/>
      <c r="E200" s="88"/>
      <c r="F200" s="306"/>
      <c r="G200" s="88"/>
    </row>
    <row r="201" spans="1:7" ht="15" hidden="1" customHeight="1" x14ac:dyDescent="0.3">
      <c r="A201" s="286"/>
      <c r="B201" s="165"/>
      <c r="C201" s="64"/>
      <c r="D201" s="63"/>
      <c r="E201" s="65"/>
      <c r="F201" s="307"/>
      <c r="G201" s="65"/>
    </row>
    <row r="202" spans="1:7" x14ac:dyDescent="0.3">
      <c r="A202" s="286"/>
      <c r="B202" s="84" t="s">
        <v>436</v>
      </c>
      <c r="C202" s="85" t="s">
        <v>225</v>
      </c>
      <c r="D202" s="86"/>
      <c r="E202" s="18"/>
      <c r="F202" s="310"/>
      <c r="G202" s="18"/>
    </row>
    <row r="203" spans="1:7" x14ac:dyDescent="0.3">
      <c r="A203" s="286"/>
      <c r="B203" s="84"/>
      <c r="C203" s="85"/>
      <c r="D203" s="86"/>
      <c r="E203" s="18"/>
      <c r="F203" s="310"/>
      <c r="G203" s="18"/>
    </row>
    <row r="204" spans="1:7" x14ac:dyDescent="0.3">
      <c r="A204" s="286"/>
      <c r="B204" s="91" t="s">
        <v>437</v>
      </c>
      <c r="C204" s="74" t="s">
        <v>226</v>
      </c>
      <c r="D204" s="75"/>
      <c r="E204" s="76"/>
      <c r="F204" s="305"/>
      <c r="G204" s="76"/>
    </row>
    <row r="205" spans="1:7" x14ac:dyDescent="0.3">
      <c r="A205" s="286"/>
      <c r="B205" s="79"/>
      <c r="C205" s="109" t="s">
        <v>438</v>
      </c>
      <c r="D205" s="75" t="s">
        <v>349</v>
      </c>
      <c r="E205" s="13" t="s">
        <v>302</v>
      </c>
      <c r="F205" s="305" t="str">
        <f t="shared" ref="F205:F210" si="8">+IF(E205="NACIONAL","0",IF(E205="SI",0%,6%))</f>
        <v>0</v>
      </c>
      <c r="G205" s="76"/>
    </row>
    <row r="206" spans="1:7" x14ac:dyDescent="0.3">
      <c r="A206" s="286"/>
      <c r="B206" s="91"/>
      <c r="C206" s="109" t="s">
        <v>351</v>
      </c>
      <c r="D206" s="93" t="s">
        <v>294</v>
      </c>
      <c r="E206" s="13" t="s">
        <v>302</v>
      </c>
      <c r="F206" s="305" t="str">
        <f t="shared" si="8"/>
        <v>0</v>
      </c>
      <c r="G206" s="19"/>
    </row>
    <row r="207" spans="1:7" x14ac:dyDescent="0.3">
      <c r="A207" s="289"/>
      <c r="B207" s="156"/>
      <c r="C207" s="140" t="s">
        <v>439</v>
      </c>
      <c r="D207" s="93" t="s">
        <v>294</v>
      </c>
      <c r="E207" s="13" t="s">
        <v>302</v>
      </c>
      <c r="F207" s="305" t="str">
        <f t="shared" si="8"/>
        <v>0</v>
      </c>
      <c r="G207" s="78"/>
    </row>
    <row r="208" spans="1:7" x14ac:dyDescent="0.3">
      <c r="A208" s="286"/>
      <c r="B208" s="156"/>
      <c r="C208" s="140" t="s">
        <v>440</v>
      </c>
      <c r="D208" s="93" t="s">
        <v>349</v>
      </c>
      <c r="E208" s="13" t="s">
        <v>302</v>
      </c>
      <c r="F208" s="305" t="str">
        <f t="shared" si="8"/>
        <v>0</v>
      </c>
      <c r="G208" s="78"/>
    </row>
    <row r="209" spans="1:7" x14ac:dyDescent="0.3">
      <c r="A209" s="286"/>
      <c r="B209" s="156"/>
      <c r="C209" s="140" t="s">
        <v>441</v>
      </c>
      <c r="D209" s="93" t="s">
        <v>349</v>
      </c>
      <c r="E209" s="13" t="s">
        <v>302</v>
      </c>
      <c r="F209" s="305" t="str">
        <f t="shared" si="8"/>
        <v>0</v>
      </c>
      <c r="G209" s="78"/>
    </row>
    <row r="210" spans="1:7" x14ac:dyDescent="0.3">
      <c r="A210" s="286"/>
      <c r="B210" s="79"/>
      <c r="C210" s="109" t="s">
        <v>442</v>
      </c>
      <c r="D210" s="93" t="s">
        <v>294</v>
      </c>
      <c r="E210" s="13" t="s">
        <v>302</v>
      </c>
      <c r="F210" s="305" t="str">
        <f t="shared" si="8"/>
        <v>0</v>
      </c>
      <c r="G210" s="76"/>
    </row>
    <row r="211" spans="1:7" x14ac:dyDescent="0.3">
      <c r="A211" s="286"/>
      <c r="B211" s="84"/>
      <c r="C211" s="85" t="s">
        <v>443</v>
      </c>
      <c r="D211" s="86"/>
      <c r="E211" s="18"/>
      <c r="F211" s="310"/>
      <c r="G211" s="18"/>
    </row>
    <row r="212" spans="1:7" x14ac:dyDescent="0.3">
      <c r="A212" s="286"/>
      <c r="B212" s="113"/>
      <c r="C212" s="114"/>
      <c r="D212" s="115"/>
      <c r="E212" s="116"/>
      <c r="F212" s="320"/>
      <c r="G212" s="116"/>
    </row>
    <row r="213" spans="1:7" x14ac:dyDescent="0.3">
      <c r="A213" s="286"/>
      <c r="B213" s="91" t="s">
        <v>444</v>
      </c>
      <c r="C213" s="119" t="s">
        <v>227</v>
      </c>
      <c r="D213" s="93"/>
      <c r="E213" s="19"/>
      <c r="F213" s="312"/>
      <c r="G213" s="19"/>
    </row>
    <row r="214" spans="1:7" x14ac:dyDescent="0.3">
      <c r="A214" s="286"/>
      <c r="B214" s="156"/>
      <c r="C214" s="140" t="s">
        <v>445</v>
      </c>
      <c r="D214" s="82" t="s">
        <v>411</v>
      </c>
      <c r="E214" s="78" t="s">
        <v>422</v>
      </c>
      <c r="F214" s="305">
        <f t="shared" ref="F214:F228" si="9">+IF(E214="NACIONAL","0",IF(E214="SI",0%,6%))</f>
        <v>0.06</v>
      </c>
      <c r="G214" s="78"/>
    </row>
    <row r="215" spans="1:7" x14ac:dyDescent="0.3">
      <c r="A215" s="286"/>
      <c r="B215" s="156"/>
      <c r="C215" s="140" t="s">
        <v>446</v>
      </c>
      <c r="D215" s="82" t="s">
        <v>411</v>
      </c>
      <c r="E215" s="78" t="s">
        <v>422</v>
      </c>
      <c r="F215" s="305">
        <f t="shared" si="9"/>
        <v>0.06</v>
      </c>
      <c r="G215" s="78"/>
    </row>
    <row r="216" spans="1:7" x14ac:dyDescent="0.3">
      <c r="A216" s="286"/>
      <c r="B216" s="156"/>
      <c r="C216" s="140" t="s">
        <v>447</v>
      </c>
      <c r="D216" s="82" t="s">
        <v>382</v>
      </c>
      <c r="E216" s="13" t="s">
        <v>302</v>
      </c>
      <c r="F216" s="305" t="str">
        <f t="shared" si="9"/>
        <v>0</v>
      </c>
      <c r="G216" s="78"/>
    </row>
    <row r="217" spans="1:7" x14ac:dyDescent="0.3">
      <c r="A217" s="286"/>
      <c r="B217" s="156"/>
      <c r="C217" s="140" t="s">
        <v>448</v>
      </c>
      <c r="D217" s="82" t="s">
        <v>382</v>
      </c>
      <c r="E217" s="13" t="s">
        <v>302</v>
      </c>
      <c r="F217" s="305" t="str">
        <f t="shared" si="9"/>
        <v>0</v>
      </c>
      <c r="G217" s="78"/>
    </row>
    <row r="218" spans="1:7" x14ac:dyDescent="0.3">
      <c r="A218" s="286"/>
      <c r="B218" s="156"/>
      <c r="C218" s="140" t="s">
        <v>449</v>
      </c>
      <c r="D218" s="82" t="s">
        <v>414</v>
      </c>
      <c r="E218" s="13" t="s">
        <v>302</v>
      </c>
      <c r="F218" s="305" t="str">
        <f t="shared" si="9"/>
        <v>0</v>
      </c>
      <c r="G218" s="78"/>
    </row>
    <row r="219" spans="1:7" x14ac:dyDescent="0.3">
      <c r="A219" s="286"/>
      <c r="B219" s="156"/>
      <c r="C219" s="140" t="s">
        <v>450</v>
      </c>
      <c r="D219" s="82" t="s">
        <v>414</v>
      </c>
      <c r="E219" s="13" t="s">
        <v>302</v>
      </c>
      <c r="F219" s="305" t="str">
        <f t="shared" si="9"/>
        <v>0</v>
      </c>
      <c r="G219" s="78"/>
    </row>
    <row r="220" spans="1:7" x14ac:dyDescent="0.3">
      <c r="A220" s="286"/>
      <c r="B220" s="156"/>
      <c r="C220" s="140" t="s">
        <v>451</v>
      </c>
      <c r="D220" s="82" t="s">
        <v>414</v>
      </c>
      <c r="E220" s="13" t="s">
        <v>302</v>
      </c>
      <c r="F220" s="305" t="str">
        <f t="shared" si="9"/>
        <v>0</v>
      </c>
      <c r="G220" s="78"/>
    </row>
    <row r="221" spans="1:7" x14ac:dyDescent="0.3">
      <c r="A221" s="286"/>
      <c r="B221" s="156"/>
      <c r="C221" s="140" t="s">
        <v>452</v>
      </c>
      <c r="D221" s="82" t="s">
        <v>414</v>
      </c>
      <c r="E221" s="13" t="s">
        <v>302</v>
      </c>
      <c r="F221" s="305" t="str">
        <f t="shared" si="9"/>
        <v>0</v>
      </c>
      <c r="G221" s="78"/>
    </row>
    <row r="222" spans="1:7" x14ac:dyDescent="0.3">
      <c r="A222" s="286"/>
      <c r="B222" s="156"/>
      <c r="C222" s="140" t="s">
        <v>453</v>
      </c>
      <c r="D222" s="82" t="s">
        <v>382</v>
      </c>
      <c r="E222" s="13" t="s">
        <v>302</v>
      </c>
      <c r="F222" s="305" t="str">
        <f t="shared" si="9"/>
        <v>0</v>
      </c>
      <c r="G222" s="78"/>
    </row>
    <row r="223" spans="1:7" x14ac:dyDescent="0.3">
      <c r="A223" s="286"/>
      <c r="B223" s="156"/>
      <c r="C223" s="140" t="s">
        <v>454</v>
      </c>
      <c r="D223" s="82" t="s">
        <v>382</v>
      </c>
      <c r="E223" s="13" t="s">
        <v>302</v>
      </c>
      <c r="F223" s="305" t="str">
        <f t="shared" si="9"/>
        <v>0</v>
      </c>
      <c r="G223" s="78"/>
    </row>
    <row r="224" spans="1:7" x14ac:dyDescent="0.3">
      <c r="A224" s="286"/>
      <c r="B224" s="156"/>
      <c r="C224" s="140" t="s">
        <v>455</v>
      </c>
      <c r="D224" s="82" t="s">
        <v>382</v>
      </c>
      <c r="E224" s="13" t="s">
        <v>302</v>
      </c>
      <c r="F224" s="305" t="str">
        <f t="shared" si="9"/>
        <v>0</v>
      </c>
      <c r="G224" s="78"/>
    </row>
    <row r="225" spans="1:7" x14ac:dyDescent="0.3">
      <c r="A225" s="289"/>
      <c r="B225" s="156"/>
      <c r="C225" s="140" t="s">
        <v>456</v>
      </c>
      <c r="D225" s="82" t="s">
        <v>312</v>
      </c>
      <c r="E225" s="13" t="s">
        <v>302</v>
      </c>
      <c r="F225" s="305" t="str">
        <f t="shared" si="9"/>
        <v>0</v>
      </c>
      <c r="G225" s="78"/>
    </row>
    <row r="226" spans="1:7" x14ac:dyDescent="0.3">
      <c r="A226" s="286"/>
      <c r="B226" s="156"/>
      <c r="C226" s="140" t="s">
        <v>457</v>
      </c>
      <c r="D226" s="82" t="s">
        <v>421</v>
      </c>
      <c r="E226" s="13" t="s">
        <v>302</v>
      </c>
      <c r="F226" s="305" t="str">
        <f t="shared" si="9"/>
        <v>0</v>
      </c>
      <c r="G226" s="78"/>
    </row>
    <row r="227" spans="1:7" x14ac:dyDescent="0.3">
      <c r="A227" s="286"/>
      <c r="B227" s="156"/>
      <c r="C227" s="140" t="s">
        <v>458</v>
      </c>
      <c r="D227" s="93" t="s">
        <v>336</v>
      </c>
      <c r="E227" s="13" t="s">
        <v>302</v>
      </c>
      <c r="F227" s="305" t="str">
        <f t="shared" si="9"/>
        <v>0</v>
      </c>
      <c r="G227" s="78"/>
    </row>
    <row r="228" spans="1:7" x14ac:dyDescent="0.3">
      <c r="A228" s="286"/>
      <c r="B228" s="91"/>
      <c r="C228" s="198" t="s">
        <v>370</v>
      </c>
      <c r="D228" s="93" t="s">
        <v>294</v>
      </c>
      <c r="E228" s="13" t="s">
        <v>302</v>
      </c>
      <c r="F228" s="305" t="str">
        <f t="shared" si="9"/>
        <v>0</v>
      </c>
      <c r="G228" s="78"/>
    </row>
    <row r="229" spans="1:7" x14ac:dyDescent="0.3">
      <c r="A229" s="286"/>
      <c r="B229" s="84"/>
      <c r="C229" s="85" t="s">
        <v>373</v>
      </c>
      <c r="D229" s="86"/>
      <c r="E229" s="18"/>
      <c r="F229" s="313"/>
      <c r="G229" s="18"/>
    </row>
    <row r="230" spans="1:7" x14ac:dyDescent="0.3">
      <c r="A230" s="286"/>
      <c r="B230" s="63"/>
      <c r="C230" s="151"/>
      <c r="D230" s="63"/>
      <c r="E230" s="65"/>
      <c r="F230" s="311"/>
      <c r="G230" s="65"/>
    </row>
    <row r="231" spans="1:7" x14ac:dyDescent="0.3">
      <c r="A231" s="289"/>
      <c r="B231" s="156"/>
      <c r="C231" s="166"/>
      <c r="D231" s="93"/>
      <c r="E231" s="95"/>
      <c r="F231" s="314"/>
      <c r="G231" s="95"/>
    </row>
    <row r="232" spans="1:7" x14ac:dyDescent="0.3">
      <c r="A232" s="286"/>
      <c r="B232" s="49" t="s">
        <v>459</v>
      </c>
      <c r="C232" s="137" t="s">
        <v>208</v>
      </c>
      <c r="D232" s="82"/>
      <c r="E232" s="78"/>
      <c r="F232" s="325"/>
      <c r="G232" s="78"/>
    </row>
    <row r="233" spans="1:7" x14ac:dyDescent="0.3">
      <c r="A233" s="289"/>
      <c r="B233" s="79"/>
      <c r="C233" s="167" t="s">
        <v>460</v>
      </c>
      <c r="D233" s="168" t="s">
        <v>294</v>
      </c>
      <c r="E233" s="13" t="s">
        <v>302</v>
      </c>
      <c r="F233" s="305" t="str">
        <f>+IF(E233="NACIONAL","0",IF(E233="SI",0%,6%))</f>
        <v>0</v>
      </c>
      <c r="G233" s="102"/>
    </row>
    <row r="234" spans="1:7" x14ac:dyDescent="0.3">
      <c r="A234" s="286"/>
      <c r="B234" s="113"/>
      <c r="C234" s="114"/>
      <c r="D234" s="115"/>
      <c r="E234" s="118"/>
      <c r="F234" s="326"/>
      <c r="G234" s="118"/>
    </row>
    <row r="235" spans="1:7" x14ac:dyDescent="0.3">
      <c r="A235" s="286"/>
      <c r="B235" s="163"/>
      <c r="C235" s="164" t="s">
        <v>461</v>
      </c>
      <c r="D235" s="86"/>
      <c r="E235" s="647"/>
      <c r="F235" s="648"/>
      <c r="G235" s="647"/>
    </row>
    <row r="236" spans="1:7" x14ac:dyDescent="0.3">
      <c r="A236" s="286"/>
      <c r="B236" s="63"/>
      <c r="C236" s="153"/>
      <c r="D236" s="129"/>
      <c r="E236" s="65"/>
      <c r="F236" s="311"/>
      <c r="G236" s="65"/>
    </row>
    <row r="237" spans="1:7" x14ac:dyDescent="0.3">
      <c r="A237" s="286"/>
      <c r="B237" s="84"/>
      <c r="C237" s="85" t="s">
        <v>462</v>
      </c>
      <c r="D237" s="86"/>
      <c r="E237" s="18"/>
      <c r="F237" s="310"/>
      <c r="G237" s="18"/>
    </row>
    <row r="238" spans="1:7" x14ac:dyDescent="0.3">
      <c r="A238" s="286"/>
      <c r="B238" s="79"/>
      <c r="C238" s="83"/>
      <c r="D238" s="67"/>
      <c r="E238" s="70"/>
      <c r="F238" s="317"/>
      <c r="G238" s="70"/>
    </row>
    <row r="239" spans="1:7" x14ac:dyDescent="0.3">
      <c r="A239" s="286"/>
      <c r="B239" s="49" t="s">
        <v>463</v>
      </c>
      <c r="C239" s="169" t="s">
        <v>464</v>
      </c>
      <c r="D239" s="82"/>
      <c r="E239" s="31"/>
      <c r="F239" s="305"/>
      <c r="G239" s="31"/>
    </row>
    <row r="240" spans="1:7" x14ac:dyDescent="0.3">
      <c r="A240" s="286"/>
      <c r="B240" s="49"/>
      <c r="C240" s="169"/>
      <c r="D240" s="82"/>
      <c r="E240" s="31"/>
      <c r="F240" s="305"/>
      <c r="G240" s="31"/>
    </row>
    <row r="241" spans="1:7" x14ac:dyDescent="0.3">
      <c r="A241" s="286"/>
      <c r="B241" s="49"/>
      <c r="C241" s="171" t="s">
        <v>275</v>
      </c>
      <c r="D241" s="82" t="s">
        <v>294</v>
      </c>
      <c r="E241" s="13" t="s">
        <v>302</v>
      </c>
      <c r="F241" s="305" t="str">
        <f>+IF(E241="NACIONAL","0",IF(E241="SI",0%,6%))</f>
        <v>0</v>
      </c>
      <c r="G241" s="31"/>
    </row>
    <row r="242" spans="1:7" x14ac:dyDescent="0.3">
      <c r="A242" s="286"/>
      <c r="B242" s="49"/>
      <c r="C242" s="171" t="s">
        <v>281</v>
      </c>
      <c r="D242" s="82" t="s">
        <v>294</v>
      </c>
      <c r="E242" s="13" t="s">
        <v>302</v>
      </c>
      <c r="F242" s="305" t="str">
        <f>+IF(E242="NACIONAL","0",IF(E242="SI",0%,6%))</f>
        <v>0</v>
      </c>
      <c r="G242" s="31"/>
    </row>
    <row r="243" spans="1:7" x14ac:dyDescent="0.3">
      <c r="A243" s="286"/>
      <c r="B243" s="49"/>
      <c r="C243" s="171"/>
      <c r="D243" s="82"/>
      <c r="E243" s="13"/>
      <c r="F243" s="305"/>
      <c r="G243" s="31"/>
    </row>
    <row r="244" spans="1:7" x14ac:dyDescent="0.3">
      <c r="A244" s="286"/>
      <c r="B244" s="49"/>
      <c r="C244" s="171"/>
      <c r="D244" s="145"/>
      <c r="E244" s="13"/>
      <c r="F244" s="305"/>
      <c r="G244" s="31"/>
    </row>
    <row r="245" spans="1:7" x14ac:dyDescent="0.3">
      <c r="A245" s="286"/>
      <c r="B245" s="49"/>
      <c r="C245" s="171" t="s">
        <v>276</v>
      </c>
      <c r="D245" s="82" t="s">
        <v>294</v>
      </c>
      <c r="E245" s="13" t="s">
        <v>302</v>
      </c>
      <c r="F245" s="305" t="str">
        <f t="shared" ref="F245:F250" si="10">+IF(E245="NACIONAL","0",IF(E245="SI",0%,6%))</f>
        <v>0</v>
      </c>
      <c r="G245" s="31"/>
    </row>
    <row r="246" spans="1:7" x14ac:dyDescent="0.3">
      <c r="A246" s="286"/>
      <c r="B246" s="49"/>
      <c r="C246" s="171" t="s">
        <v>277</v>
      </c>
      <c r="D246" s="145" t="s">
        <v>294</v>
      </c>
      <c r="E246" s="13" t="s">
        <v>302</v>
      </c>
      <c r="F246" s="305" t="str">
        <f t="shared" si="10"/>
        <v>0</v>
      </c>
      <c r="G246" s="31"/>
    </row>
    <row r="247" spans="1:7" x14ac:dyDescent="0.3">
      <c r="A247" s="286"/>
      <c r="B247" s="49"/>
      <c r="C247" s="171" t="s">
        <v>278</v>
      </c>
      <c r="D247" s="82" t="s">
        <v>294</v>
      </c>
      <c r="E247" s="13" t="s">
        <v>302</v>
      </c>
      <c r="F247" s="305" t="str">
        <f t="shared" si="10"/>
        <v>0</v>
      </c>
      <c r="G247" s="31"/>
    </row>
    <row r="248" spans="1:7" x14ac:dyDescent="0.3">
      <c r="A248" s="286"/>
      <c r="B248" s="49"/>
      <c r="C248" s="171" t="s">
        <v>279</v>
      </c>
      <c r="D248" s="145" t="s">
        <v>294</v>
      </c>
      <c r="E248" s="13" t="s">
        <v>302</v>
      </c>
      <c r="F248" s="305" t="str">
        <f t="shared" si="10"/>
        <v>0</v>
      </c>
      <c r="G248" s="31"/>
    </row>
    <row r="249" spans="1:7" x14ac:dyDescent="0.3">
      <c r="A249" s="289"/>
      <c r="B249" s="138"/>
      <c r="C249" s="171"/>
      <c r="D249" s="82" t="s">
        <v>294</v>
      </c>
      <c r="E249" s="13" t="s">
        <v>302</v>
      </c>
      <c r="F249" s="305" t="str">
        <f t="shared" si="10"/>
        <v>0</v>
      </c>
      <c r="G249" s="31"/>
    </row>
    <row r="250" spans="1:7" x14ac:dyDescent="0.3">
      <c r="A250" s="286"/>
      <c r="B250" s="138"/>
      <c r="C250" s="171" t="s">
        <v>280</v>
      </c>
      <c r="D250" s="82" t="s">
        <v>294</v>
      </c>
      <c r="E250" s="13" t="s">
        <v>302</v>
      </c>
      <c r="F250" s="305" t="str">
        <f t="shared" si="10"/>
        <v>0</v>
      </c>
      <c r="G250" s="31"/>
    </row>
    <row r="251" spans="1:7" x14ac:dyDescent="0.3">
      <c r="A251" s="286"/>
      <c r="B251" s="183"/>
      <c r="C251" s="63"/>
      <c r="D251" s="63"/>
      <c r="E251" s="37"/>
      <c r="F251" s="328"/>
      <c r="G251" s="37"/>
    </row>
  </sheetData>
  <mergeCells count="8">
    <mergeCell ref="C177:D177"/>
    <mergeCell ref="F8:F9"/>
    <mergeCell ref="G8:G9"/>
    <mergeCell ref="D6:D9"/>
    <mergeCell ref="A2:K2"/>
    <mergeCell ref="A3:K3"/>
    <mergeCell ref="E8:E9"/>
    <mergeCell ref="E6:G7"/>
  </mergeCells>
  <pageMargins left="0.7" right="0.7" top="0.75" bottom="0.75" header="0.3" footer="0.3"/>
  <pageSetup orientation="portrait" verticalDpi="1200" r:id="rId1"/>
  <ignoredErrors>
    <ignoredError sqref="F14 F17:F250" unlockedFormula="1"/>
  </ignoredError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230"/>
  <sheetViews>
    <sheetView zoomScale="55" zoomScaleNormal="55" workbookViewId="0">
      <selection activeCell="G34" sqref="G34"/>
    </sheetView>
  </sheetViews>
  <sheetFormatPr baseColWidth="10" defaultColWidth="11.44140625" defaultRowHeight="13.2" x14ac:dyDescent="0.25"/>
  <cols>
    <col min="1" max="1" width="6.6640625" bestFit="1" customWidth="1"/>
    <col min="2" max="2" width="125.77734375" bestFit="1" customWidth="1"/>
    <col min="3" max="3" width="13.88671875" customWidth="1"/>
    <col min="4" max="4" width="12.33203125" customWidth="1"/>
    <col min="12" max="12" width="121.6640625" bestFit="1" customWidth="1"/>
  </cols>
  <sheetData>
    <row r="1" spans="1:12" ht="39.75" customHeight="1" x14ac:dyDescent="0.25">
      <c r="A1" s="2125" t="s">
        <v>465</v>
      </c>
      <c r="B1" s="2125"/>
      <c r="C1" s="578"/>
      <c r="D1" s="578"/>
    </row>
    <row r="2" spans="1:12" x14ac:dyDescent="0.25">
      <c r="A2" s="7" t="s">
        <v>290</v>
      </c>
      <c r="B2" s="1912" t="s">
        <v>1754</v>
      </c>
      <c r="C2" s="7"/>
      <c r="D2" s="7"/>
    </row>
    <row r="3" spans="1:12" x14ac:dyDescent="0.25">
      <c r="A3" s="7"/>
      <c r="B3" s="1913" t="s">
        <v>523</v>
      </c>
      <c r="C3" s="1848" t="s">
        <v>1803</v>
      </c>
      <c r="D3" s="7"/>
    </row>
    <row r="4" spans="1:12" x14ac:dyDescent="0.25">
      <c r="A4" s="7"/>
      <c r="B4" s="1914" t="s">
        <v>524</v>
      </c>
      <c r="C4" s="7"/>
      <c r="D4" s="7"/>
    </row>
    <row r="5" spans="1:12" x14ac:dyDescent="0.25">
      <c r="A5" s="7" t="s">
        <v>346</v>
      </c>
      <c r="B5" s="1912" t="s">
        <v>1755</v>
      </c>
      <c r="C5" s="7"/>
      <c r="D5" s="7"/>
    </row>
    <row r="6" spans="1:12" x14ac:dyDescent="0.25">
      <c r="A6" s="7"/>
      <c r="B6" s="1915" t="s">
        <v>526</v>
      </c>
      <c r="C6" s="1845" t="s">
        <v>136</v>
      </c>
      <c r="D6" s="1845" t="s">
        <v>136</v>
      </c>
    </row>
    <row r="7" spans="1:12" x14ac:dyDescent="0.25">
      <c r="A7" s="7"/>
      <c r="B7" s="1916" t="s">
        <v>527</v>
      </c>
      <c r="C7" s="1845" t="s">
        <v>136</v>
      </c>
      <c r="D7" s="1845" t="s">
        <v>136</v>
      </c>
      <c r="L7" s="135"/>
    </row>
    <row r="8" spans="1:12" x14ac:dyDescent="0.25">
      <c r="A8" s="7"/>
      <c r="B8" s="1916" t="s">
        <v>528</v>
      </c>
      <c r="C8" s="1845" t="s">
        <v>136</v>
      </c>
      <c r="D8" s="1845" t="s">
        <v>136</v>
      </c>
    </row>
    <row r="9" spans="1:12" x14ac:dyDescent="0.25">
      <c r="A9" s="7"/>
      <c r="B9" s="1916" t="s">
        <v>491</v>
      </c>
      <c r="C9" s="1845" t="s">
        <v>136</v>
      </c>
      <c r="D9" s="1845" t="s">
        <v>136</v>
      </c>
    </row>
    <row r="10" spans="1:12" x14ac:dyDescent="0.25">
      <c r="A10" s="7"/>
      <c r="B10" s="1916" t="s">
        <v>529</v>
      </c>
      <c r="C10" s="1845" t="s">
        <v>136</v>
      </c>
      <c r="D10" s="1845" t="s">
        <v>136</v>
      </c>
    </row>
    <row r="11" spans="1:12" x14ac:dyDescent="0.25">
      <c r="A11" s="7"/>
      <c r="B11" s="1916" t="s">
        <v>530</v>
      </c>
      <c r="C11" s="1845" t="s">
        <v>136</v>
      </c>
      <c r="D11" s="1845" t="s">
        <v>136</v>
      </c>
    </row>
    <row r="12" spans="1:12" x14ac:dyDescent="0.25">
      <c r="A12" s="7"/>
      <c r="B12" s="1912" t="s">
        <v>531</v>
      </c>
      <c r="C12" s="7"/>
      <c r="D12" s="7"/>
    </row>
    <row r="13" spans="1:12" x14ac:dyDescent="0.25">
      <c r="A13" s="7"/>
      <c r="B13" s="1917"/>
      <c r="C13" s="7"/>
      <c r="D13" s="7"/>
    </row>
    <row r="14" spans="1:12" x14ac:dyDescent="0.25">
      <c r="A14" s="7" t="s">
        <v>346</v>
      </c>
      <c r="B14" s="1917" t="s">
        <v>1756</v>
      </c>
      <c r="C14" s="7"/>
      <c r="D14" s="7"/>
    </row>
    <row r="15" spans="1:12" x14ac:dyDescent="0.25">
      <c r="A15" s="7"/>
      <c r="B15" s="1917"/>
      <c r="C15" s="7"/>
      <c r="D15" s="7"/>
    </row>
    <row r="16" spans="1:12" x14ac:dyDescent="0.25">
      <c r="A16" s="7" t="s">
        <v>347</v>
      </c>
      <c r="B16" s="1918" t="s">
        <v>1757</v>
      </c>
      <c r="C16" s="7"/>
      <c r="D16" s="7"/>
    </row>
    <row r="17" spans="1:4" x14ac:dyDescent="0.25">
      <c r="A17" s="7"/>
      <c r="B17" s="1919" t="s">
        <v>348</v>
      </c>
      <c r="C17" s="7"/>
      <c r="D17" s="1845" t="s">
        <v>142</v>
      </c>
    </row>
    <row r="18" spans="1:4" x14ac:dyDescent="0.25">
      <c r="A18" s="7"/>
      <c r="B18" s="1919"/>
      <c r="C18" s="7"/>
      <c r="D18" s="7"/>
    </row>
    <row r="19" spans="1:4" x14ac:dyDescent="0.25">
      <c r="A19" s="7"/>
      <c r="B19" s="1919"/>
      <c r="C19" s="7"/>
      <c r="D19" s="7"/>
    </row>
    <row r="20" spans="1:4" x14ac:dyDescent="0.25">
      <c r="A20" s="7"/>
      <c r="B20" s="1919"/>
      <c r="C20" s="7"/>
      <c r="D20" s="7"/>
    </row>
    <row r="21" spans="1:4" x14ac:dyDescent="0.25">
      <c r="A21" s="7"/>
      <c r="B21" s="1919"/>
      <c r="C21" s="7"/>
      <c r="D21" s="7"/>
    </row>
    <row r="22" spans="1:4" x14ac:dyDescent="0.25">
      <c r="A22" s="7"/>
      <c r="B22" s="1920"/>
      <c r="C22" s="7"/>
      <c r="D22" s="7"/>
    </row>
    <row r="23" spans="1:4" x14ac:dyDescent="0.25">
      <c r="A23" s="7"/>
      <c r="B23" s="1917" t="s">
        <v>355</v>
      </c>
      <c r="C23" s="7"/>
      <c r="D23" s="7"/>
    </row>
    <row r="24" spans="1:4" x14ac:dyDescent="0.25">
      <c r="A24" s="7"/>
      <c r="B24" s="1920"/>
      <c r="C24" s="7"/>
      <c r="D24" s="7"/>
    </row>
    <row r="25" spans="1:4" x14ac:dyDescent="0.25">
      <c r="A25" s="7" t="s">
        <v>356</v>
      </c>
      <c r="B25" s="1921" t="s">
        <v>357</v>
      </c>
      <c r="C25" s="7"/>
      <c r="D25" s="1845" t="s">
        <v>142</v>
      </c>
    </row>
    <row r="26" spans="1:4" x14ac:dyDescent="0.25">
      <c r="A26" s="7"/>
      <c r="B26" s="1912" t="s">
        <v>533</v>
      </c>
      <c r="C26" s="7"/>
      <c r="D26" s="1845" t="s">
        <v>142</v>
      </c>
    </row>
    <row r="27" spans="1:4" x14ac:dyDescent="0.25">
      <c r="A27" s="7"/>
      <c r="B27" s="1922" t="s">
        <v>535</v>
      </c>
      <c r="C27" s="7"/>
      <c r="D27" s="1845" t="s">
        <v>142</v>
      </c>
    </row>
    <row r="28" spans="1:4" x14ac:dyDescent="0.25">
      <c r="A28" s="7"/>
      <c r="B28" s="1915" t="s">
        <v>536</v>
      </c>
      <c r="C28" s="7"/>
      <c r="D28" s="1845" t="s">
        <v>142</v>
      </c>
    </row>
    <row r="29" spans="1:4" x14ac:dyDescent="0.25">
      <c r="A29" s="7"/>
      <c r="B29" s="1915" t="s">
        <v>537</v>
      </c>
      <c r="C29" s="7"/>
      <c r="D29" s="1845" t="s">
        <v>142</v>
      </c>
    </row>
    <row r="30" spans="1:4" x14ac:dyDescent="0.25">
      <c r="A30" s="7"/>
      <c r="B30" s="1915" t="s">
        <v>538</v>
      </c>
      <c r="C30" s="7"/>
      <c r="D30" s="1845" t="s">
        <v>142</v>
      </c>
    </row>
    <row r="31" spans="1:4" x14ac:dyDescent="0.25">
      <c r="A31" s="7"/>
      <c r="B31" s="1915" t="s">
        <v>539</v>
      </c>
      <c r="C31" s="7"/>
      <c r="D31" s="1845" t="s">
        <v>142</v>
      </c>
    </row>
    <row r="32" spans="1:4" x14ac:dyDescent="0.25">
      <c r="A32" s="7"/>
      <c r="B32" s="1915" t="s">
        <v>540</v>
      </c>
      <c r="C32" s="7"/>
      <c r="D32" s="1845" t="s">
        <v>142</v>
      </c>
    </row>
    <row r="33" spans="1:4" x14ac:dyDescent="0.25">
      <c r="A33" s="7"/>
      <c r="B33" s="1912" t="s">
        <v>541</v>
      </c>
      <c r="C33" s="7"/>
      <c r="D33" s="1845" t="s">
        <v>142</v>
      </c>
    </row>
    <row r="34" spans="1:4" x14ac:dyDescent="0.25">
      <c r="A34" s="7"/>
      <c r="B34" s="1915" t="s">
        <v>542</v>
      </c>
      <c r="C34" s="7"/>
      <c r="D34" s="1845" t="s">
        <v>142</v>
      </c>
    </row>
    <row r="35" spans="1:4" x14ac:dyDescent="0.25">
      <c r="A35" s="7"/>
      <c r="B35" s="1915" t="s">
        <v>543</v>
      </c>
      <c r="C35" s="7"/>
      <c r="D35" s="1845" t="s">
        <v>142</v>
      </c>
    </row>
    <row r="36" spans="1:4" x14ac:dyDescent="0.25">
      <c r="A36" s="7"/>
      <c r="B36" s="1915" t="s">
        <v>544</v>
      </c>
      <c r="C36" s="7"/>
      <c r="D36" s="1845" t="s">
        <v>142</v>
      </c>
    </row>
    <row r="37" spans="1:4" x14ac:dyDescent="0.25">
      <c r="A37" s="7"/>
      <c r="B37" s="1922" t="s">
        <v>545</v>
      </c>
      <c r="C37" s="7"/>
      <c r="D37" s="1845" t="s">
        <v>142</v>
      </c>
    </row>
    <row r="38" spans="1:4" x14ac:dyDescent="0.25">
      <c r="A38" s="7"/>
      <c r="B38" s="1922" t="s">
        <v>546</v>
      </c>
      <c r="C38" s="7"/>
      <c r="D38" s="1845" t="s">
        <v>142</v>
      </c>
    </row>
    <row r="39" spans="1:4" x14ac:dyDescent="0.25">
      <c r="A39" s="7"/>
      <c r="B39" s="1915" t="s">
        <v>547</v>
      </c>
      <c r="C39" s="7"/>
      <c r="D39" s="1845" t="s">
        <v>142</v>
      </c>
    </row>
    <row r="40" spans="1:4" x14ac:dyDescent="0.25">
      <c r="A40" s="7"/>
      <c r="B40" s="1915" t="s">
        <v>548</v>
      </c>
      <c r="C40" s="7"/>
      <c r="D40" s="1845" t="s">
        <v>142</v>
      </c>
    </row>
    <row r="41" spans="1:4" x14ac:dyDescent="0.25">
      <c r="A41" s="7"/>
      <c r="B41" s="1922" t="s">
        <v>549</v>
      </c>
      <c r="C41" s="7"/>
      <c r="D41" s="1845" t="s">
        <v>142</v>
      </c>
    </row>
    <row r="42" spans="1:4" x14ac:dyDescent="0.25">
      <c r="A42" s="7"/>
      <c r="B42" s="1917" t="s">
        <v>373</v>
      </c>
      <c r="C42" s="7"/>
      <c r="D42" s="7"/>
    </row>
    <row r="43" spans="1:4" x14ac:dyDescent="0.25">
      <c r="A43" s="7" t="s">
        <v>374</v>
      </c>
      <c r="B43" s="1923" t="s">
        <v>375</v>
      </c>
      <c r="C43" s="7"/>
      <c r="D43" s="7"/>
    </row>
    <row r="44" spans="1:4" x14ac:dyDescent="0.25">
      <c r="A44" s="7"/>
      <c r="B44" s="1920" t="s">
        <v>1758</v>
      </c>
      <c r="C44" s="7"/>
      <c r="D44" s="1845" t="s">
        <v>142</v>
      </c>
    </row>
    <row r="45" spans="1:4" x14ac:dyDescent="0.25">
      <c r="A45" s="7"/>
      <c r="B45" s="1920"/>
      <c r="C45" s="7"/>
      <c r="D45" s="7"/>
    </row>
    <row r="46" spans="1:4" x14ac:dyDescent="0.25">
      <c r="A46" s="7"/>
      <c r="B46" s="1920"/>
      <c r="C46" s="7"/>
      <c r="D46" s="7"/>
    </row>
    <row r="47" spans="1:4" x14ac:dyDescent="0.25">
      <c r="A47" s="7"/>
      <c r="B47" s="1917" t="s">
        <v>1759</v>
      </c>
      <c r="C47" s="7"/>
      <c r="D47" s="7"/>
    </row>
    <row r="48" spans="1:4" x14ac:dyDescent="0.25">
      <c r="A48" s="7"/>
      <c r="B48" s="1923"/>
      <c r="C48" s="7"/>
      <c r="D48" s="7"/>
    </row>
    <row r="49" spans="1:4" x14ac:dyDescent="0.25">
      <c r="A49" s="7"/>
      <c r="B49" s="1919"/>
      <c r="C49" s="7"/>
      <c r="D49" s="7"/>
    </row>
    <row r="50" spans="1:4" x14ac:dyDescent="0.25">
      <c r="A50" s="7"/>
      <c r="B50" s="1924" t="s">
        <v>550</v>
      </c>
      <c r="C50" s="7"/>
      <c r="D50" s="7"/>
    </row>
    <row r="51" spans="1:4" x14ac:dyDescent="0.25">
      <c r="A51" s="7"/>
      <c r="B51" s="1924"/>
      <c r="C51" s="7"/>
      <c r="D51" s="7"/>
    </row>
    <row r="52" spans="1:4" x14ac:dyDescent="0.25">
      <c r="A52" s="7"/>
      <c r="B52" s="1924" t="s">
        <v>247</v>
      </c>
      <c r="C52" s="7"/>
      <c r="D52" s="7"/>
    </row>
    <row r="53" spans="1:4" x14ac:dyDescent="0.25">
      <c r="A53" s="7"/>
      <c r="B53" s="1924"/>
      <c r="C53" s="7"/>
      <c r="D53" s="7"/>
    </row>
    <row r="54" spans="1:4" x14ac:dyDescent="0.25">
      <c r="A54" s="7"/>
      <c r="B54" s="1925" t="s">
        <v>1426</v>
      </c>
      <c r="C54" s="7"/>
      <c r="D54" s="7"/>
    </row>
    <row r="55" spans="1:4" x14ac:dyDescent="0.25">
      <c r="A55" s="7"/>
      <c r="B55" s="1926" t="s">
        <v>1427</v>
      </c>
      <c r="C55" s="524" t="s">
        <v>1802</v>
      </c>
      <c r="D55" s="7"/>
    </row>
    <row r="56" spans="1:4" x14ac:dyDescent="0.25">
      <c r="A56" s="7"/>
      <c r="B56" s="1914" t="s">
        <v>524</v>
      </c>
      <c r="C56" s="7"/>
      <c r="D56" s="7"/>
    </row>
    <row r="57" spans="1:4" x14ac:dyDescent="0.25">
      <c r="A57" s="7"/>
      <c r="B57" s="1927" t="s">
        <v>1432</v>
      </c>
      <c r="C57" s="1845"/>
      <c r="D57" s="1845"/>
    </row>
    <row r="58" spans="1:4" x14ac:dyDescent="0.25">
      <c r="A58" s="7"/>
      <c r="B58" s="1926" t="s">
        <v>1433</v>
      </c>
      <c r="C58" s="1845" t="s">
        <v>136</v>
      </c>
      <c r="D58" s="1845" t="s">
        <v>136</v>
      </c>
    </row>
    <row r="59" spans="1:4" x14ac:dyDescent="0.25">
      <c r="A59" s="7"/>
      <c r="B59" s="1926" t="s">
        <v>1434</v>
      </c>
      <c r="C59" s="1845" t="s">
        <v>136</v>
      </c>
      <c r="D59" s="1845" t="s">
        <v>142</v>
      </c>
    </row>
    <row r="60" spans="1:4" x14ac:dyDescent="0.25">
      <c r="A60" s="7"/>
      <c r="B60" s="1926" t="s">
        <v>491</v>
      </c>
      <c r="C60" s="1845" t="s">
        <v>136</v>
      </c>
      <c r="D60" s="1845" t="s">
        <v>142</v>
      </c>
    </row>
    <row r="61" spans="1:4" x14ac:dyDescent="0.25">
      <c r="A61" s="7"/>
      <c r="B61" s="1912" t="s">
        <v>531</v>
      </c>
      <c r="C61" s="7"/>
      <c r="D61" s="7"/>
    </row>
    <row r="62" spans="1:4" x14ac:dyDescent="0.25">
      <c r="A62" s="7"/>
      <c r="B62" s="1928"/>
      <c r="C62" s="7"/>
      <c r="D62" s="7"/>
    </row>
    <row r="63" spans="1:4" x14ac:dyDescent="0.25">
      <c r="A63" s="7"/>
      <c r="B63" s="1917" t="s">
        <v>1761</v>
      </c>
      <c r="C63" s="7"/>
      <c r="D63" s="7"/>
    </row>
    <row r="64" spans="1:4" x14ac:dyDescent="0.25">
      <c r="A64" s="7"/>
      <c r="B64" s="1926" t="s">
        <v>1439</v>
      </c>
      <c r="C64" s="7"/>
      <c r="D64" s="1845" t="s">
        <v>142</v>
      </c>
    </row>
    <row r="65" spans="1:4" x14ac:dyDescent="0.25">
      <c r="A65" s="7"/>
      <c r="B65" s="1926" t="s">
        <v>1440</v>
      </c>
      <c r="C65" s="7"/>
      <c r="D65" s="1845" t="s">
        <v>142</v>
      </c>
    </row>
    <row r="66" spans="1:4" x14ac:dyDescent="0.25">
      <c r="A66" s="7"/>
      <c r="B66" s="1926" t="s">
        <v>1441</v>
      </c>
      <c r="C66" s="7"/>
      <c r="D66" s="1845" t="s">
        <v>142</v>
      </c>
    </row>
    <row r="67" spans="1:4" x14ac:dyDescent="0.25">
      <c r="A67" s="7"/>
      <c r="B67" s="1926" t="s">
        <v>1442</v>
      </c>
      <c r="C67" s="7"/>
      <c r="D67" s="1845" t="s">
        <v>142</v>
      </c>
    </row>
    <row r="68" spans="1:4" x14ac:dyDescent="0.25">
      <c r="A68" s="7"/>
      <c r="B68" s="1926" t="s">
        <v>1443</v>
      </c>
      <c r="C68" s="7"/>
      <c r="D68" s="1845" t="s">
        <v>142</v>
      </c>
    </row>
    <row r="69" spans="1:4" x14ac:dyDescent="0.25">
      <c r="A69" s="7"/>
      <c r="B69" s="1926" t="s">
        <v>1444</v>
      </c>
      <c r="C69" s="7"/>
      <c r="D69" s="1845" t="s">
        <v>142</v>
      </c>
    </row>
    <row r="70" spans="1:4" x14ac:dyDescent="0.25">
      <c r="A70" s="7"/>
      <c r="B70" s="1926" t="s">
        <v>406</v>
      </c>
      <c r="C70" s="7"/>
      <c r="D70" s="1845" t="s">
        <v>142</v>
      </c>
    </row>
    <row r="71" spans="1:4" x14ac:dyDescent="0.25">
      <c r="A71" s="7"/>
      <c r="B71" s="1926" t="s">
        <v>1445</v>
      </c>
      <c r="C71" s="7"/>
      <c r="D71" s="1845" t="s">
        <v>142</v>
      </c>
    </row>
    <row r="72" spans="1:4" x14ac:dyDescent="0.25">
      <c r="A72" s="7"/>
      <c r="B72" s="1926" t="s">
        <v>1446</v>
      </c>
      <c r="C72" s="7"/>
      <c r="D72" s="1845" t="s">
        <v>142</v>
      </c>
    </row>
    <row r="73" spans="1:4" x14ac:dyDescent="0.25">
      <c r="A73" s="7"/>
      <c r="B73" s="1926" t="s">
        <v>1447</v>
      </c>
      <c r="C73" s="7"/>
      <c r="D73" s="1845" t="s">
        <v>142</v>
      </c>
    </row>
    <row r="74" spans="1:4" x14ac:dyDescent="0.25">
      <c r="A74" s="7"/>
      <c r="B74" s="1926" t="s">
        <v>1448</v>
      </c>
      <c r="C74" s="7"/>
      <c r="D74" s="1845" t="s">
        <v>142</v>
      </c>
    </row>
    <row r="75" spans="1:4" x14ac:dyDescent="0.25">
      <c r="A75" s="7"/>
      <c r="B75" s="1926" t="s">
        <v>1449</v>
      </c>
      <c r="C75" s="7"/>
      <c r="D75" s="1845" t="s">
        <v>142</v>
      </c>
    </row>
    <row r="76" spans="1:4" x14ac:dyDescent="0.25">
      <c r="A76" s="7"/>
      <c r="B76" s="1926" t="s">
        <v>1450</v>
      </c>
      <c r="C76" s="7"/>
      <c r="D76" s="1845" t="s">
        <v>142</v>
      </c>
    </row>
    <row r="77" spans="1:4" x14ac:dyDescent="0.25">
      <c r="A77" s="7"/>
      <c r="B77" s="1929" t="s">
        <v>1451</v>
      </c>
      <c r="C77" s="7"/>
      <c r="D77" s="1845" t="s">
        <v>142</v>
      </c>
    </row>
    <row r="78" spans="1:4" x14ac:dyDescent="0.25">
      <c r="A78" s="7"/>
      <c r="B78" s="1917" t="s">
        <v>373</v>
      </c>
      <c r="C78" s="7"/>
      <c r="D78" s="7"/>
    </row>
    <row r="79" spans="1:4" x14ac:dyDescent="0.25">
      <c r="A79" s="7"/>
      <c r="B79" s="1915"/>
      <c r="C79" s="7"/>
      <c r="D79" s="7"/>
    </row>
    <row r="80" spans="1:4" x14ac:dyDescent="0.25">
      <c r="A80" s="7"/>
      <c r="B80" s="1923" t="s">
        <v>375</v>
      </c>
      <c r="C80" s="7"/>
      <c r="D80" s="7"/>
    </row>
    <row r="81" spans="1:4" x14ac:dyDescent="0.25">
      <c r="A81" s="7"/>
      <c r="B81" s="1915"/>
      <c r="C81" s="7"/>
      <c r="D81" s="1845"/>
    </row>
    <row r="82" spans="1:4" x14ac:dyDescent="0.25">
      <c r="A82" s="7"/>
      <c r="B82" s="1915"/>
      <c r="C82" s="7"/>
      <c r="D82" s="7"/>
    </row>
    <row r="83" spans="1:4" x14ac:dyDescent="0.25">
      <c r="A83" s="7"/>
      <c r="B83" s="1920" t="s">
        <v>1758</v>
      </c>
      <c r="C83" s="7"/>
      <c r="D83" s="1845" t="s">
        <v>142</v>
      </c>
    </row>
    <row r="84" spans="1:4" x14ac:dyDescent="0.25">
      <c r="A84" s="7"/>
      <c r="B84" s="1920"/>
      <c r="C84" s="7"/>
      <c r="D84" s="7"/>
    </row>
    <row r="85" spans="1:4" x14ac:dyDescent="0.25">
      <c r="A85" s="7"/>
      <c r="B85" s="1920"/>
      <c r="C85" s="7"/>
      <c r="D85" s="7"/>
    </row>
    <row r="86" spans="1:4" x14ac:dyDescent="0.25">
      <c r="A86" s="7"/>
      <c r="B86" s="1917" t="s">
        <v>1764</v>
      </c>
      <c r="C86" s="7"/>
      <c r="D86" s="7"/>
    </row>
    <row r="87" spans="1:4" x14ac:dyDescent="0.25">
      <c r="A87" s="7"/>
      <c r="B87" s="1923"/>
      <c r="C87" s="7"/>
      <c r="D87" s="7"/>
    </row>
    <row r="88" spans="1:4" x14ac:dyDescent="0.25">
      <c r="A88" s="7"/>
      <c r="B88" s="1919"/>
      <c r="C88" s="7"/>
      <c r="D88" s="7"/>
    </row>
    <row r="89" spans="1:4" x14ac:dyDescent="0.25">
      <c r="A89" s="7"/>
      <c r="B89" s="1924" t="s">
        <v>1763</v>
      </c>
      <c r="C89" s="7"/>
      <c r="D89" s="7"/>
    </row>
    <row r="90" spans="1:4" x14ac:dyDescent="0.25">
      <c r="A90" s="7"/>
      <c r="B90" s="1924"/>
      <c r="C90" s="1843"/>
      <c r="D90" s="1845"/>
    </row>
    <row r="91" spans="1:4" x14ac:dyDescent="0.25">
      <c r="A91" s="1930">
        <v>2</v>
      </c>
      <c r="B91" s="1923" t="s">
        <v>1762</v>
      </c>
      <c r="C91" s="1843"/>
      <c r="D91" s="1845"/>
    </row>
    <row r="92" spans="1:4" x14ac:dyDescent="0.25">
      <c r="A92" s="1930" t="s">
        <v>379</v>
      </c>
      <c r="B92" s="1931" t="s">
        <v>380</v>
      </c>
      <c r="C92" s="1843"/>
      <c r="D92" s="1845"/>
    </row>
    <row r="93" spans="1:4" x14ac:dyDescent="0.25">
      <c r="A93" s="1932"/>
      <c r="B93" s="1933" t="s">
        <v>466</v>
      </c>
      <c r="C93" s="1845" t="s">
        <v>136</v>
      </c>
      <c r="D93" s="1844"/>
    </row>
    <row r="94" spans="1:4" x14ac:dyDescent="0.25">
      <c r="A94" s="1932"/>
      <c r="B94" s="1933" t="s">
        <v>467</v>
      </c>
      <c r="C94" s="1845" t="s">
        <v>136</v>
      </c>
      <c r="D94" s="1844"/>
    </row>
    <row r="95" spans="1:4" x14ac:dyDescent="0.25">
      <c r="A95" s="1932"/>
      <c r="B95" s="1933" t="s">
        <v>468</v>
      </c>
      <c r="C95" s="1845"/>
      <c r="D95" s="1845" t="s">
        <v>142</v>
      </c>
    </row>
    <row r="96" spans="1:4" x14ac:dyDescent="0.25">
      <c r="A96" s="1932"/>
      <c r="B96" s="1934" t="s">
        <v>61</v>
      </c>
      <c r="C96" s="1845" t="s">
        <v>136</v>
      </c>
      <c r="D96" s="1845" t="s">
        <v>142</v>
      </c>
    </row>
    <row r="97" spans="1:4" x14ac:dyDescent="0.25">
      <c r="A97" s="1932"/>
      <c r="B97" s="1934" t="s">
        <v>469</v>
      </c>
      <c r="C97" s="1845"/>
      <c r="D97" s="1845" t="s">
        <v>142</v>
      </c>
    </row>
    <row r="98" spans="1:4" x14ac:dyDescent="0.25">
      <c r="A98" s="1932"/>
      <c r="B98" s="1934" t="s">
        <v>470</v>
      </c>
      <c r="C98" s="1845"/>
      <c r="D98" s="1845" t="s">
        <v>142</v>
      </c>
    </row>
    <row r="99" spans="1:4" x14ac:dyDescent="0.25">
      <c r="A99" s="1932"/>
      <c r="B99" s="1935" t="s">
        <v>471</v>
      </c>
      <c r="C99" s="1845"/>
      <c r="D99" s="1845" t="s">
        <v>142</v>
      </c>
    </row>
    <row r="100" spans="1:4" x14ac:dyDescent="0.25">
      <c r="A100" s="1932"/>
      <c r="B100" s="1934" t="s">
        <v>391</v>
      </c>
      <c r="C100" s="1845" t="s">
        <v>136</v>
      </c>
      <c r="D100" s="1844"/>
    </row>
    <row r="101" spans="1:4" x14ac:dyDescent="0.25">
      <c r="A101" s="1932"/>
      <c r="B101" s="1934" t="s">
        <v>472</v>
      </c>
      <c r="C101" s="1845" t="s">
        <v>136</v>
      </c>
      <c r="D101" s="1844"/>
    </row>
    <row r="102" spans="1:4" x14ac:dyDescent="0.25">
      <c r="A102" s="1932"/>
      <c r="B102" s="1933" t="s">
        <v>473</v>
      </c>
      <c r="C102" s="1845" t="s">
        <v>136</v>
      </c>
      <c r="D102" s="1845"/>
    </row>
    <row r="103" spans="1:4" x14ac:dyDescent="0.25">
      <c r="A103" s="1932"/>
      <c r="B103" s="1919"/>
      <c r="C103" s="1845"/>
      <c r="D103" s="1845"/>
    </row>
    <row r="104" spans="1:4" x14ac:dyDescent="0.25">
      <c r="A104" s="1932"/>
      <c r="B104" s="1936"/>
      <c r="C104" s="1843"/>
      <c r="D104" s="1844"/>
    </row>
    <row r="105" spans="1:4" x14ac:dyDescent="0.25">
      <c r="A105" s="1937"/>
      <c r="B105" s="1938" t="s">
        <v>393</v>
      </c>
      <c r="C105" s="1846"/>
      <c r="D105" s="1847"/>
    </row>
    <row r="106" spans="1:4" x14ac:dyDescent="0.25">
      <c r="A106" s="1939"/>
      <c r="B106" s="1940"/>
      <c r="C106" s="1841"/>
      <c r="D106" s="1842"/>
    </row>
    <row r="107" spans="1:4" x14ac:dyDescent="0.25">
      <c r="A107" s="1932"/>
      <c r="B107" s="1933"/>
      <c r="C107" s="1843"/>
      <c r="D107" s="1844"/>
    </row>
    <row r="108" spans="1:4" x14ac:dyDescent="0.25">
      <c r="A108" s="1930" t="s">
        <v>394</v>
      </c>
      <c r="B108" s="1941" t="s">
        <v>395</v>
      </c>
      <c r="C108" s="1843"/>
      <c r="D108" s="1844"/>
    </row>
    <row r="109" spans="1:4" x14ac:dyDescent="0.25">
      <c r="A109" s="1942"/>
      <c r="B109" s="1941"/>
      <c r="C109" s="1843"/>
      <c r="D109" s="1844"/>
    </row>
    <row r="110" spans="1:4" x14ac:dyDescent="0.25">
      <c r="A110" s="1932"/>
      <c r="B110" s="1933" t="s">
        <v>466</v>
      </c>
      <c r="C110" s="1845" t="s">
        <v>136</v>
      </c>
      <c r="D110" s="1845" t="s">
        <v>142</v>
      </c>
    </row>
    <row r="111" spans="1:4" x14ac:dyDescent="0.25">
      <c r="A111" s="1932"/>
      <c r="B111" s="1933" t="s">
        <v>467</v>
      </c>
      <c r="C111" s="1845" t="s">
        <v>136</v>
      </c>
      <c r="D111" s="1845" t="s">
        <v>142</v>
      </c>
    </row>
    <row r="112" spans="1:4" x14ac:dyDescent="0.25">
      <c r="A112" s="1932"/>
      <c r="B112" s="1933" t="s">
        <v>468</v>
      </c>
      <c r="C112" s="1845" t="s">
        <v>136</v>
      </c>
      <c r="D112" s="1845" t="s">
        <v>142</v>
      </c>
    </row>
    <row r="113" spans="1:4" x14ac:dyDescent="0.25">
      <c r="A113" s="1932"/>
      <c r="B113" s="1934" t="s">
        <v>61</v>
      </c>
      <c r="C113" s="1845" t="s">
        <v>136</v>
      </c>
      <c r="D113" s="1845" t="s">
        <v>142</v>
      </c>
    </row>
    <row r="114" spans="1:4" x14ac:dyDescent="0.25">
      <c r="A114" s="1932"/>
      <c r="B114" s="1934" t="s">
        <v>469</v>
      </c>
      <c r="C114" s="1845" t="s">
        <v>136</v>
      </c>
      <c r="D114" s="1845" t="s">
        <v>142</v>
      </c>
    </row>
    <row r="115" spans="1:4" x14ac:dyDescent="0.25">
      <c r="A115" s="1932"/>
      <c r="B115" s="1934" t="s">
        <v>470</v>
      </c>
      <c r="C115" s="1845" t="s">
        <v>136</v>
      </c>
      <c r="D115" s="1845" t="s">
        <v>142</v>
      </c>
    </row>
    <row r="116" spans="1:4" x14ac:dyDescent="0.25">
      <c r="A116" s="1932"/>
      <c r="B116" s="1935" t="s">
        <v>471</v>
      </c>
      <c r="C116" s="1845" t="s">
        <v>136</v>
      </c>
      <c r="D116" s="1845" t="s">
        <v>142</v>
      </c>
    </row>
    <row r="117" spans="1:4" x14ac:dyDescent="0.25">
      <c r="A117" s="1932"/>
      <c r="B117" s="1934" t="s">
        <v>391</v>
      </c>
      <c r="C117" s="1845" t="s">
        <v>136</v>
      </c>
      <c r="D117" s="1845" t="s">
        <v>142</v>
      </c>
    </row>
    <row r="118" spans="1:4" x14ac:dyDescent="0.25">
      <c r="A118" s="1942"/>
      <c r="B118" s="1934" t="s">
        <v>472</v>
      </c>
      <c r="C118" s="1845" t="s">
        <v>136</v>
      </c>
      <c r="D118" s="1845" t="s">
        <v>142</v>
      </c>
    </row>
    <row r="119" spans="1:4" x14ac:dyDescent="0.25">
      <c r="A119" s="1942"/>
      <c r="B119" s="1919"/>
      <c r="C119" s="1843"/>
      <c r="D119" s="1844"/>
    </row>
    <row r="120" spans="1:4" x14ac:dyDescent="0.25">
      <c r="A120" s="1942"/>
      <c r="B120" s="1919"/>
      <c r="C120" s="1843"/>
      <c r="D120" s="1844"/>
    </row>
    <row r="121" spans="1:4" x14ac:dyDescent="0.25">
      <c r="A121" s="1943"/>
      <c r="B121" s="1924" t="s">
        <v>398</v>
      </c>
      <c r="C121" s="1846"/>
      <c r="D121" s="1847"/>
    </row>
    <row r="122" spans="1:4" x14ac:dyDescent="0.25">
      <c r="A122" s="1942"/>
      <c r="B122" s="1919"/>
      <c r="C122" s="1843"/>
      <c r="D122" s="1844"/>
    </row>
    <row r="123" spans="1:4" x14ac:dyDescent="0.25">
      <c r="A123" s="1937" t="s">
        <v>399</v>
      </c>
      <c r="B123" s="1917" t="s">
        <v>217</v>
      </c>
      <c r="C123" s="1846"/>
      <c r="D123" s="1847"/>
    </row>
    <row r="124" spans="1:4" x14ac:dyDescent="0.25">
      <c r="A124" s="1937"/>
      <c r="B124" s="1917"/>
      <c r="C124" s="1846"/>
      <c r="D124" s="1847"/>
    </row>
    <row r="125" spans="1:4" x14ac:dyDescent="0.25">
      <c r="A125" s="1944" t="s">
        <v>400</v>
      </c>
      <c r="B125" s="1918" t="s">
        <v>218</v>
      </c>
      <c r="C125" s="1843"/>
      <c r="D125" s="1844"/>
    </row>
    <row r="126" spans="1:4" x14ac:dyDescent="0.25">
      <c r="A126" s="1942"/>
      <c r="B126" s="1919" t="s">
        <v>401</v>
      </c>
      <c r="C126" s="1848"/>
      <c r="D126" s="1845" t="s">
        <v>142</v>
      </c>
    </row>
    <row r="127" spans="1:4" x14ac:dyDescent="0.25">
      <c r="A127" s="1944"/>
      <c r="B127" s="1919" t="s">
        <v>351</v>
      </c>
      <c r="C127" s="1843"/>
      <c r="D127" s="1845" t="s">
        <v>142</v>
      </c>
    </row>
    <row r="128" spans="1:4" x14ac:dyDescent="0.25">
      <c r="A128" s="1944"/>
      <c r="B128" s="1919" t="s">
        <v>352</v>
      </c>
      <c r="C128" s="1843"/>
      <c r="D128" s="1845" t="s">
        <v>142</v>
      </c>
    </row>
    <row r="129" spans="1:4" x14ac:dyDescent="0.25">
      <c r="A129" s="1942"/>
      <c r="B129" s="1919" t="s">
        <v>353</v>
      </c>
      <c r="C129" s="1848"/>
      <c r="D129" s="1845" t="s">
        <v>142</v>
      </c>
    </row>
    <row r="130" spans="1:4" x14ac:dyDescent="0.25">
      <c r="A130" s="1942"/>
      <c r="B130" s="1920" t="s">
        <v>354</v>
      </c>
      <c r="C130" s="1848"/>
      <c r="D130" s="1845" t="s">
        <v>142</v>
      </c>
    </row>
    <row r="131" spans="1:4" x14ac:dyDescent="0.25">
      <c r="A131" s="1937"/>
      <c r="B131" s="1917" t="s">
        <v>402</v>
      </c>
      <c r="C131" s="1846"/>
      <c r="D131" s="1847"/>
    </row>
    <row r="132" spans="1:4" x14ac:dyDescent="0.25">
      <c r="A132" s="1942"/>
      <c r="B132" s="1920"/>
      <c r="C132" s="1843"/>
      <c r="D132" s="1844"/>
    </row>
    <row r="133" spans="1:4" x14ac:dyDescent="0.25">
      <c r="A133" s="1944" t="s">
        <v>403</v>
      </c>
      <c r="B133" s="1921" t="s">
        <v>219</v>
      </c>
      <c r="C133" s="1843"/>
      <c r="D133" s="1844"/>
    </row>
    <row r="134" spans="1:4" x14ac:dyDescent="0.25">
      <c r="A134" s="1942"/>
      <c r="B134" s="1935" t="s">
        <v>474</v>
      </c>
      <c r="C134" s="1843"/>
      <c r="D134" s="1845" t="s">
        <v>142</v>
      </c>
    </row>
    <row r="135" spans="1:4" x14ac:dyDescent="0.25">
      <c r="A135" s="1932"/>
      <c r="B135" s="1933" t="s">
        <v>475</v>
      </c>
      <c r="C135" s="1843"/>
      <c r="D135" s="1845" t="s">
        <v>142</v>
      </c>
    </row>
    <row r="136" spans="1:4" x14ac:dyDescent="0.25">
      <c r="A136" s="1932"/>
      <c r="B136" s="1933" t="s">
        <v>476</v>
      </c>
      <c r="C136" s="1843"/>
      <c r="D136" s="1845" t="s">
        <v>142</v>
      </c>
    </row>
    <row r="137" spans="1:4" x14ac:dyDescent="0.25">
      <c r="A137" s="1932"/>
      <c r="B137" s="1933" t="s">
        <v>413</v>
      </c>
      <c r="C137" s="1843"/>
      <c r="D137" s="1845" t="s">
        <v>142</v>
      </c>
    </row>
    <row r="138" spans="1:4" x14ac:dyDescent="0.25">
      <c r="A138" s="1932"/>
      <c r="B138" s="1933" t="s">
        <v>406</v>
      </c>
      <c r="C138" s="1843"/>
      <c r="D138" s="1845" t="s">
        <v>142</v>
      </c>
    </row>
    <row r="139" spans="1:4" x14ac:dyDescent="0.25">
      <c r="A139" s="1932"/>
      <c r="B139" s="1933" t="s">
        <v>477</v>
      </c>
      <c r="C139" s="1843"/>
      <c r="D139" s="1845" t="s">
        <v>142</v>
      </c>
    </row>
    <row r="140" spans="1:4" x14ac:dyDescent="0.25">
      <c r="A140" s="1932"/>
      <c r="B140" s="1933" t="s">
        <v>478</v>
      </c>
      <c r="C140" s="1845"/>
      <c r="D140" s="1845" t="s">
        <v>142</v>
      </c>
    </row>
    <row r="141" spans="1:4" x14ac:dyDescent="0.25">
      <c r="A141" s="1932"/>
      <c r="B141" s="1933" t="s">
        <v>479</v>
      </c>
      <c r="C141" s="1845"/>
      <c r="D141" s="1845" t="s">
        <v>142</v>
      </c>
    </row>
    <row r="142" spans="1:4" x14ac:dyDescent="0.25">
      <c r="A142" s="1932"/>
      <c r="B142" s="1936" t="s">
        <v>480</v>
      </c>
      <c r="C142" s="1843"/>
      <c r="D142" s="1845" t="s">
        <v>142</v>
      </c>
    </row>
    <row r="143" spans="1:4" x14ac:dyDescent="0.25">
      <c r="A143" s="1944"/>
      <c r="B143" s="1936" t="s">
        <v>370</v>
      </c>
      <c r="C143" s="1843"/>
      <c r="D143" s="1845" t="s">
        <v>142</v>
      </c>
    </row>
    <row r="144" spans="1:4" x14ac:dyDescent="0.25">
      <c r="A144" s="1937"/>
      <c r="B144" s="1945" t="s">
        <v>371</v>
      </c>
      <c r="C144" s="1843"/>
      <c r="D144" s="1845" t="s">
        <v>142</v>
      </c>
    </row>
    <row r="145" spans="1:4" x14ac:dyDescent="0.25">
      <c r="A145" s="1942"/>
      <c r="B145" s="1917" t="s">
        <v>373</v>
      </c>
      <c r="C145" s="1846"/>
      <c r="D145" s="1847"/>
    </row>
    <row r="146" spans="1:4" x14ac:dyDescent="0.25">
      <c r="A146" s="1930" t="s">
        <v>415</v>
      </c>
      <c r="B146" s="1921" t="s">
        <v>208</v>
      </c>
      <c r="C146" s="1843"/>
      <c r="D146" s="1844"/>
    </row>
    <row r="147" spans="1:4" x14ac:dyDescent="0.25">
      <c r="A147" s="1942"/>
      <c r="B147" s="1920" t="s">
        <v>416</v>
      </c>
      <c r="C147" s="1843"/>
      <c r="D147" s="1845" t="s">
        <v>142</v>
      </c>
    </row>
    <row r="148" spans="1:4" x14ac:dyDescent="0.25">
      <c r="A148" s="1942"/>
      <c r="B148" s="1920"/>
      <c r="C148" s="1848"/>
      <c r="D148" s="1845"/>
    </row>
    <row r="149" spans="1:4" x14ac:dyDescent="0.25">
      <c r="A149" s="1942"/>
      <c r="B149" s="1920"/>
      <c r="C149" s="1848"/>
      <c r="D149" s="1845"/>
    </row>
    <row r="150" spans="1:4" x14ac:dyDescent="0.25">
      <c r="A150" s="1946"/>
      <c r="B150" s="1947" t="s">
        <v>418</v>
      </c>
      <c r="C150" s="1846"/>
      <c r="D150" s="1847"/>
    </row>
    <row r="151" spans="1:4" x14ac:dyDescent="0.25">
      <c r="A151" s="1942"/>
      <c r="B151" s="1918"/>
      <c r="C151" s="1843"/>
      <c r="D151" s="1844"/>
    </row>
    <row r="152" spans="1:4" x14ac:dyDescent="0.25">
      <c r="A152" s="1932"/>
      <c r="B152" s="1948"/>
      <c r="C152" s="1843"/>
      <c r="D152" s="1844"/>
    </row>
    <row r="153" spans="1:4" x14ac:dyDescent="0.25">
      <c r="A153" s="1937"/>
      <c r="B153" s="1917" t="s">
        <v>220</v>
      </c>
      <c r="C153" s="1843"/>
      <c r="D153" s="1845"/>
    </row>
    <row r="154" spans="1:4" x14ac:dyDescent="0.25">
      <c r="A154" s="1942"/>
      <c r="B154" s="1949"/>
      <c r="C154" s="1843"/>
      <c r="D154" s="1845"/>
    </row>
    <row r="155" spans="1:4" x14ac:dyDescent="0.25">
      <c r="A155" s="1942"/>
      <c r="B155" s="1949"/>
      <c r="C155" s="1843"/>
      <c r="D155" s="1845"/>
    </row>
    <row r="156" spans="1:4" x14ac:dyDescent="0.25">
      <c r="A156" s="1930">
        <v>3</v>
      </c>
      <c r="B156" s="1931" t="s">
        <v>221</v>
      </c>
      <c r="C156" s="1843"/>
      <c r="D156" s="1845"/>
    </row>
    <row r="157" spans="1:4" x14ac:dyDescent="0.25">
      <c r="A157" s="1930" t="s">
        <v>419</v>
      </c>
      <c r="B157" s="1931" t="s">
        <v>223</v>
      </c>
      <c r="C157" s="1843"/>
      <c r="D157" s="1845"/>
    </row>
    <row r="158" spans="1:4" x14ac:dyDescent="0.25">
      <c r="A158" s="1950"/>
      <c r="B158" s="1949" t="s">
        <v>481</v>
      </c>
      <c r="C158" s="1845" t="s">
        <v>136</v>
      </c>
      <c r="D158" s="1844"/>
    </row>
    <row r="159" spans="1:4" x14ac:dyDescent="0.25">
      <c r="A159" s="1950"/>
      <c r="B159" s="1951" t="s">
        <v>482</v>
      </c>
      <c r="C159" s="1845" t="s">
        <v>136</v>
      </c>
      <c r="D159" s="1844"/>
    </row>
    <row r="160" spans="1:4" x14ac:dyDescent="0.25">
      <c r="A160" s="1950"/>
      <c r="B160" s="1951" t="s">
        <v>483</v>
      </c>
      <c r="C160" s="1845" t="s">
        <v>136</v>
      </c>
      <c r="D160" s="1844"/>
    </row>
    <row r="161" spans="1:4" x14ac:dyDescent="0.25">
      <c r="A161" s="1950"/>
      <c r="B161" s="1949" t="s">
        <v>484</v>
      </c>
      <c r="C161" s="1845" t="s">
        <v>136</v>
      </c>
      <c r="D161" s="1844"/>
    </row>
    <row r="162" spans="1:4" x14ac:dyDescent="0.25">
      <c r="A162" s="1950"/>
      <c r="B162" s="1949" t="s">
        <v>485</v>
      </c>
      <c r="C162" s="1845" t="s">
        <v>136</v>
      </c>
      <c r="D162" s="1844"/>
    </row>
    <row r="163" spans="1:4" x14ac:dyDescent="0.25">
      <c r="A163" s="1950"/>
      <c r="B163" s="1949" t="s">
        <v>486</v>
      </c>
      <c r="C163" s="1845" t="s">
        <v>136</v>
      </c>
      <c r="D163" s="1844"/>
    </row>
    <row r="164" spans="1:4" x14ac:dyDescent="0.25">
      <c r="A164" s="1950"/>
      <c r="B164" s="1949" t="s">
        <v>487</v>
      </c>
      <c r="C164" s="1845" t="s">
        <v>136</v>
      </c>
      <c r="D164" s="1844"/>
    </row>
    <row r="165" spans="1:4" x14ac:dyDescent="0.25">
      <c r="A165" s="1950"/>
      <c r="B165" s="1949" t="s">
        <v>488</v>
      </c>
      <c r="C165" s="1845" t="s">
        <v>136</v>
      </c>
      <c r="D165" s="1844"/>
    </row>
    <row r="166" spans="1:4" x14ac:dyDescent="0.25">
      <c r="A166" s="1950"/>
      <c r="B166" s="1949" t="s">
        <v>489</v>
      </c>
      <c r="C166" s="1845" t="s">
        <v>136</v>
      </c>
      <c r="D166" s="1844"/>
    </row>
    <row r="167" spans="1:4" x14ac:dyDescent="0.25">
      <c r="A167" s="1950"/>
      <c r="B167" s="1949" t="s">
        <v>490</v>
      </c>
      <c r="C167" s="1845" t="s">
        <v>136</v>
      </c>
      <c r="D167" s="1844"/>
    </row>
    <row r="168" spans="1:4" x14ac:dyDescent="0.25">
      <c r="A168" s="1950"/>
      <c r="B168" s="1949" t="s">
        <v>491</v>
      </c>
      <c r="C168" s="1848"/>
      <c r="D168" s="1845" t="s">
        <v>142</v>
      </c>
    </row>
    <row r="169" spans="1:4" x14ac:dyDescent="0.25">
      <c r="A169" s="1950"/>
      <c r="B169" s="1949" t="s">
        <v>492</v>
      </c>
      <c r="C169" s="1843"/>
      <c r="D169" s="1845" t="s">
        <v>142</v>
      </c>
    </row>
    <row r="170" spans="1:4" x14ac:dyDescent="0.25">
      <c r="A170" s="1950"/>
      <c r="B170" s="1949"/>
      <c r="C170" s="1845"/>
      <c r="D170" s="1844"/>
    </row>
    <row r="171" spans="1:4" x14ac:dyDescent="0.25">
      <c r="A171" s="1950"/>
      <c r="B171" s="1949"/>
      <c r="C171" s="1843"/>
      <c r="D171" s="1844"/>
    </row>
    <row r="172" spans="1:4" x14ac:dyDescent="0.25">
      <c r="A172" s="1950"/>
      <c r="B172" s="1949"/>
      <c r="C172" s="1843"/>
      <c r="D172" s="1844"/>
    </row>
    <row r="173" spans="1:4" x14ac:dyDescent="0.25">
      <c r="A173" s="1952"/>
      <c r="B173" s="1953" t="s">
        <v>435</v>
      </c>
      <c r="C173" s="1846"/>
      <c r="D173" s="1847"/>
    </row>
    <row r="174" spans="1:4" x14ac:dyDescent="0.25">
      <c r="A174" s="1950"/>
      <c r="B174" s="1949"/>
      <c r="C174" s="1843"/>
      <c r="D174" s="1844"/>
    </row>
    <row r="175" spans="1:4" x14ac:dyDescent="0.25">
      <c r="A175" s="1937" t="s">
        <v>436</v>
      </c>
      <c r="B175" s="1917" t="s">
        <v>225</v>
      </c>
      <c r="C175" s="1846"/>
      <c r="D175" s="1847"/>
    </row>
    <row r="176" spans="1:4" x14ac:dyDescent="0.25">
      <c r="A176" s="1937"/>
      <c r="B176" s="1917"/>
      <c r="C176" s="1846"/>
      <c r="D176" s="1847"/>
    </row>
    <row r="177" spans="1:4" x14ac:dyDescent="0.25">
      <c r="A177" s="1944" t="s">
        <v>437</v>
      </c>
      <c r="B177" s="1918" t="s">
        <v>226</v>
      </c>
      <c r="C177" s="1843"/>
      <c r="D177" s="1844"/>
    </row>
    <row r="178" spans="1:4" x14ac:dyDescent="0.25">
      <c r="A178" s="1942"/>
      <c r="B178" s="1919" t="s">
        <v>351</v>
      </c>
      <c r="C178" s="1848"/>
      <c r="D178" s="1845" t="s">
        <v>142</v>
      </c>
    </row>
    <row r="179" spans="1:4" x14ac:dyDescent="0.25">
      <c r="A179" s="1944"/>
      <c r="B179" s="1919" t="s">
        <v>439</v>
      </c>
      <c r="C179" s="1843"/>
      <c r="D179" s="1845" t="s">
        <v>142</v>
      </c>
    </row>
    <row r="180" spans="1:4" x14ac:dyDescent="0.25">
      <c r="A180" s="1950"/>
      <c r="B180" s="1949" t="s">
        <v>440</v>
      </c>
      <c r="C180" s="1843"/>
      <c r="D180" s="1845" t="s">
        <v>142</v>
      </c>
    </row>
    <row r="181" spans="1:4" x14ac:dyDescent="0.25">
      <c r="A181" s="1950"/>
      <c r="B181" s="1949" t="s">
        <v>493</v>
      </c>
      <c r="C181" s="1843"/>
      <c r="D181" s="1845" t="s">
        <v>142</v>
      </c>
    </row>
    <row r="182" spans="1:4" x14ac:dyDescent="0.25">
      <c r="A182" s="1950"/>
      <c r="B182" s="1949"/>
      <c r="C182" s="1843"/>
      <c r="D182" s="1845"/>
    </row>
    <row r="183" spans="1:4" x14ac:dyDescent="0.25">
      <c r="A183" s="1942"/>
      <c r="B183" s="1919"/>
      <c r="C183" s="1848"/>
      <c r="D183" s="1845"/>
    </row>
    <row r="184" spans="1:4" x14ac:dyDescent="0.25">
      <c r="A184" s="1937"/>
      <c r="B184" s="1917" t="s">
        <v>443</v>
      </c>
      <c r="C184" s="1846"/>
      <c r="D184" s="1847"/>
    </row>
    <row r="185" spans="1:4" x14ac:dyDescent="0.25">
      <c r="A185" s="1942"/>
      <c r="B185" s="1920"/>
      <c r="C185" s="1843"/>
      <c r="D185" s="1844"/>
    </row>
    <row r="186" spans="1:4" x14ac:dyDescent="0.25">
      <c r="A186" s="1944" t="s">
        <v>444</v>
      </c>
      <c r="B186" s="1921" t="s">
        <v>227</v>
      </c>
      <c r="C186" s="1843"/>
      <c r="D186" s="1845"/>
    </row>
    <row r="187" spans="1:4" x14ac:dyDescent="0.25">
      <c r="A187" s="1950"/>
      <c r="B187" s="1949" t="s">
        <v>475</v>
      </c>
      <c r="C187" s="1845"/>
      <c r="D187" s="1845" t="s">
        <v>142</v>
      </c>
    </row>
    <row r="188" spans="1:4" x14ac:dyDescent="0.25">
      <c r="A188" s="1950"/>
      <c r="B188" s="1949" t="s">
        <v>495</v>
      </c>
      <c r="C188" s="1845"/>
      <c r="D188" s="1845" t="s">
        <v>142</v>
      </c>
    </row>
    <row r="189" spans="1:4" x14ac:dyDescent="0.25">
      <c r="A189" s="1950"/>
      <c r="B189" s="1949" t="s">
        <v>496</v>
      </c>
      <c r="C189" s="1843"/>
      <c r="D189" s="1845" t="s">
        <v>142</v>
      </c>
    </row>
    <row r="190" spans="1:4" x14ac:dyDescent="0.25">
      <c r="A190" s="1950"/>
      <c r="B190" s="1949" t="s">
        <v>447</v>
      </c>
      <c r="C190" s="1843"/>
      <c r="D190" s="1845" t="s">
        <v>142</v>
      </c>
    </row>
    <row r="191" spans="1:4" x14ac:dyDescent="0.25">
      <c r="A191" s="1950"/>
      <c r="B191" s="1949" t="s">
        <v>448</v>
      </c>
      <c r="C191" s="1843"/>
      <c r="D191" s="1845" t="s">
        <v>142</v>
      </c>
    </row>
    <row r="192" spans="1:4" x14ac:dyDescent="0.25">
      <c r="A192" s="1950"/>
      <c r="B192" s="1949" t="s">
        <v>497</v>
      </c>
      <c r="C192" s="1843"/>
      <c r="D192" s="1845" t="s">
        <v>142</v>
      </c>
    </row>
    <row r="193" spans="1:4" x14ac:dyDescent="0.25">
      <c r="A193" s="1950"/>
      <c r="B193" s="1949" t="s">
        <v>498</v>
      </c>
      <c r="C193" s="1843"/>
      <c r="D193" s="1845" t="s">
        <v>142</v>
      </c>
    </row>
    <row r="194" spans="1:4" x14ac:dyDescent="0.25">
      <c r="A194" s="1950"/>
      <c r="B194" s="1949" t="s">
        <v>499</v>
      </c>
      <c r="C194" s="1843"/>
      <c r="D194" s="1845" t="s">
        <v>142</v>
      </c>
    </row>
    <row r="195" spans="1:4" x14ac:dyDescent="0.25">
      <c r="A195" s="1950"/>
      <c r="B195" s="1949" t="s">
        <v>500</v>
      </c>
      <c r="C195" s="1843"/>
      <c r="D195" s="1845" t="s">
        <v>142</v>
      </c>
    </row>
    <row r="196" spans="1:4" x14ac:dyDescent="0.25">
      <c r="A196" s="1950"/>
      <c r="B196" s="1949" t="s">
        <v>501</v>
      </c>
      <c r="C196" s="1843"/>
      <c r="D196" s="1845" t="s">
        <v>142</v>
      </c>
    </row>
    <row r="197" spans="1:4" x14ac:dyDescent="0.25">
      <c r="A197" s="1950"/>
      <c r="B197" s="1949" t="s">
        <v>502</v>
      </c>
      <c r="C197" s="1843"/>
      <c r="D197" s="1845" t="s">
        <v>142</v>
      </c>
    </row>
    <row r="198" spans="1:4" x14ac:dyDescent="0.25">
      <c r="A198" s="1950"/>
      <c r="B198" s="1949" t="s">
        <v>503</v>
      </c>
      <c r="C198" s="1843"/>
      <c r="D198" s="1845" t="s">
        <v>142</v>
      </c>
    </row>
    <row r="199" spans="1:4" x14ac:dyDescent="0.25">
      <c r="A199" s="1950"/>
      <c r="B199" s="1949" t="s">
        <v>504</v>
      </c>
      <c r="C199" s="1843"/>
      <c r="D199" s="1845" t="s">
        <v>142</v>
      </c>
    </row>
    <row r="200" spans="1:4" x14ac:dyDescent="0.25">
      <c r="A200" s="1950"/>
      <c r="B200" s="1949" t="s">
        <v>505</v>
      </c>
      <c r="C200" s="1843"/>
      <c r="D200" s="1845" t="s">
        <v>142</v>
      </c>
    </row>
    <row r="201" spans="1:4" x14ac:dyDescent="0.25">
      <c r="A201" s="1944"/>
      <c r="B201" s="1945" t="s">
        <v>370</v>
      </c>
      <c r="C201" s="1843"/>
      <c r="D201" s="1845" t="s">
        <v>142</v>
      </c>
    </row>
    <row r="202" spans="1:4" x14ac:dyDescent="0.25">
      <c r="A202" s="1937"/>
      <c r="B202" s="1945" t="s">
        <v>371</v>
      </c>
      <c r="C202" s="1843"/>
      <c r="D202" s="1845" t="s">
        <v>142</v>
      </c>
    </row>
    <row r="203" spans="1:4" x14ac:dyDescent="0.25">
      <c r="A203" s="1942"/>
      <c r="B203" s="1917" t="s">
        <v>373</v>
      </c>
      <c r="C203" s="1846"/>
      <c r="D203" s="1847"/>
    </row>
    <row r="204" spans="1:4" x14ac:dyDescent="0.25">
      <c r="A204" s="1950"/>
      <c r="B204" s="1919"/>
      <c r="C204" s="1843"/>
      <c r="D204" s="1844"/>
    </row>
    <row r="205" spans="1:4" x14ac:dyDescent="0.25">
      <c r="A205" s="1930" t="s">
        <v>459</v>
      </c>
      <c r="B205" s="1931" t="s">
        <v>208</v>
      </c>
      <c r="C205" s="1843"/>
      <c r="D205" s="1845"/>
    </row>
    <row r="206" spans="1:4" x14ac:dyDescent="0.25">
      <c r="A206" s="1942"/>
      <c r="B206" s="1920" t="s">
        <v>460</v>
      </c>
      <c r="C206" s="1843"/>
      <c r="D206" s="1845" t="s">
        <v>142</v>
      </c>
    </row>
    <row r="207" spans="1:4" x14ac:dyDescent="0.25">
      <c r="A207" s="1942"/>
      <c r="B207" s="1920"/>
      <c r="C207" s="1845"/>
      <c r="D207" s="1845"/>
    </row>
    <row r="208" spans="1:4" x14ac:dyDescent="0.25">
      <c r="A208" s="1952"/>
      <c r="B208" s="1953" t="s">
        <v>461</v>
      </c>
      <c r="C208" s="1843"/>
      <c r="D208" s="1845"/>
    </row>
    <row r="209" spans="1:4" x14ac:dyDescent="0.25">
      <c r="A209" s="1942"/>
      <c r="B209" s="1920"/>
      <c r="C209" s="1843"/>
      <c r="D209" s="1845"/>
    </row>
    <row r="210" spans="1:4" x14ac:dyDescent="0.25">
      <c r="A210" s="1937"/>
      <c r="B210" s="1917" t="s">
        <v>462</v>
      </c>
      <c r="C210" s="1843"/>
      <c r="D210" s="1845"/>
    </row>
    <row r="211" spans="1:4" x14ac:dyDescent="0.25">
      <c r="A211" s="1942"/>
      <c r="B211" s="1920"/>
      <c r="C211" s="1843"/>
      <c r="D211" s="1845"/>
    </row>
    <row r="212" spans="1:4" x14ac:dyDescent="0.25">
      <c r="A212" s="1930" t="s">
        <v>463</v>
      </c>
      <c r="B212" s="1954" t="s">
        <v>464</v>
      </c>
      <c r="C212" s="1843"/>
      <c r="D212" s="1845"/>
    </row>
    <row r="213" spans="1:4" x14ac:dyDescent="0.25">
      <c r="A213" s="1930"/>
      <c r="B213" s="1954"/>
      <c r="C213" s="1843"/>
      <c r="D213" s="1845" t="s">
        <v>142</v>
      </c>
    </row>
    <row r="214" spans="1:4" x14ac:dyDescent="0.25">
      <c r="A214" s="1930"/>
      <c r="B214" s="1955" t="s">
        <v>275</v>
      </c>
      <c r="C214" s="1843"/>
      <c r="D214" s="1845" t="s">
        <v>142</v>
      </c>
    </row>
    <row r="215" spans="1:4" x14ac:dyDescent="0.25">
      <c r="A215" s="1930"/>
      <c r="B215" s="1955" t="s">
        <v>281</v>
      </c>
      <c r="C215" s="1843"/>
      <c r="D215" s="1845" t="s">
        <v>142</v>
      </c>
    </row>
    <row r="216" spans="1:4" x14ac:dyDescent="0.25">
      <c r="A216" s="1930"/>
      <c r="B216" s="1955" t="s">
        <v>282</v>
      </c>
      <c r="C216" s="1843"/>
      <c r="D216" s="1845" t="s">
        <v>142</v>
      </c>
    </row>
    <row r="217" spans="1:4" x14ac:dyDescent="0.25">
      <c r="A217" s="1930"/>
      <c r="B217" s="1955" t="s">
        <v>283</v>
      </c>
      <c r="C217" s="1843"/>
      <c r="D217" s="1845" t="s">
        <v>142</v>
      </c>
    </row>
    <row r="218" spans="1:4" x14ac:dyDescent="0.25">
      <c r="A218" s="1930"/>
      <c r="B218" s="1955" t="s">
        <v>276</v>
      </c>
      <c r="C218" s="1843"/>
      <c r="D218" s="1845" t="s">
        <v>142</v>
      </c>
    </row>
    <row r="219" spans="1:4" x14ac:dyDescent="0.25">
      <c r="A219" s="1930"/>
      <c r="B219" s="1955" t="s">
        <v>277</v>
      </c>
      <c r="C219" s="1843"/>
      <c r="D219" s="1845" t="s">
        <v>142</v>
      </c>
    </row>
    <row r="220" spans="1:4" x14ac:dyDescent="0.25">
      <c r="A220" s="1930"/>
      <c r="B220" s="1955" t="s">
        <v>278</v>
      </c>
      <c r="C220" s="1843"/>
      <c r="D220" s="1845" t="s">
        <v>142</v>
      </c>
    </row>
    <row r="221" spans="1:4" x14ac:dyDescent="0.25">
      <c r="A221" s="1930"/>
      <c r="B221" s="1955" t="s">
        <v>279</v>
      </c>
      <c r="C221" s="1843"/>
      <c r="D221" s="1845" t="s">
        <v>142</v>
      </c>
    </row>
    <row r="222" spans="1:4" x14ac:dyDescent="0.25">
      <c r="A222" s="1932"/>
      <c r="B222" s="1955"/>
      <c r="C222" s="1846"/>
      <c r="D222" s="1845" t="s">
        <v>142</v>
      </c>
    </row>
    <row r="223" spans="1:4" x14ac:dyDescent="0.25">
      <c r="A223" s="1932"/>
      <c r="B223" s="1955" t="s">
        <v>280</v>
      </c>
      <c r="C223" s="1843"/>
      <c r="D223" s="1845" t="s">
        <v>142</v>
      </c>
    </row>
    <row r="224" spans="1:4" x14ac:dyDescent="0.25">
      <c r="A224" s="7"/>
      <c r="B224" s="7" t="s">
        <v>277</v>
      </c>
      <c r="C224" s="1843"/>
      <c r="D224" s="1845" t="s">
        <v>142</v>
      </c>
    </row>
    <row r="225" spans="1:4" x14ac:dyDescent="0.25">
      <c r="A225" s="7"/>
      <c r="B225" s="7" t="s">
        <v>279</v>
      </c>
      <c r="C225" s="1843"/>
      <c r="D225" s="1845" t="s">
        <v>142</v>
      </c>
    </row>
    <row r="226" spans="1:4" x14ac:dyDescent="0.25">
      <c r="A226" s="7"/>
      <c r="B226" s="7"/>
      <c r="C226" s="1843"/>
      <c r="D226" s="1845"/>
    </row>
    <row r="227" spans="1:4" x14ac:dyDescent="0.25">
      <c r="A227" s="7"/>
      <c r="B227" s="7" t="s">
        <v>1138</v>
      </c>
      <c r="C227" s="1849"/>
      <c r="D227" s="1845" t="s">
        <v>142</v>
      </c>
    </row>
    <row r="228" spans="1:4" ht="15.6" x14ac:dyDescent="0.3">
      <c r="C228" s="551"/>
    </row>
    <row r="229" spans="1:4" ht="15.6" x14ac:dyDescent="0.3">
      <c r="C229" s="551"/>
    </row>
    <row r="230" spans="1:4" x14ac:dyDescent="0.25">
      <c r="C230" s="7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2:X266"/>
  <sheetViews>
    <sheetView showGridLines="0" zoomScale="55" zoomScaleNormal="55" workbookViewId="0">
      <pane xSplit="3" ySplit="9" topLeftCell="D31" activePane="bottomRight" state="frozen"/>
      <selection activeCell="G267" sqref="G267"/>
      <selection pane="topRight" activeCell="G267" sqref="G267"/>
      <selection pane="bottomLeft" activeCell="G267" sqref="G267"/>
      <selection pane="bottomRight" activeCell="S90" sqref="S89:S90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7" width="12.6640625" style="41" customWidth="1"/>
    <col min="18" max="18" width="11.44140625" style="41"/>
    <col min="19" max="19" width="50.5546875" style="41" customWidth="1"/>
    <col min="20" max="23" width="11.44140625" style="41"/>
    <col min="24" max="24" width="29.21875" style="41" customWidth="1"/>
    <col min="25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506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566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1754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" x14ac:dyDescent="0.3">
      <c r="B13" s="73"/>
      <c r="C13" s="673" t="s">
        <v>523</v>
      </c>
      <c r="D13" s="695" t="s">
        <v>294</v>
      </c>
      <c r="E13" s="675">
        <v>1</v>
      </c>
      <c r="F13" s="956"/>
      <c r="G13" s="957">
        <f>+'Caso Base 70 MW HIBRIDO '!$F$9</f>
        <v>32606321.524315942</v>
      </c>
      <c r="H13" s="958">
        <f>+G13*0.03</f>
        <v>978189.64572947822</v>
      </c>
      <c r="I13" s="959">
        <f>+G13*'BIENES DE CAPITAL'!$F13</f>
        <v>0</v>
      </c>
      <c r="J13" s="959">
        <f>+G13*E13+H13*E13+E13*I13</f>
        <v>33584511.170045421</v>
      </c>
      <c r="K13" s="960" t="str">
        <f>+'ASIGNACION INDEX'!C3</f>
        <v>NREL BAT</v>
      </c>
      <c r="L13" s="959"/>
      <c r="M13" s="959">
        <f>+L13*E13</f>
        <v>0</v>
      </c>
      <c r="N13" s="961">
        <f>+'ASIGNACION INDEX'!D3</f>
        <v>0</v>
      </c>
      <c r="O13" s="962">
        <f>+J13+M13</f>
        <v>33584511.170045421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977">
        <f>+J13</f>
        <v>33584511.170045421</v>
      </c>
      <c r="K14" s="960">
        <f>+'ASIGNACION INDEX'!C4</f>
        <v>0</v>
      </c>
      <c r="L14" s="977"/>
      <c r="M14" s="979"/>
      <c r="N14" s="961">
        <f>+'ASIGNACION INDEX'!D4</f>
        <v>0</v>
      </c>
      <c r="O14" s="982">
        <f>+O13</f>
        <v>33584511.170045421</v>
      </c>
      <c r="P14" s="992"/>
    </row>
    <row r="15" spans="1:16" ht="15" customHeight="1" x14ac:dyDescent="0.3">
      <c r="B15" s="49" t="s">
        <v>346</v>
      </c>
      <c r="C15" s="709" t="s">
        <v>1755</v>
      </c>
      <c r="D15" s="710"/>
      <c r="E15" s="711"/>
      <c r="F15" s="984"/>
      <c r="G15" s="985"/>
      <c r="H15" s="985"/>
      <c r="I15" s="985"/>
      <c r="J15" s="985"/>
      <c r="K15" s="960">
        <f>+'ASIGNACION INDEX'!C5</f>
        <v>0</v>
      </c>
      <c r="L15" s="986"/>
      <c r="M15" s="986"/>
      <c r="N15" s="961">
        <f>+'ASIGNACION INDEX'!D5</f>
        <v>0</v>
      </c>
      <c r="O15" s="987"/>
      <c r="P15" s="988"/>
    </row>
    <row r="16" spans="1:16" x14ac:dyDescent="0.3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60" t="str">
        <f>+'ASIGNACION INDEX'!C6</f>
        <v>PPI</v>
      </c>
      <c r="L16" s="959">
        <f>+'Caso Base 70 MW HIBRIDO '!$K$12</f>
        <v>237645.40358373988</v>
      </c>
      <c r="M16" s="959">
        <f t="shared" ref="M16:M21" si="2">+L16*E16</f>
        <v>237645.40358373988</v>
      </c>
      <c r="N16" s="961" t="str">
        <f>+'ASIGNACION INDEX'!D6</f>
        <v>PPI</v>
      </c>
      <c r="O16" s="962">
        <f t="shared" ref="O16:O21" si="3">+J16+M16</f>
        <v>237645.40358373988</v>
      </c>
      <c r="P16" s="963"/>
    </row>
    <row r="17" spans="2:19" ht="26.25" customHeight="1" x14ac:dyDescent="0.3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60" t="str">
        <f>+'ASIGNACION INDEX'!C7</f>
        <v>PPI</v>
      </c>
      <c r="L17" s="959">
        <f>+'Caso Base 70 MW HIBRIDO '!$K$13</f>
        <v>292200</v>
      </c>
      <c r="M17" s="959">
        <f t="shared" si="2"/>
        <v>292200</v>
      </c>
      <c r="N17" s="961" t="str">
        <f>+'ASIGNACION INDEX'!D7</f>
        <v>PPI</v>
      </c>
      <c r="O17" s="962">
        <f t="shared" si="3"/>
        <v>292200</v>
      </c>
      <c r="P17" s="966"/>
    </row>
    <row r="18" spans="2:19" x14ac:dyDescent="0.3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7">
        <f t="shared" si="0"/>
        <v>0</v>
      </c>
      <c r="I18" s="964">
        <f>+G18*'BIENES DE CAPITAL'!$F18</f>
        <v>0</v>
      </c>
      <c r="J18" s="964">
        <f t="shared" si="1"/>
        <v>0</v>
      </c>
      <c r="K18" s="960" t="str">
        <f>+'ASIGNACION INDEX'!C8</f>
        <v>PPI</v>
      </c>
      <c r="L18" s="959">
        <f>+'Caso Base 70 MW HIBRIDO '!$K$14</f>
        <v>204245.79504290587</v>
      </c>
      <c r="M18" s="959">
        <f t="shared" si="2"/>
        <v>204245.79504290587</v>
      </c>
      <c r="N18" s="961" t="str">
        <f>+'ASIGNACION INDEX'!D8</f>
        <v>PPI</v>
      </c>
      <c r="O18" s="962">
        <f t="shared" si="3"/>
        <v>204245.79504290587</v>
      </c>
      <c r="P18" s="968"/>
    </row>
    <row r="19" spans="2:19" x14ac:dyDescent="0.3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71">
        <f t="shared" si="0"/>
        <v>0</v>
      </c>
      <c r="I19" s="972">
        <f>+G19*'BIENES DE CAPITAL'!$F19</f>
        <v>0</v>
      </c>
      <c r="J19" s="972">
        <f t="shared" si="1"/>
        <v>0</v>
      </c>
      <c r="K19" s="960" t="str">
        <f>+'ASIGNACION INDEX'!C9</f>
        <v>PPI</v>
      </c>
      <c r="L19" s="972">
        <f>+'Caso Base 70 MW HIBRIDO '!$K$15</f>
        <v>7557.3364331140501</v>
      </c>
      <c r="M19" s="972">
        <f t="shared" si="2"/>
        <v>7557.3364331140501</v>
      </c>
      <c r="N19" s="961" t="str">
        <f>+'ASIGNACION INDEX'!D9</f>
        <v>PPI</v>
      </c>
      <c r="O19" s="973">
        <f t="shared" si="3"/>
        <v>7557.3364331140501</v>
      </c>
      <c r="P19" s="974"/>
    </row>
    <row r="20" spans="2:19" x14ac:dyDescent="0.3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75">
        <f t="shared" si="0"/>
        <v>0</v>
      </c>
      <c r="I20" s="959">
        <f>+G20*'BIENES DE CAPITAL'!$F20</f>
        <v>0</v>
      </c>
      <c r="J20" s="959">
        <f t="shared" si="1"/>
        <v>0</v>
      </c>
      <c r="K20" s="960" t="str">
        <f>+'ASIGNACION INDEX'!C10</f>
        <v>PPI</v>
      </c>
      <c r="L20" s="959">
        <f>+'Caso Base 70 MW HIBRIDO '!$K$16</f>
        <v>59357.927118690728</v>
      </c>
      <c r="M20" s="959">
        <f t="shared" si="2"/>
        <v>59357.927118690728</v>
      </c>
      <c r="N20" s="961" t="str">
        <f>+'ASIGNACION INDEX'!D10</f>
        <v>PPI</v>
      </c>
      <c r="O20" s="962">
        <f t="shared" si="3"/>
        <v>59357.927118690728</v>
      </c>
      <c r="P20" s="968"/>
    </row>
    <row r="21" spans="2:19" x14ac:dyDescent="0.3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59">
        <f t="shared" si="0"/>
        <v>0</v>
      </c>
      <c r="I21" s="959">
        <f>+G21*'BIENES DE CAPITAL'!$F21</f>
        <v>0</v>
      </c>
      <c r="J21" s="959">
        <f t="shared" si="1"/>
        <v>0</v>
      </c>
      <c r="K21" s="960" t="str">
        <f>+'ASIGNACION INDEX'!C11</f>
        <v>PPI</v>
      </c>
      <c r="L21" s="959">
        <f>+'Caso Base 70 MW HIBRIDO '!$K$17</f>
        <v>580000</v>
      </c>
      <c r="M21" s="959">
        <f t="shared" si="2"/>
        <v>580000</v>
      </c>
      <c r="N21" s="961" t="str">
        <f>+'ASIGNACION INDEX'!D11</f>
        <v>PPI</v>
      </c>
      <c r="O21" s="962">
        <f t="shared" si="3"/>
        <v>580000</v>
      </c>
      <c r="P21" s="968"/>
    </row>
    <row r="22" spans="2:19" ht="15" thickBot="1" x14ac:dyDescent="0.35">
      <c r="B22" s="91"/>
      <c r="C22" s="696" t="s">
        <v>531</v>
      </c>
      <c r="D22" s="697"/>
      <c r="E22" s="685"/>
      <c r="F22" s="976"/>
      <c r="G22" s="977"/>
      <c r="H22" s="978">
        <f t="shared" si="0"/>
        <v>0</v>
      </c>
      <c r="I22" s="979">
        <f>+G22*'BIENES DE CAPITAL'!$F22</f>
        <v>0</v>
      </c>
      <c r="J22" s="979">
        <f t="shared" si="1"/>
        <v>0</v>
      </c>
      <c r="K22" s="960">
        <f>+'ASIGNACION INDEX'!C12</f>
        <v>0</v>
      </c>
      <c r="L22" s="979"/>
      <c r="M22" s="979">
        <f>+SUM(M16:M21)</f>
        <v>1381006.4621784505</v>
      </c>
      <c r="N22" s="961">
        <f>+'ASIGNACION INDEX'!D12</f>
        <v>0</v>
      </c>
      <c r="O22" s="982">
        <f>+SUM(O16:O21)</f>
        <v>1381006.4621784505</v>
      </c>
      <c r="P22" s="983"/>
    </row>
    <row r="23" spans="2:19" x14ac:dyDescent="0.3">
      <c r="B23" s="84"/>
      <c r="C23" s="85"/>
      <c r="D23" s="86"/>
      <c r="E23" s="17"/>
      <c r="F23" s="17"/>
      <c r="G23" s="18"/>
      <c r="H23" s="87"/>
      <c r="I23" s="88"/>
      <c r="J23" s="88"/>
      <c r="K23" s="960">
        <f>+'ASIGNACION INDEX'!C13</f>
        <v>0</v>
      </c>
      <c r="L23" s="88"/>
      <c r="M23" s="88"/>
      <c r="N23" s="961">
        <f>+'ASIGNACION INDEX'!D13</f>
        <v>0</v>
      </c>
      <c r="O23" s="336"/>
      <c r="P23" s="348"/>
    </row>
    <row r="24" spans="2:19" x14ac:dyDescent="0.3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60">
        <f>+'ASIGNACION INDEX'!C14</f>
        <v>0</v>
      </c>
      <c r="L24" s="88"/>
      <c r="M24" s="88"/>
      <c r="N24" s="961">
        <f>+'ASIGNACION INDEX'!D14</f>
        <v>0</v>
      </c>
      <c r="O24" s="336"/>
      <c r="P24" s="348"/>
    </row>
    <row r="25" spans="2:19" x14ac:dyDescent="0.3">
      <c r="B25" s="84"/>
      <c r="C25" s="85"/>
      <c r="D25" s="86"/>
      <c r="E25" s="17"/>
      <c r="F25" s="17"/>
      <c r="G25" s="18"/>
      <c r="H25" s="87"/>
      <c r="I25" s="88"/>
      <c r="J25" s="88"/>
      <c r="K25" s="960">
        <f>+'ASIGNACION INDEX'!C15</f>
        <v>0</v>
      </c>
      <c r="L25" s="88"/>
      <c r="M25" s="88"/>
      <c r="N25" s="961">
        <f>+'ASIGNACION INDEX'!D15</f>
        <v>0</v>
      </c>
      <c r="O25" s="336"/>
      <c r="P25" s="348"/>
    </row>
    <row r="26" spans="2:19" x14ac:dyDescent="0.3">
      <c r="B26" s="91" t="s">
        <v>347</v>
      </c>
      <c r="C26" s="74" t="s">
        <v>1757</v>
      </c>
      <c r="D26" s="75"/>
      <c r="E26" s="75"/>
      <c r="F26" s="75"/>
      <c r="G26" s="76"/>
      <c r="H26" s="76"/>
      <c r="I26" s="78"/>
      <c r="J26" s="78"/>
      <c r="K26" s="960">
        <f>+'ASIGNACION INDEX'!C16</f>
        <v>0</v>
      </c>
      <c r="L26" s="78"/>
      <c r="M26" s="78"/>
      <c r="N26" s="961">
        <f>+'ASIGNACION INDEX'!D16</f>
        <v>0</v>
      </c>
      <c r="O26" s="335"/>
      <c r="P26" s="346"/>
    </row>
    <row r="27" spans="2:19" x14ac:dyDescent="0.3">
      <c r="B27" s="79"/>
      <c r="C27" s="109" t="s">
        <v>348</v>
      </c>
      <c r="D27" s="75" t="s">
        <v>349</v>
      </c>
      <c r="E27" s="75">
        <f>+'Caso Base 70 MW HIBRIDO '!$S$16</f>
        <v>11976.978720999999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60">
        <f>+'ASIGNACION INDEX'!C17</f>
        <v>0</v>
      </c>
      <c r="L27" s="208">
        <f>+VLOOKUP($C$5,'Data SSEE'!$A$2:$L$21,7,FALSE)</f>
        <v>7.1998334682947371</v>
      </c>
      <c r="M27" s="78">
        <f>+L27*E27</f>
        <v>86232.252244509698</v>
      </c>
      <c r="N27" s="961" t="str">
        <f>+'ASIGNACION INDEX'!D17</f>
        <v>IPC</v>
      </c>
      <c r="O27" s="335">
        <f>+J27+M27</f>
        <v>86232.252244509698</v>
      </c>
      <c r="P27" s="347" t="s">
        <v>532</v>
      </c>
    </row>
    <row r="28" spans="2:19" x14ac:dyDescent="0.3">
      <c r="B28" s="79"/>
      <c r="C28" s="109"/>
      <c r="D28" s="75"/>
      <c r="E28" s="112"/>
      <c r="F28" s="365"/>
      <c r="G28" s="97"/>
      <c r="H28" s="13"/>
      <c r="I28" s="13"/>
      <c r="J28" s="13"/>
      <c r="K28" s="960">
        <f>+'ASIGNACION INDEX'!C18</f>
        <v>0</v>
      </c>
      <c r="L28" s="432"/>
      <c r="M28" s="78"/>
      <c r="N28" s="961">
        <f>+'ASIGNACION INDEX'!D18</f>
        <v>0</v>
      </c>
      <c r="O28" s="335"/>
      <c r="P28" s="347"/>
    </row>
    <row r="29" spans="2:19" x14ac:dyDescent="0.3">
      <c r="B29" s="91"/>
      <c r="C29" s="109"/>
      <c r="D29" s="93"/>
      <c r="E29" s="93"/>
      <c r="F29" s="93"/>
      <c r="G29" s="19"/>
      <c r="H29" s="13"/>
      <c r="I29" s="13"/>
      <c r="J29" s="13"/>
      <c r="K29" s="960">
        <f>+'ASIGNACION INDEX'!C19</f>
        <v>0</v>
      </c>
      <c r="L29" s="95"/>
      <c r="M29" s="78"/>
      <c r="N29" s="961">
        <f>+'ASIGNACION INDEX'!D19</f>
        <v>0</v>
      </c>
      <c r="O29" s="335"/>
      <c r="P29" s="347"/>
      <c r="R29" s="95"/>
      <c r="S29" s="541"/>
    </row>
    <row r="30" spans="2:19" x14ac:dyDescent="0.3">
      <c r="B30" s="91"/>
      <c r="C30" s="109"/>
      <c r="D30" s="93"/>
      <c r="E30" s="93"/>
      <c r="F30" s="93"/>
      <c r="G30" s="19"/>
      <c r="H30" s="13"/>
      <c r="I30" s="13"/>
      <c r="J30" s="13"/>
      <c r="K30" s="960">
        <f>+'ASIGNACION INDEX'!C20</f>
        <v>0</v>
      </c>
      <c r="L30" s="95"/>
      <c r="M30" s="78"/>
      <c r="N30" s="961">
        <f>+'ASIGNACION INDEX'!D20</f>
        <v>0</v>
      </c>
      <c r="O30" s="335"/>
      <c r="P30" s="347"/>
      <c r="R30" s="95"/>
    </row>
    <row r="31" spans="2:19" x14ac:dyDescent="0.3">
      <c r="B31" s="79"/>
      <c r="C31" s="109"/>
      <c r="D31" s="93"/>
      <c r="E31" s="93"/>
      <c r="F31" s="75"/>
      <c r="G31" s="76"/>
      <c r="H31" s="13"/>
      <c r="I31" s="13"/>
      <c r="J31" s="13"/>
      <c r="K31" s="960">
        <f>+'ASIGNACION INDEX'!C21</f>
        <v>0</v>
      </c>
      <c r="L31" s="95"/>
      <c r="M31" s="78"/>
      <c r="N31" s="961">
        <f>+'ASIGNACION INDEX'!D21</f>
        <v>0</v>
      </c>
      <c r="O31" s="335"/>
      <c r="P31" s="347"/>
      <c r="R31" s="95"/>
    </row>
    <row r="32" spans="2:19" x14ac:dyDescent="0.3">
      <c r="B32" s="79"/>
      <c r="C32" s="80"/>
      <c r="D32" s="93"/>
      <c r="E32" s="93"/>
      <c r="F32" s="75"/>
      <c r="G32" s="76"/>
      <c r="H32" s="13"/>
      <c r="I32" s="13"/>
      <c r="J32" s="13"/>
      <c r="K32" s="960">
        <f>+'ASIGNACION INDEX'!C22</f>
        <v>0</v>
      </c>
      <c r="L32" s="95"/>
      <c r="M32" s="78"/>
      <c r="N32" s="961">
        <f>+'ASIGNACION INDEX'!D22</f>
        <v>0</v>
      </c>
      <c r="O32" s="335"/>
      <c r="P32" s="347"/>
      <c r="R32" s="95"/>
    </row>
    <row r="33" spans="1:18" x14ac:dyDescent="0.3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60">
        <f>+'ASIGNACION INDEX'!C23</f>
        <v>0</v>
      </c>
      <c r="L33" s="88"/>
      <c r="M33" s="88">
        <f>SUM(M26:M32)</f>
        <v>86232.252244509698</v>
      </c>
      <c r="N33" s="961">
        <f>+'ASIGNACION INDEX'!D23</f>
        <v>0</v>
      </c>
      <c r="O33" s="336">
        <f>SUM(O26:O32)</f>
        <v>86232.252244509698</v>
      </c>
      <c r="P33" s="348"/>
    </row>
    <row r="34" spans="1:18" x14ac:dyDescent="0.3">
      <c r="B34" s="1011"/>
      <c r="C34" s="114"/>
      <c r="D34" s="115"/>
      <c r="E34" s="115"/>
      <c r="F34" s="115"/>
      <c r="G34" s="116"/>
      <c r="H34" s="117"/>
      <c r="I34" s="118"/>
      <c r="J34" s="118"/>
      <c r="K34" s="960">
        <f>+'ASIGNACION INDEX'!C24</f>
        <v>0</v>
      </c>
      <c r="L34" s="118"/>
      <c r="M34" s="118"/>
      <c r="N34" s="961">
        <f>+'ASIGNACION INDEX'!D24</f>
        <v>0</v>
      </c>
      <c r="O34" s="338"/>
      <c r="P34" s="350"/>
    </row>
    <row r="35" spans="1:18" x14ac:dyDescent="0.3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60">
        <f>+'ASIGNACION INDEX'!C25</f>
        <v>0</v>
      </c>
      <c r="L35" s="95"/>
      <c r="M35" s="95"/>
      <c r="N35" s="961" t="str">
        <f>+'ASIGNACION INDEX'!D25</f>
        <v>IPC</v>
      </c>
      <c r="O35" s="337"/>
      <c r="P35" s="349"/>
    </row>
    <row r="36" spans="1:18" x14ac:dyDescent="0.3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60">
        <f>+'ASIGNACION INDEX'!C26</f>
        <v>0</v>
      </c>
      <c r="L36" s="999">
        <f>+R36*((1-'Caso Base 70 MW HIBRIDO '!Q20)+VLOOKUP($C$5,'Factor Mano Obra'!$A$1:$C$21,3,FALSE)*'Caso Base 70 MW HIBRIDO '!Q20)-L137-L188</f>
        <v>876752.76145215402</v>
      </c>
      <c r="M36" s="999">
        <f t="shared" ref="M36:M51" si="6">+L36*E36</f>
        <v>876752.76145215402</v>
      </c>
      <c r="N36" s="961" t="str">
        <f>+'ASIGNACION INDEX'!D26</f>
        <v>IPC</v>
      </c>
      <c r="O36" s="1000">
        <f t="shared" ref="O36:O51" si="7">+J36+M36</f>
        <v>876752.76145215402</v>
      </c>
      <c r="P36" s="1001" t="s">
        <v>534</v>
      </c>
      <c r="R36" s="95">
        <f>+'Caso Base 70 MW HIBRIDO '!$K$20</f>
        <v>1450315.3</v>
      </c>
    </row>
    <row r="37" spans="1:18" ht="15.75" customHeight="1" x14ac:dyDescent="0.3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60">
        <f>+'ASIGNACION INDEX'!C27</f>
        <v>0</v>
      </c>
      <c r="L37" s="959"/>
      <c r="M37" s="959"/>
      <c r="N37" s="961" t="str">
        <f>+'ASIGNACION INDEX'!D27</f>
        <v>IPC</v>
      </c>
      <c r="O37" s="962"/>
      <c r="P37" s="1002" t="s">
        <v>534</v>
      </c>
      <c r="R37" s="95"/>
    </row>
    <row r="38" spans="1:18" x14ac:dyDescent="0.3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60">
        <f>+'ASIGNACION INDEX'!C28</f>
        <v>0</v>
      </c>
      <c r="L38" s="959">
        <f>+R38*((1-'Caso Base 70 MW HIBRIDO '!Q22)+VLOOKUP($C$5,'Factor Mano Obra'!$A$1:$C$21,3,FALSE)*'Caso Base 70 MW HIBRIDO '!Q22)</f>
        <v>66127.040040920387</v>
      </c>
      <c r="M38" s="959">
        <f t="shared" si="6"/>
        <v>66127.040040920387</v>
      </c>
      <c r="N38" s="961" t="str">
        <f>+'ASIGNACION INDEX'!D28</f>
        <v>IPC</v>
      </c>
      <c r="O38" s="962">
        <f t="shared" si="7"/>
        <v>66127.040040920387</v>
      </c>
      <c r="P38" s="1002" t="s">
        <v>534</v>
      </c>
      <c r="R38" s="95">
        <f>+'Caso Base 70 MW HIBRIDO '!$N$22</f>
        <v>60199.1957329</v>
      </c>
    </row>
    <row r="39" spans="1:18" x14ac:dyDescent="0.3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60">
        <f>+'ASIGNACION INDEX'!C29</f>
        <v>0</v>
      </c>
      <c r="L39" s="959">
        <f>+R39*((1-'Caso Base 70 MW HIBRIDO '!Q23)+VLOOKUP($C$5,'Factor Mano Obra'!$A$1:$C$21,3,FALSE)*'Caso Base 70 MW HIBRIDO '!Q23)</f>
        <v>182054.21577955614</v>
      </c>
      <c r="M39" s="959">
        <f t="shared" si="6"/>
        <v>182054.21577955614</v>
      </c>
      <c r="N39" s="961" t="str">
        <f>+'ASIGNACION INDEX'!D29</f>
        <v>IPC</v>
      </c>
      <c r="O39" s="962">
        <f t="shared" si="7"/>
        <v>182054.21577955614</v>
      </c>
      <c r="P39" s="1002" t="s">
        <v>534</v>
      </c>
      <c r="R39" s="95">
        <f>+'Caso Base 70 MW HIBRIDO '!$N$23</f>
        <v>165734.28</v>
      </c>
    </row>
    <row r="40" spans="1:18" x14ac:dyDescent="0.3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60">
        <f>+'ASIGNACION INDEX'!C30</f>
        <v>0</v>
      </c>
      <c r="L40" s="959">
        <f>+R40*((1-'Caso Base 70 MW HIBRIDO '!Q24)+VLOOKUP($C$5,'Factor Mano Obra'!$A$1:$C$21,3,FALSE)*'Caso Base 70 MW HIBRIDO '!Q24)</f>
        <v>678753.60366377688</v>
      </c>
      <c r="M40" s="959">
        <f t="shared" si="6"/>
        <v>678753.60366377688</v>
      </c>
      <c r="N40" s="961" t="str">
        <f>+'ASIGNACION INDEX'!D30</f>
        <v>IPC</v>
      </c>
      <c r="O40" s="962">
        <f t="shared" si="7"/>
        <v>678753.60366377688</v>
      </c>
      <c r="P40" s="1002" t="s">
        <v>534</v>
      </c>
      <c r="R40" s="95">
        <f>+'Caso Base 70 MW HIBRIDO '!$N$24</f>
        <v>617907.90902000002</v>
      </c>
    </row>
    <row r="41" spans="1:18" x14ac:dyDescent="0.3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60">
        <f>+'ASIGNACION INDEX'!C31</f>
        <v>0</v>
      </c>
      <c r="L41" s="959">
        <f>+R41*((1-'Caso Base 70 MW HIBRIDO '!Q25)+VLOOKUP($C$5,'Factor Mano Obra'!$A$1:$C$21,3,FALSE)*'Caso Base 70 MW HIBRIDO '!Q25)</f>
        <v>220179.2496548598</v>
      </c>
      <c r="M41" s="959">
        <f t="shared" si="6"/>
        <v>220179.2496548598</v>
      </c>
      <c r="N41" s="961" t="str">
        <f>+'ASIGNACION INDEX'!D31</f>
        <v>IPC</v>
      </c>
      <c r="O41" s="962">
        <f t="shared" si="7"/>
        <v>220179.2496548598</v>
      </c>
      <c r="P41" s="1002" t="s">
        <v>534</v>
      </c>
      <c r="R41" s="95">
        <f>+'Caso Base 70 MW HIBRIDO '!$N$25</f>
        <v>200441.66105263156</v>
      </c>
    </row>
    <row r="42" spans="1:18" x14ac:dyDescent="0.3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60">
        <f>+'ASIGNACION INDEX'!C32</f>
        <v>0</v>
      </c>
      <c r="L42" s="959">
        <f>+R42*((1-'Caso Base 70 MW HIBRIDO '!Q26)+VLOOKUP($C$5,'Factor Mano Obra'!$A$1:$C$21,3,FALSE)*'Caso Base 70 MW HIBRIDO '!Q26)</f>
        <v>126518.6119541415</v>
      </c>
      <c r="M42" s="959">
        <f t="shared" si="6"/>
        <v>126518.6119541415</v>
      </c>
      <c r="N42" s="961" t="str">
        <f>+'ASIGNACION INDEX'!D32</f>
        <v>IPC</v>
      </c>
      <c r="O42" s="962">
        <f t="shared" si="7"/>
        <v>126518.6119541415</v>
      </c>
      <c r="P42" s="1002" t="s">
        <v>534</v>
      </c>
      <c r="R42" s="95">
        <f>+'Caso Base 70 MW HIBRIDO '!$N$26</f>
        <v>115177.06947368421</v>
      </c>
    </row>
    <row r="43" spans="1:18" x14ac:dyDescent="0.3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60">
        <f>+'ASIGNACION INDEX'!C33</f>
        <v>0</v>
      </c>
      <c r="L43" s="959"/>
      <c r="M43" s="959">
        <f t="shared" si="6"/>
        <v>0</v>
      </c>
      <c r="N43" s="961" t="str">
        <f>+'ASIGNACION INDEX'!D33</f>
        <v>IPC</v>
      </c>
      <c r="O43" s="962">
        <f t="shared" si="7"/>
        <v>0</v>
      </c>
      <c r="P43" s="1002" t="s">
        <v>534</v>
      </c>
      <c r="R43" s="95"/>
    </row>
    <row r="44" spans="1:18" x14ac:dyDescent="0.3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60">
        <f>+'ASIGNACION INDEX'!C34</f>
        <v>0</v>
      </c>
      <c r="L44" s="959">
        <f>+R44*((1-'Caso Base 70 MW HIBRIDO '!Q28)+VLOOKUP($C$5,'Factor Mano Obra'!$A$1:$C$21,3,FALSE)*'Caso Base 70 MW HIBRIDO '!Q28)</f>
        <v>900884.57880691835</v>
      </c>
      <c r="M44" s="959">
        <f t="shared" si="6"/>
        <v>900884.57880691835</v>
      </c>
      <c r="N44" s="961" t="str">
        <f>+'ASIGNACION INDEX'!D34</f>
        <v>IPC</v>
      </c>
      <c r="O44" s="962">
        <f t="shared" si="7"/>
        <v>900884.57880691835</v>
      </c>
      <c r="P44" s="1002" t="s">
        <v>534</v>
      </c>
      <c r="R44" s="95">
        <f>+'Caso Base 70 MW HIBRIDO '!$N$28</f>
        <v>820126.33650000009</v>
      </c>
    </row>
    <row r="45" spans="1:18" x14ac:dyDescent="0.3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60">
        <f>+'ASIGNACION INDEX'!C35</f>
        <v>0</v>
      </c>
      <c r="L45" s="959">
        <f>+R45*((1-'Caso Base 70 MW HIBRIDO '!Q29)+VLOOKUP($C$5,'Factor Mano Obra'!$A$1:$C$21,3,FALSE)*'Caso Base 70 MW HIBRIDO '!Q29)</f>
        <v>212327.35928620936</v>
      </c>
      <c r="M45" s="959">
        <f t="shared" si="6"/>
        <v>212327.35928620936</v>
      </c>
      <c r="N45" s="961" t="str">
        <f>+'ASIGNACION INDEX'!D35</f>
        <v>IPC</v>
      </c>
      <c r="O45" s="962">
        <f t="shared" si="7"/>
        <v>212327.35928620936</v>
      </c>
      <c r="P45" s="1002" t="s">
        <v>534</v>
      </c>
      <c r="R45" s="95">
        <f>+'Caso Base 70 MW HIBRIDO '!N29</f>
        <v>193293.63983645191</v>
      </c>
    </row>
    <row r="46" spans="1:18" x14ac:dyDescent="0.3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60">
        <f>+'ASIGNACION INDEX'!C36</f>
        <v>0</v>
      </c>
      <c r="L46" s="959">
        <f>+R46*((1-'Caso Base 70 MW HIBRIDO '!Q30)+VLOOKUP($C$5,'Factor Mano Obra'!$A$1:$C$21,3,FALSE)*'Caso Base 70 MW HIBRIDO '!Q30)</f>
        <v>111887.69515445571</v>
      </c>
      <c r="M46" s="959">
        <f t="shared" si="6"/>
        <v>111887.69515445571</v>
      </c>
      <c r="N46" s="961" t="str">
        <f>+'ASIGNACION INDEX'!D36</f>
        <v>IPC</v>
      </c>
      <c r="O46" s="962">
        <f t="shared" si="7"/>
        <v>111887.69515445571</v>
      </c>
      <c r="P46" s="1002" t="s">
        <v>534</v>
      </c>
      <c r="R46" s="95">
        <f>+'Caso Base 70 MW HIBRIDO '!$N$30</f>
        <v>101857.7159440082</v>
      </c>
    </row>
    <row r="47" spans="1:18" x14ac:dyDescent="0.3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60">
        <f>+'ASIGNACION INDEX'!C37</f>
        <v>0</v>
      </c>
      <c r="L47" s="959">
        <f>+R47*((1-'Caso Base 70 MW HIBRIDO '!Q31)+VLOOKUP($C$5,'Factor Mano Obra'!$A$1:$C$21,3,FALSE)*'Caso Base 70 MW HIBRIDO '!Q31)</f>
        <v>529462.77623281104</v>
      </c>
      <c r="M47" s="959">
        <f t="shared" si="6"/>
        <v>529462.77623281104</v>
      </c>
      <c r="N47" s="961" t="str">
        <f>+'ASIGNACION INDEX'!D37</f>
        <v>IPC</v>
      </c>
      <c r="O47" s="962">
        <f t="shared" si="7"/>
        <v>529462.77623281104</v>
      </c>
      <c r="P47" s="1002" t="s">
        <v>534</v>
      </c>
      <c r="R47" s="95">
        <f>+'Caso Base 70 MW HIBRIDO '!N31</f>
        <v>482000</v>
      </c>
    </row>
    <row r="48" spans="1:18" x14ac:dyDescent="0.3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60">
        <f>+'ASIGNACION INDEX'!C38</f>
        <v>0</v>
      </c>
      <c r="L48" s="959"/>
      <c r="M48" s="959">
        <f t="shared" si="6"/>
        <v>0</v>
      </c>
      <c r="N48" s="961" t="str">
        <f>+'ASIGNACION INDEX'!D38</f>
        <v>IPC</v>
      </c>
      <c r="O48" s="962">
        <f t="shared" si="7"/>
        <v>0</v>
      </c>
      <c r="P48" s="1002" t="s">
        <v>534</v>
      </c>
      <c r="R48" s="95"/>
    </row>
    <row r="49" spans="2:18" x14ac:dyDescent="0.3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60">
        <f>+'ASIGNACION INDEX'!C39</f>
        <v>0</v>
      </c>
      <c r="L49" s="959">
        <f>+R49*((1-'Caso Base 70 MW HIBRIDO '!Q33)+VLOOKUP($C$5,'Factor Mano Obra'!$A$1:$C$21,3,FALSE)*'Caso Base 70 MW HIBRIDO '!Q33)</f>
        <v>1373820.0787452026</v>
      </c>
      <c r="M49" s="959">
        <f t="shared" si="6"/>
        <v>1373820.0787452026</v>
      </c>
      <c r="N49" s="961" t="str">
        <f>+'ASIGNACION INDEX'!D39</f>
        <v>IPC</v>
      </c>
      <c r="O49" s="962">
        <f t="shared" si="7"/>
        <v>1373820.0787452026</v>
      </c>
      <c r="P49" s="1002" t="s">
        <v>534</v>
      </c>
      <c r="R49" s="95">
        <f>+'Caso Base 70 MW HIBRIDO '!N33</f>
        <v>1250666.3502705216</v>
      </c>
    </row>
    <row r="50" spans="2:18" x14ac:dyDescent="0.3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60">
        <f>+'ASIGNACION INDEX'!C40</f>
        <v>0</v>
      </c>
      <c r="L50" s="959">
        <f>+R50*((1-'Caso Base 70 MW HIBRIDO '!Q34)+VLOOKUP($C$5,'Factor Mano Obra'!$A$1:$C$21,3,FALSE)*'Caso Base 70 MW HIBRIDO '!Q34)</f>
        <v>30339.896907072824</v>
      </c>
      <c r="M50" s="959">
        <f t="shared" si="6"/>
        <v>30339.896907072824</v>
      </c>
      <c r="N50" s="961" t="str">
        <f>+'ASIGNACION INDEX'!D40</f>
        <v>IPC</v>
      </c>
      <c r="O50" s="962">
        <f t="shared" si="7"/>
        <v>30339.896907072824</v>
      </c>
      <c r="P50" s="1002" t="s">
        <v>534</v>
      </c>
      <c r="R50" s="95">
        <f>+'Caso Base 70 MW HIBRIDO '!$N$34</f>
        <v>27620.129243569012</v>
      </c>
    </row>
    <row r="51" spans="2:18" x14ac:dyDescent="0.3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60">
        <f>+'ASIGNACION INDEX'!C41</f>
        <v>0</v>
      </c>
      <c r="L51" s="959">
        <f>+R51*((1-'Caso Base 70 MW HIBRIDO '!Q35)+VLOOKUP($C$5,'Factor Mano Obra'!$A$1:$C$21,3,FALSE)*'Caso Base 70 MW HIBRIDO '!Q35)</f>
        <v>699310.35264447751</v>
      </c>
      <c r="M51" s="959">
        <f t="shared" si="6"/>
        <v>699310.35264447751</v>
      </c>
      <c r="N51" s="961" t="str">
        <f>+'ASIGNACION INDEX'!D41</f>
        <v>IPC</v>
      </c>
      <c r="O51" s="962">
        <f t="shared" si="7"/>
        <v>699310.35264447751</v>
      </c>
      <c r="P51" s="1003" t="s">
        <v>534</v>
      </c>
      <c r="R51" s="19">
        <f>+'Caso Base 70 MW HIBRIDO '!$K$35</f>
        <v>699310.35264447751</v>
      </c>
    </row>
    <row r="52" spans="2:18" x14ac:dyDescent="0.3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60">
        <f>+'ASIGNACION INDEX'!C42</f>
        <v>0</v>
      </c>
      <c r="L52" s="1008"/>
      <c r="M52" s="1008">
        <f>SUM(M36:M51)</f>
        <v>6008418.2203225549</v>
      </c>
      <c r="N52" s="961">
        <f>+'ASIGNACION INDEX'!D42</f>
        <v>0</v>
      </c>
      <c r="O52" s="1009">
        <f>SUM(O36:O51)</f>
        <v>6008418.2203225549</v>
      </c>
      <c r="P52" s="1010"/>
    </row>
    <row r="53" spans="2:18" x14ac:dyDescent="0.3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60">
        <f>+'ASIGNACION INDEX'!C43</f>
        <v>0</v>
      </c>
      <c r="L53" s="423"/>
      <c r="M53" s="423"/>
      <c r="N53" s="961">
        <f>+'ASIGNACION INDEX'!D43</f>
        <v>0</v>
      </c>
      <c r="O53" s="424"/>
      <c r="P53" s="352"/>
    </row>
    <row r="54" spans="2:18" x14ac:dyDescent="0.3">
      <c r="B54" s="79"/>
      <c r="C54" s="80" t="s">
        <v>1758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60">
        <f>+'ASIGNACION INDEX'!C44</f>
        <v>0</v>
      </c>
      <c r="L54" s="78">
        <f>+'Caso Base 70 MW HIBRIDO '!K36</f>
        <v>510000</v>
      </c>
      <c r="M54" s="78">
        <f>+L54*E54</f>
        <v>510000</v>
      </c>
      <c r="N54" s="961" t="str">
        <f>+'ASIGNACION INDEX'!D44</f>
        <v>IPC</v>
      </c>
      <c r="O54" s="335">
        <f>+J54+M54</f>
        <v>510000</v>
      </c>
      <c r="P54" s="347" t="s">
        <v>534</v>
      </c>
    </row>
    <row r="55" spans="2:18" x14ac:dyDescent="0.3">
      <c r="B55" s="79"/>
      <c r="C55" s="83"/>
      <c r="D55" s="67"/>
      <c r="E55" s="67"/>
      <c r="F55" s="67"/>
      <c r="G55" s="68"/>
      <c r="H55" s="69"/>
      <c r="I55" s="70"/>
      <c r="J55" s="70"/>
      <c r="K55" s="960">
        <f>+'ASIGNACION INDEX'!C45</f>
        <v>0</v>
      </c>
      <c r="L55" s="70"/>
      <c r="M55" s="70"/>
      <c r="N55" s="961">
        <f>+'ASIGNACION INDEX'!D45</f>
        <v>0</v>
      </c>
      <c r="O55" s="334"/>
      <c r="P55" s="345"/>
    </row>
    <row r="56" spans="2:18" x14ac:dyDescent="0.3">
      <c r="B56" s="113"/>
      <c r="C56" s="114"/>
      <c r="D56" s="115"/>
      <c r="E56" s="115"/>
      <c r="F56" s="115"/>
      <c r="G56" s="116"/>
      <c r="H56" s="116"/>
      <c r="I56" s="118"/>
      <c r="J56" s="118"/>
      <c r="K56" s="960">
        <f>+'ASIGNACION INDEX'!C46</f>
        <v>0</v>
      </c>
      <c r="L56" s="118"/>
      <c r="M56" s="118"/>
      <c r="N56" s="961">
        <f>+'ASIGNACION INDEX'!D46</f>
        <v>0</v>
      </c>
      <c r="O56" s="338"/>
      <c r="P56" s="350"/>
    </row>
    <row r="57" spans="2:18" x14ac:dyDescent="0.3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60">
        <f>+'ASIGNACION INDEX'!C47</f>
        <v>0</v>
      </c>
      <c r="L57" s="647"/>
      <c r="M57" s="647">
        <f>SUM(M54:M55)</f>
        <v>510000</v>
      </c>
      <c r="N57" s="961">
        <f>+'ASIGNACION INDEX'!D47</f>
        <v>0</v>
      </c>
      <c r="O57" s="336">
        <f>SUM(O54:O55)</f>
        <v>510000</v>
      </c>
      <c r="P57" s="353"/>
    </row>
    <row r="58" spans="2:18" x14ac:dyDescent="0.3">
      <c r="B58" s="63"/>
      <c r="C58" s="121"/>
      <c r="D58" s="129"/>
      <c r="E58" s="129"/>
      <c r="F58" s="129"/>
      <c r="G58" s="130"/>
      <c r="H58" s="130"/>
      <c r="I58" s="65"/>
      <c r="J58" s="65"/>
      <c r="K58" s="960">
        <f>+'ASIGNACION INDEX'!C48</f>
        <v>0</v>
      </c>
      <c r="L58" s="65"/>
      <c r="M58" s="65"/>
      <c r="N58" s="961">
        <f>+'ASIGNACION INDEX'!D48</f>
        <v>0</v>
      </c>
      <c r="O58" s="125"/>
      <c r="P58" s="154"/>
    </row>
    <row r="59" spans="2:18" x14ac:dyDescent="0.3">
      <c r="B59" s="131"/>
      <c r="C59" s="132"/>
      <c r="D59" s="113"/>
      <c r="E59" s="113"/>
      <c r="F59" s="113"/>
      <c r="G59" s="27"/>
      <c r="H59" s="117"/>
      <c r="I59" s="118"/>
      <c r="J59" s="118"/>
      <c r="K59" s="960">
        <f>+'ASIGNACION INDEX'!C49</f>
        <v>0</v>
      </c>
      <c r="L59" s="27"/>
      <c r="M59" s="118"/>
      <c r="N59" s="961">
        <f>+'ASIGNACION INDEX'!D49</f>
        <v>0</v>
      </c>
      <c r="O59" s="338"/>
      <c r="P59" s="350"/>
    </row>
    <row r="60" spans="2:18" x14ac:dyDescent="0.3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33584511.170045421</v>
      </c>
      <c r="K60" s="960">
        <f>+'ASIGNACION INDEX'!C50</f>
        <v>0</v>
      </c>
      <c r="L60" s="18"/>
      <c r="M60" s="88">
        <f>SUM(M22,M33,M52,M57,M14)</f>
        <v>7985656.9347455148</v>
      </c>
      <c r="N60" s="961">
        <f>+'ASIGNACION INDEX'!D50</f>
        <v>0</v>
      </c>
      <c r="O60" s="336">
        <f>SUM(O22,O33,O52,O57,O14)</f>
        <v>41570168.104790933</v>
      </c>
      <c r="P60" s="348"/>
    </row>
    <row r="61" spans="2:18" x14ac:dyDescent="0.3">
      <c r="B61" s="84"/>
      <c r="C61" s="133"/>
      <c r="D61" s="86"/>
      <c r="E61" s="86"/>
      <c r="F61" s="86"/>
      <c r="G61" s="964"/>
      <c r="H61" s="964"/>
      <c r="I61" s="964"/>
      <c r="J61" s="964"/>
      <c r="K61" s="960">
        <f>+'ASIGNACION INDEX'!C51</f>
        <v>0</v>
      </c>
      <c r="L61" s="959"/>
      <c r="M61" s="959"/>
      <c r="N61" s="961">
        <f>+'ASIGNACION INDEX'!D51</f>
        <v>0</v>
      </c>
      <c r="O61" s="337"/>
      <c r="P61" s="348"/>
    </row>
    <row r="62" spans="2:18" x14ac:dyDescent="0.3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60">
        <f>+'ASIGNACION INDEX'!C52</f>
        <v>0</v>
      </c>
      <c r="L62" s="959"/>
      <c r="M62" s="959"/>
      <c r="N62" s="961">
        <f>+'ASIGNACION INDEX'!D52</f>
        <v>0</v>
      </c>
      <c r="O62" s="334"/>
      <c r="P62" s="348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60">
        <f>+'ASIGNACION INDEX'!C53</f>
        <v>0</v>
      </c>
      <c r="L63" s="959"/>
      <c r="M63" s="959"/>
      <c r="N63" s="961">
        <f>+'ASIGNACION INDEX'!D53</f>
        <v>0</v>
      </c>
      <c r="O63" s="334"/>
      <c r="P63" s="348"/>
    </row>
    <row r="64" spans="2:18" x14ac:dyDescent="0.3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60">
        <f>+'ASIGNACION INDEX'!C54</f>
        <v>0</v>
      </c>
      <c r="L64" s="959"/>
      <c r="M64" s="959"/>
      <c r="N64" s="961">
        <f>+'ASIGNACION INDEX'!D54</f>
        <v>0</v>
      </c>
      <c r="O64" s="1000"/>
      <c r="P64" s="348"/>
    </row>
    <row r="65" spans="2:18" x14ac:dyDescent="0.3">
      <c r="B65" s="84"/>
      <c r="C65" s="1134" t="s">
        <v>1427</v>
      </c>
      <c r="D65" s="695"/>
      <c r="E65" s="675">
        <v>1</v>
      </c>
      <c r="F65" s="965"/>
      <c r="G65" s="964">
        <f>+'Caso Base 70 MW HIBRIDO '!F40</f>
        <v>57978818.5</v>
      </c>
      <c r="H65" s="964"/>
      <c r="I65" s="964"/>
      <c r="J65" s="964">
        <f>+G65*E65+H65*E65+E65*I65</f>
        <v>57978818.5</v>
      </c>
      <c r="K65" s="960" t="str">
        <f>+'ASIGNACION INDEX'!C55</f>
        <v>WTG</v>
      </c>
      <c r="L65" s="959">
        <v>0</v>
      </c>
      <c r="M65" s="959">
        <f>+L65*E65</f>
        <v>0</v>
      </c>
      <c r="N65" s="961">
        <f>+'ASIGNACION INDEX'!D55</f>
        <v>0</v>
      </c>
      <c r="O65" s="337">
        <f>+J65+M65</f>
        <v>57978818.5</v>
      </c>
      <c r="P65" s="348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57978818.5</v>
      </c>
      <c r="K66" s="960">
        <f>+'ASIGNACION INDEX'!C56</f>
        <v>0</v>
      </c>
      <c r="L66" s="959"/>
      <c r="M66" s="1834">
        <f>+SUM(M65)</f>
        <v>0</v>
      </c>
      <c r="N66" s="961">
        <f>+'ASIGNACION INDEX'!D56</f>
        <v>0</v>
      </c>
      <c r="O66" s="334"/>
      <c r="P66" s="348"/>
    </row>
    <row r="67" spans="2:18" x14ac:dyDescent="0.3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60">
        <f>+'ASIGNACION INDEX'!C57</f>
        <v>0</v>
      </c>
      <c r="L67" s="959"/>
      <c r="M67" s="959"/>
      <c r="N67" s="961">
        <f>+'ASIGNACION INDEX'!D57</f>
        <v>0</v>
      </c>
      <c r="O67" s="1000"/>
      <c r="P67" s="348"/>
    </row>
    <row r="68" spans="2:18" x14ac:dyDescent="0.3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60" t="str">
        <f>+'ASIGNACION INDEX'!C58</f>
        <v>PPI</v>
      </c>
      <c r="L68" s="964">
        <f>+'Caso Base 70 MW HIBRIDO '!K42</f>
        <v>1070665.3099166777</v>
      </c>
      <c r="M68" s="959">
        <f>+L68*E68</f>
        <v>1070665.3099166777</v>
      </c>
      <c r="N68" s="961" t="str">
        <f>+'ASIGNACION INDEX'!D58</f>
        <v>PPI</v>
      </c>
      <c r="O68" s="337">
        <f>+J68+M68</f>
        <v>1070665.3099166777</v>
      </c>
      <c r="P68" s="348"/>
    </row>
    <row r="69" spans="2:18" x14ac:dyDescent="0.3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60" t="str">
        <f>+'ASIGNACION INDEX'!C59</f>
        <v>PPI</v>
      </c>
      <c r="L69" s="964">
        <f>+'Caso Base 70 MW HIBRIDO '!K43</f>
        <v>1599564.4308489671</v>
      </c>
      <c r="M69" s="959">
        <f>+L69*E69</f>
        <v>1599564.4308489671</v>
      </c>
      <c r="N69" s="961" t="str">
        <f>+'ASIGNACION INDEX'!D59</f>
        <v>IPC</v>
      </c>
      <c r="O69" s="1000">
        <f>+J69+M69</f>
        <v>1599564.4308489671</v>
      </c>
      <c r="P69" s="348"/>
    </row>
    <row r="70" spans="2:18" x14ac:dyDescent="0.3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60" t="str">
        <f>+'ASIGNACION INDEX'!C60</f>
        <v>PPI</v>
      </c>
      <c r="L70" s="964">
        <f>+'Caso Base 70 MW HIBRIDO '!K44</f>
        <v>201380.29747963688</v>
      </c>
      <c r="M70" s="959">
        <f>+L70*E70</f>
        <v>201380.29747963688</v>
      </c>
      <c r="N70" s="961" t="str">
        <f>+'ASIGNACION INDEX'!D60</f>
        <v>IPC</v>
      </c>
      <c r="O70" s="337">
        <f>+J70+M70</f>
        <v>201380.29747963688</v>
      </c>
      <c r="P70" s="348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60">
        <f>+'ASIGNACION INDEX'!C61</f>
        <v>0</v>
      </c>
      <c r="L71" s="1834">
        <f>+SUM(L68:L70)</f>
        <v>2871610.0382452817</v>
      </c>
      <c r="M71" s="959"/>
      <c r="N71" s="961">
        <f>+'ASIGNACION INDEX'!D61</f>
        <v>0</v>
      </c>
      <c r="O71" s="1835">
        <f>+L71+J71</f>
        <v>2871610.0382452817</v>
      </c>
      <c r="P71" s="348"/>
    </row>
    <row r="72" spans="2:18" x14ac:dyDescent="0.3">
      <c r="B72" s="84"/>
      <c r="C72" s="1830"/>
      <c r="D72" s="695"/>
      <c r="E72" s="675"/>
      <c r="F72" s="965"/>
      <c r="G72" s="964"/>
      <c r="H72" s="964"/>
      <c r="I72" s="964"/>
      <c r="J72" s="964"/>
      <c r="K72" s="960">
        <f>+'ASIGNACION INDEX'!C62</f>
        <v>0</v>
      </c>
      <c r="L72" s="959"/>
      <c r="M72" s="959"/>
      <c r="N72" s="961">
        <f>+'ASIGNACION INDEX'!D62</f>
        <v>0</v>
      </c>
      <c r="O72" s="334"/>
      <c r="P72" s="348"/>
    </row>
    <row r="73" spans="2:18" x14ac:dyDescent="0.3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60">
        <f>+'ASIGNACION INDEX'!C63</f>
        <v>0</v>
      </c>
      <c r="L73" s="959"/>
      <c r="M73" s="959"/>
      <c r="N73" s="961">
        <f>+'ASIGNACION INDEX'!D63</f>
        <v>0</v>
      </c>
      <c r="O73" s="337"/>
      <c r="P73" s="348"/>
    </row>
    <row r="74" spans="2:18" x14ac:dyDescent="0.3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60">
        <f>+'ASIGNACION INDEX'!C64</f>
        <v>0</v>
      </c>
      <c r="L74" s="959">
        <f>+R74*((1-'Caso Base 70 MW HIBRIDO '!Q47)+VLOOKUP($C$5,'Factor Mano Obra'!$A$1:$C$21,3,FALSE)*'Caso Base 70 MW HIBRIDO '!Q47)</f>
        <v>0</v>
      </c>
      <c r="M74" s="959">
        <f t="shared" ref="M74:M86" si="9">+L74*E74</f>
        <v>0</v>
      </c>
      <c r="N74" s="961" t="str">
        <f>+'ASIGNACION INDEX'!D64</f>
        <v>IPC</v>
      </c>
      <c r="O74" s="1000">
        <f t="shared" ref="O74:O86" si="10">+J74+M74</f>
        <v>0</v>
      </c>
      <c r="P74" s="348"/>
      <c r="R74" s="266">
        <f>+'Caso Base 70 MW HIBRIDO '!K47</f>
        <v>0</v>
      </c>
    </row>
    <row r="75" spans="2:18" x14ac:dyDescent="0.3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60">
        <f>+'ASIGNACION INDEX'!C65</f>
        <v>0</v>
      </c>
      <c r="L75" s="959">
        <f>+R75*((1-'Caso Base 70 MW HIBRIDO '!Q48)+VLOOKUP($C$5,'Factor Mano Obra'!$A$1:$C$21,3,FALSE)*'Caso Base 70 MW HIBRIDO '!Q48)</f>
        <v>915520.29136724572</v>
      </c>
      <c r="M75" s="959">
        <f t="shared" si="9"/>
        <v>915520.29136724572</v>
      </c>
      <c r="N75" s="961" t="str">
        <f>+'ASIGNACION INDEX'!D65</f>
        <v>IPC</v>
      </c>
      <c r="O75" s="337">
        <f t="shared" si="10"/>
        <v>915520.29136724572</v>
      </c>
      <c r="P75" s="348"/>
      <c r="R75" s="266">
        <f>+'Caso Base 70 MW HIBRIDO '!K48</f>
        <v>833450.05588263681</v>
      </c>
    </row>
    <row r="76" spans="2:18" x14ac:dyDescent="0.3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60">
        <f>+'ASIGNACION INDEX'!C66</f>
        <v>0</v>
      </c>
      <c r="L76" s="959">
        <f>+R76*((1-'Caso Base 70 MW HIBRIDO '!Q49)+VLOOKUP($C$5,'Factor Mano Obra'!$A$1:$C$21,3,FALSE)*'Caso Base 70 MW HIBRIDO '!Q49)</f>
        <v>2242197.9644116471</v>
      </c>
      <c r="M76" s="959">
        <f t="shared" si="9"/>
        <v>2242197.9644116471</v>
      </c>
      <c r="N76" s="961" t="str">
        <f>+'ASIGNACION INDEX'!D66</f>
        <v>IPC</v>
      </c>
      <c r="O76" s="1000">
        <f t="shared" si="10"/>
        <v>2242197.9644116471</v>
      </c>
      <c r="P76" s="348"/>
      <c r="R76" s="266">
        <f>+'Caso Base 70 MW HIBRIDO '!K49</f>
        <v>2041200</v>
      </c>
    </row>
    <row r="77" spans="2:18" x14ac:dyDescent="0.3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60">
        <f>+'ASIGNACION INDEX'!C67</f>
        <v>0</v>
      </c>
      <c r="L77" s="959">
        <f>+R77*((1-'Caso Base 70 MW HIBRIDO '!Q50)+VLOOKUP($C$5,'Factor Mano Obra'!$A$1:$C$21,3,FALSE)*'Caso Base 70 MW HIBRIDO '!Q50)</f>
        <v>1367740.7582911048</v>
      </c>
      <c r="M77" s="959">
        <f t="shared" si="9"/>
        <v>1367740.7582911048</v>
      </c>
      <c r="N77" s="961" t="str">
        <f>+'ASIGNACION INDEX'!D67</f>
        <v>IPC</v>
      </c>
      <c r="O77" s="337">
        <f t="shared" si="10"/>
        <v>1367740.7582911048</v>
      </c>
      <c r="P77" s="348"/>
      <c r="R77" s="266">
        <f>+'Caso Base 70 MW HIBRIDO '!K50</f>
        <v>1245132</v>
      </c>
    </row>
    <row r="78" spans="2:18" x14ac:dyDescent="0.3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60">
        <f>+'ASIGNACION INDEX'!C68</f>
        <v>0</v>
      </c>
      <c r="L78" s="959">
        <f>+R78*((1-'Caso Base 70 MW HIBRIDO '!Q51)+VLOOKUP($C$5,'Factor Mano Obra'!$A$1:$C$21,3,FALSE)*'Caso Base 70 MW HIBRIDO '!Q51)</f>
        <v>2605303.5363521092</v>
      </c>
      <c r="M78" s="959">
        <f t="shared" si="9"/>
        <v>2605303.5363521092</v>
      </c>
      <c r="N78" s="961" t="str">
        <f>+'ASIGNACION INDEX'!D68</f>
        <v>IPC</v>
      </c>
      <c r="O78" s="1000">
        <f t="shared" si="10"/>
        <v>2605303.5363521092</v>
      </c>
      <c r="P78" s="348"/>
      <c r="R78" s="266">
        <f>+'Caso Base 70 MW HIBRIDO '!K51</f>
        <v>2371755.6</v>
      </c>
    </row>
    <row r="79" spans="2:18" x14ac:dyDescent="0.3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60">
        <f>+'ASIGNACION INDEX'!C69</f>
        <v>0</v>
      </c>
      <c r="L79" s="959">
        <f>+R79*((1-'Caso Base 70 MW HIBRIDO '!Q52)+VLOOKUP($C$5,'Factor Mano Obra'!$A$1:$C$21,3,FALSE)*'Caso Base 70 MW HIBRIDO '!Q52)</f>
        <v>9456951.9411371201</v>
      </c>
      <c r="M79" s="959">
        <f t="shared" si="9"/>
        <v>9456951.9411371201</v>
      </c>
      <c r="N79" s="961" t="str">
        <f>+'ASIGNACION INDEX'!D69</f>
        <v>IPC</v>
      </c>
      <c r="O79" s="337">
        <f t="shared" si="10"/>
        <v>9456951.9411371201</v>
      </c>
      <c r="P79" s="348"/>
      <c r="R79" s="266">
        <f>+'Caso Base 70 MW HIBRIDO '!K52</f>
        <v>8609199.8158219438</v>
      </c>
    </row>
    <row r="80" spans="2:18" x14ac:dyDescent="0.3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60">
        <f>+'ASIGNACION INDEX'!C70</f>
        <v>0</v>
      </c>
      <c r="L80" s="959">
        <f>+R80*((1-'Caso Base 70 MW HIBRIDO '!Q53)+VLOOKUP($C$5,'Factor Mano Obra'!$A$1:$C$21,3,FALSE)*'Caso Base 70 MW HIBRIDO '!Q53)</f>
        <v>866400.97689015931</v>
      </c>
      <c r="M80" s="959">
        <f t="shared" si="9"/>
        <v>866400.97689015931</v>
      </c>
      <c r="N80" s="961" t="str">
        <f>+'ASIGNACION INDEX'!D70</f>
        <v>IPC</v>
      </c>
      <c r="O80" s="1000">
        <f t="shared" si="10"/>
        <v>866400.97689015931</v>
      </c>
      <c r="P80" s="348"/>
      <c r="R80" s="266">
        <f>+'Caso Base 70 MW HIBRIDO '!K53</f>
        <v>788733.95752646984</v>
      </c>
    </row>
    <row r="81" spans="2:18" x14ac:dyDescent="0.3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60">
        <f>+'ASIGNACION INDEX'!C71</f>
        <v>0</v>
      </c>
      <c r="L81" s="959">
        <f>+R81*((1-'Caso Base 70 MW HIBRIDO '!Q54)+VLOOKUP($C$5,'Factor Mano Obra'!$A$1:$C$21,3,FALSE)*'Caso Base 70 MW HIBRIDO '!Q54)</f>
        <v>529806.39120345737</v>
      </c>
      <c r="M81" s="959">
        <f t="shared" si="9"/>
        <v>529806.39120345737</v>
      </c>
      <c r="N81" s="961" t="str">
        <f>+'ASIGNACION INDEX'!D71</f>
        <v>IPC</v>
      </c>
      <c r="O81" s="337">
        <f t="shared" si="10"/>
        <v>529806.39120345737</v>
      </c>
      <c r="P81" s="348"/>
      <c r="R81" s="266">
        <f>+'Caso Base 70 MW HIBRIDO '!K54</f>
        <v>482312.81220000004</v>
      </c>
    </row>
    <row r="82" spans="2:18" x14ac:dyDescent="0.3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60">
        <f>+'ASIGNACION INDEX'!C72</f>
        <v>0</v>
      </c>
      <c r="L82" s="959">
        <f>+R82*((1-'Caso Base 70 MW HIBRIDO '!Q55)+VLOOKUP($C$5,'Factor Mano Obra'!$A$1:$C$21,3,FALSE)*'Caso Base 70 MW HIBRIDO '!Q55)</f>
        <v>167987.9486173983</v>
      </c>
      <c r="M82" s="959">
        <f t="shared" si="9"/>
        <v>167987.9486173983</v>
      </c>
      <c r="N82" s="961" t="str">
        <f>+'ASIGNACION INDEX'!D72</f>
        <v>IPC</v>
      </c>
      <c r="O82" s="1000">
        <f t="shared" si="10"/>
        <v>167987.9486173983</v>
      </c>
      <c r="P82" s="348"/>
      <c r="R82" s="266">
        <f>+'Caso Base 70 MW HIBRIDO '!K55</f>
        <v>152928.95906620342</v>
      </c>
    </row>
    <row r="83" spans="2:18" x14ac:dyDescent="0.3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60">
        <f>+'ASIGNACION INDEX'!C73</f>
        <v>0</v>
      </c>
      <c r="L83" s="959">
        <f>+R83*((1-'Caso Base 70 MW HIBRIDO '!Q56)+VLOOKUP($C$5,'Factor Mano Obra'!$A$1:$C$21,3,FALSE)*'Caso Base 70 MW HIBRIDO '!Q56)</f>
        <v>258033.53697870011</v>
      </c>
      <c r="M83" s="959">
        <f t="shared" si="9"/>
        <v>258033.53697870011</v>
      </c>
      <c r="N83" s="961" t="str">
        <f>+'ASIGNACION INDEX'!D73</f>
        <v>IPC</v>
      </c>
      <c r="O83" s="337">
        <f t="shared" si="10"/>
        <v>258033.53697870011</v>
      </c>
      <c r="P83" s="348"/>
      <c r="R83" s="266">
        <f>+'Caso Base 70 MW HIBRIDO '!K56</f>
        <v>234902.56616084665</v>
      </c>
    </row>
    <row r="84" spans="2:18" x14ac:dyDescent="0.3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60">
        <f>+'ASIGNACION INDEX'!C74</f>
        <v>0</v>
      </c>
      <c r="L84" s="959">
        <f>+R84*((1-'Caso Base 70 MW HIBRIDO '!Q57)+VLOOKUP($C$5,'Factor Mano Obra'!$A$1:$C$21,3,FALSE)*'Caso Base 70 MW HIBRIDO '!Q57)</f>
        <v>193474.48003917714</v>
      </c>
      <c r="M84" s="959">
        <f t="shared" si="9"/>
        <v>193474.48003917714</v>
      </c>
      <c r="N84" s="961" t="str">
        <f>+'ASIGNACION INDEX'!D74</f>
        <v>IPC</v>
      </c>
      <c r="O84" s="1000">
        <f t="shared" si="10"/>
        <v>193474.48003917714</v>
      </c>
      <c r="P84" s="348"/>
      <c r="R84" s="266">
        <f>+'Caso Base 70 MW HIBRIDO '!K57</f>
        <v>176130.79439200874</v>
      </c>
    </row>
    <row r="85" spans="2:18" x14ac:dyDescent="0.3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60">
        <f>+'ASIGNACION INDEX'!C75</f>
        <v>0</v>
      </c>
      <c r="L85" s="959">
        <f>+R85*((1-'Caso Base 70 MW HIBRIDO '!Q58)+VLOOKUP($C$5,'Factor Mano Obra'!$A$1:$C$21,3,FALSE)*'Caso Base 70 MW HIBRIDO '!Q58)</f>
        <v>167153.24031923106</v>
      </c>
      <c r="M85" s="959">
        <f t="shared" si="9"/>
        <v>167153.24031923106</v>
      </c>
      <c r="N85" s="961" t="str">
        <f>+'ASIGNACION INDEX'!D75</f>
        <v>IPC</v>
      </c>
      <c r="O85" s="334">
        <f t="shared" si="10"/>
        <v>167153.24031923106</v>
      </c>
      <c r="P85" s="348"/>
      <c r="R85" s="266">
        <f>+'Caso Base 70 MW HIBRIDO '!K58</f>
        <v>152169.07675194662</v>
      </c>
    </row>
    <row r="86" spans="2:18" x14ac:dyDescent="0.3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60">
        <f>+'ASIGNACION INDEX'!C76</f>
        <v>0</v>
      </c>
      <c r="L86" s="959">
        <f>+R86*((1-'Caso Base 70 MW HIBRIDO '!Q59)+VLOOKUP($C$5,'Factor Mano Obra'!$A$1:$C$21,3,FALSE)*'Caso Base 70 MW HIBRIDO '!Q59)</f>
        <v>668424.00059783459</v>
      </c>
      <c r="M86" s="959">
        <f t="shared" si="9"/>
        <v>668424.00059783459</v>
      </c>
      <c r="N86" s="961" t="str">
        <f>+'ASIGNACION INDEX'!D76</f>
        <v>IPC</v>
      </c>
      <c r="O86" s="334">
        <f t="shared" si="10"/>
        <v>668424.00059783459</v>
      </c>
      <c r="P86" s="348"/>
      <c r="R86" s="266">
        <f>+'Caso Base 70 MW HIBRIDO '!K59</f>
        <v>608504.28538245289</v>
      </c>
    </row>
    <row r="87" spans="2:18" x14ac:dyDescent="0.3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60">
        <f>+'ASIGNACION INDEX'!C77</f>
        <v>0</v>
      </c>
      <c r="L87" s="959"/>
      <c r="M87" s="959"/>
      <c r="N87" s="961" t="str">
        <f>+'ASIGNACION INDEX'!D77</f>
        <v>IPC</v>
      </c>
      <c r="O87" s="334"/>
      <c r="P87" s="348"/>
      <c r="R87" s="266">
        <f>+'Caso Base 70 MW HIBRIDO '!K60</f>
        <v>600000</v>
      </c>
    </row>
    <row r="88" spans="2:18" x14ac:dyDescent="0.3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60">
        <f>+'ASIGNACION INDEX'!C78</f>
        <v>0</v>
      </c>
      <c r="L88" s="1834">
        <f>+SUM(L74:L86)</f>
        <v>19438995.066205177</v>
      </c>
      <c r="M88" s="959"/>
      <c r="N88" s="961">
        <f>+'ASIGNACION INDEX'!D78</f>
        <v>0</v>
      </c>
      <c r="O88" s="1836">
        <f>+SUM(O74:O86)</f>
        <v>19438995.066205177</v>
      </c>
      <c r="P88" s="348">
        <f>+O88+O71+O65</f>
        <v>80289423.604450464</v>
      </c>
      <c r="R88" s="194"/>
    </row>
    <row r="89" spans="2:18" x14ac:dyDescent="0.3">
      <c r="B89" s="84"/>
      <c r="C89" s="1018"/>
      <c r="D89" s="695"/>
      <c r="E89" s="675"/>
      <c r="F89" s="965"/>
      <c r="G89" s="964"/>
      <c r="H89" s="964"/>
      <c r="I89" s="964"/>
      <c r="J89" s="964"/>
      <c r="K89" s="960">
        <f>+'ASIGNACION INDEX'!C79</f>
        <v>0</v>
      </c>
      <c r="L89" s="959"/>
      <c r="M89" s="959"/>
      <c r="N89" s="961">
        <f>+'ASIGNACION INDEX'!D79</f>
        <v>0</v>
      </c>
      <c r="O89" s="337"/>
      <c r="P89" s="348"/>
    </row>
    <row r="90" spans="2:18" x14ac:dyDescent="0.3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60">
        <f>+'ASIGNACION INDEX'!C80</f>
        <v>0</v>
      </c>
      <c r="L90" s="959"/>
      <c r="M90" s="959"/>
      <c r="N90" s="961">
        <f>+'ASIGNACION INDEX'!D80</f>
        <v>0</v>
      </c>
      <c r="O90" s="1000"/>
      <c r="P90" s="348"/>
      <c r="Q90" s="194"/>
    </row>
    <row r="91" spans="2:18" x14ac:dyDescent="0.3">
      <c r="B91" s="84"/>
      <c r="C91" s="1018"/>
      <c r="D91" s="695"/>
      <c r="E91" s="675"/>
      <c r="F91" s="965"/>
      <c r="G91" s="964"/>
      <c r="H91" s="964"/>
      <c r="I91" s="964"/>
      <c r="J91" s="964"/>
      <c r="K91" s="960">
        <f>+'ASIGNACION INDEX'!C81</f>
        <v>0</v>
      </c>
      <c r="L91" s="959"/>
      <c r="M91" s="959"/>
      <c r="N91" s="961">
        <f>+'ASIGNACION INDEX'!D81</f>
        <v>0</v>
      </c>
      <c r="O91" s="337"/>
      <c r="P91" s="348"/>
    </row>
    <row r="92" spans="2:18" x14ac:dyDescent="0.3">
      <c r="B92" s="84"/>
      <c r="C92" s="1831"/>
      <c r="D92" s="1832"/>
      <c r="E92" s="1833"/>
      <c r="F92" s="965"/>
      <c r="G92" s="964"/>
      <c r="H92" s="964"/>
      <c r="I92" s="964"/>
      <c r="J92" s="964"/>
      <c r="K92" s="960">
        <f>+'ASIGNACION INDEX'!C82</f>
        <v>0</v>
      </c>
      <c r="L92" s="959"/>
      <c r="M92" s="959"/>
      <c r="N92" s="961">
        <f>+'ASIGNACION INDEX'!D82</f>
        <v>0</v>
      </c>
      <c r="O92" s="334"/>
      <c r="P92" s="348"/>
    </row>
    <row r="93" spans="2:18" x14ac:dyDescent="0.3">
      <c r="B93" s="120"/>
      <c r="C93" s="80" t="s">
        <v>1758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60">
        <f>+'ASIGNACION INDEX'!C83</f>
        <v>0</v>
      </c>
      <c r="L93" s="959">
        <f>+'Caso Base 70 MW HIBRIDO '!K60</f>
        <v>600000</v>
      </c>
      <c r="M93" s="959">
        <f>+L93*E93</f>
        <v>600000</v>
      </c>
      <c r="N93" s="961" t="str">
        <f>+'ASIGNACION INDEX'!D83</f>
        <v>IPC</v>
      </c>
      <c r="O93" s="334">
        <f>+J93+M93</f>
        <v>600000</v>
      </c>
      <c r="P93" s="351"/>
    </row>
    <row r="94" spans="2:18" x14ac:dyDescent="0.3">
      <c r="B94" s="73"/>
      <c r="C94" s="83"/>
      <c r="D94" s="75"/>
      <c r="E94" s="75"/>
      <c r="F94" s="965"/>
      <c r="G94" s="964"/>
      <c r="H94" s="964"/>
      <c r="I94" s="964"/>
      <c r="J94" s="964"/>
      <c r="K94" s="960">
        <f>+'ASIGNACION INDEX'!C84</f>
        <v>0</v>
      </c>
      <c r="L94" s="959"/>
      <c r="M94" s="959"/>
      <c r="N94" s="961">
        <f>+'ASIGNACION INDEX'!D84</f>
        <v>0</v>
      </c>
      <c r="O94" s="1000"/>
      <c r="P94" s="352"/>
    </row>
    <row r="95" spans="2:18" x14ac:dyDescent="0.3">
      <c r="B95" s="73"/>
      <c r="C95" s="114"/>
      <c r="D95" s="75"/>
      <c r="E95" s="75"/>
      <c r="F95" s="965"/>
      <c r="G95" s="964"/>
      <c r="H95" s="964"/>
      <c r="I95" s="964"/>
      <c r="J95" s="964"/>
      <c r="K95" s="960">
        <f>+'ASIGNACION INDEX'!C85</f>
        <v>0</v>
      </c>
      <c r="L95" s="959"/>
      <c r="M95" s="959"/>
      <c r="N95" s="961">
        <f>+'ASIGNACION INDEX'!D85</f>
        <v>0</v>
      </c>
      <c r="O95" s="1000"/>
      <c r="P95" s="352"/>
    </row>
    <row r="96" spans="2:18" x14ac:dyDescent="0.3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60">
        <f>+'ASIGNACION INDEX'!C86</f>
        <v>0</v>
      </c>
      <c r="L96" s="959"/>
      <c r="M96" s="959"/>
      <c r="N96" s="961">
        <f>+'ASIGNACION INDEX'!D86</f>
        <v>0</v>
      </c>
      <c r="O96" s="1000"/>
      <c r="P96" s="352"/>
    </row>
    <row r="97" spans="2:16" x14ac:dyDescent="0.3">
      <c r="B97" s="73"/>
      <c r="C97" s="121"/>
      <c r="D97" s="75"/>
      <c r="E97" s="75"/>
      <c r="F97" s="965"/>
      <c r="G97" s="964"/>
      <c r="H97" s="964"/>
      <c r="I97" s="964"/>
      <c r="J97" s="964"/>
      <c r="K97" s="960">
        <f>+'ASIGNACION INDEX'!C87</f>
        <v>0</v>
      </c>
      <c r="L97" s="959"/>
      <c r="M97" s="959"/>
      <c r="N97" s="961">
        <f>+'ASIGNACION INDEX'!D87</f>
        <v>0</v>
      </c>
      <c r="O97" s="1835">
        <f>+O93</f>
        <v>600000</v>
      </c>
      <c r="P97" s="352"/>
    </row>
    <row r="98" spans="2:16" x14ac:dyDescent="0.3">
      <c r="B98" s="79"/>
      <c r="C98" s="132"/>
      <c r="D98" s="75"/>
      <c r="E98" s="75"/>
      <c r="F98" s="965"/>
      <c r="G98" s="964"/>
      <c r="H98" s="964"/>
      <c r="I98" s="964"/>
      <c r="J98" s="964"/>
      <c r="K98" s="960">
        <f>+'ASIGNACION INDEX'!C88</f>
        <v>0</v>
      </c>
      <c r="L98" s="959"/>
      <c r="M98" s="959"/>
      <c r="N98" s="961">
        <f>+'ASIGNACION INDEX'!D88</f>
        <v>0</v>
      </c>
      <c r="O98" s="1000"/>
      <c r="P98" s="345"/>
    </row>
    <row r="99" spans="2:16" x14ac:dyDescent="0.3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60">
        <f>+'ASIGNACION INDEX'!C89</f>
        <v>0</v>
      </c>
      <c r="L99" s="70"/>
      <c r="M99" s="70"/>
      <c r="N99" s="961">
        <f>+'ASIGNACION INDEX'!D89</f>
        <v>0</v>
      </c>
      <c r="O99" s="334"/>
      <c r="P99" s="345"/>
    </row>
    <row r="100" spans="2:16" x14ac:dyDescent="0.3">
      <c r="B100" s="49"/>
      <c r="C100" s="133"/>
      <c r="D100" s="79"/>
      <c r="E100" s="79"/>
      <c r="F100" s="79"/>
      <c r="G100" s="70"/>
      <c r="H100" s="103"/>
      <c r="I100" s="70"/>
      <c r="J100" s="70"/>
      <c r="K100" s="960">
        <f>+'ASIGNACION INDEX'!C90</f>
        <v>0</v>
      </c>
      <c r="L100" s="70"/>
      <c r="M100" s="70"/>
      <c r="N100" s="961">
        <f>+'ASIGNACION INDEX'!D90</f>
        <v>0</v>
      </c>
      <c r="O100" s="332">
        <f>+O97+O88+O71+O65</f>
        <v>80889423.604450464</v>
      </c>
      <c r="P100" s="345"/>
    </row>
    <row r="101" spans="2:16" x14ac:dyDescent="0.3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60">
        <f>+'ASIGNACION INDEX'!C91</f>
        <v>0</v>
      </c>
      <c r="L101" s="70"/>
      <c r="M101" s="70"/>
      <c r="N101" s="961">
        <f>+'ASIGNACION INDEX'!D91</f>
        <v>0</v>
      </c>
      <c r="O101" s="334"/>
      <c r="P101" s="345"/>
    </row>
    <row r="102" spans="2:16" x14ac:dyDescent="0.3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60">
        <f>+'ASIGNACION INDEX'!C92</f>
        <v>0</v>
      </c>
      <c r="L102" s="78"/>
      <c r="M102" s="78"/>
      <c r="N102" s="961">
        <f>+'ASIGNACION INDEX'!D92</f>
        <v>0</v>
      </c>
      <c r="O102" s="335"/>
      <c r="P102" s="346"/>
    </row>
    <row r="103" spans="2:16" x14ac:dyDescent="0.3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+HLOOKUP("CONV.IN-OUT.70",SSEE!$B$4:$Y$138,4,FALSE)*VLOOKUP($C$5,'Cond Anormal'!$B$1:$E$21,4,FALSE)</f>
        <v>177146.41494442677</v>
      </c>
      <c r="H103" s="13">
        <f t="shared" ref="H103:H112" si="11">+G103*0.03</f>
        <v>5314.3924483328028</v>
      </c>
      <c r="I103" s="13">
        <f>+G103*'BIENES DE CAPITAL'!$F120</f>
        <v>0</v>
      </c>
      <c r="J103" s="13">
        <f t="shared" ref="J103:J112" si="12">+G103*E103+H103*E103+E103*I103</f>
        <v>182460.80739275957</v>
      </c>
      <c r="K103" s="960" t="str">
        <f>+'ASIGNACION INDEX'!C93</f>
        <v>PPI</v>
      </c>
      <c r="L103" s="78">
        <v>0</v>
      </c>
      <c r="M103" s="78">
        <f t="shared" ref="M103:M112" si="13">+L103*E103</f>
        <v>0</v>
      </c>
      <c r="N103" s="961">
        <f>+'ASIGNACION INDEX'!D93</f>
        <v>0</v>
      </c>
      <c r="O103" s="335">
        <f t="shared" ref="O103:O112" si="14">+J103+M103</f>
        <v>182460.80739275957</v>
      </c>
      <c r="P103" s="347" t="s">
        <v>551</v>
      </c>
    </row>
    <row r="104" spans="2:16" x14ac:dyDescent="0.3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+HLOOKUP("CONV.IN-OUT.70",SSEE!$B$4:$Y$138,15,FALSE)*VLOOKUP($C$5,'Cond Anormal'!$B$1:$E$21,4,FALSE)</f>
        <v>17081.725721067676</v>
      </c>
      <c r="H104" s="13">
        <f t="shared" si="11"/>
        <v>512.45177163203027</v>
      </c>
      <c r="I104" s="13">
        <f>+G104*'BIENES DE CAPITAL'!$F121</f>
        <v>0</v>
      </c>
      <c r="J104" s="13">
        <f t="shared" si="12"/>
        <v>17594.177492699706</v>
      </c>
      <c r="K104" s="960" t="str">
        <f>+'ASIGNACION INDEX'!C94</f>
        <v>PPI</v>
      </c>
      <c r="L104" s="78">
        <v>0</v>
      </c>
      <c r="M104" s="78">
        <f t="shared" si="13"/>
        <v>0</v>
      </c>
      <c r="N104" s="961">
        <f>+'ASIGNACION INDEX'!D94</f>
        <v>0</v>
      </c>
      <c r="O104" s="335">
        <f t="shared" si="14"/>
        <v>17594.177492699706</v>
      </c>
      <c r="P104" s="347" t="s">
        <v>551</v>
      </c>
    </row>
    <row r="105" spans="2:16" x14ac:dyDescent="0.3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60">
        <f>+'ASIGNACION INDEX'!C95</f>
        <v>0</v>
      </c>
      <c r="L105" s="78">
        <f>+HLOOKUP("CONV.IN-OUT.70",SSEE!$B$4:$Y$138,23,FALSE)</f>
        <v>134530.5</v>
      </c>
      <c r="M105" s="78">
        <f t="shared" si="13"/>
        <v>134530.5</v>
      </c>
      <c r="N105" s="961" t="str">
        <f>+'ASIGNACION INDEX'!D95</f>
        <v>IPC</v>
      </c>
      <c r="O105" s="335">
        <f t="shared" si="14"/>
        <v>134530.5</v>
      </c>
      <c r="P105" s="347" t="s">
        <v>551</v>
      </c>
    </row>
    <row r="106" spans="2:16" x14ac:dyDescent="0.3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+HLOOKUP("CONV.IN-OUT.70",SSEE!$B$4:$Y$138,28,FALSE)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60" t="str">
        <f>+'ASIGNACION INDEX'!C96</f>
        <v>PPI</v>
      </c>
      <c r="L106" s="78">
        <f>+HLOOKUP("CONV.IN-OUT.70",SSEE!$B$4:$Y$138,32,FALSE)</f>
        <v>16911.085014038777</v>
      </c>
      <c r="M106" s="78">
        <f t="shared" si="13"/>
        <v>16911.085014038777</v>
      </c>
      <c r="N106" s="961" t="str">
        <f>+'ASIGNACION INDEX'!D96</f>
        <v>IPC</v>
      </c>
      <c r="O106" s="335">
        <f t="shared" si="14"/>
        <v>119602.08501403878</v>
      </c>
      <c r="P106" s="347" t="s">
        <v>551</v>
      </c>
    </row>
    <row r="107" spans="2:16" x14ac:dyDescent="0.3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60">
        <f>+'ASIGNACION INDEX'!C97</f>
        <v>0</v>
      </c>
      <c r="L107" s="78">
        <f>+HLOOKUP("CONV.IN-OUT.70",SSEE!$B$4:$Y$138,39,FALSE)</f>
        <v>6050.4776436632474</v>
      </c>
      <c r="M107" s="78">
        <f t="shared" si="13"/>
        <v>6050.4776436632474</v>
      </c>
      <c r="N107" s="961" t="str">
        <f>+'ASIGNACION INDEX'!D97</f>
        <v>IPC</v>
      </c>
      <c r="O107" s="335">
        <f t="shared" si="14"/>
        <v>6050.4776436632474</v>
      </c>
      <c r="P107" s="347" t="s">
        <v>551</v>
      </c>
    </row>
    <row r="108" spans="2:16" x14ac:dyDescent="0.3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60">
        <f>+'ASIGNACION INDEX'!C98</f>
        <v>0</v>
      </c>
      <c r="L108" s="78">
        <f>+HLOOKUP("CONV.IN-OUT.70",SSEE!$B$4:$Y$138,42,FALSE)</f>
        <v>2836.7664432315137</v>
      </c>
      <c r="M108" s="78">
        <f t="shared" si="13"/>
        <v>2836.7664432315137</v>
      </c>
      <c r="N108" s="961" t="str">
        <f>+'ASIGNACION INDEX'!D98</f>
        <v>IPC</v>
      </c>
      <c r="O108" s="335">
        <f t="shared" si="14"/>
        <v>2836.7664432315137</v>
      </c>
      <c r="P108" s="347" t="s">
        <v>551</v>
      </c>
    </row>
    <row r="109" spans="2:16" x14ac:dyDescent="0.3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60">
        <f>+'ASIGNACION INDEX'!C99</f>
        <v>0</v>
      </c>
      <c r="L109" s="78">
        <f>+HLOOKUP("CONV.IN-OUT.70",SSEE!$B$4:$Y$138,49,FALSE)</f>
        <v>65042.634669379913</v>
      </c>
      <c r="M109" s="78">
        <f t="shared" si="13"/>
        <v>65042.634669379913</v>
      </c>
      <c r="N109" s="961" t="str">
        <f>+'ASIGNACION INDEX'!D99</f>
        <v>IPC</v>
      </c>
      <c r="O109" s="335">
        <f t="shared" si="14"/>
        <v>65042.634669379913</v>
      </c>
      <c r="P109" s="347" t="s">
        <v>551</v>
      </c>
    </row>
    <row r="110" spans="2:16" x14ac:dyDescent="0.3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+HLOOKUP("CONV.IN-OUT.70",SSEE!$B$4:$Y$138,52,FALSE)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60" t="str">
        <f>+'ASIGNACION INDEX'!C100</f>
        <v>PPI</v>
      </c>
      <c r="L110" s="78">
        <v>0</v>
      </c>
      <c r="M110" s="78">
        <f t="shared" si="13"/>
        <v>0</v>
      </c>
      <c r="N110" s="961">
        <f>+'ASIGNACION INDEX'!D100</f>
        <v>0</v>
      </c>
      <c r="O110" s="335">
        <f t="shared" si="14"/>
        <v>0</v>
      </c>
      <c r="P110" s="347" t="s">
        <v>552</v>
      </c>
    </row>
    <row r="111" spans="2:16" x14ac:dyDescent="0.3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+HLOOKUP("CONV.IN-OUT.70",SSEE!$B$4:$Y$138,55,FALSE)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60" t="str">
        <f>+'ASIGNACION INDEX'!C101</f>
        <v>PPI</v>
      </c>
      <c r="L111" s="78">
        <v>0</v>
      </c>
      <c r="M111" s="78">
        <f t="shared" si="13"/>
        <v>0</v>
      </c>
      <c r="N111" s="961">
        <f>+'ASIGNACION INDEX'!D101</f>
        <v>0</v>
      </c>
      <c r="O111" s="335">
        <f t="shared" si="14"/>
        <v>27275.086253571415</v>
      </c>
      <c r="P111" s="347" t="s">
        <v>551</v>
      </c>
    </row>
    <row r="112" spans="2:16" x14ac:dyDescent="0.3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+HLOOKUP("CONV.IN-OUT.70",SSEE!$B$4:$Y$138,68,FALSE)*VLOOKUP($C$5,'Cond Anormal'!$B$1:$E$21,4,FALSE)</f>
        <v>1884439.175850936</v>
      </c>
      <c r="H112" s="13">
        <f t="shared" si="11"/>
        <v>56533.175275528076</v>
      </c>
      <c r="I112" s="13">
        <f>+G112*'BIENES DE CAPITAL'!$F129</f>
        <v>0</v>
      </c>
      <c r="J112" s="13">
        <f t="shared" si="12"/>
        <v>1940972.3511264641</v>
      </c>
      <c r="K112" s="960" t="str">
        <f>+'ASIGNACION INDEX'!C102</f>
        <v>PPI</v>
      </c>
      <c r="L112" s="78">
        <v>0</v>
      </c>
      <c r="M112" s="78">
        <f t="shared" si="13"/>
        <v>0</v>
      </c>
      <c r="N112" s="961">
        <f>+'ASIGNACION INDEX'!D102</f>
        <v>0</v>
      </c>
      <c r="O112" s="335">
        <f t="shared" si="14"/>
        <v>1940972.3511264641</v>
      </c>
      <c r="P112" s="347" t="s">
        <v>551</v>
      </c>
    </row>
    <row r="113" spans="2:16" x14ac:dyDescent="0.3">
      <c r="B113" s="138"/>
      <c r="C113" s="109"/>
      <c r="D113" s="79"/>
      <c r="E113" s="79"/>
      <c r="F113" s="82"/>
      <c r="G113" s="78"/>
      <c r="H113" s="13"/>
      <c r="I113" s="13"/>
      <c r="J113" s="13"/>
      <c r="K113" s="960">
        <f>+'ASIGNACION INDEX'!C103</f>
        <v>0</v>
      </c>
      <c r="L113" s="78"/>
      <c r="M113" s="78"/>
      <c r="N113" s="961">
        <f>+'ASIGNACION INDEX'!D103</f>
        <v>0</v>
      </c>
      <c r="O113" s="335"/>
      <c r="P113" s="345"/>
    </row>
    <row r="114" spans="2:16" x14ac:dyDescent="0.3">
      <c r="B114" s="131"/>
      <c r="C114" s="293"/>
      <c r="D114" s="113"/>
      <c r="E114" s="113"/>
      <c r="F114" s="113"/>
      <c r="G114" s="27"/>
      <c r="H114" s="117"/>
      <c r="I114" s="118"/>
      <c r="J114" s="118"/>
      <c r="K114" s="960">
        <f>+'ASIGNACION INDEX'!C104</f>
        <v>0</v>
      </c>
      <c r="L114" s="27"/>
      <c r="M114" s="118"/>
      <c r="N114" s="961">
        <f>+'ASIGNACION INDEX'!D104</f>
        <v>0</v>
      </c>
      <c r="O114" s="338"/>
      <c r="P114" s="350"/>
    </row>
    <row r="115" spans="2:16" x14ac:dyDescent="0.3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2270993.4222654947</v>
      </c>
      <c r="K115" s="960">
        <f>+'ASIGNACION INDEX'!C105</f>
        <v>0</v>
      </c>
      <c r="L115" s="18"/>
      <c r="M115" s="88">
        <f>SUM(M103:M113)</f>
        <v>225371.46377031345</v>
      </c>
      <c r="N115" s="961">
        <f>+'ASIGNACION INDEX'!D105</f>
        <v>0</v>
      </c>
      <c r="O115" s="336">
        <f>SUM(O102:O113)</f>
        <v>2496364.8860358084</v>
      </c>
      <c r="P115" s="348"/>
    </row>
    <row r="116" spans="2:16" x14ac:dyDescent="0.3">
      <c r="B116" s="120"/>
      <c r="C116" s="295"/>
      <c r="D116" s="122"/>
      <c r="E116" s="122"/>
      <c r="F116" s="122"/>
      <c r="G116" s="25"/>
      <c r="H116" s="123"/>
      <c r="I116" s="124"/>
      <c r="J116" s="124"/>
      <c r="K116" s="960">
        <f>+'ASIGNACION INDEX'!C106</f>
        <v>0</v>
      </c>
      <c r="L116" s="25"/>
      <c r="M116" s="124"/>
      <c r="N116" s="961">
        <f>+'ASIGNACION INDEX'!D106</f>
        <v>0</v>
      </c>
      <c r="O116" s="125"/>
      <c r="P116" s="351"/>
    </row>
    <row r="117" spans="2:16" x14ac:dyDescent="0.3">
      <c r="B117" s="138"/>
      <c r="C117" s="299"/>
      <c r="D117" s="79"/>
      <c r="E117" s="79"/>
      <c r="F117" s="79"/>
      <c r="G117" s="28"/>
      <c r="H117" s="69"/>
      <c r="I117" s="70"/>
      <c r="J117" s="70"/>
      <c r="K117" s="960">
        <f>+'ASIGNACION INDEX'!C107</f>
        <v>0</v>
      </c>
      <c r="L117" s="70"/>
      <c r="M117" s="70"/>
      <c r="N117" s="961">
        <f>+'ASIGNACION INDEX'!D107</f>
        <v>0</v>
      </c>
      <c r="O117" s="334"/>
      <c r="P117" s="345"/>
    </row>
    <row r="118" spans="2:16" x14ac:dyDescent="0.3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CONV.IyM</v>
      </c>
      <c r="G118" s="78"/>
      <c r="H118" s="143"/>
      <c r="I118" s="78"/>
      <c r="J118" s="78"/>
      <c r="K118" s="960">
        <f>+'ASIGNACION INDEX'!C108</f>
        <v>0</v>
      </c>
      <c r="L118" s="78"/>
      <c r="M118" s="78"/>
      <c r="N118" s="961">
        <f>+'ASIGNACION INDEX'!D108</f>
        <v>0</v>
      </c>
      <c r="O118" s="335">
        <f t="shared" ref="O118:O128" si="15">+J118+M118</f>
        <v>0</v>
      </c>
      <c r="P118" s="346"/>
    </row>
    <row r="119" spans="2:16" x14ac:dyDescent="0.3">
      <c r="B119" s="79"/>
      <c r="C119" s="296"/>
      <c r="D119" s="82"/>
      <c r="E119" s="82"/>
      <c r="F119" s="82"/>
      <c r="G119" s="78"/>
      <c r="H119" s="143"/>
      <c r="I119" s="78"/>
      <c r="J119" s="78"/>
      <c r="K119" s="960">
        <f>+'ASIGNACION INDEX'!C109</f>
        <v>0</v>
      </c>
      <c r="L119" s="78"/>
      <c r="M119" s="78"/>
      <c r="N119" s="961">
        <f>+'ASIGNACION INDEX'!D109</f>
        <v>0</v>
      </c>
      <c r="O119" s="335">
        <f t="shared" si="15"/>
        <v>0</v>
      </c>
      <c r="P119" s="346"/>
    </row>
    <row r="120" spans="2:16" x14ac:dyDescent="0.3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362903.26488711307</v>
      </c>
      <c r="H120" s="13">
        <f t="shared" ref="H120:H128" si="16">+G120*0.03</f>
        <v>10887.097946613392</v>
      </c>
      <c r="I120" s="13">
        <f>+G120*'BIENES DE CAPITAL'!$F137</f>
        <v>0</v>
      </c>
      <c r="J120" s="13">
        <f t="shared" ref="J120:J128" si="17">+G120*E120+H120*E120+E120*I120</f>
        <v>373790.36283372645</v>
      </c>
      <c r="K120" s="960" t="str">
        <f>+'ASIGNACION INDEX'!C110</f>
        <v>PPI</v>
      </c>
      <c r="L120" s="78">
        <v>0</v>
      </c>
      <c r="M120" s="78">
        <f t="shared" ref="M120:M127" si="18">+L120*E120</f>
        <v>0</v>
      </c>
      <c r="N120" s="961" t="str">
        <f>+'ASIGNACION INDEX'!D110</f>
        <v>IPC</v>
      </c>
      <c r="O120" s="335">
        <f t="shared" si="15"/>
        <v>373790.36283372645</v>
      </c>
      <c r="P120" s="347" t="s">
        <v>551</v>
      </c>
    </row>
    <row r="121" spans="2:16" x14ac:dyDescent="0.3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46987.768966303629</v>
      </c>
      <c r="H121" s="13">
        <f t="shared" si="16"/>
        <v>1409.6330689891088</v>
      </c>
      <c r="I121" s="13">
        <f>+G121*'BIENES DE CAPITAL'!$F138</f>
        <v>0</v>
      </c>
      <c r="J121" s="13">
        <f t="shared" si="17"/>
        <v>48397.40203529274</v>
      </c>
      <c r="K121" s="960" t="str">
        <f>+'ASIGNACION INDEX'!C111</f>
        <v>PPI</v>
      </c>
      <c r="L121" s="78">
        <v>0</v>
      </c>
      <c r="M121" s="78">
        <f t="shared" si="18"/>
        <v>0</v>
      </c>
      <c r="N121" s="961" t="str">
        <f>+'ASIGNACION INDEX'!D111</f>
        <v>IPC</v>
      </c>
      <c r="O121" s="335">
        <f t="shared" si="15"/>
        <v>48397.40203529274</v>
      </c>
      <c r="P121" s="347" t="s">
        <v>551</v>
      </c>
    </row>
    <row r="122" spans="2:16" x14ac:dyDescent="0.3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6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61" t="str">
        <f>+'ASIGNACION INDEX'!D112</f>
        <v>IPC</v>
      </c>
      <c r="O122" s="335">
        <f t="shared" si="15"/>
        <v>30576</v>
      </c>
      <c r="P122" s="347" t="s">
        <v>551</v>
      </c>
    </row>
    <row r="123" spans="2:16" x14ac:dyDescent="0.3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6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61" t="str">
        <f>+'ASIGNACION INDEX'!D113</f>
        <v>IPC</v>
      </c>
      <c r="O123" s="335">
        <f t="shared" si="15"/>
        <v>176046.08501403878</v>
      </c>
      <c r="P123" s="347" t="s">
        <v>551</v>
      </c>
    </row>
    <row r="124" spans="2:16" x14ac:dyDescent="0.3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6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61" t="str">
        <f>+'ASIGNACION INDEX'!D114</f>
        <v>IPC</v>
      </c>
      <c r="O124" s="335">
        <f t="shared" si="15"/>
        <v>6050.4776436632474</v>
      </c>
      <c r="P124" s="347" t="s">
        <v>551</v>
      </c>
    </row>
    <row r="125" spans="2:16" x14ac:dyDescent="0.3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60" t="str">
        <f>+'ASIGNACION INDEX'!C115</f>
        <v>PPI</v>
      </c>
      <c r="L125" s="78">
        <f>+HLOOKUP($F$118,SSEE!$B$4:$Y$138,42,FALSE)</f>
        <v>5479.3125541014379</v>
      </c>
      <c r="M125" s="78">
        <f t="shared" si="18"/>
        <v>5479.3125541014379</v>
      </c>
      <c r="N125" s="961" t="str">
        <f>+'ASIGNACION INDEX'!D115</f>
        <v>IPC</v>
      </c>
      <c r="O125" s="335">
        <f t="shared" si="15"/>
        <v>5479.3125541014379</v>
      </c>
      <c r="P125" s="347" t="s">
        <v>551</v>
      </c>
    </row>
    <row r="126" spans="2:16" x14ac:dyDescent="0.3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60" t="str">
        <f>+'ASIGNACION INDEX'!C116</f>
        <v>PPI</v>
      </c>
      <c r="L126" s="78">
        <f>+HLOOKUP($F$118,SSEE!$B$4:$Y$138,49,FALSE)</f>
        <v>130085.26933875983</v>
      </c>
      <c r="M126" s="78">
        <f t="shared" si="18"/>
        <v>130085.26933875983</v>
      </c>
      <c r="N126" s="961" t="str">
        <f>+'ASIGNACION INDEX'!D116</f>
        <v>IPC</v>
      </c>
      <c r="O126" s="335">
        <f t="shared" si="15"/>
        <v>130085.26933875983</v>
      </c>
      <c r="P126" s="347" t="s">
        <v>551</v>
      </c>
    </row>
    <row r="127" spans="2:16" x14ac:dyDescent="0.3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60" t="str">
        <f>+'ASIGNACION INDEX'!C117</f>
        <v>PPI</v>
      </c>
      <c r="L127" s="78">
        <v>0</v>
      </c>
      <c r="M127" s="78">
        <f t="shared" si="18"/>
        <v>0</v>
      </c>
      <c r="N127" s="961" t="str">
        <f>+'ASIGNACION INDEX'!D117</f>
        <v>IPC</v>
      </c>
      <c r="O127" s="335">
        <f t="shared" si="15"/>
        <v>0</v>
      </c>
      <c r="P127" s="347" t="s">
        <v>551</v>
      </c>
    </row>
    <row r="128" spans="2:16" x14ac:dyDescent="0.3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114624.76036351814</v>
      </c>
      <c r="H128" s="13">
        <f t="shared" si="16"/>
        <v>3438.742810905544</v>
      </c>
      <c r="I128" s="13">
        <f>+G128*'BIENES DE CAPITAL'!$F145</f>
        <v>0</v>
      </c>
      <c r="J128" s="13">
        <f t="shared" si="17"/>
        <v>118063.50317442369</v>
      </c>
      <c r="K128" s="960" t="str">
        <f>+'ASIGNACION INDEX'!C118</f>
        <v>PPI</v>
      </c>
      <c r="L128" s="78">
        <v>0</v>
      </c>
      <c r="M128" s="78">
        <f>+L128*E128</f>
        <v>0</v>
      </c>
      <c r="N128" s="961" t="str">
        <f>+'ASIGNACION INDEX'!D118</f>
        <v>IPC</v>
      </c>
      <c r="O128" s="335">
        <f t="shared" si="15"/>
        <v>118063.50317442369</v>
      </c>
      <c r="P128" s="347" t="s">
        <v>551</v>
      </c>
    </row>
    <row r="129" spans="2:19" x14ac:dyDescent="0.3">
      <c r="B129" s="79"/>
      <c r="C129" s="144"/>
      <c r="D129" s="145"/>
      <c r="E129" s="145"/>
      <c r="F129" s="145"/>
      <c r="G129" s="102"/>
      <c r="H129" s="101"/>
      <c r="I129" s="102"/>
      <c r="J129" s="102"/>
      <c r="K129" s="960">
        <f>+'ASIGNACION INDEX'!C119</f>
        <v>0</v>
      </c>
      <c r="L129" s="78">
        <v>0</v>
      </c>
      <c r="M129" s="102"/>
      <c r="N129" s="961">
        <f>+'ASIGNACION INDEX'!D119</f>
        <v>0</v>
      </c>
      <c r="O129" s="339"/>
      <c r="P129" s="354"/>
    </row>
    <row r="130" spans="2:19" x14ac:dyDescent="0.3">
      <c r="B130" s="113"/>
      <c r="C130" s="146"/>
      <c r="D130" s="113"/>
      <c r="E130" s="113"/>
      <c r="F130" s="113"/>
      <c r="G130" s="118"/>
      <c r="H130" s="147"/>
      <c r="I130" s="118"/>
      <c r="J130" s="118"/>
      <c r="K130" s="960">
        <f>+'ASIGNACION INDEX'!C120</f>
        <v>0</v>
      </c>
      <c r="L130" s="118"/>
      <c r="M130" s="118"/>
      <c r="N130" s="961">
        <f>+'ASIGNACION INDEX'!D120</f>
        <v>0</v>
      </c>
      <c r="O130" s="338"/>
      <c r="P130" s="350"/>
    </row>
    <row r="131" spans="2:19" x14ac:dyDescent="0.3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699386.26804344286</v>
      </c>
      <c r="K131" s="960">
        <f>+'ASIGNACION INDEX'!C121</f>
        <v>0</v>
      </c>
      <c r="L131" s="88"/>
      <c r="M131" s="88">
        <f>SUM(M118:M130)</f>
        <v>189102.1445505633</v>
      </c>
      <c r="N131" s="961">
        <f>+'ASIGNACION INDEX'!D121</f>
        <v>0</v>
      </c>
      <c r="O131" s="336">
        <f>SUM(O118:O130)</f>
        <v>888488.41259400628</v>
      </c>
      <c r="P131" s="348"/>
    </row>
    <row r="132" spans="2:19" x14ac:dyDescent="0.3">
      <c r="B132" s="113"/>
      <c r="C132" s="146"/>
      <c r="D132" s="113"/>
      <c r="E132" s="113"/>
      <c r="F132" s="113"/>
      <c r="G132" s="118"/>
      <c r="H132" s="147"/>
      <c r="I132" s="118"/>
      <c r="J132" s="118"/>
      <c r="K132" s="960">
        <f>+'ASIGNACION INDEX'!C122</f>
        <v>0</v>
      </c>
      <c r="L132" s="118"/>
      <c r="M132" s="118"/>
      <c r="N132" s="961">
        <f>+'ASIGNACION INDEX'!D122</f>
        <v>0</v>
      </c>
      <c r="O132" s="338"/>
      <c r="P132" s="350"/>
    </row>
    <row r="133" spans="2:19" x14ac:dyDescent="0.3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60">
        <f>+'ASIGNACION INDEX'!C123</f>
        <v>0</v>
      </c>
      <c r="L133" s="88"/>
      <c r="M133" s="88"/>
      <c r="N133" s="961">
        <f>+'ASIGNACION INDEX'!D123</f>
        <v>0</v>
      </c>
      <c r="O133" s="336"/>
      <c r="P133" s="348"/>
    </row>
    <row r="134" spans="2:19" x14ac:dyDescent="0.3">
      <c r="B134" s="84"/>
      <c r="C134" s="85"/>
      <c r="D134" s="86"/>
      <c r="E134" s="17"/>
      <c r="F134" s="17"/>
      <c r="G134" s="18"/>
      <c r="H134" s="87"/>
      <c r="I134" s="88"/>
      <c r="J134" s="88"/>
      <c r="K134" s="960">
        <f>+'ASIGNACION INDEX'!C124</f>
        <v>0</v>
      </c>
      <c r="L134" s="88"/>
      <c r="M134" s="88"/>
      <c r="N134" s="961">
        <f>+'ASIGNACION INDEX'!D124</f>
        <v>0</v>
      </c>
      <c r="O134" s="336"/>
      <c r="P134" s="348"/>
    </row>
    <row r="135" spans="2:19" x14ac:dyDescent="0.3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60">
        <f>+'ASIGNACION INDEX'!C125</f>
        <v>0</v>
      </c>
      <c r="L135" s="78"/>
      <c r="M135" s="78"/>
      <c r="N135" s="961">
        <f>+'ASIGNACION INDEX'!D125</f>
        <v>0</v>
      </c>
      <c r="O135" s="335"/>
      <c r="P135" s="346"/>
    </row>
    <row r="136" spans="2:19" x14ac:dyDescent="0.3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60">
        <f>+'ASIGNACION INDEX'!C126</f>
        <v>0</v>
      </c>
      <c r="L136" s="111">
        <f>+VLOOKUP($C$5,'Data SSEE'!$A$2:$L$21,7,FALSE)</f>
        <v>7.1998334682947371</v>
      </c>
      <c r="M136" s="78">
        <f>+L136*E136</f>
        <v>4139.9042442694736</v>
      </c>
      <c r="N136" s="961" t="str">
        <f>+'ASIGNACION INDEX'!D126</f>
        <v>IPC</v>
      </c>
      <c r="O136" s="335">
        <f>+J136+M136</f>
        <v>4139.9042442694736</v>
      </c>
      <c r="P136" s="347" t="s">
        <v>551</v>
      </c>
    </row>
    <row r="137" spans="2:19" x14ac:dyDescent="0.3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60">
        <f>+'ASIGNACION INDEX'!C127</f>
        <v>0</v>
      </c>
      <c r="L137" s="95">
        <f>+R137*((1-'Caso Base 70 MW HIBRIDO '!Q89)+VLOOKUP($C$5,'Factor Mano Obra'!$A$1:$C$21,3,FALSE)*'Caso Base 70 MW HIBRIDO '!Q89)</f>
        <v>331911.12541390077</v>
      </c>
      <c r="M137" s="78">
        <f>+L137*E137</f>
        <v>331911.12541390077</v>
      </c>
      <c r="N137" s="961" t="str">
        <f>+'ASIGNACION INDEX'!D127</f>
        <v>IPC</v>
      </c>
      <c r="O137" s="335">
        <f>+J137+M137</f>
        <v>331911.12541390077</v>
      </c>
      <c r="P137" s="347" t="s">
        <v>534</v>
      </c>
      <c r="R137" s="95">
        <f>+HLOOKUP($F$118,SSEE!$B$4:$Y$150,139,FALSE)</f>
        <v>302157.52576183854</v>
      </c>
    </row>
    <row r="138" spans="2:19" x14ac:dyDescent="0.3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60">
        <f>+'ASIGNACION INDEX'!C128</f>
        <v>0</v>
      </c>
      <c r="L138" s="95">
        <f>+R138*((1-'Caso Base 70 MW HIBRIDO '!Q90)+VLOOKUP($C$5,'Factor Mano Obra'!$A$1:$C$21,3,FALSE)*'Caso Base 70 MW HIBRIDO '!Q90)</f>
        <v>229981.85082644617</v>
      </c>
      <c r="M138" s="78">
        <f>+L138*E138</f>
        <v>229981.85082644617</v>
      </c>
      <c r="N138" s="961" t="str">
        <f>+'ASIGNACION INDEX'!D128</f>
        <v>IPC</v>
      </c>
      <c r="O138" s="335">
        <f>+J138+M138</f>
        <v>229981.85082644617</v>
      </c>
      <c r="P138" s="347" t="s">
        <v>534</v>
      </c>
      <c r="R138" s="78">
        <f>+HLOOKUP($F$118,SSEE!$B$4:$Y$150,140,FALSE)+HLOOKUP("CONV.IN-OUT.70",SSEE!$B$4:$Y$150,140,FALSE)</f>
        <v>209365.52497054948</v>
      </c>
    </row>
    <row r="139" spans="2:19" x14ac:dyDescent="0.3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60">
        <f>+'ASIGNACION INDEX'!C129</f>
        <v>0</v>
      </c>
      <c r="L139" s="95">
        <f>+R139*((1-'Caso Base 70 MW HIBRIDO '!Q91)+VLOOKUP($C$5,'Factor Mano Obra'!$A$1:$C$21,3,FALSE)*'Caso Base 70 MW HIBRIDO '!Q91)</f>
        <v>60347.477347981963</v>
      </c>
      <c r="M139" s="78">
        <f>+L139*E139</f>
        <v>60347.477347981963</v>
      </c>
      <c r="N139" s="961" t="str">
        <f>+'ASIGNACION INDEX'!D129</f>
        <v>IPC</v>
      </c>
      <c r="O139" s="335">
        <f>+J139+M139</f>
        <v>60347.477347981963</v>
      </c>
      <c r="P139" s="347" t="s">
        <v>534</v>
      </c>
      <c r="R139" s="78">
        <f>+HLOOKUP($F$118,SSEE!$B$4:$Y$150,146,FALSE)</f>
        <v>54937.73195669792</v>
      </c>
    </row>
    <row r="140" spans="2:19" x14ac:dyDescent="0.3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60">
        <f>+'ASIGNACION INDEX'!C130</f>
        <v>0</v>
      </c>
      <c r="L140" s="95">
        <f>+R140*((1-'Caso Base 70 MW HIBRIDO '!Q92)+VLOOKUP($C$5,'Factor Mano Obra'!$A$1:$C$21,3,FALSE)*'Caso Base 70 MW HIBRIDO '!Q92)</f>
        <v>4532.8898446977009</v>
      </c>
      <c r="M140" s="78">
        <f>+L140*E140</f>
        <v>4532.8898446977009</v>
      </c>
      <c r="N140" s="961" t="str">
        <f>+'ASIGNACION INDEX'!D130</f>
        <v>IPC</v>
      </c>
      <c r="O140" s="335">
        <f>+J140+M140</f>
        <v>4532.8898446977009</v>
      </c>
      <c r="P140" s="347" t="s">
        <v>534</v>
      </c>
      <c r="R140" s="78">
        <f>+HLOOKUP($F$118,SSEE!$B$4:$Y$150,147,FALSE)+HLOOKUP("CONV.IN-OUT.70",SSEE!$B$4:$Y$150,147,FALSE)</f>
        <v>4126.5467625312076</v>
      </c>
      <c r="S140" s="542"/>
    </row>
    <row r="141" spans="2:19" x14ac:dyDescent="0.3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60">
        <f>+'ASIGNACION INDEX'!C131</f>
        <v>0</v>
      </c>
      <c r="L141" s="88"/>
      <c r="M141" s="88">
        <f>SUM(M135:M140)</f>
        <v>630913.24767729605</v>
      </c>
      <c r="N141" s="961">
        <f>+'ASIGNACION INDEX'!D131</f>
        <v>0</v>
      </c>
      <c r="O141" s="336">
        <f>SUM(O135:O140)</f>
        <v>630913.24767729605</v>
      </c>
      <c r="P141" s="348"/>
    </row>
    <row r="142" spans="2:19" x14ac:dyDescent="0.3">
      <c r="B142" s="113"/>
      <c r="C142" s="114"/>
      <c r="D142" s="115"/>
      <c r="E142" s="115"/>
      <c r="F142" s="115"/>
      <c r="G142" s="116"/>
      <c r="H142" s="117"/>
      <c r="I142" s="118"/>
      <c r="J142" s="118"/>
      <c r="K142" s="960">
        <f>+'ASIGNACION INDEX'!C132</f>
        <v>0</v>
      </c>
      <c r="L142" s="118"/>
      <c r="M142" s="118"/>
      <c r="N142" s="961">
        <f>+'ASIGNACION INDEX'!D132</f>
        <v>0</v>
      </c>
      <c r="O142" s="338"/>
      <c r="P142" s="350"/>
    </row>
    <row r="143" spans="2:19" x14ac:dyDescent="0.3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60">
        <f>+'ASIGNACION INDEX'!C133</f>
        <v>0</v>
      </c>
      <c r="L143" s="95"/>
      <c r="M143" s="95"/>
      <c r="N143" s="961">
        <f>+'ASIGNACION INDEX'!D133</f>
        <v>0</v>
      </c>
      <c r="O143" s="337"/>
      <c r="P143" s="349"/>
    </row>
    <row r="144" spans="2:19" x14ac:dyDescent="0.3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60">
        <f>+'ASIGNACION INDEX'!C134</f>
        <v>0</v>
      </c>
      <c r="L144" s="95">
        <f>+R144*((1-'Caso Base 70 MW HIBRIDO '!Q96)+VLOOKUP($C$5,'Factor Mano Obra'!$A$1:$C$21,3,FALSE)*'Caso Base 70 MW HIBRIDO '!Q96)</f>
        <v>160365.23416264431</v>
      </c>
      <c r="M144" s="78">
        <f t="shared" ref="M144:M154" si="21">+L144*E144</f>
        <v>160365.23416264431</v>
      </c>
      <c r="N144" s="961" t="str">
        <f>+'ASIGNACION INDEX'!D134</f>
        <v>IPC</v>
      </c>
      <c r="O144" s="335">
        <f t="shared" ref="O144:O154" si="22">+J144+M144</f>
        <v>160365.23416264431</v>
      </c>
      <c r="P144" s="347" t="s">
        <v>551</v>
      </c>
      <c r="R144" s="78">
        <f>+HLOOKUP($F$118,SSEE!$B$4:$Y$138,72,FALSE)+HLOOKUP("CONV.IN-OUT.70",SSEE!$B$4:$Y$138,72,FALSE)</f>
        <v>145989.56968488861</v>
      </c>
    </row>
    <row r="145" spans="2:18" x14ac:dyDescent="0.3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60">
        <f>+'ASIGNACION INDEX'!C135</f>
        <v>0</v>
      </c>
      <c r="L145" s="95">
        <f>+R145*((1-'Caso Base 70 MW HIBRIDO '!Q97)+VLOOKUP($C$5,'Factor Mano Obra'!$A$1:$C$21,3,FALSE)*'Caso Base 70 MW HIBRIDO '!Q97)</f>
        <v>115026.26153701112</v>
      </c>
      <c r="M145" s="78">
        <f t="shared" si="21"/>
        <v>115026.26153701112</v>
      </c>
      <c r="N145" s="961" t="str">
        <f>+'ASIGNACION INDEX'!D135</f>
        <v>IPC</v>
      </c>
      <c r="O145" s="335">
        <f t="shared" si="22"/>
        <v>115026.26153701112</v>
      </c>
      <c r="P145" s="347" t="s">
        <v>551</v>
      </c>
      <c r="R145" s="78">
        <f>+HLOOKUP($F$118,SSEE!$B$4:$Y$138,86,FALSE)+HLOOKUP("CONV.IN-OUT.70",SSEE!$B$4:$Y$138,86,FALSE)</f>
        <v>104714.93096326863</v>
      </c>
    </row>
    <row r="146" spans="2:18" x14ac:dyDescent="0.3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60">
        <f>+'ASIGNACION INDEX'!C136</f>
        <v>0</v>
      </c>
      <c r="L146" s="95">
        <f>+R146*((1-'Caso Base 70 MW HIBRIDO '!Q98)+VLOOKUP($C$5,'Factor Mano Obra'!$A$1:$C$21,3,FALSE)*'Caso Base 70 MW HIBRIDO '!Q98)</f>
        <v>82081.089447009479</v>
      </c>
      <c r="M146" s="78">
        <f t="shared" si="21"/>
        <v>82081.089447009479</v>
      </c>
      <c r="N146" s="961" t="str">
        <f>+'ASIGNACION INDEX'!D136</f>
        <v>IPC</v>
      </c>
      <c r="O146" s="335">
        <f t="shared" si="22"/>
        <v>82081.089447009479</v>
      </c>
      <c r="P146" s="347" t="s">
        <v>551</v>
      </c>
      <c r="R146" s="78">
        <f>+HLOOKUP($F$118,SSEE!$B$4:$Y$138,102,FALSE)+HLOOKUP("CONV.IN-OUT.70",SSEE!$B$4:$Y$138,102,FALSE)</f>
        <v>74723.071931429251</v>
      </c>
    </row>
    <row r="147" spans="2:18" x14ac:dyDescent="0.3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60">
        <f>+'ASIGNACION INDEX'!C137</f>
        <v>0</v>
      </c>
      <c r="L147" s="95">
        <f>+R147*((1-'Caso Base 70 MW HIBRIDO '!Q99)+VLOOKUP($C$5,'Factor Mano Obra'!$A$1:$C$21,3,FALSE)*'Caso Base 70 MW HIBRIDO '!Q99)</f>
        <v>328867.18872715393</v>
      </c>
      <c r="M147" s="78">
        <f t="shared" si="21"/>
        <v>328867.18872715393</v>
      </c>
      <c r="N147" s="961" t="str">
        <f>+'ASIGNACION INDEX'!D137</f>
        <v>IPC</v>
      </c>
      <c r="O147" s="335">
        <f t="shared" si="22"/>
        <v>328867.18872715393</v>
      </c>
      <c r="P147" s="347" t="s">
        <v>551</v>
      </c>
      <c r="R147" s="78">
        <f>+HLOOKUP($F$118,SSEE!$B$4:$Y$138,106,FALSE)+HLOOKUP("CONV.IN-OUT.70",SSEE!$B$4:$Y$138,106,FALSE)</f>
        <v>299386.45752272435</v>
      </c>
    </row>
    <row r="148" spans="2:18" x14ac:dyDescent="0.3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60">
        <f>+'ASIGNACION INDEX'!C138</f>
        <v>0</v>
      </c>
      <c r="L148" s="95">
        <f>+R148*((1-'Caso Base 70 MW HIBRIDO '!Q100)+VLOOKUP($C$5,'Factor Mano Obra'!$A$1:$C$21,3,FALSE)*'Caso Base 70 MW HIBRIDO '!Q100)</f>
        <v>18659.140382092912</v>
      </c>
      <c r="M148" s="78">
        <f t="shared" si="21"/>
        <v>18659.140382092912</v>
      </c>
      <c r="N148" s="961" t="str">
        <f>+'ASIGNACION INDEX'!D138</f>
        <v>IPC</v>
      </c>
      <c r="O148" s="335">
        <f t="shared" si="22"/>
        <v>18659.140382092912</v>
      </c>
      <c r="P148" s="347" t="s">
        <v>551</v>
      </c>
      <c r="R148" s="78">
        <f>+HLOOKUP($F$118,SSEE!$B$4:$Y$138,115,FALSE)+HLOOKUP("CONV.IN-OUT.70",SSEE!$B$4:$Y$138,115,FALSE)</f>
        <v>16986.473965478821</v>
      </c>
    </row>
    <row r="149" spans="2:18" x14ac:dyDescent="0.3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60">
        <f>+'ASIGNACION INDEX'!C139</f>
        <v>0</v>
      </c>
      <c r="L149" s="95">
        <f>+R149*((1-'Caso Base 70 MW HIBRIDO '!Q101)+VLOOKUP($C$5,'Factor Mano Obra'!$A$1:$C$21,3,FALSE)*'Caso Base 70 MW HIBRIDO '!Q101)</f>
        <v>21932.694770684753</v>
      </c>
      <c r="M149" s="78">
        <f t="shared" si="21"/>
        <v>21932.694770684753</v>
      </c>
      <c r="N149" s="961" t="str">
        <f>+'ASIGNACION INDEX'!D139</f>
        <v>IPC</v>
      </c>
      <c r="O149" s="335">
        <f t="shared" si="22"/>
        <v>21932.694770684753</v>
      </c>
      <c r="P149" s="347" t="s">
        <v>551</v>
      </c>
      <c r="R149" s="78">
        <f>+HLOOKUP($F$118,SSEE!$B$4:$Y$138,118,FALSE)+HLOOKUP("CONV.IN-OUT.70",SSEE!$B$4:$Y$138,118,FALSE)</f>
        <v>19966.57622408872</v>
      </c>
    </row>
    <row r="150" spans="2:18" x14ac:dyDescent="0.3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60">
        <f>+'ASIGNACION INDEX'!C140</f>
        <v>0</v>
      </c>
      <c r="L150" s="95">
        <f>+R150*((1-'Caso Base 70 MW HIBRIDO '!Q102)+VLOOKUP($C$5,'Factor Mano Obra'!$A$1:$C$21,3,FALSE)*'Caso Base 70 MW HIBRIDO '!Q102)</f>
        <v>73157.181327275539</v>
      </c>
      <c r="M150" s="78">
        <f t="shared" si="21"/>
        <v>73157.181327275539</v>
      </c>
      <c r="N150" s="961" t="str">
        <f>+'ASIGNACION INDEX'!D140</f>
        <v>IPC</v>
      </c>
      <c r="O150" s="335">
        <f t="shared" si="22"/>
        <v>73157.181327275539</v>
      </c>
      <c r="P150" s="347" t="s">
        <v>551</v>
      </c>
      <c r="R150" s="78">
        <f>+HLOOKUP($F$118,SSEE!$B$4:$Y$138,121,FALSE)+HLOOKUP("CONV.IN-OUT.70",SSEE!$B$4:$Y$138,121,FALSE)</f>
        <v>66599.132144167568</v>
      </c>
    </row>
    <row r="151" spans="2:18" x14ac:dyDescent="0.3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60">
        <f>+'ASIGNACION INDEX'!C141</f>
        <v>0</v>
      </c>
      <c r="L151" s="95">
        <f>+R151*((1-'Caso Base 70 MW HIBRIDO '!Q103)+VLOOKUP($C$5,'Factor Mano Obra'!$A$1:$C$21,3,FALSE)*'Caso Base 70 MW HIBRIDO '!Q103)</f>
        <v>5833.4853520570223</v>
      </c>
      <c r="M151" s="78">
        <f t="shared" si="21"/>
        <v>5833.4853520570223</v>
      </c>
      <c r="N151" s="961" t="str">
        <f>+'ASIGNACION INDEX'!D141</f>
        <v>IPC</v>
      </c>
      <c r="O151" s="335">
        <f t="shared" si="22"/>
        <v>5833.4853520570223</v>
      </c>
      <c r="P151" s="347" t="s">
        <v>551</v>
      </c>
      <c r="R151" s="78">
        <f>+HLOOKUP($F$118,SSEE!$B$4:$Y$138,128,FALSE)+HLOOKUP("CONV.IN-OUT.70",SSEE!$B$4:$Y$138,128,FALSE)</f>
        <v>5310.5526316643818</v>
      </c>
    </row>
    <row r="152" spans="2:18" x14ac:dyDescent="0.3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60">
        <f>+'ASIGNACION INDEX'!C142</f>
        <v>0</v>
      </c>
      <c r="L152" s="95">
        <f>+R152*((1-'Caso Base 70 MW HIBRIDO '!Q104)+VLOOKUP($C$5,'Factor Mano Obra'!$A$1:$C$21,3,FALSE)*'Caso Base 70 MW HIBRIDO '!Q104)</f>
        <v>82648.375539968518</v>
      </c>
      <c r="M152" s="78">
        <f t="shared" si="21"/>
        <v>82648.375539968518</v>
      </c>
      <c r="N152" s="961" t="str">
        <f>+'ASIGNACION INDEX'!D142</f>
        <v>IPC</v>
      </c>
      <c r="O152" s="335">
        <f t="shared" si="22"/>
        <v>82648.375539968518</v>
      </c>
      <c r="P152" s="347" t="s">
        <v>551</v>
      </c>
      <c r="R152" s="78">
        <f>+HLOOKUP($F$118,SSEE!$B$4:$Y$138,132,FALSE)+HLOOKUP("CONV.IN-OUT.70",SSEE!$B$4:$Y$138,132,FALSE)</f>
        <v>75239.504642245593</v>
      </c>
    </row>
    <row r="153" spans="2:18" x14ac:dyDescent="0.3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60">
        <f>+'ASIGNACION INDEX'!C143</f>
        <v>0</v>
      </c>
      <c r="L153" s="95">
        <f>+R153*((1-'Caso Base 70 MW HIBRIDO '!Q105)+VLOOKUP($C$5,'Factor Mano Obra'!$A$1:$C$21,3,FALSE)*'Caso Base 70 MW HIBRIDO '!Q105)</f>
        <v>70302.111367012258</v>
      </c>
      <c r="M153" s="78">
        <f t="shared" si="21"/>
        <v>70302.111367012258</v>
      </c>
      <c r="N153" s="961" t="str">
        <f>+'ASIGNACION INDEX'!D143</f>
        <v>IPC</v>
      </c>
      <c r="O153" s="335">
        <f t="shared" si="22"/>
        <v>70302.111367012258</v>
      </c>
      <c r="P153" s="347" t="s">
        <v>534</v>
      </c>
      <c r="R153" s="78">
        <f>+HLOOKUP($F$118,SSEE!$B$4:$Y$138,135,FALSE)+HLOOKUP("CONV.IN-OUT.70",SSEE!$B$4:$Y$138,135,FALSE)</f>
        <v>64000</v>
      </c>
    </row>
    <row r="154" spans="2:18" x14ac:dyDescent="0.3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60">
        <f>+'ASIGNACION INDEX'!C144</f>
        <v>0</v>
      </c>
      <c r="L154" s="95">
        <f>+R154*((1-'Caso Base 70 MW HIBRIDO '!Q106)+VLOOKUP($C$5,'Factor Mano Obra'!$A$1:$C$21,3,FALSE)*'Caso Base 70 MW HIBRIDO '!Q106)</f>
        <v>14628.775712661138</v>
      </c>
      <c r="M154" s="78">
        <f t="shared" si="21"/>
        <v>14628.775712661138</v>
      </c>
      <c r="N154" s="961" t="str">
        <f>+'ASIGNACION INDEX'!D144</f>
        <v>IPC</v>
      </c>
      <c r="O154" s="335">
        <f t="shared" si="22"/>
        <v>14628.775712661138</v>
      </c>
      <c r="P154" s="348"/>
      <c r="R154" s="78">
        <f>+(HLOOKUP($F$118,SSEE!$B$4:$Y$163,159,FALSE)+HLOOKUP("CONV.IN-OUT.70",SSEE!$B$4:$Y$163,159,FALSE))*VLOOKUP($C$5,'Data SSEE'!$A$2:$L$21,11,FALSE)</f>
        <v>13317.404376700184</v>
      </c>
    </row>
    <row r="155" spans="2:18" x14ac:dyDescent="0.3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60">
        <f>+'ASIGNACION INDEX'!C145</f>
        <v>0</v>
      </c>
      <c r="L155" s="88"/>
      <c r="M155" s="88">
        <f>SUM(M144:M154)</f>
        <v>973501.53832557087</v>
      </c>
      <c r="N155" s="961">
        <f>+'ASIGNACION INDEX'!D145</f>
        <v>0</v>
      </c>
      <c r="O155" s="336">
        <f>SUM(O144:O154)</f>
        <v>973501.53832557087</v>
      </c>
      <c r="P155" s="154"/>
    </row>
    <row r="156" spans="2:18" x14ac:dyDescent="0.3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60">
        <f>+'ASIGNACION INDEX'!C146</f>
        <v>0</v>
      </c>
      <c r="L156" s="118"/>
      <c r="M156" s="118"/>
      <c r="N156" s="961">
        <f>+'ASIGNACION INDEX'!D146</f>
        <v>0</v>
      </c>
      <c r="O156" s="338"/>
      <c r="P156" s="350"/>
    </row>
    <row r="157" spans="2:18" ht="19.5" customHeight="1" x14ac:dyDescent="0.3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6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61" t="str">
        <f>+'ASIGNACION INDEX'!D147</f>
        <v>IPC</v>
      </c>
      <c r="O157" s="335">
        <f>+J157+M157</f>
        <v>170248.62430984573</v>
      </c>
      <c r="P157" s="347" t="s">
        <v>534</v>
      </c>
    </row>
    <row r="158" spans="2:18" x14ac:dyDescent="0.3">
      <c r="B158" s="63"/>
      <c r="C158" s="153"/>
      <c r="D158" s="129"/>
      <c r="E158" s="129"/>
      <c r="F158" s="129"/>
      <c r="G158" s="130"/>
      <c r="H158" s="130"/>
      <c r="I158" s="65"/>
      <c r="J158" s="65"/>
      <c r="K158" s="960">
        <f>+'ASIGNACION INDEX'!C148</f>
        <v>0</v>
      </c>
      <c r="L158" s="65"/>
      <c r="M158" s="65"/>
      <c r="N158" s="961">
        <f>+'ASIGNACION INDEX'!D148</f>
        <v>0</v>
      </c>
      <c r="O158" s="333"/>
      <c r="P158" s="154"/>
    </row>
    <row r="159" spans="2:18" x14ac:dyDescent="0.3">
      <c r="B159" s="113"/>
      <c r="C159" s="114"/>
      <c r="D159" s="115"/>
      <c r="E159" s="115"/>
      <c r="F159" s="115"/>
      <c r="G159" s="116"/>
      <c r="H159" s="116"/>
      <c r="I159" s="118"/>
      <c r="J159" s="118"/>
      <c r="K159" s="960">
        <f>+'ASIGNACION INDEX'!C149</f>
        <v>0</v>
      </c>
      <c r="L159" s="118"/>
      <c r="M159" s="118"/>
      <c r="N159" s="961">
        <f>+'ASIGNACION INDEX'!D149</f>
        <v>0</v>
      </c>
      <c r="O159" s="338"/>
      <c r="P159" s="350"/>
    </row>
    <row r="160" spans="2:18" x14ac:dyDescent="0.3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60">
        <f>+'ASIGNACION INDEX'!C150</f>
        <v>0</v>
      </c>
      <c r="L160" s="647"/>
      <c r="M160" s="88">
        <f>SUM(M157:M159)</f>
        <v>170248.62430984573</v>
      </c>
      <c r="N160" s="961">
        <f>+'ASIGNACION INDEX'!D150</f>
        <v>0</v>
      </c>
      <c r="O160" s="336">
        <f>SUM(O157:O159)</f>
        <v>170248.62430984573</v>
      </c>
      <c r="P160" s="353"/>
    </row>
    <row r="161" spans="2:17" x14ac:dyDescent="0.3">
      <c r="B161" s="63"/>
      <c r="C161" s="56"/>
      <c r="D161" s="129"/>
      <c r="E161" s="129"/>
      <c r="F161" s="129"/>
      <c r="G161" s="130"/>
      <c r="H161" s="130"/>
      <c r="I161" s="65"/>
      <c r="J161" s="65"/>
      <c r="K161" s="960">
        <f>+'ASIGNACION INDEX'!C151</f>
        <v>0</v>
      </c>
      <c r="L161" s="65"/>
      <c r="M161" s="65"/>
      <c r="N161" s="961">
        <f>+'ASIGNACION INDEX'!D151</f>
        <v>0</v>
      </c>
      <c r="O161" s="340"/>
      <c r="P161" s="154"/>
    </row>
    <row r="162" spans="2:17" x14ac:dyDescent="0.3">
      <c r="B162" s="131"/>
      <c r="C162" s="155"/>
      <c r="D162" s="113"/>
      <c r="E162" s="30"/>
      <c r="F162" s="30"/>
      <c r="G162" s="27"/>
      <c r="H162" s="117"/>
      <c r="I162" s="118"/>
      <c r="J162" s="118"/>
      <c r="K162" s="960">
        <f>+'ASIGNACION INDEX'!C152</f>
        <v>0</v>
      </c>
      <c r="L162" s="118"/>
      <c r="M162" s="118"/>
      <c r="N162" s="961">
        <f>+'ASIGNACION INDEX'!D152</f>
        <v>0</v>
      </c>
      <c r="O162" s="338"/>
      <c r="P162" s="350"/>
    </row>
    <row r="163" spans="2:17" x14ac:dyDescent="0.3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2970379.6903089378</v>
      </c>
      <c r="K163" s="960">
        <f>+'ASIGNACION INDEX'!C153</f>
        <v>0</v>
      </c>
      <c r="L163" s="88"/>
      <c r="M163" s="88">
        <f>+M160+M131+M115+M141+M155</f>
        <v>2189137.0186335896</v>
      </c>
      <c r="N163" s="961">
        <f>+'ASIGNACION INDEX'!D153</f>
        <v>0</v>
      </c>
      <c r="O163" s="336">
        <f>+O160+O131+O115+O141+O155</f>
        <v>5159516.708942527</v>
      </c>
      <c r="P163" s="348"/>
    </row>
    <row r="164" spans="2:17" x14ac:dyDescent="0.3">
      <c r="B164" s="63"/>
      <c r="C164" s="64"/>
      <c r="D164" s="63"/>
      <c r="E164" s="63"/>
      <c r="F164" s="63"/>
      <c r="G164" s="65"/>
      <c r="H164" s="66"/>
      <c r="I164" s="65"/>
      <c r="J164" s="65"/>
      <c r="K164" s="960">
        <f>+'ASIGNACION INDEX'!C154</f>
        <v>0</v>
      </c>
      <c r="L164" s="65"/>
      <c r="M164" s="65"/>
      <c r="N164" s="961">
        <f>+'ASIGNACION INDEX'!D154</f>
        <v>0</v>
      </c>
      <c r="O164" s="333"/>
      <c r="P164" s="154"/>
    </row>
    <row r="165" spans="2:17" x14ac:dyDescent="0.3">
      <c r="B165" s="79"/>
      <c r="C165" s="135"/>
      <c r="D165" s="79"/>
      <c r="E165" s="79"/>
      <c r="F165" s="79"/>
      <c r="G165" s="70"/>
      <c r="H165" s="103"/>
      <c r="I165" s="70"/>
      <c r="J165" s="70"/>
      <c r="K165" s="960">
        <f>+'ASIGNACION INDEX'!C155</f>
        <v>0</v>
      </c>
      <c r="L165" s="70"/>
      <c r="M165" s="70"/>
      <c r="N165" s="961">
        <f>+'ASIGNACION INDEX'!D155</f>
        <v>0</v>
      </c>
      <c r="O165" s="334"/>
      <c r="P165" s="345"/>
    </row>
    <row r="166" spans="2:17" x14ac:dyDescent="0.3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60">
        <f>+'ASIGNACION INDEX'!C156</f>
        <v>0</v>
      </c>
      <c r="L166" s="78"/>
      <c r="M166" s="78"/>
      <c r="N166" s="961">
        <f>+'ASIGNACION INDEX'!D156</f>
        <v>0</v>
      </c>
      <c r="O166" s="335"/>
      <c r="P166" s="346"/>
    </row>
    <row r="167" spans="2:17" x14ac:dyDescent="0.3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60">
        <f>+'ASIGNACION INDEX'!C157</f>
        <v>0</v>
      </c>
      <c r="L167" s="78"/>
      <c r="M167" s="78"/>
      <c r="N167" s="961">
        <f>+'ASIGNACION INDEX'!D157</f>
        <v>0</v>
      </c>
      <c r="O167" s="335"/>
      <c r="P167" s="346"/>
    </row>
    <row r="168" spans="2:17" x14ac:dyDescent="0.3">
      <c r="B168" s="156"/>
      <c r="C168" s="140" t="s">
        <v>481</v>
      </c>
      <c r="D168" s="82" t="s">
        <v>553</v>
      </c>
      <c r="E168" s="158">
        <f>+HLOOKUP($C$5,LAT!$G$3:$Z$95,11,FALSE)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60" t="str">
        <f>+'ASIGNACION INDEX'!C158</f>
        <v>PPI</v>
      </c>
      <c r="L168" s="78"/>
      <c r="M168" s="78">
        <f t="shared" ref="M168:M179" si="25">+L168*E168</f>
        <v>0</v>
      </c>
      <c r="N168" s="961">
        <f>+'ASIGNACION INDEX'!D158</f>
        <v>0</v>
      </c>
      <c r="O168" s="335">
        <f t="shared" ref="O168:O179" si="26">+J168+M168</f>
        <v>0</v>
      </c>
      <c r="P168" s="347"/>
      <c r="Q168" s="371"/>
    </row>
    <row r="169" spans="2:17" x14ac:dyDescent="0.3">
      <c r="B169" s="156"/>
      <c r="C169" s="157" t="s">
        <v>482</v>
      </c>
      <c r="D169" s="82" t="s">
        <v>553</v>
      </c>
      <c r="E169" s="158">
        <f>+HLOOKUP($C$5,LAT!$G$3:$Z$95,12,FALSE)</f>
        <v>13.655800000000001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82828.141417211125</v>
      </c>
      <c r="K169" s="960" t="str">
        <f>+'ASIGNACION INDEX'!C159</f>
        <v>PPI</v>
      </c>
      <c r="L169" s="78"/>
      <c r="M169" s="78">
        <f t="shared" si="25"/>
        <v>0</v>
      </c>
      <c r="N169" s="961">
        <f>+'ASIGNACION INDEX'!D159</f>
        <v>0</v>
      </c>
      <c r="O169" s="335">
        <f t="shared" si="26"/>
        <v>82828.141417211125</v>
      </c>
      <c r="P169" s="347"/>
      <c r="Q169" s="371"/>
    </row>
    <row r="170" spans="2:17" x14ac:dyDescent="0.3">
      <c r="B170" s="156"/>
      <c r="C170" s="157" t="s">
        <v>483</v>
      </c>
      <c r="D170" s="82" t="s">
        <v>312</v>
      </c>
      <c r="E170" s="158">
        <f>+HLOOKUP($C$5,LAT!$G$3:$Z$95,15,FALSE)</f>
        <v>1.6500000000000001</v>
      </c>
      <c r="F170" s="82"/>
      <c r="G170" s="111">
        <f>+HLOOKUP($C$5,LAT!$G$3:$Z$95,33,FALSE)*VLOOKUP($C$5,'Cond Anormal'!$B$1:$E$21,4,FALSE)</f>
        <v>4925.0701199894384</v>
      </c>
      <c r="H170" s="13">
        <f t="shared" si="23"/>
        <v>147.75210359968315</v>
      </c>
      <c r="I170" s="13">
        <f>+G170*'BIENES DE CAPITAL'!$F187</f>
        <v>0</v>
      </c>
      <c r="J170" s="13">
        <f t="shared" si="24"/>
        <v>8370.1566689220508</v>
      </c>
      <c r="K170" s="960" t="str">
        <f>+'ASIGNACION INDEX'!C160</f>
        <v>PPI</v>
      </c>
      <c r="L170" s="78"/>
      <c r="M170" s="78">
        <f t="shared" si="25"/>
        <v>0</v>
      </c>
      <c r="N170" s="961">
        <f>+'ASIGNACION INDEX'!D160</f>
        <v>0</v>
      </c>
      <c r="O170" s="335">
        <f t="shared" si="26"/>
        <v>8370.1566689220508</v>
      </c>
      <c r="P170" s="347"/>
      <c r="Q170" s="371"/>
    </row>
    <row r="171" spans="2:17" x14ac:dyDescent="0.3">
      <c r="B171" s="156"/>
      <c r="C171" s="140" t="s">
        <v>484</v>
      </c>
      <c r="D171" s="82" t="s">
        <v>312</v>
      </c>
      <c r="E171" s="158">
        <f>+HLOOKUP($C$5,LAT!$G$3:$Z$95,16,FALSE)</f>
        <v>0.55000000000000004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1297.2850000000001</v>
      </c>
      <c r="K171" s="960" t="str">
        <f>+'ASIGNACION INDEX'!C161</f>
        <v>PPI</v>
      </c>
      <c r="L171" s="78"/>
      <c r="M171" s="78">
        <f t="shared" si="25"/>
        <v>0</v>
      </c>
      <c r="N171" s="961">
        <f>+'ASIGNACION INDEX'!D161</f>
        <v>0</v>
      </c>
      <c r="O171" s="335">
        <f t="shared" si="26"/>
        <v>1297.2850000000001</v>
      </c>
      <c r="P171" s="347"/>
      <c r="Q171" s="371"/>
    </row>
    <row r="172" spans="2:17" x14ac:dyDescent="0.3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60" t="str">
        <f>+'ASIGNACION INDEX'!C162</f>
        <v>PPI</v>
      </c>
      <c r="L172" s="78"/>
      <c r="M172" s="78">
        <f t="shared" si="25"/>
        <v>0</v>
      </c>
      <c r="N172" s="961">
        <f>+'ASIGNACION INDEX'!D162</f>
        <v>0</v>
      </c>
      <c r="O172" s="335">
        <f t="shared" si="26"/>
        <v>648.68369999999993</v>
      </c>
      <c r="P172" s="347"/>
      <c r="Q172" s="371"/>
    </row>
    <row r="173" spans="2:17" x14ac:dyDescent="0.3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60" t="str">
        <f>+'ASIGNACION INDEX'!C163</f>
        <v>PPI</v>
      </c>
      <c r="L173" s="78"/>
      <c r="M173" s="78">
        <f t="shared" si="25"/>
        <v>0</v>
      </c>
      <c r="N173" s="961">
        <f>+'ASIGNACION INDEX'!D163</f>
        <v>0</v>
      </c>
      <c r="O173" s="335">
        <f t="shared" si="26"/>
        <v>11455.124399999999</v>
      </c>
      <c r="P173" s="347"/>
      <c r="Q173" s="371"/>
    </row>
    <row r="174" spans="2:17" x14ac:dyDescent="0.3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6.9807515613763336</v>
      </c>
      <c r="H174" s="13">
        <f t="shared" si="23"/>
        <v>0.20942254684129</v>
      </c>
      <c r="I174" s="13">
        <f>+G174*'BIENES DE CAPITAL'!$F191</f>
        <v>0</v>
      </c>
      <c r="J174" s="13">
        <f t="shared" si="24"/>
        <v>2545.3216343090385</v>
      </c>
      <c r="K174" s="960" t="str">
        <f>+'ASIGNACION INDEX'!C164</f>
        <v>PPI</v>
      </c>
      <c r="L174" s="78"/>
      <c r="M174" s="78">
        <f t="shared" si="25"/>
        <v>0</v>
      </c>
      <c r="N174" s="961">
        <f>+'ASIGNACION INDEX'!D164</f>
        <v>0</v>
      </c>
      <c r="O174" s="335">
        <f t="shared" si="26"/>
        <v>2545.3216343090385</v>
      </c>
      <c r="P174" s="347"/>
      <c r="Q174" s="371"/>
    </row>
    <row r="175" spans="2:17" x14ac:dyDescent="0.3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60" t="str">
        <f>+'ASIGNACION INDEX'!C165</f>
        <v>PPI</v>
      </c>
      <c r="L175" s="78"/>
      <c r="M175" s="78">
        <f t="shared" si="25"/>
        <v>0</v>
      </c>
      <c r="N175" s="961">
        <f>+'ASIGNACION INDEX'!D165</f>
        <v>0</v>
      </c>
      <c r="O175" s="335">
        <f t="shared" si="26"/>
        <v>300.47159999999997</v>
      </c>
      <c r="P175" s="347"/>
      <c r="Q175" s="371"/>
    </row>
    <row r="176" spans="2:17" x14ac:dyDescent="0.3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60" t="str">
        <f>+'ASIGNACION INDEX'!C166</f>
        <v>PPI</v>
      </c>
      <c r="L176" s="78"/>
      <c r="M176" s="78">
        <f t="shared" si="25"/>
        <v>0</v>
      </c>
      <c r="N176" s="961">
        <f>+'ASIGNACION INDEX'!D166</f>
        <v>0</v>
      </c>
      <c r="O176" s="335">
        <f t="shared" si="26"/>
        <v>86.911400000000015</v>
      </c>
      <c r="P176" s="347"/>
      <c r="Q176" s="371"/>
    </row>
    <row r="177" spans="2:18" x14ac:dyDescent="0.3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250.42000000000002</v>
      </c>
      <c r="H177" s="13">
        <f t="shared" si="23"/>
        <v>7.5125999999999999</v>
      </c>
      <c r="I177" s="13">
        <f>+G177*'BIENES DE CAPITAL'!$F194</f>
        <v>0</v>
      </c>
      <c r="J177" s="13">
        <f t="shared" si="24"/>
        <v>257.93260000000004</v>
      </c>
      <c r="K177" s="960" t="str">
        <f>+'ASIGNACION INDEX'!C167</f>
        <v>PPI</v>
      </c>
      <c r="L177" s="78"/>
      <c r="M177" s="78">
        <f t="shared" si="25"/>
        <v>0</v>
      </c>
      <c r="N177" s="961">
        <f>+'ASIGNACION INDEX'!D167</f>
        <v>0</v>
      </c>
      <c r="O177" s="335">
        <f t="shared" si="26"/>
        <v>257.93260000000004</v>
      </c>
      <c r="P177" s="347"/>
      <c r="Q177" s="371"/>
    </row>
    <row r="178" spans="2:18" x14ac:dyDescent="0.3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6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61" t="str">
        <f>+'ASIGNACION INDEX'!D168</f>
        <v>IPC</v>
      </c>
      <c r="O178" s="335">
        <f t="shared" si="26"/>
        <v>2187.2746000000002</v>
      </c>
      <c r="P178" s="347"/>
      <c r="Q178" s="371"/>
    </row>
    <row r="179" spans="2:18" x14ac:dyDescent="0.3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6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61" t="str">
        <f>+'ASIGNACION INDEX'!D169</f>
        <v>IPC</v>
      </c>
      <c r="O179" s="335">
        <f t="shared" si="26"/>
        <v>1500</v>
      </c>
      <c r="P179" s="347"/>
      <c r="Q179" s="371"/>
    </row>
    <row r="180" spans="2:18" ht="14.25" customHeight="1" x14ac:dyDescent="0.3">
      <c r="B180" s="156"/>
      <c r="C180" s="140"/>
      <c r="D180" s="82"/>
      <c r="E180" s="159"/>
      <c r="F180" s="82"/>
      <c r="G180" s="78"/>
      <c r="H180" s="13"/>
      <c r="I180" s="13"/>
      <c r="J180" s="13"/>
      <c r="K180" s="960">
        <f>+'ASIGNACION INDEX'!C170</f>
        <v>0</v>
      </c>
      <c r="L180" s="78"/>
      <c r="M180" s="78"/>
      <c r="N180" s="961">
        <f>+'ASIGNACION INDEX'!D170</f>
        <v>0</v>
      </c>
      <c r="O180" s="335"/>
      <c r="P180" s="347"/>
    </row>
    <row r="181" spans="2:18" x14ac:dyDescent="0.3">
      <c r="B181" s="156"/>
      <c r="C181" s="160"/>
      <c r="D181" s="145"/>
      <c r="E181" s="145"/>
      <c r="F181" s="145"/>
      <c r="G181" s="102"/>
      <c r="H181" s="101"/>
      <c r="I181" s="102"/>
      <c r="J181" s="102"/>
      <c r="K181" s="960">
        <f>+'ASIGNACION INDEX'!C171</f>
        <v>0</v>
      </c>
      <c r="L181" s="102"/>
      <c r="M181" s="102"/>
      <c r="N181" s="961">
        <f>+'ASIGNACION INDEX'!D171</f>
        <v>0</v>
      </c>
      <c r="O181" s="339"/>
      <c r="P181" s="354"/>
    </row>
    <row r="182" spans="2:18" x14ac:dyDescent="0.3">
      <c r="B182" s="161"/>
      <c r="C182" s="162"/>
      <c r="D182" s="113"/>
      <c r="E182" s="113"/>
      <c r="F182" s="113"/>
      <c r="G182" s="118"/>
      <c r="H182" s="118"/>
      <c r="I182" s="118"/>
      <c r="J182" s="118"/>
      <c r="K182" s="960">
        <f>+'ASIGNACION INDEX'!C172</f>
        <v>0</v>
      </c>
      <c r="L182" s="118"/>
      <c r="M182" s="118"/>
      <c r="N182" s="961">
        <f>+'ASIGNACION INDEX'!D172</f>
        <v>0</v>
      </c>
      <c r="O182" s="338"/>
      <c r="P182" s="350"/>
    </row>
    <row r="183" spans="2:18" x14ac:dyDescent="0.3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107790.02842044221</v>
      </c>
      <c r="K183" s="960">
        <f>+'ASIGNACION INDEX'!C173</f>
        <v>0</v>
      </c>
      <c r="L183" s="88"/>
      <c r="M183" s="88">
        <f>SUM(M165:M182)</f>
        <v>3687.2746000000002</v>
      </c>
      <c r="N183" s="961">
        <f>+'ASIGNACION INDEX'!D173</f>
        <v>0</v>
      </c>
      <c r="O183" s="336">
        <f>SUM(O166:O181)</f>
        <v>111477.30302044221</v>
      </c>
      <c r="P183" s="348"/>
    </row>
    <row r="184" spans="2:18" x14ac:dyDescent="0.3">
      <c r="B184" s="165"/>
      <c r="C184" s="64"/>
      <c r="D184" s="63"/>
      <c r="E184" s="63"/>
      <c r="F184" s="63"/>
      <c r="G184" s="65"/>
      <c r="H184" s="65"/>
      <c r="I184" s="65"/>
      <c r="J184" s="65"/>
      <c r="K184" s="960">
        <f>+'ASIGNACION INDEX'!C174</f>
        <v>0</v>
      </c>
      <c r="L184" s="65"/>
      <c r="M184" s="65"/>
      <c r="N184" s="961">
        <f>+'ASIGNACION INDEX'!D174</f>
        <v>0</v>
      </c>
      <c r="O184" s="333"/>
      <c r="P184" s="154"/>
    </row>
    <row r="185" spans="2:18" x14ac:dyDescent="0.3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60">
        <f>+'ASIGNACION INDEX'!C175</f>
        <v>0</v>
      </c>
      <c r="L185" s="88"/>
      <c r="M185" s="88"/>
      <c r="N185" s="961">
        <f>+'ASIGNACION INDEX'!D175</f>
        <v>0</v>
      </c>
      <c r="O185" s="336"/>
      <c r="P185" s="348"/>
    </row>
    <row r="186" spans="2:18" x14ac:dyDescent="0.3">
      <c r="B186" s="84"/>
      <c r="C186" s="85"/>
      <c r="D186" s="86"/>
      <c r="E186" s="17"/>
      <c r="F186" s="17"/>
      <c r="G186" s="18"/>
      <c r="H186" s="87"/>
      <c r="I186" s="88"/>
      <c r="J186" s="88"/>
      <c r="K186" s="960">
        <f>+'ASIGNACION INDEX'!C176</f>
        <v>0</v>
      </c>
      <c r="L186" s="88"/>
      <c r="M186" s="88"/>
      <c r="N186" s="961">
        <f>+'ASIGNACION INDEX'!D176</f>
        <v>0</v>
      </c>
      <c r="O186" s="336"/>
      <c r="P186" s="348"/>
    </row>
    <row r="187" spans="2:18" x14ac:dyDescent="0.3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60">
        <f>+'ASIGNACION INDEX'!C177</f>
        <v>0</v>
      </c>
      <c r="L187" s="78"/>
      <c r="M187" s="78"/>
      <c r="N187" s="961">
        <f>+'ASIGNACION INDEX'!D177</f>
        <v>0</v>
      </c>
      <c r="O187" s="335"/>
      <c r="P187" s="346"/>
    </row>
    <row r="188" spans="2:18" ht="15" customHeight="1" x14ac:dyDescent="0.3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60">
        <f>+'ASIGNACION INDEX'!C178</f>
        <v>0</v>
      </c>
      <c r="L188" s="95">
        <f>+R188*((1-'Caso Base 70 MW HIBRIDO '!Q140)+VLOOKUP($C$5,'Factor Mano Obra'!$A$1:$C$21,3,FALSE)*'Caso Base 70 MW HIBRIDO '!Q140)</f>
        <v>384464.67153834831</v>
      </c>
      <c r="M188" s="78">
        <f>+L188*E188</f>
        <v>384464.67153834831</v>
      </c>
      <c r="N188" s="961" t="str">
        <f>+'ASIGNACION INDEX'!D178</f>
        <v>IPC</v>
      </c>
      <c r="O188" s="335">
        <f>+J188+M188</f>
        <v>384464.67153834831</v>
      </c>
      <c r="P188" s="346"/>
      <c r="R188" s="78">
        <f>+HLOOKUP($C$5,LAT!$G$3:$Z$150,108,FALSE)</f>
        <v>350000</v>
      </c>
    </row>
    <row r="189" spans="2:18" x14ac:dyDescent="0.3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60">
        <f>+'ASIGNACION INDEX'!C179</f>
        <v>0</v>
      </c>
      <c r="L189" s="544">
        <f>+R189*((1-'Caso Base 70 MW HIBRIDO '!Q141)+VLOOKUP($C$5,'Factor Mano Obra'!$A$1:$C$21,3,FALSE)*'Caso Base 70 MW HIBRIDO '!Q141)</f>
        <v>4.3828972555371708</v>
      </c>
      <c r="M189" s="78">
        <f>+L189*E189</f>
        <v>1972.3037649917269</v>
      </c>
      <c r="N189" s="961" t="str">
        <f>+'ASIGNACION INDEX'!D179</f>
        <v>IPC</v>
      </c>
      <c r="O189" s="335">
        <f>+J189+M189</f>
        <v>1972.3037649917269</v>
      </c>
      <c r="P189" s="347" t="s">
        <v>534</v>
      </c>
      <c r="R189" s="78">
        <f>+HLOOKUP($C$5,LAT!$G$3:$Z$150,109,FALSE)</f>
        <v>3.99</v>
      </c>
    </row>
    <row r="190" spans="2:18" x14ac:dyDescent="0.3">
      <c r="B190" s="156"/>
      <c r="C190" s="140" t="s">
        <v>440</v>
      </c>
      <c r="D190" s="93" t="s">
        <v>349</v>
      </c>
      <c r="E190" s="75">
        <f>+HLOOKUP($C$5,LAT!$G$3:$Z$150,101,FALSE)</f>
        <v>20000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60">
        <f>+'ASIGNACION INDEX'!C180</f>
        <v>0</v>
      </c>
      <c r="L190" s="544">
        <f>+R190*((1-'Caso Base 70 MW HIBRIDO '!Q142)+VLOOKUP($C$5,'Factor Mano Obra'!$A$1:$C$21,3,FALSE)*'Caso Base 70 MW HIBRIDO '!Q142)</f>
        <v>1.0755332897487191</v>
      </c>
      <c r="M190" s="78">
        <f>+L190*E190</f>
        <v>21510.665794974382</v>
      </c>
      <c r="N190" s="961" t="str">
        <f>+'ASIGNACION INDEX'!D180</f>
        <v>IPC</v>
      </c>
      <c r="O190" s="335">
        <f>+J190+M190</f>
        <v>21510.665794974382</v>
      </c>
      <c r="P190" s="347" t="s">
        <v>534</v>
      </c>
      <c r="R190" s="432">
        <f>+VLOOKUP($C$5,'Data SSEE'!$A$2:$L$21,10,FALSE)</f>
        <v>0.9791189653546728</v>
      </c>
    </row>
    <row r="191" spans="2:18" x14ac:dyDescent="0.3">
      <c r="B191" s="156"/>
      <c r="C191" s="140" t="s">
        <v>493</v>
      </c>
      <c r="D191" s="93" t="s">
        <v>349</v>
      </c>
      <c r="E191" s="75">
        <f>+HLOOKUP($C$5,LAT!$G$3:$Z$150,102,FALSE)</f>
        <v>2000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60">
        <f>+'ASIGNACION INDEX'!C181</f>
        <v>0</v>
      </c>
      <c r="L191" s="544">
        <f>+R191*((1-'Caso Base 70 MW HIBRIDO '!Q143)+VLOOKUP($C$5,'Factor Mano Obra'!$A$1:$C$21,3,FALSE)*'Caso Base 70 MW HIBRIDO '!Q143)</f>
        <v>4.8552395662842844</v>
      </c>
      <c r="M191" s="78">
        <f>+L191*E191</f>
        <v>9710.4791325685692</v>
      </c>
      <c r="N191" s="961" t="str">
        <f>+'ASIGNACION INDEX'!D181</f>
        <v>IPC</v>
      </c>
      <c r="O191" s="335">
        <f>+J191+M191</f>
        <v>9710.4791325685692</v>
      </c>
      <c r="P191" s="347" t="s">
        <v>551</v>
      </c>
      <c r="R191" s="432">
        <f>+HLOOKUP($C$5,LAT!$G$3:$Z$150,111,FALSE)</f>
        <v>4.42</v>
      </c>
    </row>
    <row r="192" spans="2:18" x14ac:dyDescent="0.3">
      <c r="B192" s="156"/>
      <c r="C192" s="140"/>
      <c r="D192" s="93"/>
      <c r="E192" s="75"/>
      <c r="F192" s="82"/>
      <c r="G192" s="78"/>
      <c r="H192" s="13"/>
      <c r="I192" s="13"/>
      <c r="J192" s="13"/>
      <c r="K192" s="960">
        <f>+'ASIGNACION INDEX'!C182</f>
        <v>0</v>
      </c>
      <c r="L192" s="95"/>
      <c r="M192" s="78"/>
      <c r="N192" s="961">
        <f>+'ASIGNACION INDEX'!D182</f>
        <v>0</v>
      </c>
      <c r="O192" s="335"/>
      <c r="P192" s="347"/>
      <c r="R192" s="78"/>
    </row>
    <row r="193" spans="2:18" x14ac:dyDescent="0.3">
      <c r="B193" s="79"/>
      <c r="C193" s="109"/>
      <c r="D193" s="93"/>
      <c r="E193" s="75"/>
      <c r="F193" s="75"/>
      <c r="G193" s="76"/>
      <c r="H193" s="13"/>
      <c r="I193" s="13"/>
      <c r="J193" s="13"/>
      <c r="K193" s="960">
        <f>+'ASIGNACION INDEX'!C183</f>
        <v>0</v>
      </c>
      <c r="L193" s="95"/>
      <c r="M193" s="78"/>
      <c r="N193" s="961">
        <f>+'ASIGNACION INDEX'!D183</f>
        <v>0</v>
      </c>
      <c r="O193" s="335"/>
      <c r="P193" s="347"/>
      <c r="R193" s="78"/>
    </row>
    <row r="194" spans="2:18" x14ac:dyDescent="0.3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60">
        <f>+'ASIGNACION INDEX'!C184</f>
        <v>0</v>
      </c>
      <c r="L194" s="88"/>
      <c r="M194" s="88">
        <f>SUM(M187:M193)</f>
        <v>417658.12023088301</v>
      </c>
      <c r="N194" s="961">
        <f>+'ASIGNACION INDEX'!D184</f>
        <v>0</v>
      </c>
      <c r="O194" s="336">
        <f>SUM(O187:O193)</f>
        <v>417658.12023088301</v>
      </c>
      <c r="P194" s="348"/>
    </row>
    <row r="195" spans="2:18" x14ac:dyDescent="0.3">
      <c r="B195" s="113"/>
      <c r="C195" s="114"/>
      <c r="D195" s="115"/>
      <c r="E195" s="115"/>
      <c r="F195" s="115"/>
      <c r="G195" s="116"/>
      <c r="H195" s="117"/>
      <c r="I195" s="118"/>
      <c r="J195" s="118"/>
      <c r="K195" s="960">
        <f>+'ASIGNACION INDEX'!C185</f>
        <v>0</v>
      </c>
      <c r="L195" s="118"/>
      <c r="M195" s="118"/>
      <c r="N195" s="961">
        <f>+'ASIGNACION INDEX'!D185</f>
        <v>0</v>
      </c>
      <c r="O195" s="338"/>
      <c r="P195" s="350"/>
    </row>
    <row r="196" spans="2:18" x14ac:dyDescent="0.3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60">
        <f>+'ASIGNACION INDEX'!C186</f>
        <v>0</v>
      </c>
      <c r="L196" s="95"/>
      <c r="M196" s="95"/>
      <c r="N196" s="961">
        <f>+'ASIGNACION INDEX'!D186</f>
        <v>0</v>
      </c>
      <c r="O196" s="337"/>
      <c r="P196" s="349"/>
    </row>
    <row r="197" spans="2:18" x14ac:dyDescent="0.3">
      <c r="B197" s="156"/>
      <c r="C197" s="140" t="s">
        <v>475</v>
      </c>
      <c r="D197" s="82" t="s">
        <v>411</v>
      </c>
      <c r="E197" s="159">
        <f>+HLOOKUP($C$5,LAT!$G$3:$Z$95,59,FALSE)</f>
        <v>13.655800000000001</v>
      </c>
      <c r="F197" s="158"/>
      <c r="G197" s="78"/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60">
        <f>+'ASIGNACION INDEX'!C187</f>
        <v>0</v>
      </c>
      <c r="L197" s="543">
        <f>+R197*((1-'Caso Base 70 MW HIBRIDO '!Q149)+VLOOKUP($C$5,'Factor Mano Obra'!$A$1:$C$21,3,FALSE)*'Caso Base 70 MW HIBRIDO '!Q149)</f>
        <v>2339.7421439333766</v>
      </c>
      <c r="M197" s="78">
        <f t="shared" ref="M197:M212" si="29">+L197*E197</f>
        <v>31951.050769125406</v>
      </c>
      <c r="N197" s="961" t="str">
        <f>+'ASIGNACION INDEX'!D187</f>
        <v>IPC</v>
      </c>
      <c r="O197" s="335">
        <f t="shared" ref="O197:O213" si="30">+J197+M197</f>
        <v>31951.050769125406</v>
      </c>
      <c r="P197" s="347" t="s">
        <v>551</v>
      </c>
      <c r="Q197" s="371"/>
      <c r="R197" s="111">
        <f>+HLOOKUP($C$5,LAT!$G$3:$Z$95,79,FALSE)</f>
        <v>2130</v>
      </c>
    </row>
    <row r="198" spans="2:18" x14ac:dyDescent="0.3">
      <c r="B198" s="156"/>
      <c r="C198" s="140" t="s">
        <v>495</v>
      </c>
      <c r="D198" s="82" t="s">
        <v>555</v>
      </c>
      <c r="E198" s="159">
        <f>+HLOOKUP($C$5,LAT!$G$3:$Z$95,60,FALSE)</f>
        <v>0.55000000000000004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60">
        <f>+'ASIGNACION INDEX'!C188</f>
        <v>0</v>
      </c>
      <c r="L198" s="543">
        <f>+R198*((1-'Caso Base 70 MW HIBRIDO '!Q150)+VLOOKUP($C$5,'Factor Mano Obra'!$A$1:$C$21,3,FALSE)*'Caso Base 70 MW HIBRIDO '!Q150)</f>
        <v>7930.9569385910709</v>
      </c>
      <c r="M198" s="78">
        <f t="shared" si="29"/>
        <v>4362.0263162250894</v>
      </c>
      <c r="N198" s="961" t="str">
        <f>+'ASIGNACION INDEX'!D188</f>
        <v>IPC</v>
      </c>
      <c r="O198" s="335">
        <f t="shared" si="30"/>
        <v>4362.0263162250894</v>
      </c>
      <c r="P198" s="347" t="s">
        <v>551</v>
      </c>
      <c r="Q198" s="371"/>
      <c r="R198" s="111">
        <f>+HLOOKUP($C$5,LAT!$G$3:$Z$95,80,FALSE)</f>
        <v>7220</v>
      </c>
    </row>
    <row r="199" spans="2:18" x14ac:dyDescent="0.3">
      <c r="B199" s="156"/>
      <c r="C199" s="140" t="s">
        <v>496</v>
      </c>
      <c r="D199" s="82" t="s">
        <v>312</v>
      </c>
      <c r="E199" s="159">
        <f>+HLOOKUP($C$5,LAT!$G$3:$Z$95,61,FALSE)</f>
        <v>0.55000000000000004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60">
        <f>+'ASIGNACION INDEX'!C189</f>
        <v>0</v>
      </c>
      <c r="L199" s="543">
        <f>+R199*((1-'Caso Base 70 MW HIBRIDO '!Q151)+VLOOKUP($C$5,'Factor Mano Obra'!$A$1:$C$21,3,FALSE)*'Caso Base 70 MW HIBRIDO '!Q151)</f>
        <v>4284.0349114273095</v>
      </c>
      <c r="M199" s="78">
        <f t="shared" si="29"/>
        <v>2356.2192012850205</v>
      </c>
      <c r="N199" s="961" t="str">
        <f>+'ASIGNACION INDEX'!D189</f>
        <v>IPC</v>
      </c>
      <c r="O199" s="335">
        <f t="shared" si="30"/>
        <v>2356.2192012850205</v>
      </c>
      <c r="P199" s="347" t="s">
        <v>551</v>
      </c>
      <c r="Q199" s="371"/>
      <c r="R199" s="111">
        <f>+HLOOKUP($C$5,LAT!$G$3:$Z$95,81,FALSE)</f>
        <v>3900</v>
      </c>
    </row>
    <row r="200" spans="2:18" x14ac:dyDescent="0.3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60">
        <f>+'ASIGNACION INDEX'!C190</f>
        <v>0</v>
      </c>
      <c r="L200" s="543">
        <f>+R200*((1-'Caso Base 70 MW HIBRIDO '!Q152)+VLOOKUP($C$5,'Factor Mano Obra'!$A$1:$C$21,3,FALSE)*'Caso Base 70 MW HIBRIDO '!Q152)</f>
        <v>922.05612939797027</v>
      </c>
      <c r="M200" s="78">
        <f t="shared" si="29"/>
        <v>0</v>
      </c>
      <c r="N200" s="961" t="str">
        <f>+'ASIGNACION INDEX'!D190</f>
        <v>IPC</v>
      </c>
      <c r="O200" s="335">
        <f t="shared" si="30"/>
        <v>0</v>
      </c>
      <c r="P200" s="347" t="s">
        <v>551</v>
      </c>
      <c r="Q200" s="371"/>
      <c r="R200" s="111">
        <f>+HLOOKUP($C$5,LAT!$G$3:$Z$95,82,FALSE)</f>
        <v>839.40000000000009</v>
      </c>
    </row>
    <row r="201" spans="2:18" x14ac:dyDescent="0.3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60">
        <f>+'ASIGNACION INDEX'!C191</f>
        <v>0</v>
      </c>
      <c r="L201" s="543">
        <f>+R201*((1-'Caso Base 70 MW HIBRIDO '!Q153)+VLOOKUP($C$5,'Factor Mano Obra'!$A$1:$C$21,3,FALSE)*'Caso Base 70 MW HIBRIDO '!Q153)</f>
        <v>1844.1122587959405</v>
      </c>
      <c r="M201" s="78">
        <f t="shared" si="29"/>
        <v>5532.3367763878214</v>
      </c>
      <c r="N201" s="961" t="str">
        <f>+'ASIGNACION INDEX'!D191</f>
        <v>IPC</v>
      </c>
      <c r="O201" s="335">
        <f t="shared" si="30"/>
        <v>5532.3367763878214</v>
      </c>
      <c r="P201" s="347" t="s">
        <v>551</v>
      </c>
      <c r="Q201" s="371"/>
      <c r="R201" s="111">
        <f>+HLOOKUP($C$5,LAT!$G$3:$Z$95,83,FALSE)</f>
        <v>1678.8000000000002</v>
      </c>
    </row>
    <row r="202" spans="2:18" x14ac:dyDescent="0.3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60">
        <f>+'ASIGNACION INDEX'!C192</f>
        <v>0</v>
      </c>
      <c r="L202" s="543">
        <f>+R202*((1-'Caso Base 70 MW HIBRIDO '!Q154)+VLOOKUP($C$5,'Factor Mano Obra'!$A$1:$C$21,3,FALSE)*'Caso Base 70 MW HIBRIDO '!Q154)</f>
        <v>384.46467153834828</v>
      </c>
      <c r="M202" s="78">
        <f t="shared" si="29"/>
        <v>1153.3940146150449</v>
      </c>
      <c r="N202" s="961" t="str">
        <f>+'ASIGNACION INDEX'!D192</f>
        <v>IPC</v>
      </c>
      <c r="O202" s="335">
        <f t="shared" si="30"/>
        <v>1153.3940146150449</v>
      </c>
      <c r="P202" s="347" t="s">
        <v>551</v>
      </c>
      <c r="Q202" s="371"/>
      <c r="R202" s="111">
        <f>+HLOOKUP($C$5,LAT!$G$3:$Z$95,84,FALSE)</f>
        <v>350</v>
      </c>
    </row>
    <row r="203" spans="2:18" x14ac:dyDescent="0.3">
      <c r="B203" s="156"/>
      <c r="C203" s="140" t="s">
        <v>498</v>
      </c>
      <c r="D203" s="82" t="s">
        <v>414</v>
      </c>
      <c r="E203" s="159">
        <f>+HLOOKUP($C$5,LAT!$G$3:$Z$95,65,FALSE)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60">
        <f>+'ASIGNACION INDEX'!C193</f>
        <v>0</v>
      </c>
      <c r="L203" s="543">
        <f>+R203*((1-'Caso Base 70 MW HIBRIDO '!Q155)+VLOOKUP($C$5,'Factor Mano Obra'!$A$1:$C$21,3,FALSE)*'Caso Base 70 MW HIBRIDO '!Q155)</f>
        <v>49.431172054930492</v>
      </c>
      <c r="M203" s="78">
        <f t="shared" si="29"/>
        <v>10901.89246624115</v>
      </c>
      <c r="N203" s="961" t="str">
        <f>+'ASIGNACION INDEX'!D193</f>
        <v>IPC</v>
      </c>
      <c r="O203" s="335">
        <f t="shared" si="30"/>
        <v>10901.89246624115</v>
      </c>
      <c r="P203" s="347" t="s">
        <v>551</v>
      </c>
      <c r="Q203" s="371"/>
      <c r="R203" s="111">
        <f>+HLOOKUP($C$5,LAT!$G$3:$Z$95,85,FALSE)</f>
        <v>45</v>
      </c>
    </row>
    <row r="204" spans="2:18" x14ac:dyDescent="0.3">
      <c r="B204" s="156"/>
      <c r="C204" s="140" t="s">
        <v>499</v>
      </c>
      <c r="D204" s="82" t="s">
        <v>414</v>
      </c>
      <c r="E204" s="159">
        <f>+HLOOKUP($C$5,LAT!$G$3:$Z$95,66,FALSE)</f>
        <v>57.941428571428574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60">
        <f>+'ASIGNACION INDEX'!C194</f>
        <v>0</v>
      </c>
      <c r="L204" s="543">
        <f>+R204*((1-'Caso Base 70 MW HIBRIDO '!Q156)+VLOOKUP($C$5,'Factor Mano Obra'!$A$1:$C$21,3,FALSE)*'Caso Base 70 MW HIBRIDO '!Q156)</f>
        <v>166.40729454669824</v>
      </c>
      <c r="M204" s="78">
        <f t="shared" si="29"/>
        <v>9641.8763707421913</v>
      </c>
      <c r="N204" s="961" t="str">
        <f>+'ASIGNACION INDEX'!D194</f>
        <v>IPC</v>
      </c>
      <c r="O204" s="335">
        <f t="shared" si="30"/>
        <v>9641.8763707421913</v>
      </c>
      <c r="P204" s="347" t="s">
        <v>551</v>
      </c>
      <c r="Q204" s="371"/>
      <c r="R204" s="111">
        <f>+HLOOKUP($C$5,LAT!$G$3:$Z$95,86,FALSE)</f>
        <v>151.49</v>
      </c>
    </row>
    <row r="205" spans="2:18" x14ac:dyDescent="0.3">
      <c r="B205" s="156"/>
      <c r="C205" s="140" t="s">
        <v>500</v>
      </c>
      <c r="D205" s="82" t="s">
        <v>414</v>
      </c>
      <c r="E205" s="159">
        <f>+HLOOKUP($C$5,LAT!$G$3:$Z$95,67,FALSE)</f>
        <v>3.6428571428571432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60">
        <f>+'ASIGNACION INDEX'!C195</f>
        <v>0</v>
      </c>
      <c r="L205" s="543">
        <f>+R205*((1-'Caso Base 70 MW HIBRIDO '!Q157)+VLOOKUP($C$5,'Factor Mano Obra'!$A$1:$C$21,3,FALSE)*'Caso Base 70 MW HIBRIDO '!Q157)</f>
        <v>124.53359946372156</v>
      </c>
      <c r="M205" s="78">
        <f t="shared" si="29"/>
        <v>453.65811233212855</v>
      </c>
      <c r="N205" s="961" t="str">
        <f>+'ASIGNACION INDEX'!D195</f>
        <v>IPC</v>
      </c>
      <c r="O205" s="335">
        <f t="shared" si="30"/>
        <v>453.65811233212855</v>
      </c>
      <c r="P205" s="347" t="s">
        <v>551</v>
      </c>
      <c r="Q205" s="371"/>
      <c r="R205" s="111">
        <f>+HLOOKUP($C$5,LAT!$G$3:$Z$95,87,FALSE)</f>
        <v>113.37</v>
      </c>
    </row>
    <row r="206" spans="2:18" x14ac:dyDescent="0.3">
      <c r="B206" s="156"/>
      <c r="C206" s="140" t="s">
        <v>501</v>
      </c>
      <c r="D206" s="82" t="s">
        <v>414</v>
      </c>
      <c r="E206" s="159">
        <f>+HLOOKUP($C$5,LAT!$G$3:$Z$95,68,FALSE)</f>
        <v>159.01577142857141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60">
        <f>+'ASIGNACION INDEX'!C196</f>
        <v>0</v>
      </c>
      <c r="L206" s="543">
        <f>+R206*((1-'Caso Base 70 MW HIBRIDO '!Q158)+VLOOKUP($C$5,'Factor Mano Obra'!$A$1:$C$21,3,FALSE)*'Caso Base 70 MW HIBRIDO '!Q158)</f>
        <v>53.594375212445748</v>
      </c>
      <c r="M206" s="78">
        <f t="shared" si="29"/>
        <v>8522.3509186393658</v>
      </c>
      <c r="N206" s="961" t="str">
        <f>+'ASIGNACION INDEX'!D196</f>
        <v>IPC</v>
      </c>
      <c r="O206" s="335">
        <f t="shared" si="30"/>
        <v>8522.3509186393658</v>
      </c>
      <c r="P206" s="347" t="s">
        <v>551</v>
      </c>
      <c r="Q206" s="371"/>
      <c r="R206" s="111">
        <f>+HLOOKUP($C$5,LAT!$G$3:$Z$95,88,FALSE)</f>
        <v>48.79</v>
      </c>
    </row>
    <row r="207" spans="2:18" x14ac:dyDescent="0.3">
      <c r="B207" s="156"/>
      <c r="C207" s="140" t="s">
        <v>502</v>
      </c>
      <c r="D207" s="82" t="s">
        <v>349</v>
      </c>
      <c r="E207" s="159">
        <f>+HLOOKUP($C$5,LAT!$G$3:$Z$95,69,FALSE)</f>
        <v>36.771428571428572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60">
        <f>+'ASIGNACION INDEX'!C197</f>
        <v>0</v>
      </c>
      <c r="L207" s="543">
        <f>+R207*((1-'Caso Base 70 MW HIBRIDO '!Q159)+VLOOKUP($C$5,'Factor Mano Obra'!$A$1:$C$21,3,FALSE)*'Caso Base 70 MW HIBRIDO '!Q159)</f>
        <v>8.2165592660195585</v>
      </c>
      <c r="M207" s="78">
        <f t="shared" si="29"/>
        <v>302.13462215334778</v>
      </c>
      <c r="N207" s="961" t="str">
        <f>+'ASIGNACION INDEX'!D197</f>
        <v>IPC</v>
      </c>
      <c r="O207" s="335">
        <f t="shared" si="30"/>
        <v>302.13462215334778</v>
      </c>
      <c r="P207" s="347" t="s">
        <v>551</v>
      </c>
      <c r="Q207" s="371"/>
      <c r="R207" s="111">
        <f>+HLOOKUP($C$5,LAT!$G$3:$Z$95,89,FALSE)</f>
        <v>7.48</v>
      </c>
    </row>
    <row r="208" spans="2:18" x14ac:dyDescent="0.3">
      <c r="B208" s="156"/>
      <c r="C208" s="140" t="s">
        <v>503</v>
      </c>
      <c r="D208" s="82" t="s">
        <v>556</v>
      </c>
      <c r="E208" s="159">
        <f>+HLOOKUP($C$5,LAT!$G$3:$Z$95,70,FALSE)</f>
        <v>3743.2028571428573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60">
        <f>+'ASIGNACION INDEX'!C198</f>
        <v>0</v>
      </c>
      <c r="L208" s="543">
        <f>+R208*((1-'Caso Base 70 MW HIBRIDO '!Q160)+VLOOKUP($C$5,'Factor Mano Obra'!$A$1:$C$21,3,FALSE)*'Caso Base 70 MW HIBRIDO '!Q160)</f>
        <v>3.097686782108978</v>
      </c>
      <c r="M208" s="78">
        <f t="shared" si="29"/>
        <v>11595.27001332399</v>
      </c>
      <c r="N208" s="961" t="str">
        <f>+'ASIGNACION INDEX'!D198</f>
        <v>IPC</v>
      </c>
      <c r="O208" s="335">
        <f t="shared" si="30"/>
        <v>11595.27001332399</v>
      </c>
      <c r="P208" s="347" t="s">
        <v>551</v>
      </c>
      <c r="Q208" s="371"/>
      <c r="R208" s="111">
        <f>+HLOOKUP($C$5,LAT!$G$3:$Z$95,90,FALSE)</f>
        <v>2.8200000000000003</v>
      </c>
    </row>
    <row r="209" spans="2:19" x14ac:dyDescent="0.3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60">
        <f>+'ASIGNACION INDEX'!C199</f>
        <v>0</v>
      </c>
      <c r="L209" s="543">
        <f>+R209*((1-'Caso Base 70 MW HIBRIDO '!Q161)+VLOOKUP($C$5,'Factor Mano Obra'!$A$1:$C$21,3,FALSE)*'Caso Base 70 MW HIBRIDO '!Q161)</f>
        <v>2350.224811378343</v>
      </c>
      <c r="M209" s="78">
        <f t="shared" si="29"/>
        <v>2350.224811378343</v>
      </c>
      <c r="N209" s="961" t="str">
        <f>+'ASIGNACION INDEX'!D199</f>
        <v>IPC</v>
      </c>
      <c r="O209" s="335">
        <f t="shared" si="30"/>
        <v>2350.224811378343</v>
      </c>
      <c r="P209" s="347" t="s">
        <v>551</v>
      </c>
      <c r="Q209" s="371"/>
      <c r="R209" s="111">
        <f>+HLOOKUP($C$5,LAT!$G$3:$Z$95,91,FALSE)</f>
        <v>2139.5429668246443</v>
      </c>
    </row>
    <row r="210" spans="2:19" x14ac:dyDescent="0.3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60">
        <f>+'ASIGNACION INDEX'!C200</f>
        <v>0</v>
      </c>
      <c r="L210" s="543">
        <f>+R210*((1-'Caso Base 70 MW HIBRIDO '!Q162)+VLOOKUP($C$5,'Factor Mano Obra'!$A$1:$C$21,3,FALSE)*'Caso Base 70 MW HIBRIDO '!Q162)</f>
        <v>659.08229406573992</v>
      </c>
      <c r="M210" s="78">
        <f t="shared" si="29"/>
        <v>1977.2468821972197</v>
      </c>
      <c r="N210" s="961" t="str">
        <f>+'ASIGNACION INDEX'!D200</f>
        <v>IPC</v>
      </c>
      <c r="O210" s="335">
        <f t="shared" si="30"/>
        <v>1977.2468821972197</v>
      </c>
      <c r="P210" s="347" t="s">
        <v>551</v>
      </c>
      <c r="Q210" s="371"/>
      <c r="R210" s="111">
        <f>+HLOOKUP($C$5,LAT!$G$3:$Z$95,92,FALSE)</f>
        <v>600</v>
      </c>
    </row>
    <row r="211" spans="2:19" x14ac:dyDescent="0.3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60">
        <f>+'ASIGNACION INDEX'!C201</f>
        <v>0</v>
      </c>
      <c r="L211" s="543">
        <f>+R211*((1-'Caso Base 70 MW HIBRIDO '!Q163)+VLOOKUP($C$5,'Factor Mano Obra'!$A$1:$C$21,3,FALSE)*'Caso Base 70 MW HIBRIDO '!Q163)</f>
        <v>89053.852279102706</v>
      </c>
      <c r="M211" s="78">
        <f t="shared" si="29"/>
        <v>89053.852279102706</v>
      </c>
      <c r="N211" s="961" t="str">
        <f>+'ASIGNACION INDEX'!D201</f>
        <v>IPC</v>
      </c>
      <c r="O211" s="335">
        <f t="shared" si="30"/>
        <v>89053.852279102706</v>
      </c>
      <c r="P211" s="347" t="s">
        <v>551</v>
      </c>
      <c r="Q211" s="371"/>
      <c r="R211" s="111">
        <f>+HLOOKUP($C$5,LAT!$G$3:$Z$95,93,FALSE)</f>
        <v>81070.77348087891</v>
      </c>
    </row>
    <row r="212" spans="2:19" x14ac:dyDescent="0.3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60">
        <f>+'ASIGNACION INDEX'!C202</f>
        <v>0</v>
      </c>
      <c r="L212" s="543">
        <f>+R212*((1-'Caso Base 70 MW HIBRIDO '!Q164)+VLOOKUP($C$5,'Factor Mano Obra'!$A$1:$C$21,3,FALSE)*'Caso Base 70 MW HIBRIDO '!Q164)</f>
        <v>553.46366766341055</v>
      </c>
      <c r="M212" s="78">
        <f t="shared" si="29"/>
        <v>553.46366766341055</v>
      </c>
      <c r="N212" s="961" t="str">
        <f>+'ASIGNACION INDEX'!D202</f>
        <v>IPC</v>
      </c>
      <c r="O212" s="335">
        <f t="shared" si="30"/>
        <v>553.46366766341055</v>
      </c>
      <c r="P212" s="348"/>
      <c r="R212" s="111">
        <f>+HLOOKUP($C$5,'Transporte LAT '!$A$3:$Z$41,39,FALSE)</f>
        <v>553.46366766341055</v>
      </c>
    </row>
    <row r="213" spans="2:19" x14ac:dyDescent="0.3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60">
        <f>+'ASIGNACION INDEX'!C203</f>
        <v>0</v>
      </c>
      <c r="L213" s="88"/>
      <c r="M213" s="88">
        <f>SUM(M197:M212)</f>
        <v>180706.9972214122</v>
      </c>
      <c r="N213" s="961">
        <f>+'ASIGNACION INDEX'!D203</f>
        <v>0</v>
      </c>
      <c r="O213" s="335">
        <f t="shared" si="30"/>
        <v>180706.9972214122</v>
      </c>
      <c r="P213" s="345"/>
    </row>
    <row r="214" spans="2:19" x14ac:dyDescent="0.3">
      <c r="B214" s="156"/>
      <c r="C214" s="451"/>
      <c r="D214" s="452"/>
      <c r="E214" s="452"/>
      <c r="F214" s="452"/>
      <c r="G214" s="453"/>
      <c r="H214" s="454"/>
      <c r="I214" s="453"/>
      <c r="J214" s="453"/>
      <c r="K214" s="960">
        <f>+'ASIGNACION INDEX'!C204</f>
        <v>0</v>
      </c>
      <c r="L214" s="453"/>
      <c r="M214" s="453"/>
      <c r="N214" s="961">
        <f>+'ASIGNACION INDEX'!D204</f>
        <v>0</v>
      </c>
      <c r="O214" s="455"/>
      <c r="P214" s="456"/>
    </row>
    <row r="215" spans="2:19" x14ac:dyDescent="0.3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60">
        <f>+'ASIGNACION INDEX'!C205</f>
        <v>0</v>
      </c>
      <c r="L215" s="95"/>
      <c r="M215" s="95">
        <f>+L215*E215</f>
        <v>0</v>
      </c>
      <c r="N215" s="961">
        <f>+'ASIGNACION INDEX'!D205</f>
        <v>0</v>
      </c>
      <c r="O215" s="337">
        <f>+J215+M215</f>
        <v>0</v>
      </c>
      <c r="P215" s="349"/>
    </row>
    <row r="216" spans="2:19" x14ac:dyDescent="0.3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6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61" t="str">
        <f>+'ASIGNACION INDEX'!D206</f>
        <v>IPC</v>
      </c>
      <c r="O216" s="335">
        <f>+J216+M216</f>
        <v>60803.080110659175</v>
      </c>
      <c r="P216" s="347" t="s">
        <v>534</v>
      </c>
    </row>
    <row r="217" spans="2:19" x14ac:dyDescent="0.3">
      <c r="B217" s="113"/>
      <c r="C217" s="114"/>
      <c r="D217" s="115"/>
      <c r="E217" s="115"/>
      <c r="F217" s="115"/>
      <c r="G217" s="118"/>
      <c r="H217" s="147"/>
      <c r="I217" s="118"/>
      <c r="J217" s="118"/>
      <c r="K217" s="960">
        <f>+'ASIGNACION INDEX'!C207</f>
        <v>0</v>
      </c>
      <c r="L217" s="118"/>
      <c r="M217" s="118"/>
      <c r="N217" s="961">
        <f>+'ASIGNACION INDEX'!D207</f>
        <v>0</v>
      </c>
      <c r="O217" s="338"/>
      <c r="P217" s="350"/>
    </row>
    <row r="218" spans="2:19" x14ac:dyDescent="0.3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60">
        <f>+'ASIGNACION INDEX'!C208</f>
        <v>0</v>
      </c>
      <c r="L218" s="647"/>
      <c r="M218" s="647">
        <f>+M216</f>
        <v>60803.080110659175</v>
      </c>
      <c r="N218" s="961">
        <f>+'ASIGNACION INDEX'!D208</f>
        <v>0</v>
      </c>
      <c r="O218" s="341">
        <f>+O216</f>
        <v>60803.080110659175</v>
      </c>
      <c r="P218" s="353"/>
    </row>
    <row r="219" spans="2:19" x14ac:dyDescent="0.3">
      <c r="B219" s="63"/>
      <c r="C219" s="153"/>
      <c r="D219" s="129"/>
      <c r="E219" s="129"/>
      <c r="F219" s="129"/>
      <c r="G219" s="65"/>
      <c r="H219" s="66"/>
      <c r="I219" s="65"/>
      <c r="J219" s="65"/>
      <c r="K219" s="960">
        <f>+'ASIGNACION INDEX'!C209</f>
        <v>0</v>
      </c>
      <c r="L219" s="65"/>
      <c r="M219" s="65"/>
      <c r="N219" s="961">
        <f>+'ASIGNACION INDEX'!D209</f>
        <v>0</v>
      </c>
      <c r="O219" s="333"/>
      <c r="P219" s="154"/>
    </row>
    <row r="220" spans="2:19" x14ac:dyDescent="0.3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107790.02842044221</v>
      </c>
      <c r="K220" s="960">
        <f>+'ASIGNACION INDEX'!C210</f>
        <v>0</v>
      </c>
      <c r="L220" s="88"/>
      <c r="M220" s="88">
        <f>+M218+M183+M213+M194</f>
        <v>662855.47216295439</v>
      </c>
      <c r="N220" s="961">
        <f>+'ASIGNACION INDEX'!D210</f>
        <v>0</v>
      </c>
      <c r="O220" s="336">
        <f>+O218+O183+O213+O194</f>
        <v>770645.50058339653</v>
      </c>
      <c r="P220" s="348"/>
    </row>
    <row r="221" spans="2:19" x14ac:dyDescent="0.3">
      <c r="B221" s="79"/>
      <c r="C221" s="83"/>
      <c r="D221" s="67"/>
      <c r="E221" s="67"/>
      <c r="F221" s="67"/>
      <c r="G221" s="70"/>
      <c r="H221" s="103"/>
      <c r="I221" s="70"/>
      <c r="J221" s="70"/>
      <c r="K221" s="960">
        <f>+'ASIGNACION INDEX'!C211</f>
        <v>0</v>
      </c>
      <c r="L221" s="70"/>
      <c r="M221" s="70"/>
      <c r="N221" s="961">
        <f>+'ASIGNACION INDEX'!D211</f>
        <v>0</v>
      </c>
      <c r="O221" s="334"/>
      <c r="P221" s="345"/>
    </row>
    <row r="222" spans="2:19" x14ac:dyDescent="0.3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60">
        <f>+'ASIGNACION INDEX'!C212</f>
        <v>0</v>
      </c>
      <c r="L222" s="170"/>
      <c r="M222" s="368" t="s">
        <v>1796</v>
      </c>
      <c r="N222" s="961">
        <f>+'ASIGNACION INDEX'!D212</f>
        <v>0</v>
      </c>
      <c r="O222" s="335"/>
      <c r="P222" s="346"/>
      <c r="Q222" s="369"/>
      <c r="R222" s="369"/>
      <c r="S222" s="367"/>
    </row>
    <row r="223" spans="2:19" ht="15" customHeight="1" x14ac:dyDescent="0.3">
      <c r="B223" s="49"/>
      <c r="C223" s="169"/>
      <c r="D223" s="82"/>
      <c r="E223" s="82"/>
      <c r="F223" s="67"/>
      <c r="G223" s="31"/>
      <c r="H223" s="13"/>
      <c r="I223" s="13"/>
      <c r="J223" s="13"/>
      <c r="K223" s="960">
        <f>+'ASIGNACION INDEX'!C213</f>
        <v>0</v>
      </c>
      <c r="L223" s="170"/>
      <c r="M223" s="78"/>
      <c r="N223" s="961" t="str">
        <f>+'ASIGNACION INDEX'!D213</f>
        <v>IPC</v>
      </c>
      <c r="O223" s="335">
        <f t="shared" ref="O223:O233" si="31">+J223+M223</f>
        <v>0</v>
      </c>
      <c r="P223" s="346"/>
    </row>
    <row r="224" spans="2:19" x14ac:dyDescent="0.3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6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1662511.5610010901</v>
      </c>
      <c r="N224" s="961" t="str">
        <f>+'ASIGNACION INDEX'!D214</f>
        <v>IPC</v>
      </c>
      <c r="O224" s="335">
        <f t="shared" si="31"/>
        <v>1662511.5610010901</v>
      </c>
      <c r="P224" s="347" t="s">
        <v>534</v>
      </c>
      <c r="Q224" s="78">
        <f>+$L224*($O$163+$O$90+$O$220)</f>
        <v>207555.67733340734</v>
      </c>
      <c r="R224" s="78">
        <f>+$L224*($O$163+$O$91+$O$220)</f>
        <v>207555.67733340734</v>
      </c>
    </row>
    <row r="225" spans="2:18" x14ac:dyDescent="0.3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6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61" t="str">
        <f>+'ASIGNACION INDEX'!D215</f>
        <v>IPC</v>
      </c>
      <c r="O225" s="335">
        <f t="shared" si="31"/>
        <v>120000</v>
      </c>
      <c r="P225" s="347" t="s">
        <v>534</v>
      </c>
      <c r="Q225" s="78">
        <f>+O225</f>
        <v>120000</v>
      </c>
      <c r="R225" s="78">
        <f>+O225</f>
        <v>120000</v>
      </c>
    </row>
    <row r="226" spans="2:18" ht="15" customHeight="1" x14ac:dyDescent="0.3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6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61" t="str">
        <f>+'ASIGNACION INDEX'!D216</f>
        <v>IPC</v>
      </c>
      <c r="O226" s="335">
        <f t="shared" si="31"/>
        <v>0</v>
      </c>
      <c r="P226" s="347" t="s">
        <v>534</v>
      </c>
      <c r="Q226" s="78">
        <f t="shared" ref="Q226:Q231" si="34">+$L226*($O$163+$O$90+$O$220)</f>
        <v>0</v>
      </c>
      <c r="R226" s="78">
        <f t="shared" ref="R226:R231" si="35">+$L226*($O$163+$O$91+$O$220)</f>
        <v>0</v>
      </c>
    </row>
    <row r="227" spans="2:18" ht="15" customHeight="1" x14ac:dyDescent="0.3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6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61" t="str">
        <f>+'ASIGNACION INDEX'!D217</f>
        <v>IPC</v>
      </c>
      <c r="O227" s="335">
        <f t="shared" si="31"/>
        <v>0</v>
      </c>
      <c r="P227" s="347" t="s">
        <v>534</v>
      </c>
      <c r="Q227" s="78">
        <f t="shared" si="34"/>
        <v>0</v>
      </c>
      <c r="R227" s="78">
        <f t="shared" si="35"/>
        <v>0</v>
      </c>
    </row>
    <row r="228" spans="2:18" ht="15" customHeight="1" x14ac:dyDescent="0.3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6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237501.65157158428</v>
      </c>
      <c r="N228" s="961" t="str">
        <f>+'ASIGNACION INDEX'!D218</f>
        <v>IPC</v>
      </c>
      <c r="O228" s="335">
        <f t="shared" si="31"/>
        <v>237501.65157158428</v>
      </c>
      <c r="P228" s="347" t="s">
        <v>534</v>
      </c>
      <c r="Q228" s="78">
        <f t="shared" si="34"/>
        <v>29650.811047629617</v>
      </c>
      <c r="R228" s="78">
        <f t="shared" si="35"/>
        <v>29650.811047629617</v>
      </c>
    </row>
    <row r="229" spans="2:18" x14ac:dyDescent="0.3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60">
        <f>+'ASIGNACION INDEX'!C219</f>
        <v>0</v>
      </c>
      <c r="L229" s="40">
        <f>+VLOOKUP(C229,Recargos!$A$1:$B$11,2,FALSE)</f>
        <v>0.02</v>
      </c>
      <c r="M229" s="78">
        <f>+L229*($O$163+$O$60+$O$220)</f>
        <v>950006.60628633713</v>
      </c>
      <c r="N229" s="961" t="str">
        <f>+'ASIGNACION INDEX'!D219</f>
        <v>IPC</v>
      </c>
      <c r="O229" s="335">
        <f t="shared" si="31"/>
        <v>950006.60628633713</v>
      </c>
      <c r="P229" s="347" t="s">
        <v>534</v>
      </c>
      <c r="Q229" s="78">
        <f t="shared" si="34"/>
        <v>118603.24419051847</v>
      </c>
      <c r="R229" s="78">
        <f t="shared" si="35"/>
        <v>118603.24419051847</v>
      </c>
    </row>
    <row r="230" spans="2:18" x14ac:dyDescent="0.3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60">
        <f>+'ASIGNACION INDEX'!C220</f>
        <v>0</v>
      </c>
      <c r="L230" s="40">
        <f>+VLOOKUP(C230,Recargos!$A$1:$B$11,2,FALSE)</f>
        <v>0.01</v>
      </c>
      <c r="M230" s="78">
        <f>+L230*($O$163+$O$60+$O$220)</f>
        <v>475003.30314316857</v>
      </c>
      <c r="N230" s="961" t="str">
        <f>+'ASIGNACION INDEX'!D220</f>
        <v>IPC</v>
      </c>
      <c r="O230" s="335">
        <f t="shared" si="31"/>
        <v>475003.30314316857</v>
      </c>
      <c r="P230" s="347" t="s">
        <v>534</v>
      </c>
      <c r="Q230" s="78">
        <f t="shared" si="34"/>
        <v>59301.622095259234</v>
      </c>
      <c r="R230" s="78">
        <f t="shared" si="35"/>
        <v>59301.622095259234</v>
      </c>
    </row>
    <row r="231" spans="2:18" x14ac:dyDescent="0.3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6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237501.65157158428</v>
      </c>
      <c r="N231" s="961" t="str">
        <f>+'ASIGNACION INDEX'!D221</f>
        <v>IPC</v>
      </c>
      <c r="O231" s="335">
        <f t="shared" si="31"/>
        <v>237501.65157158428</v>
      </c>
      <c r="P231" s="347" t="s">
        <v>534</v>
      </c>
      <c r="Q231" s="78">
        <f t="shared" si="34"/>
        <v>29650.811047629617</v>
      </c>
      <c r="R231" s="78">
        <f t="shared" si="35"/>
        <v>29650.811047629617</v>
      </c>
    </row>
    <row r="232" spans="2:18" ht="15" customHeight="1" x14ac:dyDescent="0.3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60">
        <f>+'ASIGNACION INDEX'!C222</f>
        <v>0</v>
      </c>
      <c r="L232" s="447"/>
      <c r="M232" s="447"/>
      <c r="N232" s="96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</row>
    <row r="233" spans="2:18" x14ac:dyDescent="0.3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60">
        <f>+'ASIGNACION INDEX'!C223</f>
        <v>0</v>
      </c>
      <c r="L233" s="40">
        <f>+VLOOKUP(C233,Recargos!$A$1:$B$11,2,FALSE)</f>
        <v>0.01</v>
      </c>
      <c r="M233" s="78">
        <f>+L233*($O$163+$O$60+$O$220)</f>
        <v>475003.30314316857</v>
      </c>
      <c r="N233" s="961" t="str">
        <f>+'ASIGNACION INDEX'!D223</f>
        <v>IPC</v>
      </c>
      <c r="O233" s="335">
        <f t="shared" si="31"/>
        <v>475003.30314316857</v>
      </c>
      <c r="P233" s="347" t="s">
        <v>534</v>
      </c>
      <c r="Q233" s="78">
        <f>+$L233*($O$163+$O$90+$O$220)</f>
        <v>59301.622095259234</v>
      </c>
      <c r="R233" s="78">
        <f>+$L233*($O$163+$O$91+$O$220)</f>
        <v>59301.622095259234</v>
      </c>
    </row>
    <row r="234" spans="2:18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</row>
    <row r="235" spans="2:18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</row>
    <row r="236" spans="2:18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4157528.0767169325</v>
      </c>
      <c r="N236" s="182"/>
      <c r="O236" s="341">
        <f>SUM(O222:O235)</f>
        <v>4157528.0767169325</v>
      </c>
      <c r="P236" s="352"/>
    </row>
    <row r="237" spans="2:18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</row>
    <row r="238" spans="2:18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</row>
    <row r="239" spans="2:18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18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4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4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4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36662680.888774797</v>
      </c>
      <c r="K243" s="192"/>
      <c r="L243" s="191"/>
      <c r="M243" s="191">
        <f>+$M$163+M60+M236+$M$220</f>
        <v>14995177.50225899</v>
      </c>
      <c r="N243" s="193"/>
      <c r="O243" s="343">
        <f>+$O$163+O60+O236+$O$220+$O$100</f>
        <v>132547281.99548425</v>
      </c>
      <c r="P243" s="356"/>
      <c r="Q243" s="194"/>
    </row>
    <row r="244" spans="2:24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4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4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4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4" ht="27" customHeight="1" x14ac:dyDescent="0.3"/>
    <row r="249" spans="2:24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4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4" x14ac:dyDescent="0.3">
      <c r="G251" s="269" t="s">
        <v>1798</v>
      </c>
      <c r="H251" s="270">
        <f>SUMIF($K$13:$K$97,H250,$J$13:$J$97)+SUMIF($N$13:$N$97,H250,$M$13:$M$97)</f>
        <v>57978818.5</v>
      </c>
      <c r="I251" s="270">
        <f t="shared" ref="I251:M251" si="36">SUMIF($K$13:$K$97,I250,$J$13:$J$97)+SUMIF($N$13:$N$97,I250,$M$13:$M$97)</f>
        <v>33584511.170045421</v>
      </c>
      <c r="J251" s="270">
        <f t="shared" si="36"/>
        <v>2451671.772095128</v>
      </c>
      <c r="K251" s="270">
        <f t="shared" si="36"/>
        <v>0</v>
      </c>
      <c r="L251" s="270">
        <f t="shared" si="36"/>
        <v>0</v>
      </c>
      <c r="M251" s="270">
        <f t="shared" si="36"/>
        <v>0</v>
      </c>
      <c r="N251" s="270">
        <f>SUMIF($K$13:$K$97,N250,$J$13:$J$97)+SUMIF($N$13:$N$97,N250,$M$13:$M$97)+H266</f>
        <v>32083073.197764162</v>
      </c>
      <c r="O251" s="270">
        <f t="shared" ref="O251:O253" si="37">SUM(H251:N251)</f>
        <v>126098074.63990471</v>
      </c>
      <c r="P251" s="271">
        <f t="shared" ref="P251:P253" si="38">+H251/$O251</f>
        <v>0.45979146521918546</v>
      </c>
      <c r="Q251" s="271">
        <f t="shared" ref="Q251:Q253" si="39">+I251/$O251</f>
        <v>0.26633643111484384</v>
      </c>
      <c r="R251" s="271">
        <f t="shared" ref="R251:R253" si="40">+J251/$O251</f>
        <v>1.9442578953693855E-2</v>
      </c>
      <c r="S251" s="271">
        <f t="shared" ref="S251:S253" si="41">+K251/$O251</f>
        <v>0</v>
      </c>
      <c r="T251" s="271">
        <f t="shared" ref="T251:T253" si="42">+L251/$O251</f>
        <v>0</v>
      </c>
      <c r="U251" s="271">
        <f t="shared" ref="U251:U253" si="43">+M251/$O251</f>
        <v>0</v>
      </c>
      <c r="V251" s="271">
        <f t="shared" ref="V251:V253" si="44">+N251/$O251</f>
        <v>0.25442952471227681</v>
      </c>
      <c r="W251" s="272">
        <f t="shared" ref="W251:W253" si="45">SUM(P251:V251)</f>
        <v>1</v>
      </c>
      <c r="X251" s="194">
        <f>+O251-H266-O100-O60</f>
        <v>0</v>
      </c>
    </row>
    <row r="252" spans="2:24" x14ac:dyDescent="0.3">
      <c r="G252" s="269" t="s">
        <v>1799</v>
      </c>
      <c r="H252" s="270">
        <f t="shared" ref="H252:M253" si="46">+H255</f>
        <v>0</v>
      </c>
      <c r="I252" s="270">
        <f t="shared" si="46"/>
        <v>0</v>
      </c>
      <c r="J252" s="270">
        <f t="shared" si="46"/>
        <v>2970379.6903089378</v>
      </c>
      <c r="K252" s="270">
        <f t="shared" si="46"/>
        <v>0</v>
      </c>
      <c r="L252" s="270">
        <f t="shared" si="46"/>
        <v>0</v>
      </c>
      <c r="M252" s="270">
        <f t="shared" si="46"/>
        <v>0</v>
      </c>
      <c r="N252" s="270">
        <f>+N255+I266</f>
        <v>2640730.416779987</v>
      </c>
      <c r="O252" s="270">
        <f t="shared" si="37"/>
        <v>5611110.1070889253</v>
      </c>
      <c r="P252" s="271">
        <f t="shared" si="38"/>
        <v>0</v>
      </c>
      <c r="Q252" s="271">
        <f t="shared" si="39"/>
        <v>0</v>
      </c>
      <c r="R252" s="271">
        <f t="shared" si="40"/>
        <v>0.52937469299635376</v>
      </c>
      <c r="S252" s="271">
        <f t="shared" si="41"/>
        <v>0</v>
      </c>
      <c r="T252" s="271">
        <f t="shared" si="42"/>
        <v>0</v>
      </c>
      <c r="U252" s="271">
        <f t="shared" si="43"/>
        <v>0</v>
      </c>
      <c r="V252" s="271">
        <f t="shared" si="44"/>
        <v>0.47062530700364613</v>
      </c>
      <c r="W252" s="272">
        <f t="shared" si="45"/>
        <v>0.99999999999999989</v>
      </c>
    </row>
    <row r="253" spans="2:24" x14ac:dyDescent="0.3">
      <c r="G253" s="269" t="s">
        <v>1800</v>
      </c>
      <c r="H253" s="270">
        <f t="shared" si="46"/>
        <v>0</v>
      </c>
      <c r="I253" s="270">
        <f t="shared" si="46"/>
        <v>0</v>
      </c>
      <c r="J253" s="270">
        <f t="shared" si="46"/>
        <v>107790.02842044221</v>
      </c>
      <c r="K253" s="270">
        <f t="shared" si="46"/>
        <v>0</v>
      </c>
      <c r="L253" s="270">
        <f t="shared" si="46"/>
        <v>0</v>
      </c>
      <c r="M253" s="270">
        <f t="shared" si="46"/>
        <v>0</v>
      </c>
      <c r="N253" s="270">
        <f>+N256+J266</f>
        <v>730307.22007017583</v>
      </c>
      <c r="O253" s="270">
        <f t="shared" si="37"/>
        <v>838097.24849061808</v>
      </c>
      <c r="P253" s="271">
        <f t="shared" si="38"/>
        <v>0</v>
      </c>
      <c r="Q253" s="271">
        <f t="shared" si="39"/>
        <v>0</v>
      </c>
      <c r="R253" s="271">
        <f t="shared" si="40"/>
        <v>0.12861279358042044</v>
      </c>
      <c r="S253" s="271">
        <f t="shared" si="41"/>
        <v>0</v>
      </c>
      <c r="T253" s="271">
        <f t="shared" si="42"/>
        <v>0</v>
      </c>
      <c r="U253" s="271">
        <f t="shared" si="43"/>
        <v>0</v>
      </c>
      <c r="V253" s="271">
        <f t="shared" si="44"/>
        <v>0.87138720641957945</v>
      </c>
      <c r="W253" s="272">
        <f t="shared" si="45"/>
        <v>0.99999999999999989</v>
      </c>
    </row>
    <row r="254" spans="2:24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4" x14ac:dyDescent="0.3">
      <c r="G255" s="211" t="s">
        <v>244</v>
      </c>
      <c r="H255" s="212">
        <f t="shared" ref="H255:M255" si="47">SUMIF($K$103:$K$157,H250,$J$103:$J$157)+SUMIF($N$103:$N$157,H250,$M$103:$M$157)</f>
        <v>0</v>
      </c>
      <c r="I255" s="212">
        <f t="shared" si="47"/>
        <v>0</v>
      </c>
      <c r="J255" s="212">
        <f t="shared" si="47"/>
        <v>2970379.6903089378</v>
      </c>
      <c r="K255" s="212">
        <f t="shared" si="47"/>
        <v>0</v>
      </c>
      <c r="L255" s="212">
        <f t="shared" si="47"/>
        <v>0</v>
      </c>
      <c r="M255" s="212">
        <f t="shared" si="47"/>
        <v>0</v>
      </c>
      <c r="N255" s="212">
        <f>SUMIF(K103:K157,"IPC",J103:J157)+SUMIF(N103:N157,"IPC",M103:M157)</f>
        <v>2189137.0186335891</v>
      </c>
      <c r="O255" s="212">
        <f>SUM(H255:N255)</f>
        <v>5159516.708942527</v>
      </c>
      <c r="P255" s="264">
        <f>+H255/$O255</f>
        <v>0</v>
      </c>
      <c r="Q255" s="264">
        <f t="shared" ref="Q255:V255" si="48">+I255/$O255</f>
        <v>0</v>
      </c>
      <c r="R255" s="264">
        <f t="shared" si="48"/>
        <v>0.57570890024653776</v>
      </c>
      <c r="S255" s="264">
        <f t="shared" si="48"/>
        <v>0</v>
      </c>
      <c r="T255" s="264">
        <f t="shared" si="48"/>
        <v>0</v>
      </c>
      <c r="U255" s="264">
        <f t="shared" si="48"/>
        <v>0</v>
      </c>
      <c r="V255" s="264">
        <f t="shared" si="48"/>
        <v>0.4242910997534623</v>
      </c>
      <c r="W255" s="216">
        <f>SUM(P255:V255)</f>
        <v>1</v>
      </c>
    </row>
    <row r="256" spans="2:24" x14ac:dyDescent="0.3">
      <c r="G256" s="211" t="s">
        <v>560</v>
      </c>
      <c r="H256" s="212">
        <f t="shared" ref="H256:M256" si="49">SUMIF($K$168:$K$216,H250,$J$168:$J$216)+SUMIF($N$168:$N$216,H250,$M$168:$M$216)</f>
        <v>0</v>
      </c>
      <c r="I256" s="212">
        <f t="shared" si="49"/>
        <v>0</v>
      </c>
      <c r="J256" s="212">
        <f t="shared" si="49"/>
        <v>107790.02842044221</v>
      </c>
      <c r="K256" s="212">
        <f t="shared" si="49"/>
        <v>0</v>
      </c>
      <c r="L256" s="212">
        <f t="shared" si="49"/>
        <v>0</v>
      </c>
      <c r="M256" s="212">
        <f t="shared" si="49"/>
        <v>0</v>
      </c>
      <c r="N256" s="212">
        <f>SUMIF(K168:K216,"IPC",J168:J216)+SUMIF(N168:N216,"IPC",M168:M216)</f>
        <v>662855.47216295439</v>
      </c>
      <c r="O256" s="212">
        <f>SUM(H256:N256)</f>
        <v>770645.50058339664</v>
      </c>
      <c r="P256" s="264">
        <f>+H256/$O256</f>
        <v>0</v>
      </c>
      <c r="Q256" s="264">
        <f t="shared" ref="Q256:V256" si="50">+I256/$O256</f>
        <v>0</v>
      </c>
      <c r="R256" s="264">
        <f t="shared" si="50"/>
        <v>0.13986979530645754</v>
      </c>
      <c r="S256" s="264">
        <f t="shared" si="50"/>
        <v>0</v>
      </c>
      <c r="T256" s="264">
        <f t="shared" si="50"/>
        <v>0</v>
      </c>
      <c r="U256" s="264">
        <f t="shared" si="50"/>
        <v>0</v>
      </c>
      <c r="V256" s="264">
        <f t="shared" si="50"/>
        <v>0.8601302046935424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51">+SUM(H251:H253)</f>
        <v>57978818.5</v>
      </c>
      <c r="I260" s="212">
        <f t="shared" si="51"/>
        <v>33584511.170045421</v>
      </c>
      <c r="J260" s="212">
        <f t="shared" si="51"/>
        <v>5529841.4908245075</v>
      </c>
      <c r="K260" s="212">
        <f t="shared" si="51"/>
        <v>0</v>
      </c>
      <c r="L260" s="212">
        <f t="shared" si="51"/>
        <v>0</v>
      </c>
      <c r="M260" s="212">
        <f t="shared" si="51"/>
        <v>0</v>
      </c>
      <c r="N260" s="212">
        <f t="shared" si="51"/>
        <v>35454110.834614322</v>
      </c>
      <c r="O260" s="214">
        <f>SUM(H260:N260)</f>
        <v>132547281.99548425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2">H260/$O$260</f>
        <v>0.43741989746704335</v>
      </c>
      <c r="I262" s="216">
        <f t="shared" si="52"/>
        <v>0.25337759224055317</v>
      </c>
      <c r="J262" s="216">
        <f t="shared" si="52"/>
        <v>4.1719765260919521E-2</v>
      </c>
      <c r="K262" s="216">
        <f t="shared" si="52"/>
        <v>0</v>
      </c>
      <c r="L262" s="216">
        <f t="shared" si="52"/>
        <v>0</v>
      </c>
      <c r="M262" s="216">
        <f t="shared" si="52"/>
        <v>0</v>
      </c>
      <c r="N262" s="216">
        <f t="shared" si="52"/>
        <v>0.267482745031484</v>
      </c>
      <c r="O262" s="216">
        <f>SUM(H262:N262)</f>
        <v>1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3638482.9306633137</v>
      </c>
      <c r="I266" s="195">
        <f>+$O236*($O$163/(O60+$O$163+$O$220))</f>
        <v>451593.39814639784</v>
      </c>
      <c r="J266" s="1076">
        <f>+$O236*($O$220/(O60+$O$163+$O$220))</f>
        <v>67451.74790722139</v>
      </c>
      <c r="K266" s="265">
        <f>+SUM(H266:J266)</f>
        <v>4157528.0767169329</v>
      </c>
      <c r="L266" s="266">
        <f>+K266-O236</f>
        <v>0</v>
      </c>
    </row>
  </sheetData>
  <sheetProtection selectLockedCells="1" selectUnlockedCells="1"/>
  <mergeCells count="18">
    <mergeCell ref="A2:O2"/>
    <mergeCell ref="A3:O3"/>
    <mergeCell ref="D6:D9"/>
    <mergeCell ref="E6:E9"/>
    <mergeCell ref="G6:J7"/>
    <mergeCell ref="O6:O7"/>
    <mergeCell ref="N8:N9"/>
    <mergeCell ref="K8:K9"/>
    <mergeCell ref="I8:I9"/>
    <mergeCell ref="H8:H9"/>
    <mergeCell ref="G249:W249"/>
    <mergeCell ref="G258:O258"/>
    <mergeCell ref="G264:L264"/>
    <mergeCell ref="C160:D160"/>
    <mergeCell ref="P6:P7"/>
    <mergeCell ref="L7:M7"/>
    <mergeCell ref="G8:G9"/>
    <mergeCell ref="P8:P9"/>
  </mergeCells>
  <pageMargins left="0.7" right="0.7" top="0.75" bottom="0.75" header="0.3" footer="0.3"/>
  <pageSetup orientation="portrait" verticalDpi="200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56EDD-1B52-4E6C-B111-65586CD10F5A}">
  <dimension ref="A2:W266"/>
  <sheetViews>
    <sheetView showGridLines="0" zoomScale="40" zoomScaleNormal="40" workbookViewId="0">
      <pane xSplit="3" ySplit="9" topLeftCell="D153" activePane="bottomRight" state="frozen"/>
      <selection activeCell="S93" sqref="S93"/>
      <selection pane="topRight" activeCell="S93" sqref="S93"/>
      <selection pane="bottomLeft" activeCell="S93" sqref="S93"/>
      <selection pane="bottomRight" activeCell="S93" sqref="S9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7" width="12.6640625" style="41" customWidth="1"/>
    <col min="18" max="18" width="11.44140625" style="4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506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265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" x14ac:dyDescent="0.3">
      <c r="B13" s="73"/>
      <c r="C13" s="673" t="s">
        <v>523</v>
      </c>
      <c r="D13" s="695" t="s">
        <v>294</v>
      </c>
      <c r="E13" s="675">
        <v>1</v>
      </c>
      <c r="F13" s="956"/>
      <c r="G13" s="957">
        <f>+'Caso Base 70 MW HIBRIDO '!$F$9</f>
        <v>32606321.524315942</v>
      </c>
      <c r="H13" s="958">
        <f>+G13*0.03</f>
        <v>978189.64572947822</v>
      </c>
      <c r="I13" s="959">
        <f>+G13*'BIENES DE CAPITAL'!$F13</f>
        <v>0</v>
      </c>
      <c r="J13" s="959">
        <f>+G13*E13+H13*E13+E13*I13</f>
        <v>33584511.170045421</v>
      </c>
      <c r="K13" s="960" t="str">
        <f>+'ASIGNACION INDEX'!C3</f>
        <v>NREL BAT</v>
      </c>
      <c r="L13" s="959"/>
      <c r="M13" s="959">
        <f>+L13*E13</f>
        <v>0</v>
      </c>
      <c r="N13" s="961">
        <f>+'ASIGNACION INDEX'!D3</f>
        <v>0</v>
      </c>
      <c r="O13" s="962">
        <f>+J13+M13</f>
        <v>33584511.170045421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977">
        <f>+J13</f>
        <v>33584511.170045421</v>
      </c>
      <c r="K14" s="960">
        <f>+'ASIGNACION INDEX'!C4</f>
        <v>0</v>
      </c>
      <c r="L14" s="977"/>
      <c r="M14" s="979"/>
      <c r="N14" s="961">
        <f>+'ASIGNACION INDEX'!D4</f>
        <v>0</v>
      </c>
      <c r="O14" s="982">
        <f>+O13</f>
        <v>33584511.170045421</v>
      </c>
      <c r="P14" s="992"/>
    </row>
    <row r="15" spans="1:16" ht="15" customHeight="1" x14ac:dyDescent="0.3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60">
        <f>+'ASIGNACION INDEX'!C5</f>
        <v>0</v>
      </c>
      <c r="L15" s="986"/>
      <c r="M15" s="986"/>
      <c r="N15" s="961">
        <f>+'ASIGNACION INDEX'!D5</f>
        <v>0</v>
      </c>
      <c r="O15" s="987"/>
      <c r="P15" s="988"/>
    </row>
    <row r="16" spans="1:16" x14ac:dyDescent="0.3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60" t="str">
        <f>+'ASIGNACION INDEX'!C6</f>
        <v>PPI</v>
      </c>
      <c r="L16" s="959">
        <f>+'Caso Base 70 MW HIBRIDO '!$K$12</f>
        <v>237645.40358373988</v>
      </c>
      <c r="M16" s="959">
        <f t="shared" ref="M16:M21" si="2">+L16*E16</f>
        <v>237645.40358373988</v>
      </c>
      <c r="N16" s="961" t="str">
        <f>+'ASIGNACION INDEX'!D6</f>
        <v>PPI</v>
      </c>
      <c r="O16" s="962">
        <f t="shared" ref="O16:O21" si="3">+J16+M16</f>
        <v>237645.40358373988</v>
      </c>
      <c r="P16" s="963"/>
    </row>
    <row r="17" spans="2:19" ht="26.25" customHeight="1" x14ac:dyDescent="0.3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60" t="str">
        <f>+'ASIGNACION INDEX'!C7</f>
        <v>PPI</v>
      </c>
      <c r="L17" s="959">
        <f>+'Caso Base 70 MW HIBRIDO '!$K$13</f>
        <v>292200</v>
      </c>
      <c r="M17" s="959">
        <f t="shared" si="2"/>
        <v>292200</v>
      </c>
      <c r="N17" s="961" t="str">
        <f>+'ASIGNACION INDEX'!D7</f>
        <v>PPI</v>
      </c>
      <c r="O17" s="962">
        <f t="shared" si="3"/>
        <v>292200</v>
      </c>
      <c r="P17" s="966"/>
    </row>
    <row r="18" spans="2:19" x14ac:dyDescent="0.3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7">
        <f t="shared" si="0"/>
        <v>0</v>
      </c>
      <c r="I18" s="964">
        <f>+G18*'BIENES DE CAPITAL'!$F18</f>
        <v>0</v>
      </c>
      <c r="J18" s="964">
        <f t="shared" si="1"/>
        <v>0</v>
      </c>
      <c r="K18" s="960" t="str">
        <f>+'ASIGNACION INDEX'!C8</f>
        <v>PPI</v>
      </c>
      <c r="L18" s="959">
        <f>+'Caso Base 70 MW HIBRIDO '!$K$14</f>
        <v>204245.79504290587</v>
      </c>
      <c r="M18" s="959">
        <f t="shared" si="2"/>
        <v>204245.79504290587</v>
      </c>
      <c r="N18" s="961" t="str">
        <f>+'ASIGNACION INDEX'!D8</f>
        <v>PPI</v>
      </c>
      <c r="O18" s="962">
        <f t="shared" si="3"/>
        <v>204245.79504290587</v>
      </c>
      <c r="P18" s="968"/>
    </row>
    <row r="19" spans="2:19" x14ac:dyDescent="0.3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71">
        <f t="shared" si="0"/>
        <v>0</v>
      </c>
      <c r="I19" s="972">
        <f>+G19*'BIENES DE CAPITAL'!$F19</f>
        <v>0</v>
      </c>
      <c r="J19" s="972">
        <f t="shared" si="1"/>
        <v>0</v>
      </c>
      <c r="K19" s="960" t="str">
        <f>+'ASIGNACION INDEX'!C9</f>
        <v>PPI</v>
      </c>
      <c r="L19" s="972">
        <f>+'Caso Base 70 MW HIBRIDO '!$K$15</f>
        <v>7557.3364331140501</v>
      </c>
      <c r="M19" s="972">
        <f t="shared" si="2"/>
        <v>7557.3364331140501</v>
      </c>
      <c r="N19" s="961" t="str">
        <f>+'ASIGNACION INDEX'!D9</f>
        <v>PPI</v>
      </c>
      <c r="O19" s="973">
        <f t="shared" si="3"/>
        <v>7557.3364331140501</v>
      </c>
      <c r="P19" s="974"/>
    </row>
    <row r="20" spans="2:19" x14ac:dyDescent="0.3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75">
        <f t="shared" si="0"/>
        <v>0</v>
      </c>
      <c r="I20" s="959">
        <f>+G20*'BIENES DE CAPITAL'!$F20</f>
        <v>0</v>
      </c>
      <c r="J20" s="959">
        <f t="shared" si="1"/>
        <v>0</v>
      </c>
      <c r="K20" s="960" t="str">
        <f>+'ASIGNACION INDEX'!C10</f>
        <v>PPI</v>
      </c>
      <c r="L20" s="959">
        <f>+'Caso Base 70 MW HIBRIDO '!$K$16</f>
        <v>59357.927118690728</v>
      </c>
      <c r="M20" s="959">
        <f t="shared" si="2"/>
        <v>59357.927118690728</v>
      </c>
      <c r="N20" s="961" t="str">
        <f>+'ASIGNACION INDEX'!D10</f>
        <v>PPI</v>
      </c>
      <c r="O20" s="962">
        <f t="shared" si="3"/>
        <v>59357.927118690728</v>
      </c>
      <c r="P20" s="968"/>
    </row>
    <row r="21" spans="2:19" x14ac:dyDescent="0.3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59">
        <f t="shared" si="0"/>
        <v>0</v>
      </c>
      <c r="I21" s="959">
        <f>+G21*'BIENES DE CAPITAL'!$F21</f>
        <v>0</v>
      </c>
      <c r="J21" s="959">
        <f t="shared" si="1"/>
        <v>0</v>
      </c>
      <c r="K21" s="960" t="str">
        <f>+'ASIGNACION INDEX'!C11</f>
        <v>PPI</v>
      </c>
      <c r="L21" s="959">
        <f>+'Caso Base 70 MW HIBRIDO '!$K$17</f>
        <v>580000</v>
      </c>
      <c r="M21" s="959">
        <f t="shared" si="2"/>
        <v>580000</v>
      </c>
      <c r="N21" s="961" t="str">
        <f>+'ASIGNACION INDEX'!D11</f>
        <v>PPI</v>
      </c>
      <c r="O21" s="962">
        <f t="shared" si="3"/>
        <v>580000</v>
      </c>
      <c r="P21" s="968"/>
    </row>
    <row r="22" spans="2:19" ht="15" thickBot="1" x14ac:dyDescent="0.35">
      <c r="B22" s="91"/>
      <c r="C22" s="696" t="s">
        <v>531</v>
      </c>
      <c r="D22" s="697"/>
      <c r="E22" s="685"/>
      <c r="F22" s="976"/>
      <c r="G22" s="977"/>
      <c r="H22" s="978">
        <f t="shared" si="0"/>
        <v>0</v>
      </c>
      <c r="I22" s="979">
        <f>+G22*'BIENES DE CAPITAL'!$F22</f>
        <v>0</v>
      </c>
      <c r="J22" s="979">
        <f t="shared" si="1"/>
        <v>0</v>
      </c>
      <c r="K22" s="960">
        <f>+'ASIGNACION INDEX'!C12</f>
        <v>0</v>
      </c>
      <c r="L22" s="979"/>
      <c r="M22" s="979">
        <f>+SUM(M16:M21)</f>
        <v>1381006.4621784505</v>
      </c>
      <c r="N22" s="961">
        <f>+'ASIGNACION INDEX'!D12</f>
        <v>0</v>
      </c>
      <c r="O22" s="982">
        <f>+SUM(O16:O21)</f>
        <v>1381006.4621784505</v>
      </c>
      <c r="P22" s="983"/>
    </row>
    <row r="23" spans="2:19" x14ac:dyDescent="0.3">
      <c r="B23" s="84"/>
      <c r="C23" s="85"/>
      <c r="D23" s="86"/>
      <c r="E23" s="17"/>
      <c r="F23" s="17"/>
      <c r="G23" s="18"/>
      <c r="H23" s="87"/>
      <c r="I23" s="88"/>
      <c r="J23" s="88"/>
      <c r="K23" s="960">
        <f>+'ASIGNACION INDEX'!C13</f>
        <v>0</v>
      </c>
      <c r="L23" s="88"/>
      <c r="M23" s="88"/>
      <c r="N23" s="961">
        <f>+'ASIGNACION INDEX'!D13</f>
        <v>0</v>
      </c>
      <c r="O23" s="336"/>
      <c r="P23" s="348"/>
    </row>
    <row r="24" spans="2:19" x14ac:dyDescent="0.3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60">
        <f>+'ASIGNACION INDEX'!C14</f>
        <v>0</v>
      </c>
      <c r="L24" s="88"/>
      <c r="M24" s="88"/>
      <c r="N24" s="961">
        <f>+'ASIGNACION INDEX'!D14</f>
        <v>0</v>
      </c>
      <c r="O24" s="336"/>
      <c r="P24" s="348"/>
    </row>
    <row r="25" spans="2:19" x14ac:dyDescent="0.3">
      <c r="B25" s="84"/>
      <c r="C25" s="85"/>
      <c r="D25" s="86"/>
      <c r="E25" s="17"/>
      <c r="F25" s="17"/>
      <c r="G25" s="18"/>
      <c r="H25" s="87"/>
      <c r="I25" s="88"/>
      <c r="J25" s="88"/>
      <c r="K25" s="960">
        <f>+'ASIGNACION INDEX'!C15</f>
        <v>0</v>
      </c>
      <c r="L25" s="88"/>
      <c r="M25" s="88"/>
      <c r="N25" s="961">
        <f>+'ASIGNACION INDEX'!D15</f>
        <v>0</v>
      </c>
      <c r="O25" s="336"/>
      <c r="P25" s="348"/>
    </row>
    <row r="26" spans="2:19" x14ac:dyDescent="0.3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60">
        <f>+'ASIGNACION INDEX'!C16</f>
        <v>0</v>
      </c>
      <c r="L26" s="78"/>
      <c r="M26" s="78"/>
      <c r="N26" s="961">
        <f>+'ASIGNACION INDEX'!D16</f>
        <v>0</v>
      </c>
      <c r="O26" s="335"/>
      <c r="P26" s="346"/>
    </row>
    <row r="27" spans="2:19" x14ac:dyDescent="0.3">
      <c r="B27" s="79"/>
      <c r="C27" s="109" t="s">
        <v>348</v>
      </c>
      <c r="D27" s="75" t="s">
        <v>349</v>
      </c>
      <c r="E27" s="75">
        <f>+'Caso Base 70 MW HIBRIDO '!$S$16</f>
        <v>11976.978720999999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60">
        <f>+'ASIGNACION INDEX'!C17</f>
        <v>0</v>
      </c>
      <c r="L27" s="208">
        <f>+VLOOKUP($C$5,'Data SSEE'!$A$2:$L$21,7,FALSE)</f>
        <v>0.67655048024927888</v>
      </c>
      <c r="M27" s="78">
        <f>+L27*E27</f>
        <v>8103.0307056279435</v>
      </c>
      <c r="N27" s="961" t="str">
        <f>+'ASIGNACION INDEX'!D17</f>
        <v>IPC</v>
      </c>
      <c r="O27" s="335">
        <f>+J27+M27</f>
        <v>8103.0307056279435</v>
      </c>
      <c r="P27" s="347" t="s">
        <v>532</v>
      </c>
    </row>
    <row r="28" spans="2:19" x14ac:dyDescent="0.3">
      <c r="B28" s="79"/>
      <c r="C28" s="109"/>
      <c r="D28" s="75"/>
      <c r="E28" s="112"/>
      <c r="F28" s="365"/>
      <c r="G28" s="97"/>
      <c r="H28" s="13"/>
      <c r="I28" s="13"/>
      <c r="J28" s="13"/>
      <c r="K28" s="960">
        <f>+'ASIGNACION INDEX'!C18</f>
        <v>0</v>
      </c>
      <c r="L28" s="432"/>
      <c r="M28" s="78"/>
      <c r="N28" s="961">
        <f>+'ASIGNACION INDEX'!D18</f>
        <v>0</v>
      </c>
      <c r="O28" s="335"/>
      <c r="P28" s="347"/>
    </row>
    <row r="29" spans="2:19" x14ac:dyDescent="0.3">
      <c r="B29" s="91"/>
      <c r="C29" s="109"/>
      <c r="D29" s="93"/>
      <c r="E29" s="93"/>
      <c r="F29" s="93"/>
      <c r="G29" s="19"/>
      <c r="H29" s="13"/>
      <c r="I29" s="13"/>
      <c r="J29" s="13"/>
      <c r="K29" s="960">
        <f>+'ASIGNACION INDEX'!C19</f>
        <v>0</v>
      </c>
      <c r="L29" s="95"/>
      <c r="M29" s="78"/>
      <c r="N29" s="961">
        <f>+'ASIGNACION INDEX'!D19</f>
        <v>0</v>
      </c>
      <c r="O29" s="335"/>
      <c r="P29" s="347"/>
      <c r="R29" s="95"/>
      <c r="S29" s="541"/>
    </row>
    <row r="30" spans="2:19" x14ac:dyDescent="0.3">
      <c r="B30" s="91"/>
      <c r="C30" s="109"/>
      <c r="D30" s="93"/>
      <c r="E30" s="93"/>
      <c r="F30" s="93"/>
      <c r="G30" s="19"/>
      <c r="H30" s="13"/>
      <c r="I30" s="13"/>
      <c r="J30" s="13"/>
      <c r="K30" s="960">
        <f>+'ASIGNACION INDEX'!C20</f>
        <v>0</v>
      </c>
      <c r="L30" s="95"/>
      <c r="M30" s="78"/>
      <c r="N30" s="961">
        <f>+'ASIGNACION INDEX'!D20</f>
        <v>0</v>
      </c>
      <c r="O30" s="335"/>
      <c r="P30" s="347"/>
      <c r="R30" s="95"/>
    </row>
    <row r="31" spans="2:19" x14ac:dyDescent="0.3">
      <c r="B31" s="79"/>
      <c r="C31" s="109"/>
      <c r="D31" s="93"/>
      <c r="E31" s="93"/>
      <c r="F31" s="75"/>
      <c r="G31" s="76"/>
      <c r="H31" s="13"/>
      <c r="I31" s="13"/>
      <c r="J31" s="13"/>
      <c r="K31" s="960">
        <f>+'ASIGNACION INDEX'!C21</f>
        <v>0</v>
      </c>
      <c r="L31" s="95"/>
      <c r="M31" s="78"/>
      <c r="N31" s="961">
        <f>+'ASIGNACION INDEX'!D21</f>
        <v>0</v>
      </c>
      <c r="O31" s="335"/>
      <c r="P31" s="347"/>
      <c r="R31" s="95"/>
    </row>
    <row r="32" spans="2:19" x14ac:dyDescent="0.3">
      <c r="B32" s="79"/>
      <c r="C32" s="80"/>
      <c r="D32" s="93"/>
      <c r="E32" s="93"/>
      <c r="F32" s="75"/>
      <c r="G32" s="76"/>
      <c r="H32" s="13"/>
      <c r="I32" s="13"/>
      <c r="J32" s="13"/>
      <c r="K32" s="960">
        <f>+'ASIGNACION INDEX'!C22</f>
        <v>0</v>
      </c>
      <c r="L32" s="95"/>
      <c r="M32" s="78"/>
      <c r="N32" s="961">
        <f>+'ASIGNACION INDEX'!D22</f>
        <v>0</v>
      </c>
      <c r="O32" s="335"/>
      <c r="P32" s="347"/>
      <c r="R32" s="95"/>
    </row>
    <row r="33" spans="1:18" x14ac:dyDescent="0.3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60">
        <f>+'ASIGNACION INDEX'!C23</f>
        <v>0</v>
      </c>
      <c r="L33" s="88"/>
      <c r="M33" s="88">
        <f>SUM(M26:M32)</f>
        <v>8103.0307056279435</v>
      </c>
      <c r="N33" s="961">
        <f>+'ASIGNACION INDEX'!D23</f>
        <v>0</v>
      </c>
      <c r="O33" s="336">
        <f>SUM(O26:O32)</f>
        <v>8103.0307056279435</v>
      </c>
      <c r="P33" s="348"/>
    </row>
    <row r="34" spans="1:18" x14ac:dyDescent="0.3">
      <c r="B34" s="1011"/>
      <c r="C34" s="114"/>
      <c r="D34" s="115"/>
      <c r="E34" s="115"/>
      <c r="F34" s="115"/>
      <c r="G34" s="116"/>
      <c r="H34" s="117"/>
      <c r="I34" s="118"/>
      <c r="J34" s="118"/>
      <c r="K34" s="960">
        <f>+'ASIGNACION INDEX'!C24</f>
        <v>0</v>
      </c>
      <c r="L34" s="118"/>
      <c r="M34" s="118"/>
      <c r="N34" s="961">
        <f>+'ASIGNACION INDEX'!D24</f>
        <v>0</v>
      </c>
      <c r="O34" s="338"/>
      <c r="P34" s="350"/>
    </row>
    <row r="35" spans="1:18" x14ac:dyDescent="0.3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60">
        <f>+'ASIGNACION INDEX'!C25</f>
        <v>0</v>
      </c>
      <c r="L35" s="95"/>
      <c r="M35" s="95"/>
      <c r="N35" s="961" t="str">
        <f>+'ASIGNACION INDEX'!D25</f>
        <v>IPC</v>
      </c>
      <c r="O35" s="337"/>
      <c r="P35" s="349"/>
    </row>
    <row r="36" spans="1:18" x14ac:dyDescent="0.3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60">
        <f>+'ASIGNACION INDEX'!C26</f>
        <v>0</v>
      </c>
      <c r="L36" s="999">
        <f>+R36*((1-'Caso Base 70 MW HIBRIDO '!Q20)+VLOOKUP($C$5,'Factor Mano Obra'!$A$1:$C$21,3,FALSE)*'Caso Base 70 MW HIBRIDO '!Q20)-L137-L188</f>
        <v>784616.27869905857</v>
      </c>
      <c r="M36" s="999">
        <f t="shared" ref="M36:M51" si="6">+L36*E36</f>
        <v>784616.27869905857</v>
      </c>
      <c r="N36" s="961" t="str">
        <f>+'ASIGNACION INDEX'!D26</f>
        <v>IPC</v>
      </c>
      <c r="O36" s="1000">
        <f t="shared" ref="O36:O51" si="7">+J36+M36</f>
        <v>784616.27869905857</v>
      </c>
      <c r="P36" s="1001" t="s">
        <v>534</v>
      </c>
      <c r="R36" s="95">
        <f>+'Caso Base 70 MW HIBRIDO '!$K$20</f>
        <v>1450315.3</v>
      </c>
    </row>
    <row r="37" spans="1:18" ht="15.75" customHeight="1" x14ac:dyDescent="0.3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60">
        <f>+'ASIGNACION INDEX'!C27</f>
        <v>0</v>
      </c>
      <c r="L37" s="959"/>
      <c r="M37" s="959"/>
      <c r="N37" s="961" t="str">
        <f>+'ASIGNACION INDEX'!D27</f>
        <v>IPC</v>
      </c>
      <c r="O37" s="962"/>
      <c r="P37" s="1002" t="s">
        <v>534</v>
      </c>
      <c r="R37" s="95"/>
    </row>
    <row r="38" spans="1:18" x14ac:dyDescent="0.3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60">
        <f>+'ASIGNACION INDEX'!C28</f>
        <v>0</v>
      </c>
      <c r="L38" s="959">
        <f>+R38*((1-'Caso Base 70 MW HIBRIDO '!Q22)+VLOOKUP($C$5,'Factor Mano Obra'!$A$1:$C$21,3,FALSE)*'Caso Base 70 MW HIBRIDO '!Q22)</f>
        <v>59177.859893312707</v>
      </c>
      <c r="M38" s="959">
        <f t="shared" si="6"/>
        <v>59177.859893312707</v>
      </c>
      <c r="N38" s="961" t="str">
        <f>+'ASIGNACION INDEX'!D28</f>
        <v>IPC</v>
      </c>
      <c r="O38" s="962">
        <f t="shared" si="7"/>
        <v>59177.859893312707</v>
      </c>
      <c r="P38" s="1002" t="s">
        <v>534</v>
      </c>
      <c r="R38" s="95">
        <f>+'Caso Base 70 MW HIBRIDO '!$N$22</f>
        <v>60199.1957329</v>
      </c>
    </row>
    <row r="39" spans="1:18" x14ac:dyDescent="0.3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60">
        <f>+'ASIGNACION INDEX'!C29</f>
        <v>0</v>
      </c>
      <c r="L39" s="959">
        <f>+R39*((1-'Caso Base 70 MW HIBRIDO '!Q23)+VLOOKUP($C$5,'Factor Mano Obra'!$A$1:$C$21,3,FALSE)*'Caso Base 70 MW HIBRIDO '!Q23)</f>
        <v>162922.44243387639</v>
      </c>
      <c r="M39" s="959">
        <f t="shared" si="6"/>
        <v>162922.44243387639</v>
      </c>
      <c r="N39" s="961" t="str">
        <f>+'ASIGNACION INDEX'!D29</f>
        <v>IPC</v>
      </c>
      <c r="O39" s="962">
        <f t="shared" si="7"/>
        <v>162922.44243387639</v>
      </c>
      <c r="P39" s="1002" t="s">
        <v>534</v>
      </c>
      <c r="R39" s="95">
        <f>+'Caso Base 70 MW HIBRIDO '!$N$23</f>
        <v>165734.28</v>
      </c>
    </row>
    <row r="40" spans="1:18" x14ac:dyDescent="0.3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60">
        <f>+'ASIGNACION INDEX'!C30</f>
        <v>0</v>
      </c>
      <c r="L40" s="959">
        <f>+R40*((1-'Caso Base 70 MW HIBRIDO '!Q24)+VLOOKUP($C$5,'Factor Mano Obra'!$A$1:$C$21,3,FALSE)*'Caso Base 70 MW HIBRIDO '!Q24)</f>
        <v>607424.52156999684</v>
      </c>
      <c r="M40" s="959">
        <f t="shared" si="6"/>
        <v>607424.52156999684</v>
      </c>
      <c r="N40" s="961" t="str">
        <f>+'ASIGNACION INDEX'!D30</f>
        <v>IPC</v>
      </c>
      <c r="O40" s="962">
        <f t="shared" si="7"/>
        <v>607424.52156999684</v>
      </c>
      <c r="P40" s="1002" t="s">
        <v>534</v>
      </c>
      <c r="R40" s="95">
        <f>+'Caso Base 70 MW HIBRIDO '!$N$24</f>
        <v>617907.90902000002</v>
      </c>
    </row>
    <row r="41" spans="1:18" x14ac:dyDescent="0.3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60">
        <f>+'ASIGNACION INDEX'!C31</f>
        <v>0</v>
      </c>
      <c r="L41" s="959">
        <f>+R41*((1-'Caso Base 70 MW HIBRIDO '!Q25)+VLOOKUP($C$5,'Factor Mano Obra'!$A$1:$C$21,3,FALSE)*'Caso Base 70 MW HIBRIDO '!Q25)</f>
        <v>197040.98020154872</v>
      </c>
      <c r="M41" s="959">
        <f t="shared" si="6"/>
        <v>197040.98020154872</v>
      </c>
      <c r="N41" s="961" t="str">
        <f>+'ASIGNACION INDEX'!D31</f>
        <v>IPC</v>
      </c>
      <c r="O41" s="962">
        <f t="shared" si="7"/>
        <v>197040.98020154872</v>
      </c>
      <c r="P41" s="1002" t="s">
        <v>534</v>
      </c>
      <c r="R41" s="95">
        <f>+'Caso Base 70 MW HIBRIDO '!$N$25</f>
        <v>200441.66105263156</v>
      </c>
    </row>
    <row r="42" spans="1:18" x14ac:dyDescent="0.3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60">
        <f>+'ASIGNACION INDEX'!C32</f>
        <v>0</v>
      </c>
      <c r="L42" s="959">
        <f>+R42*((1-'Caso Base 70 MW HIBRIDO '!Q26)+VLOOKUP($C$5,'Factor Mano Obra'!$A$1:$C$21,3,FALSE)*'Caso Base 70 MW HIBRIDO '!Q26)</f>
        <v>113222.98242119192</v>
      </c>
      <c r="M42" s="959">
        <f t="shared" si="6"/>
        <v>113222.98242119192</v>
      </c>
      <c r="N42" s="961" t="str">
        <f>+'ASIGNACION INDEX'!D32</f>
        <v>IPC</v>
      </c>
      <c r="O42" s="962">
        <f t="shared" si="7"/>
        <v>113222.98242119192</v>
      </c>
      <c r="P42" s="1002" t="s">
        <v>534</v>
      </c>
      <c r="R42" s="95">
        <f>+'Caso Base 70 MW HIBRIDO '!$N$26</f>
        <v>115177.06947368421</v>
      </c>
    </row>
    <row r="43" spans="1:18" x14ac:dyDescent="0.3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60">
        <f>+'ASIGNACION INDEX'!C33</f>
        <v>0</v>
      </c>
      <c r="L43" s="959"/>
      <c r="M43" s="959">
        <f t="shared" si="6"/>
        <v>0</v>
      </c>
      <c r="N43" s="961" t="str">
        <f>+'ASIGNACION INDEX'!D33</f>
        <v>IPC</v>
      </c>
      <c r="O43" s="962">
        <f t="shared" si="7"/>
        <v>0</v>
      </c>
      <c r="P43" s="1002" t="s">
        <v>534</v>
      </c>
      <c r="R43" s="95"/>
    </row>
    <row r="44" spans="1:18" x14ac:dyDescent="0.3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60">
        <f>+'ASIGNACION INDEX'!C34</f>
        <v>0</v>
      </c>
      <c r="L44" s="959">
        <f>+R44*((1-'Caso Base 70 MW HIBRIDO '!Q28)+VLOOKUP($C$5,'Factor Mano Obra'!$A$1:$C$21,3,FALSE)*'Caso Base 70 MW HIBRIDO '!Q28)</f>
        <v>806212.12368936115</v>
      </c>
      <c r="M44" s="959">
        <f t="shared" si="6"/>
        <v>806212.12368936115</v>
      </c>
      <c r="N44" s="961" t="str">
        <f>+'ASIGNACION INDEX'!D34</f>
        <v>IPC</v>
      </c>
      <c r="O44" s="962">
        <f t="shared" si="7"/>
        <v>806212.12368936115</v>
      </c>
      <c r="P44" s="1002" t="s">
        <v>534</v>
      </c>
      <c r="R44" s="95">
        <f>+'Caso Base 70 MW HIBRIDO '!$N$28</f>
        <v>820126.33650000009</v>
      </c>
    </row>
    <row r="45" spans="1:18" x14ac:dyDescent="0.3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60">
        <f>+'ASIGNACION INDEX'!C35</f>
        <v>0</v>
      </c>
      <c r="L45" s="959">
        <f>+R45*((1-'Caso Base 70 MW HIBRIDO '!Q29)+VLOOKUP($C$5,'Factor Mano Obra'!$A$1:$C$21,3,FALSE)*'Caso Base 70 MW HIBRIDO '!Q29)</f>
        <v>190014.23187217984</v>
      </c>
      <c r="M45" s="959">
        <f t="shared" si="6"/>
        <v>190014.23187217984</v>
      </c>
      <c r="N45" s="961" t="str">
        <f>+'ASIGNACION INDEX'!D35</f>
        <v>IPC</v>
      </c>
      <c r="O45" s="962">
        <f t="shared" si="7"/>
        <v>190014.23187217984</v>
      </c>
      <c r="P45" s="1002" t="s">
        <v>534</v>
      </c>
      <c r="R45" s="95">
        <f>+'Caso Base 70 MW HIBRIDO '!N29</f>
        <v>193293.63983645191</v>
      </c>
    </row>
    <row r="46" spans="1:18" x14ac:dyDescent="0.3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60">
        <f>+'ASIGNACION INDEX'!C36</f>
        <v>0</v>
      </c>
      <c r="L46" s="959">
        <f>+R46*((1-'Caso Base 70 MW HIBRIDO '!Q30)+VLOOKUP($C$5,'Factor Mano Obra'!$A$1:$C$21,3,FALSE)*'Caso Base 70 MW HIBRIDO '!Q30)</f>
        <v>100129.60422149124</v>
      </c>
      <c r="M46" s="959">
        <f t="shared" si="6"/>
        <v>100129.60422149124</v>
      </c>
      <c r="N46" s="961" t="str">
        <f>+'ASIGNACION INDEX'!D36</f>
        <v>IPC</v>
      </c>
      <c r="O46" s="962">
        <f t="shared" si="7"/>
        <v>100129.60422149124</v>
      </c>
      <c r="P46" s="1002" t="s">
        <v>534</v>
      </c>
      <c r="R46" s="95">
        <f>+'Caso Base 70 MW HIBRIDO '!$N$30</f>
        <v>101857.7159440082</v>
      </c>
    </row>
    <row r="47" spans="1:18" x14ac:dyDescent="0.3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60">
        <f>+'ASIGNACION INDEX'!C37</f>
        <v>0</v>
      </c>
      <c r="L47" s="959">
        <f>+R47*((1-'Caso Base 70 MW HIBRIDO '!Q31)+VLOOKUP($C$5,'Factor Mano Obra'!$A$1:$C$21,3,FALSE)*'Caso Base 70 MW HIBRIDO '!Q31)</f>
        <v>473822.41774681996</v>
      </c>
      <c r="M47" s="959">
        <f t="shared" si="6"/>
        <v>473822.41774681996</v>
      </c>
      <c r="N47" s="961" t="str">
        <f>+'ASIGNACION INDEX'!D37</f>
        <v>IPC</v>
      </c>
      <c r="O47" s="962">
        <f t="shared" si="7"/>
        <v>473822.41774681996</v>
      </c>
      <c r="P47" s="1002" t="s">
        <v>534</v>
      </c>
      <c r="R47" s="95">
        <f>+'Caso Base 70 MW HIBRIDO '!N31</f>
        <v>482000</v>
      </c>
    </row>
    <row r="48" spans="1:18" x14ac:dyDescent="0.3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60">
        <f>+'ASIGNACION INDEX'!C38</f>
        <v>0</v>
      </c>
      <c r="L48" s="959"/>
      <c r="M48" s="959">
        <f t="shared" si="6"/>
        <v>0</v>
      </c>
      <c r="N48" s="961" t="str">
        <f>+'ASIGNACION INDEX'!D38</f>
        <v>IPC</v>
      </c>
      <c r="O48" s="962">
        <f t="shared" si="7"/>
        <v>0</v>
      </c>
      <c r="P48" s="1002" t="s">
        <v>534</v>
      </c>
      <c r="R48" s="95"/>
    </row>
    <row r="49" spans="2:18" x14ac:dyDescent="0.3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60">
        <f>+'ASIGNACION INDEX'!C39</f>
        <v>0</v>
      </c>
      <c r="L49" s="959">
        <f>+R49*((1-'Caso Base 70 MW HIBRIDO '!Q33)+VLOOKUP($C$5,'Factor Mano Obra'!$A$1:$C$21,3,FALSE)*'Caso Base 70 MW HIBRIDO '!Q33)</f>
        <v>1229447.6221571986</v>
      </c>
      <c r="M49" s="959">
        <f t="shared" si="6"/>
        <v>1229447.6221571986</v>
      </c>
      <c r="N49" s="961" t="str">
        <f>+'ASIGNACION INDEX'!D39</f>
        <v>IPC</v>
      </c>
      <c r="O49" s="962">
        <f t="shared" si="7"/>
        <v>1229447.6221571986</v>
      </c>
      <c r="P49" s="1002" t="s">
        <v>534</v>
      </c>
      <c r="R49" s="95">
        <f>+'Caso Base 70 MW HIBRIDO '!N33</f>
        <v>1250666.3502705216</v>
      </c>
    </row>
    <row r="50" spans="2:18" x14ac:dyDescent="0.3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60">
        <f>+'ASIGNACION INDEX'!C40</f>
        <v>0</v>
      </c>
      <c r="L50" s="959">
        <f>+R50*((1-'Caso Base 70 MW HIBRIDO '!Q34)+VLOOKUP($C$5,'Factor Mano Obra'!$A$1:$C$21,3,FALSE)*'Caso Base 70 MW HIBRIDO '!Q34)</f>
        <v>27151.527835409783</v>
      </c>
      <c r="M50" s="959">
        <f t="shared" si="6"/>
        <v>27151.527835409783</v>
      </c>
      <c r="N50" s="961" t="str">
        <f>+'ASIGNACION INDEX'!D40</f>
        <v>IPC</v>
      </c>
      <c r="O50" s="962">
        <f t="shared" si="7"/>
        <v>27151.527835409783</v>
      </c>
      <c r="P50" s="1002" t="s">
        <v>534</v>
      </c>
      <c r="R50" s="95">
        <f>+'Caso Base 70 MW HIBRIDO '!$N$34</f>
        <v>27620.129243569012</v>
      </c>
    </row>
    <row r="51" spans="2:18" x14ac:dyDescent="0.3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60">
        <f>+'ASIGNACION INDEX'!C41</f>
        <v>0</v>
      </c>
      <c r="L51" s="959">
        <f>+R51*((1-'Caso Base 70 MW HIBRIDO '!Q35)+VLOOKUP($C$5,'Factor Mano Obra'!$A$1:$C$21,3,FALSE)*'Caso Base 70 MW HIBRIDO '!Q35)</f>
        <v>699310.35264447751</v>
      </c>
      <c r="M51" s="959">
        <f t="shared" si="6"/>
        <v>699310.35264447751</v>
      </c>
      <c r="N51" s="961" t="str">
        <f>+'ASIGNACION INDEX'!D41</f>
        <v>IPC</v>
      </c>
      <c r="O51" s="962">
        <f t="shared" si="7"/>
        <v>699310.35264447751</v>
      </c>
      <c r="P51" s="1003" t="s">
        <v>534</v>
      </c>
      <c r="R51" s="19">
        <f>+'Caso Base 70 MW HIBRIDO '!$K$35</f>
        <v>699310.35264447751</v>
      </c>
    </row>
    <row r="52" spans="2:18" x14ac:dyDescent="0.3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60">
        <f>+'ASIGNACION INDEX'!C42</f>
        <v>0</v>
      </c>
      <c r="L52" s="1008"/>
      <c r="M52" s="1008">
        <f>SUM(M36:M51)</f>
        <v>5450492.9453859236</v>
      </c>
      <c r="N52" s="961">
        <f>+'ASIGNACION INDEX'!D42</f>
        <v>0</v>
      </c>
      <c r="O52" s="1009">
        <f>SUM(O36:O51)</f>
        <v>5450492.9453859236</v>
      </c>
      <c r="P52" s="1010"/>
    </row>
    <row r="53" spans="2:18" x14ac:dyDescent="0.3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60">
        <f>+'ASIGNACION INDEX'!C43</f>
        <v>0</v>
      </c>
      <c r="L53" s="423"/>
      <c r="M53" s="423"/>
      <c r="N53" s="961">
        <f>+'ASIGNACION INDEX'!D43</f>
        <v>0</v>
      </c>
      <c r="O53" s="424"/>
      <c r="P53" s="352"/>
    </row>
    <row r="54" spans="2:18" x14ac:dyDescent="0.3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60">
        <f>+'ASIGNACION INDEX'!C44</f>
        <v>0</v>
      </c>
      <c r="L54" s="78">
        <f>+'Caso Base 70 MW HIBRIDO '!K36</f>
        <v>510000</v>
      </c>
      <c r="M54" s="78">
        <f>+L54*E54</f>
        <v>510000</v>
      </c>
      <c r="N54" s="961" t="str">
        <f>+'ASIGNACION INDEX'!D44</f>
        <v>IPC</v>
      </c>
      <c r="O54" s="335">
        <f>+J54+M54</f>
        <v>510000</v>
      </c>
      <c r="P54" s="347" t="s">
        <v>534</v>
      </c>
    </row>
    <row r="55" spans="2:18" x14ac:dyDescent="0.3">
      <c r="B55" s="79"/>
      <c r="C55" s="83"/>
      <c r="D55" s="67"/>
      <c r="E55" s="67"/>
      <c r="F55" s="67"/>
      <c r="G55" s="68"/>
      <c r="H55" s="69"/>
      <c r="I55" s="70"/>
      <c r="J55" s="70"/>
      <c r="K55" s="960">
        <f>+'ASIGNACION INDEX'!C45</f>
        <v>0</v>
      </c>
      <c r="L55" s="70"/>
      <c r="M55" s="70"/>
      <c r="N55" s="961">
        <f>+'ASIGNACION INDEX'!D45</f>
        <v>0</v>
      </c>
      <c r="O55" s="334"/>
      <c r="P55" s="345"/>
    </row>
    <row r="56" spans="2:18" x14ac:dyDescent="0.3">
      <c r="B56" s="113"/>
      <c r="C56" s="114"/>
      <c r="D56" s="115"/>
      <c r="E56" s="115"/>
      <c r="F56" s="115"/>
      <c r="G56" s="116"/>
      <c r="H56" s="116"/>
      <c r="I56" s="118"/>
      <c r="J56" s="118"/>
      <c r="K56" s="960">
        <f>+'ASIGNACION INDEX'!C46</f>
        <v>0</v>
      </c>
      <c r="L56" s="118"/>
      <c r="M56" s="118"/>
      <c r="N56" s="961">
        <f>+'ASIGNACION INDEX'!D46</f>
        <v>0</v>
      </c>
      <c r="O56" s="338"/>
      <c r="P56" s="350"/>
    </row>
    <row r="57" spans="2:18" x14ac:dyDescent="0.3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60">
        <f>+'ASIGNACION INDEX'!C47</f>
        <v>0</v>
      </c>
      <c r="L57" s="647"/>
      <c r="M57" s="647">
        <f>SUM(M54:M55)</f>
        <v>510000</v>
      </c>
      <c r="N57" s="961">
        <f>+'ASIGNACION INDEX'!D47</f>
        <v>0</v>
      </c>
      <c r="O57" s="336">
        <f>SUM(O54:O55)</f>
        <v>510000</v>
      </c>
      <c r="P57" s="353"/>
    </row>
    <row r="58" spans="2:18" x14ac:dyDescent="0.3">
      <c r="B58" s="63"/>
      <c r="C58" s="121"/>
      <c r="D58" s="129"/>
      <c r="E58" s="129"/>
      <c r="F58" s="129"/>
      <c r="G58" s="130"/>
      <c r="H58" s="130"/>
      <c r="I58" s="65"/>
      <c r="J58" s="65"/>
      <c r="K58" s="960">
        <f>+'ASIGNACION INDEX'!C48</f>
        <v>0</v>
      </c>
      <c r="L58" s="65"/>
      <c r="M58" s="65"/>
      <c r="N58" s="961">
        <f>+'ASIGNACION INDEX'!D48</f>
        <v>0</v>
      </c>
      <c r="O58" s="125"/>
      <c r="P58" s="154"/>
    </row>
    <row r="59" spans="2:18" x14ac:dyDescent="0.3">
      <c r="B59" s="131"/>
      <c r="C59" s="132"/>
      <c r="D59" s="113"/>
      <c r="E59" s="113"/>
      <c r="F59" s="113"/>
      <c r="G59" s="27"/>
      <c r="H59" s="117"/>
      <c r="I59" s="118"/>
      <c r="J59" s="118"/>
      <c r="K59" s="960">
        <f>+'ASIGNACION INDEX'!C49</f>
        <v>0</v>
      </c>
      <c r="L59" s="27"/>
      <c r="M59" s="118"/>
      <c r="N59" s="961">
        <f>+'ASIGNACION INDEX'!D49</f>
        <v>0</v>
      </c>
      <c r="O59" s="338"/>
      <c r="P59" s="350"/>
    </row>
    <row r="60" spans="2:18" x14ac:dyDescent="0.3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33584511.170045421</v>
      </c>
      <c r="K60" s="960">
        <f>+'ASIGNACION INDEX'!C50</f>
        <v>0</v>
      </c>
      <c r="L60" s="18"/>
      <c r="M60" s="88">
        <f>SUM(M22,M33,M52,M57,M14)</f>
        <v>7349602.4382700026</v>
      </c>
      <c r="N60" s="961">
        <f>+'ASIGNACION INDEX'!D50</f>
        <v>0</v>
      </c>
      <c r="O60" s="336">
        <f>SUM(O22,O33,O52,O57,O14)</f>
        <v>40934113.608315423</v>
      </c>
      <c r="P60" s="348"/>
    </row>
    <row r="61" spans="2:18" x14ac:dyDescent="0.3">
      <c r="B61" s="84"/>
      <c r="C61" s="133"/>
      <c r="D61" s="86"/>
      <c r="E61" s="86"/>
      <c r="F61" s="86"/>
      <c r="G61" s="964"/>
      <c r="H61" s="964"/>
      <c r="I61" s="964"/>
      <c r="J61" s="964"/>
      <c r="K61" s="960">
        <f>+'ASIGNACION INDEX'!C51</f>
        <v>0</v>
      </c>
      <c r="L61" s="959"/>
      <c r="M61" s="959"/>
      <c r="N61" s="961">
        <f>+'ASIGNACION INDEX'!D51</f>
        <v>0</v>
      </c>
      <c r="O61" s="337"/>
      <c r="P61" s="348"/>
    </row>
    <row r="62" spans="2:18" x14ac:dyDescent="0.3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60">
        <f>+'ASIGNACION INDEX'!C52</f>
        <v>0</v>
      </c>
      <c r="L62" s="959"/>
      <c r="M62" s="959"/>
      <c r="N62" s="961">
        <f>+'ASIGNACION INDEX'!D52</f>
        <v>0</v>
      </c>
      <c r="O62" s="334"/>
      <c r="P62" s="348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60">
        <f>+'ASIGNACION INDEX'!C53</f>
        <v>0</v>
      </c>
      <c r="L63" s="959"/>
      <c r="M63" s="959"/>
      <c r="N63" s="961">
        <f>+'ASIGNACION INDEX'!D53</f>
        <v>0</v>
      </c>
      <c r="O63" s="334"/>
      <c r="P63" s="348"/>
    </row>
    <row r="64" spans="2:18" x14ac:dyDescent="0.3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60">
        <f>+'ASIGNACION INDEX'!C54</f>
        <v>0</v>
      </c>
      <c r="L64" s="959"/>
      <c r="M64" s="959"/>
      <c r="N64" s="961">
        <f>+'ASIGNACION INDEX'!D54</f>
        <v>0</v>
      </c>
      <c r="O64" s="1000"/>
      <c r="P64" s="348"/>
    </row>
    <row r="65" spans="2:18" x14ac:dyDescent="0.3">
      <c r="B65" s="84"/>
      <c r="C65" s="1134" t="s">
        <v>1427</v>
      </c>
      <c r="D65" s="695"/>
      <c r="E65" s="675">
        <v>1</v>
      </c>
      <c r="F65" s="965"/>
      <c r="G65" s="964">
        <f>+'Caso Base 70 MW HIBRIDO '!F40</f>
        <v>57978818.5</v>
      </c>
      <c r="H65" s="964"/>
      <c r="I65" s="964"/>
      <c r="J65" s="964">
        <f>+G65*E65+H65*E65+E65*I65</f>
        <v>57978818.5</v>
      </c>
      <c r="K65" s="960" t="str">
        <f>+'ASIGNACION INDEX'!C55</f>
        <v>WTG</v>
      </c>
      <c r="L65" s="959">
        <v>0</v>
      </c>
      <c r="M65" s="959">
        <f>+L65*E65</f>
        <v>0</v>
      </c>
      <c r="N65" s="961">
        <f>+'ASIGNACION INDEX'!D55</f>
        <v>0</v>
      </c>
      <c r="O65" s="337">
        <f>+J65+M65</f>
        <v>57978818.5</v>
      </c>
      <c r="P65" s="348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57978818.5</v>
      </c>
      <c r="K66" s="960">
        <f>+'ASIGNACION INDEX'!C56</f>
        <v>0</v>
      </c>
      <c r="L66" s="959"/>
      <c r="M66" s="1834">
        <f>+SUM(M65)</f>
        <v>0</v>
      </c>
      <c r="N66" s="961">
        <f>+'ASIGNACION INDEX'!D56</f>
        <v>0</v>
      </c>
      <c r="O66" s="334"/>
      <c r="P66" s="348"/>
    </row>
    <row r="67" spans="2:18" x14ac:dyDescent="0.3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60">
        <f>+'ASIGNACION INDEX'!C57</f>
        <v>0</v>
      </c>
      <c r="L67" s="959"/>
      <c r="M67" s="959"/>
      <c r="N67" s="961">
        <f>+'ASIGNACION INDEX'!D57</f>
        <v>0</v>
      </c>
      <c r="O67" s="1000"/>
      <c r="P67" s="348"/>
    </row>
    <row r="68" spans="2:18" x14ac:dyDescent="0.3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60" t="str">
        <f>+'ASIGNACION INDEX'!C58</f>
        <v>PPI</v>
      </c>
      <c r="L68" s="964">
        <f>+'Caso Base 70 MW HIBRIDO '!K42</f>
        <v>1070665.3099166777</v>
      </c>
      <c r="M68" s="959">
        <f>+L68*E68</f>
        <v>1070665.3099166777</v>
      </c>
      <c r="N68" s="961" t="str">
        <f>+'ASIGNACION INDEX'!D58</f>
        <v>PPI</v>
      </c>
      <c r="O68" s="337">
        <f>+J68+M68</f>
        <v>1070665.3099166777</v>
      </c>
      <c r="P68" s="348"/>
    </row>
    <row r="69" spans="2:18" x14ac:dyDescent="0.3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60" t="str">
        <f>+'ASIGNACION INDEX'!C59</f>
        <v>PPI</v>
      </c>
      <c r="L69" s="964">
        <f>+'Caso Base 70 MW HIBRIDO '!K43</f>
        <v>1599564.4308489671</v>
      </c>
      <c r="M69" s="959">
        <f>+L69*E69</f>
        <v>1599564.4308489671</v>
      </c>
      <c r="N69" s="961" t="str">
        <f>+'ASIGNACION INDEX'!D59</f>
        <v>IPC</v>
      </c>
      <c r="O69" s="1000">
        <f>+J69+M69</f>
        <v>1599564.4308489671</v>
      </c>
      <c r="P69" s="348"/>
    </row>
    <row r="70" spans="2:18" x14ac:dyDescent="0.3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60" t="str">
        <f>+'ASIGNACION INDEX'!C60</f>
        <v>PPI</v>
      </c>
      <c r="L70" s="964">
        <f>+'Caso Base 70 MW HIBRIDO '!K44</f>
        <v>201380.29747963688</v>
      </c>
      <c r="M70" s="959">
        <f>+L70*E70</f>
        <v>201380.29747963688</v>
      </c>
      <c r="N70" s="961" t="str">
        <f>+'ASIGNACION INDEX'!D60</f>
        <v>IPC</v>
      </c>
      <c r="O70" s="337">
        <f>+J70+M70</f>
        <v>201380.29747963688</v>
      </c>
      <c r="P70" s="348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60">
        <f>+'ASIGNACION INDEX'!C61</f>
        <v>0</v>
      </c>
      <c r="L71" s="1834">
        <f>+SUM(L68:L70)</f>
        <v>2871610.0382452817</v>
      </c>
      <c r="M71" s="959"/>
      <c r="N71" s="961">
        <f>+'ASIGNACION INDEX'!D61</f>
        <v>0</v>
      </c>
      <c r="O71" s="1835">
        <f>+L71+J71</f>
        <v>2871610.0382452817</v>
      </c>
      <c r="P71" s="348"/>
    </row>
    <row r="72" spans="2:18" x14ac:dyDescent="0.3">
      <c r="B72" s="84"/>
      <c r="C72" s="1830"/>
      <c r="D72" s="695"/>
      <c r="E72" s="675"/>
      <c r="F72" s="965"/>
      <c r="G72" s="964"/>
      <c r="H72" s="964"/>
      <c r="I72" s="964"/>
      <c r="J72" s="964"/>
      <c r="K72" s="960">
        <f>+'ASIGNACION INDEX'!C62</f>
        <v>0</v>
      </c>
      <c r="L72" s="959"/>
      <c r="M72" s="959"/>
      <c r="N72" s="961">
        <f>+'ASIGNACION INDEX'!D62</f>
        <v>0</v>
      </c>
      <c r="O72" s="334"/>
      <c r="P72" s="348"/>
    </row>
    <row r="73" spans="2:18" x14ac:dyDescent="0.3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60">
        <f>+'ASIGNACION INDEX'!C63</f>
        <v>0</v>
      </c>
      <c r="L73" s="959"/>
      <c r="M73" s="959"/>
      <c r="N73" s="961">
        <f>+'ASIGNACION INDEX'!D63</f>
        <v>0</v>
      </c>
      <c r="O73" s="337"/>
      <c r="P73" s="348"/>
    </row>
    <row r="74" spans="2:18" x14ac:dyDescent="0.3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60">
        <f>+'ASIGNACION INDEX'!C64</f>
        <v>0</v>
      </c>
      <c r="L74" s="959">
        <f>+R74*((1-'Caso Base 70 MW HIBRIDO '!Q47)+VLOOKUP($C$5,'Factor Mano Obra'!$A$1:$C$21,3,FALSE)*'Caso Base 70 MW HIBRIDO '!Q47)</f>
        <v>0</v>
      </c>
      <c r="M74" s="959">
        <f t="shared" ref="M74:M86" si="9">+L74*E74</f>
        <v>0</v>
      </c>
      <c r="N74" s="961" t="str">
        <f>+'ASIGNACION INDEX'!D64</f>
        <v>IPC</v>
      </c>
      <c r="O74" s="1000">
        <f t="shared" ref="O74:O86" si="10">+J74+M74</f>
        <v>0</v>
      </c>
      <c r="P74" s="348"/>
      <c r="R74" s="266">
        <f>+'Caso Base 70 MW HIBRIDO '!K47</f>
        <v>0</v>
      </c>
    </row>
    <row r="75" spans="2:18" x14ac:dyDescent="0.3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60">
        <f>+'ASIGNACION INDEX'!C65</f>
        <v>0</v>
      </c>
      <c r="L75" s="959">
        <f>+R75*((1-'Caso Base 70 MW HIBRIDO '!Q48)+VLOOKUP($C$5,'Factor Mano Obra'!$A$1:$C$21,3,FALSE)*'Caso Base 70 MW HIBRIDO '!Q48)</f>
        <v>819309.79367123067</v>
      </c>
      <c r="M75" s="959">
        <f t="shared" si="9"/>
        <v>819309.79367123067</v>
      </c>
      <c r="N75" s="961" t="str">
        <f>+'ASIGNACION INDEX'!D65</f>
        <v>IPC</v>
      </c>
      <c r="O75" s="337">
        <f t="shared" si="10"/>
        <v>819309.79367123067</v>
      </c>
      <c r="P75" s="348"/>
      <c r="R75" s="266">
        <f>+'Caso Base 70 MW HIBRIDO '!K48</f>
        <v>833450.05588263681</v>
      </c>
    </row>
    <row r="76" spans="2:18" x14ac:dyDescent="0.3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60">
        <f>+'ASIGNACION INDEX'!C66</f>
        <v>0</v>
      </c>
      <c r="L76" s="959">
        <f>+R76*((1-'Caso Base 70 MW HIBRIDO '!Q49)+VLOOKUP($C$5,'Factor Mano Obra'!$A$1:$C$21,3,FALSE)*'Caso Base 70 MW HIBRIDO '!Q49)</f>
        <v>2006569.1267734624</v>
      </c>
      <c r="M76" s="959">
        <f t="shared" si="9"/>
        <v>2006569.1267734624</v>
      </c>
      <c r="N76" s="961" t="str">
        <f>+'ASIGNACION INDEX'!D66</f>
        <v>IPC</v>
      </c>
      <c r="O76" s="1000">
        <f t="shared" si="10"/>
        <v>2006569.1267734624</v>
      </c>
      <c r="P76" s="348"/>
      <c r="R76" s="266">
        <f>+'Caso Base 70 MW HIBRIDO '!K49</f>
        <v>2041200</v>
      </c>
    </row>
    <row r="77" spans="2:18" x14ac:dyDescent="0.3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60">
        <f>+'ASIGNACION INDEX'!C67</f>
        <v>0</v>
      </c>
      <c r="L77" s="959">
        <f>+R77*((1-'Caso Base 70 MW HIBRIDO '!Q50)+VLOOKUP($C$5,'Factor Mano Obra'!$A$1:$C$21,3,FALSE)*'Caso Base 70 MW HIBRIDO '!Q50)</f>
        <v>1224007.167331812</v>
      </c>
      <c r="M77" s="959">
        <f t="shared" si="9"/>
        <v>1224007.167331812</v>
      </c>
      <c r="N77" s="961" t="str">
        <f>+'ASIGNACION INDEX'!D67</f>
        <v>IPC</v>
      </c>
      <c r="O77" s="337">
        <f t="shared" si="10"/>
        <v>1224007.167331812</v>
      </c>
      <c r="P77" s="348"/>
      <c r="R77" s="266">
        <f>+'Caso Base 70 MW HIBRIDO '!K50</f>
        <v>1245132</v>
      </c>
    </row>
    <row r="78" spans="2:18" x14ac:dyDescent="0.3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60">
        <f>+'ASIGNACION INDEX'!C68</f>
        <v>0</v>
      </c>
      <c r="L78" s="959">
        <f>+R78*((1-'Caso Base 70 MW HIBRIDO '!Q51)+VLOOKUP($C$5,'Factor Mano Obra'!$A$1:$C$21,3,FALSE)*'Caso Base 70 MW HIBRIDO '!Q51)</f>
        <v>2331516.5408642315</v>
      </c>
      <c r="M78" s="959">
        <f t="shared" si="9"/>
        <v>2331516.5408642315</v>
      </c>
      <c r="N78" s="961" t="str">
        <f>+'ASIGNACION INDEX'!D68</f>
        <v>IPC</v>
      </c>
      <c r="O78" s="1000">
        <f t="shared" si="10"/>
        <v>2331516.5408642315</v>
      </c>
      <c r="P78" s="348"/>
      <c r="R78" s="266">
        <f>+'Caso Base 70 MW HIBRIDO '!K51</f>
        <v>2371755.6</v>
      </c>
    </row>
    <row r="79" spans="2:18" x14ac:dyDescent="0.3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60">
        <f>+'ASIGNACION INDEX'!C69</f>
        <v>0</v>
      </c>
      <c r="L79" s="959">
        <f>+R79*((1-'Caso Base 70 MW HIBRIDO '!Q52)+VLOOKUP($C$5,'Factor Mano Obra'!$A$1:$C$21,3,FALSE)*'Caso Base 70 MW HIBRIDO '!Q52)</f>
        <v>8463136.6630668677</v>
      </c>
      <c r="M79" s="959">
        <f t="shared" si="9"/>
        <v>8463136.6630668677</v>
      </c>
      <c r="N79" s="961" t="str">
        <f>+'ASIGNACION INDEX'!D69</f>
        <v>IPC</v>
      </c>
      <c r="O79" s="337">
        <f t="shared" si="10"/>
        <v>8463136.6630668677</v>
      </c>
      <c r="P79" s="348"/>
      <c r="R79" s="266">
        <f>+'Caso Base 70 MW HIBRIDO '!K52</f>
        <v>8609199.8158219438</v>
      </c>
    </row>
    <row r="80" spans="2:18" x14ac:dyDescent="0.3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60">
        <f>+'ASIGNACION INDEX'!C70</f>
        <v>0</v>
      </c>
      <c r="L80" s="959">
        <f>+R80*((1-'Caso Base 70 MW HIBRIDO '!Q53)+VLOOKUP($C$5,'Factor Mano Obra'!$A$1:$C$21,3,FALSE)*'Caso Base 70 MW HIBRIDO '!Q53)</f>
        <v>775352.34588010272</v>
      </c>
      <c r="M80" s="959">
        <f t="shared" si="9"/>
        <v>775352.34588010272</v>
      </c>
      <c r="N80" s="961" t="str">
        <f>+'ASIGNACION INDEX'!D70</f>
        <v>IPC</v>
      </c>
      <c r="O80" s="1000">
        <f t="shared" si="10"/>
        <v>775352.34588010272</v>
      </c>
      <c r="P80" s="348"/>
      <c r="R80" s="266">
        <f>+'Caso Base 70 MW HIBRIDO '!K53</f>
        <v>788733.95752646984</v>
      </c>
    </row>
    <row r="81" spans="2:18" x14ac:dyDescent="0.3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60">
        <f>+'ASIGNACION INDEX'!C71</f>
        <v>0</v>
      </c>
      <c r="L81" s="959">
        <f>+R81*((1-'Caso Base 70 MW HIBRIDO '!Q54)+VLOOKUP($C$5,'Factor Mano Obra'!$A$1:$C$21,3,FALSE)*'Caso Base 70 MW HIBRIDO '!Q54)</f>
        <v>474129.92279434012</v>
      </c>
      <c r="M81" s="959">
        <f t="shared" si="9"/>
        <v>474129.92279434012</v>
      </c>
      <c r="N81" s="961" t="str">
        <f>+'ASIGNACION INDEX'!D71</f>
        <v>IPC</v>
      </c>
      <c r="O81" s="337">
        <f t="shared" si="10"/>
        <v>474129.92279434012</v>
      </c>
      <c r="P81" s="348"/>
      <c r="R81" s="266">
        <f>+'Caso Base 70 MW HIBRIDO '!K54</f>
        <v>482312.81220000004</v>
      </c>
    </row>
    <row r="82" spans="2:18" x14ac:dyDescent="0.3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60">
        <f>+'ASIGNACION INDEX'!C72</f>
        <v>0</v>
      </c>
      <c r="L82" s="959">
        <f>+R82*((1-'Caso Base 70 MW HIBRIDO '!Q55)+VLOOKUP($C$5,'Factor Mano Obra'!$A$1:$C$21,3,FALSE)*'Caso Base 70 MW HIBRIDO '!Q55)</f>
        <v>150334.3757847572</v>
      </c>
      <c r="M82" s="959">
        <f t="shared" si="9"/>
        <v>150334.3757847572</v>
      </c>
      <c r="N82" s="961" t="str">
        <f>+'ASIGNACION INDEX'!D72</f>
        <v>IPC</v>
      </c>
      <c r="O82" s="1000">
        <f t="shared" si="10"/>
        <v>150334.3757847572</v>
      </c>
      <c r="P82" s="348"/>
      <c r="R82" s="266">
        <f>+'Caso Base 70 MW HIBRIDO '!K55</f>
        <v>152928.95906620342</v>
      </c>
    </row>
    <row r="83" spans="2:18" x14ac:dyDescent="0.3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60">
        <f>+'ASIGNACION INDEX'!C73</f>
        <v>0</v>
      </c>
      <c r="L83" s="959">
        <f>+R83*((1-'Caso Base 70 MW HIBRIDO '!Q56)+VLOOKUP($C$5,'Factor Mano Obra'!$A$1:$C$21,3,FALSE)*'Caso Base 70 MW HIBRIDO '!Q56)</f>
        <v>230917.22372046617</v>
      </c>
      <c r="M83" s="959">
        <f t="shared" si="9"/>
        <v>230917.22372046617</v>
      </c>
      <c r="N83" s="961" t="str">
        <f>+'ASIGNACION INDEX'!D73</f>
        <v>IPC</v>
      </c>
      <c r="O83" s="337">
        <f t="shared" si="10"/>
        <v>230917.22372046617</v>
      </c>
      <c r="P83" s="348"/>
      <c r="R83" s="266">
        <f>+'Caso Base 70 MW HIBRIDO '!K56</f>
        <v>234902.56616084665</v>
      </c>
    </row>
    <row r="84" spans="2:18" x14ac:dyDescent="0.3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60">
        <f>+'ASIGNACION INDEX'!C74</f>
        <v>0</v>
      </c>
      <c r="L84" s="959">
        <f>+R84*((1-'Caso Base 70 MW HIBRIDO '!Q57)+VLOOKUP($C$5,'Factor Mano Obra'!$A$1:$C$21,3,FALSE)*'Caso Base 70 MW HIBRIDO '!Q57)</f>
        <v>173142.57020433532</v>
      </c>
      <c r="M84" s="959">
        <f t="shared" si="9"/>
        <v>173142.57020433532</v>
      </c>
      <c r="N84" s="961" t="str">
        <f>+'ASIGNACION INDEX'!D74</f>
        <v>IPC</v>
      </c>
      <c r="O84" s="1000">
        <f t="shared" si="10"/>
        <v>173142.57020433532</v>
      </c>
      <c r="P84" s="348"/>
      <c r="R84" s="266">
        <f>+'Caso Base 70 MW HIBRIDO '!K57</f>
        <v>176130.79439200874</v>
      </c>
    </row>
    <row r="85" spans="2:18" x14ac:dyDescent="0.3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60">
        <f>+'ASIGNACION INDEX'!C75</f>
        <v>0</v>
      </c>
      <c r="L85" s="959">
        <f>+R85*((1-'Caso Base 70 MW HIBRIDO '!Q58)+VLOOKUP($C$5,'Factor Mano Obra'!$A$1:$C$21,3,FALSE)*'Caso Base 70 MW HIBRIDO '!Q58)</f>
        <v>149587.38558694764</v>
      </c>
      <c r="M85" s="959">
        <f t="shared" si="9"/>
        <v>149587.38558694764</v>
      </c>
      <c r="N85" s="961" t="str">
        <f>+'ASIGNACION INDEX'!D75</f>
        <v>IPC</v>
      </c>
      <c r="O85" s="334">
        <f t="shared" si="10"/>
        <v>149587.38558694764</v>
      </c>
      <c r="P85" s="348"/>
      <c r="R85" s="266">
        <f>+'Caso Base 70 MW HIBRIDO '!K58</f>
        <v>152169.07675194662</v>
      </c>
    </row>
    <row r="86" spans="2:18" x14ac:dyDescent="0.3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60">
        <f>+'ASIGNACION INDEX'!C76</f>
        <v>0</v>
      </c>
      <c r="L86" s="959">
        <f>+R86*((1-'Caso Base 70 MW HIBRIDO '!Q59)+VLOOKUP($C$5,'Factor Mano Obra'!$A$1:$C$21,3,FALSE)*'Caso Base 70 MW HIBRIDO '!Q59)</f>
        <v>598180.439230736</v>
      </c>
      <c r="M86" s="959">
        <f t="shared" si="9"/>
        <v>598180.439230736</v>
      </c>
      <c r="N86" s="961" t="str">
        <f>+'ASIGNACION INDEX'!D76</f>
        <v>IPC</v>
      </c>
      <c r="O86" s="334">
        <f t="shared" si="10"/>
        <v>598180.439230736</v>
      </c>
      <c r="P86" s="348"/>
      <c r="R86" s="266">
        <f>+'Caso Base 70 MW HIBRIDO '!K59</f>
        <v>608504.28538245289</v>
      </c>
    </row>
    <row r="87" spans="2:18" x14ac:dyDescent="0.3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60">
        <f>+'ASIGNACION INDEX'!C77</f>
        <v>0</v>
      </c>
      <c r="L87" s="959"/>
      <c r="M87" s="959"/>
      <c r="N87" s="961" t="str">
        <f>+'ASIGNACION INDEX'!D77</f>
        <v>IPC</v>
      </c>
      <c r="O87" s="334"/>
      <c r="P87" s="348"/>
      <c r="R87" s="266">
        <f>+'Caso Base 70 MW HIBRIDO '!K60</f>
        <v>600000</v>
      </c>
    </row>
    <row r="88" spans="2:18" x14ac:dyDescent="0.3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60">
        <f>+'ASIGNACION INDEX'!C78</f>
        <v>0</v>
      </c>
      <c r="L88" s="1834">
        <f>+SUM(L74:L86)</f>
        <v>17396183.554909293</v>
      </c>
      <c r="M88" s="959"/>
      <c r="N88" s="961">
        <f>+'ASIGNACION INDEX'!D78</f>
        <v>0</v>
      </c>
      <c r="O88" s="1836">
        <f>+SUM(O74:O86)</f>
        <v>17396183.554909293</v>
      </c>
      <c r="P88" s="348">
        <f>+O88+O71+O65</f>
        <v>78246612.093154579</v>
      </c>
      <c r="R88" s="194"/>
    </row>
    <row r="89" spans="2:18" x14ac:dyDescent="0.3">
      <c r="B89" s="84"/>
      <c r="C89" s="1018"/>
      <c r="D89" s="695"/>
      <c r="E89" s="675"/>
      <c r="F89" s="965"/>
      <c r="G89" s="964"/>
      <c r="H89" s="964"/>
      <c r="I89" s="964"/>
      <c r="J89" s="964"/>
      <c r="K89" s="960">
        <f>+'ASIGNACION INDEX'!C79</f>
        <v>0</v>
      </c>
      <c r="L89" s="959"/>
      <c r="M89" s="959"/>
      <c r="N89" s="961">
        <f>+'ASIGNACION INDEX'!D79</f>
        <v>0</v>
      </c>
      <c r="O89" s="337"/>
      <c r="P89" s="348"/>
    </row>
    <row r="90" spans="2:18" x14ac:dyDescent="0.3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60">
        <f>+'ASIGNACION INDEX'!C80</f>
        <v>0</v>
      </c>
      <c r="L90" s="959"/>
      <c r="M90" s="959"/>
      <c r="N90" s="961">
        <f>+'ASIGNACION INDEX'!D80</f>
        <v>0</v>
      </c>
      <c r="O90" s="1000"/>
      <c r="P90" s="348"/>
      <c r="Q90" s="194"/>
    </row>
    <row r="91" spans="2:18" x14ac:dyDescent="0.3">
      <c r="B91" s="84"/>
      <c r="C91" s="1018"/>
      <c r="D91" s="695"/>
      <c r="E91" s="675"/>
      <c r="F91" s="965"/>
      <c r="G91" s="964"/>
      <c r="H91" s="964"/>
      <c r="I91" s="964"/>
      <c r="J91" s="964"/>
      <c r="K91" s="960">
        <f>+'ASIGNACION INDEX'!C81</f>
        <v>0</v>
      </c>
      <c r="L91" s="959"/>
      <c r="M91" s="959"/>
      <c r="N91" s="961">
        <f>+'ASIGNACION INDEX'!D81</f>
        <v>0</v>
      </c>
      <c r="O91" s="337"/>
      <c r="P91" s="348"/>
    </row>
    <row r="92" spans="2:18" x14ac:dyDescent="0.3">
      <c r="B92" s="84"/>
      <c r="C92" s="1831"/>
      <c r="D92" s="1832"/>
      <c r="E92" s="1833"/>
      <c r="F92" s="965"/>
      <c r="G92" s="964"/>
      <c r="H92" s="964"/>
      <c r="I92" s="964"/>
      <c r="J92" s="964"/>
      <c r="K92" s="960">
        <f>+'ASIGNACION INDEX'!C82</f>
        <v>0</v>
      </c>
      <c r="L92" s="959"/>
      <c r="M92" s="959"/>
      <c r="N92" s="961">
        <f>+'ASIGNACION INDEX'!D82</f>
        <v>0</v>
      </c>
      <c r="O92" s="334"/>
      <c r="P92" s="348"/>
    </row>
    <row r="93" spans="2:18" x14ac:dyDescent="0.3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60">
        <f>+'ASIGNACION INDEX'!C83</f>
        <v>0</v>
      </c>
      <c r="L93" s="959">
        <f>+'Caso Base 70 MW HIBRIDO '!K60</f>
        <v>600000</v>
      </c>
      <c r="M93" s="959">
        <f>+L93*E93</f>
        <v>600000</v>
      </c>
      <c r="N93" s="961" t="str">
        <f>+'ASIGNACION INDEX'!D83</f>
        <v>IPC</v>
      </c>
      <c r="O93" s="334">
        <f>+J93+M93</f>
        <v>600000</v>
      </c>
      <c r="P93" s="351"/>
    </row>
    <row r="94" spans="2:18" x14ac:dyDescent="0.3">
      <c r="B94" s="73"/>
      <c r="C94" s="83"/>
      <c r="D94" s="75"/>
      <c r="E94" s="75"/>
      <c r="F94" s="965"/>
      <c r="G94" s="964"/>
      <c r="H94" s="964"/>
      <c r="I94" s="964"/>
      <c r="J94" s="964"/>
      <c r="K94" s="960">
        <f>+'ASIGNACION INDEX'!C84</f>
        <v>0</v>
      </c>
      <c r="L94" s="959"/>
      <c r="M94" s="959"/>
      <c r="N94" s="961">
        <f>+'ASIGNACION INDEX'!D84</f>
        <v>0</v>
      </c>
      <c r="O94" s="1000"/>
      <c r="P94" s="352"/>
    </row>
    <row r="95" spans="2:18" x14ac:dyDescent="0.3">
      <c r="B95" s="73"/>
      <c r="C95" s="114"/>
      <c r="D95" s="75"/>
      <c r="E95" s="75"/>
      <c r="F95" s="965"/>
      <c r="G95" s="964"/>
      <c r="H95" s="964"/>
      <c r="I95" s="964"/>
      <c r="J95" s="964"/>
      <c r="K95" s="960">
        <f>+'ASIGNACION INDEX'!C85</f>
        <v>0</v>
      </c>
      <c r="L95" s="959"/>
      <c r="M95" s="959"/>
      <c r="N95" s="961">
        <f>+'ASIGNACION INDEX'!D85</f>
        <v>0</v>
      </c>
      <c r="O95" s="1000"/>
      <c r="P95" s="352"/>
    </row>
    <row r="96" spans="2:18" x14ac:dyDescent="0.3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60">
        <f>+'ASIGNACION INDEX'!C86</f>
        <v>0</v>
      </c>
      <c r="L96" s="959"/>
      <c r="M96" s="959"/>
      <c r="N96" s="961">
        <f>+'ASIGNACION INDEX'!D86</f>
        <v>0</v>
      </c>
      <c r="O96" s="1000"/>
      <c r="P96" s="352"/>
    </row>
    <row r="97" spans="2:16" x14ac:dyDescent="0.3">
      <c r="B97" s="73"/>
      <c r="C97" s="121"/>
      <c r="D97" s="75"/>
      <c r="E97" s="75"/>
      <c r="F97" s="965"/>
      <c r="G97" s="964"/>
      <c r="H97" s="964"/>
      <c r="I97" s="964"/>
      <c r="J97" s="964"/>
      <c r="K97" s="960">
        <f>+'ASIGNACION INDEX'!C87</f>
        <v>0</v>
      </c>
      <c r="L97" s="959"/>
      <c r="M97" s="959"/>
      <c r="N97" s="961">
        <f>+'ASIGNACION INDEX'!D87</f>
        <v>0</v>
      </c>
      <c r="O97" s="1835">
        <f>+O93</f>
        <v>600000</v>
      </c>
      <c r="P97" s="352"/>
    </row>
    <row r="98" spans="2:16" x14ac:dyDescent="0.3">
      <c r="B98" s="79"/>
      <c r="C98" s="132"/>
      <c r="D98" s="75"/>
      <c r="E98" s="75"/>
      <c r="F98" s="965"/>
      <c r="G98" s="964"/>
      <c r="H98" s="964"/>
      <c r="I98" s="964"/>
      <c r="J98" s="964"/>
      <c r="K98" s="960">
        <f>+'ASIGNACION INDEX'!C88</f>
        <v>0</v>
      </c>
      <c r="L98" s="959"/>
      <c r="M98" s="959"/>
      <c r="N98" s="961">
        <f>+'ASIGNACION INDEX'!D88</f>
        <v>0</v>
      </c>
      <c r="O98" s="1000"/>
      <c r="P98" s="345"/>
    </row>
    <row r="99" spans="2:16" x14ac:dyDescent="0.3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60">
        <f>+'ASIGNACION INDEX'!C89</f>
        <v>0</v>
      </c>
      <c r="L99" s="70"/>
      <c r="M99" s="70"/>
      <c r="N99" s="961">
        <f>+'ASIGNACION INDEX'!D89</f>
        <v>0</v>
      </c>
      <c r="O99" s="334"/>
      <c r="P99" s="345"/>
    </row>
    <row r="100" spans="2:16" x14ac:dyDescent="0.3">
      <c r="B100" s="49"/>
      <c r="C100" s="133"/>
      <c r="D100" s="79"/>
      <c r="E100" s="79"/>
      <c r="F100" s="79"/>
      <c r="G100" s="70"/>
      <c r="H100" s="103"/>
      <c r="I100" s="70"/>
      <c r="J100" s="70"/>
      <c r="K100" s="960">
        <f>+'ASIGNACION INDEX'!C90</f>
        <v>0</v>
      </c>
      <c r="L100" s="70"/>
      <c r="M100" s="70"/>
      <c r="N100" s="961">
        <f>+'ASIGNACION INDEX'!D90</f>
        <v>0</v>
      </c>
      <c r="O100" s="332">
        <f>+O97+O88+O71+O65</f>
        <v>78846612.093154579</v>
      </c>
      <c r="P100" s="345"/>
    </row>
    <row r="101" spans="2:16" x14ac:dyDescent="0.3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60">
        <f>+'ASIGNACION INDEX'!C91</f>
        <v>0</v>
      </c>
      <c r="L101" s="70"/>
      <c r="M101" s="70"/>
      <c r="N101" s="961">
        <f>+'ASIGNACION INDEX'!D91</f>
        <v>0</v>
      </c>
      <c r="O101" s="334"/>
      <c r="P101" s="345"/>
    </row>
    <row r="102" spans="2:16" x14ac:dyDescent="0.3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60">
        <f>+'ASIGNACION INDEX'!C92</f>
        <v>0</v>
      </c>
      <c r="L102" s="78"/>
      <c r="M102" s="78"/>
      <c r="N102" s="961">
        <f>+'ASIGNACION INDEX'!D92</f>
        <v>0</v>
      </c>
      <c r="O102" s="335"/>
      <c r="P102" s="346"/>
    </row>
    <row r="103" spans="2:16" x14ac:dyDescent="0.3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+HLOOKUP("CONV.IN-OUT.70",SSEE!$B$4:$Y$138,4,FALSE)*VLOOKUP($C$5,'Cond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60" t="str">
        <f>+'ASIGNACION INDEX'!C93</f>
        <v>PPI</v>
      </c>
      <c r="L103" s="78">
        <v>0</v>
      </c>
      <c r="M103" s="78">
        <f t="shared" ref="M103:M112" si="13">+L103*E103</f>
        <v>0</v>
      </c>
      <c r="N103" s="961">
        <f>+'ASIGNACION INDEX'!D93</f>
        <v>0</v>
      </c>
      <c r="O103" s="335">
        <f t="shared" ref="O103:O112" si="14">+J103+M103</f>
        <v>170417.82016465868</v>
      </c>
      <c r="P103" s="347" t="s">
        <v>551</v>
      </c>
    </row>
    <row r="104" spans="2:16" x14ac:dyDescent="0.3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+HLOOKUP("CONV.IN-OUT.70",SSEE!$B$4:$Y$138,15,FALSE)*VLOOKUP($C$5,'Cond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60" t="str">
        <f>+'ASIGNACION INDEX'!C94</f>
        <v>PPI</v>
      </c>
      <c r="L104" s="78">
        <v>0</v>
      </c>
      <c r="M104" s="78">
        <f t="shared" si="13"/>
        <v>0</v>
      </c>
      <c r="N104" s="961">
        <f>+'ASIGNACION INDEX'!D94</f>
        <v>0</v>
      </c>
      <c r="O104" s="335">
        <f t="shared" si="14"/>
        <v>16432.90643476</v>
      </c>
      <c r="P104" s="347" t="s">
        <v>551</v>
      </c>
    </row>
    <row r="105" spans="2:16" x14ac:dyDescent="0.3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60">
        <f>+'ASIGNACION INDEX'!C95</f>
        <v>0</v>
      </c>
      <c r="L105" s="78">
        <f>+HLOOKUP("CONV.IN-OUT.70",SSEE!$B$4:$Y$138,23,FALSE)</f>
        <v>134530.5</v>
      </c>
      <c r="M105" s="78">
        <f t="shared" si="13"/>
        <v>134530.5</v>
      </c>
      <c r="N105" s="961" t="str">
        <f>+'ASIGNACION INDEX'!D95</f>
        <v>IPC</v>
      </c>
      <c r="O105" s="335">
        <f t="shared" si="14"/>
        <v>134530.5</v>
      </c>
      <c r="P105" s="347" t="s">
        <v>551</v>
      </c>
    </row>
    <row r="106" spans="2:16" x14ac:dyDescent="0.3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+HLOOKUP("CONV.IN-OUT.70",SSEE!$B$4:$Y$138,28,FALSE)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60" t="str">
        <f>+'ASIGNACION INDEX'!C96</f>
        <v>PPI</v>
      </c>
      <c r="L106" s="78">
        <f>+HLOOKUP("CONV.IN-OUT.70",SSEE!$B$4:$Y$138,32,FALSE)</f>
        <v>16911.085014038777</v>
      </c>
      <c r="M106" s="78">
        <f t="shared" si="13"/>
        <v>16911.085014038777</v>
      </c>
      <c r="N106" s="961" t="str">
        <f>+'ASIGNACION INDEX'!D96</f>
        <v>IPC</v>
      </c>
      <c r="O106" s="335">
        <f t="shared" si="14"/>
        <v>119602.08501403878</v>
      </c>
      <c r="P106" s="347" t="s">
        <v>551</v>
      </c>
    </row>
    <row r="107" spans="2:16" x14ac:dyDescent="0.3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60">
        <f>+'ASIGNACION INDEX'!C97</f>
        <v>0</v>
      </c>
      <c r="L107" s="78">
        <f>+HLOOKUP("CONV.IN-OUT.70",SSEE!$B$4:$Y$138,39,FALSE)</f>
        <v>6050.4776436632474</v>
      </c>
      <c r="M107" s="78">
        <f t="shared" si="13"/>
        <v>6050.4776436632474</v>
      </c>
      <c r="N107" s="961" t="str">
        <f>+'ASIGNACION INDEX'!D97</f>
        <v>IPC</v>
      </c>
      <c r="O107" s="335">
        <f t="shared" si="14"/>
        <v>6050.4776436632474</v>
      </c>
      <c r="P107" s="347" t="s">
        <v>551</v>
      </c>
    </row>
    <row r="108" spans="2:16" x14ac:dyDescent="0.3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60">
        <f>+'ASIGNACION INDEX'!C98</f>
        <v>0</v>
      </c>
      <c r="L108" s="78">
        <f>+HLOOKUP("CONV.IN-OUT.70",SSEE!$B$4:$Y$138,42,FALSE)</f>
        <v>2836.7664432315137</v>
      </c>
      <c r="M108" s="78">
        <f t="shared" si="13"/>
        <v>2836.7664432315137</v>
      </c>
      <c r="N108" s="961" t="str">
        <f>+'ASIGNACION INDEX'!D98</f>
        <v>IPC</v>
      </c>
      <c r="O108" s="335">
        <f t="shared" si="14"/>
        <v>2836.7664432315137</v>
      </c>
      <c r="P108" s="347" t="s">
        <v>551</v>
      </c>
    </row>
    <row r="109" spans="2:16" x14ac:dyDescent="0.3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60">
        <f>+'ASIGNACION INDEX'!C99</f>
        <v>0</v>
      </c>
      <c r="L109" s="78">
        <f>+HLOOKUP("CONV.IN-OUT.70",SSEE!$B$4:$Y$138,49,FALSE)</f>
        <v>65042.634669379913</v>
      </c>
      <c r="M109" s="78">
        <f t="shared" si="13"/>
        <v>65042.634669379913</v>
      </c>
      <c r="N109" s="961" t="str">
        <f>+'ASIGNACION INDEX'!D99</f>
        <v>IPC</v>
      </c>
      <c r="O109" s="335">
        <f t="shared" si="14"/>
        <v>65042.634669379913</v>
      </c>
      <c r="P109" s="347" t="s">
        <v>551</v>
      </c>
    </row>
    <row r="110" spans="2:16" x14ac:dyDescent="0.3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+HLOOKUP("CONV.IN-OUT.70",SSEE!$B$4:$Y$138,52,FALSE)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60" t="str">
        <f>+'ASIGNACION INDEX'!C100</f>
        <v>PPI</v>
      </c>
      <c r="L110" s="78">
        <v>0</v>
      </c>
      <c r="M110" s="78">
        <f t="shared" si="13"/>
        <v>0</v>
      </c>
      <c r="N110" s="961">
        <f>+'ASIGNACION INDEX'!D100</f>
        <v>0</v>
      </c>
      <c r="O110" s="335">
        <f t="shared" si="14"/>
        <v>0</v>
      </c>
      <c r="P110" s="347" t="s">
        <v>552</v>
      </c>
    </row>
    <row r="111" spans="2:16" x14ac:dyDescent="0.3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+HLOOKUP("CONV.IN-OUT.70",SSEE!$B$4:$Y$138,55,FALSE)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60" t="str">
        <f>+'ASIGNACION INDEX'!C101</f>
        <v>PPI</v>
      </c>
      <c r="L111" s="78">
        <v>0</v>
      </c>
      <c r="M111" s="78">
        <f t="shared" si="13"/>
        <v>0</v>
      </c>
      <c r="N111" s="961">
        <f>+'ASIGNACION INDEX'!D101</f>
        <v>0</v>
      </c>
      <c r="O111" s="335">
        <f t="shared" si="14"/>
        <v>27275.086253571415</v>
      </c>
      <c r="P111" s="347" t="s">
        <v>551</v>
      </c>
    </row>
    <row r="112" spans="2:16" x14ac:dyDescent="0.3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+HLOOKUP("CONV.IN-OUT.70",SSEE!$B$4:$Y$138,68,FALSE)*VLOOKUP($C$5,'Cond Anormal'!$B$1:$E$21,4,FALSE)</f>
        <v>1760060.2626410718</v>
      </c>
      <c r="H112" s="13">
        <f t="shared" si="11"/>
        <v>52801.807879232154</v>
      </c>
      <c r="I112" s="13">
        <f>+G112*'BIENES DE CAPITAL'!$F129</f>
        <v>0</v>
      </c>
      <c r="J112" s="13">
        <f t="shared" si="12"/>
        <v>1812862.0705203039</v>
      </c>
      <c r="K112" s="960" t="str">
        <f>+'ASIGNACION INDEX'!C102</f>
        <v>PPI</v>
      </c>
      <c r="L112" s="78">
        <v>0</v>
      </c>
      <c r="M112" s="78">
        <f t="shared" si="13"/>
        <v>0</v>
      </c>
      <c r="N112" s="961">
        <f>+'ASIGNACION INDEX'!D102</f>
        <v>0</v>
      </c>
      <c r="O112" s="335">
        <f t="shared" si="14"/>
        <v>1812862.0705203039</v>
      </c>
      <c r="P112" s="347" t="s">
        <v>551</v>
      </c>
    </row>
    <row r="113" spans="2:16" x14ac:dyDescent="0.3">
      <c r="B113" s="138"/>
      <c r="C113" s="109"/>
      <c r="D113" s="79"/>
      <c r="E113" s="79"/>
      <c r="F113" s="82"/>
      <c r="G113" s="78"/>
      <c r="H113" s="13"/>
      <c r="I113" s="13"/>
      <c r="J113" s="13"/>
      <c r="K113" s="960">
        <f>+'ASIGNACION INDEX'!C103</f>
        <v>0</v>
      </c>
      <c r="L113" s="78"/>
      <c r="M113" s="78"/>
      <c r="N113" s="961">
        <f>+'ASIGNACION INDEX'!D103</f>
        <v>0</v>
      </c>
      <c r="O113" s="335"/>
      <c r="P113" s="345"/>
    </row>
    <row r="114" spans="2:16" x14ac:dyDescent="0.3">
      <c r="B114" s="131"/>
      <c r="C114" s="293"/>
      <c r="D114" s="113"/>
      <c r="E114" s="113"/>
      <c r="F114" s="113"/>
      <c r="G114" s="27"/>
      <c r="H114" s="117"/>
      <c r="I114" s="118"/>
      <c r="J114" s="118"/>
      <c r="K114" s="960">
        <f>+'ASIGNACION INDEX'!C104</f>
        <v>0</v>
      </c>
      <c r="L114" s="27"/>
      <c r="M114" s="118"/>
      <c r="N114" s="961">
        <f>+'ASIGNACION INDEX'!D104</f>
        <v>0</v>
      </c>
      <c r="O114" s="338"/>
      <c r="P114" s="350"/>
    </row>
    <row r="115" spans="2:16" x14ac:dyDescent="0.3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2129678.883373294</v>
      </c>
      <c r="K115" s="960">
        <f>+'ASIGNACION INDEX'!C105</f>
        <v>0</v>
      </c>
      <c r="L115" s="18"/>
      <c r="M115" s="88">
        <f>SUM(M103:M113)</f>
        <v>225371.46377031345</v>
      </c>
      <c r="N115" s="961">
        <f>+'ASIGNACION INDEX'!D105</f>
        <v>0</v>
      </c>
      <c r="O115" s="336">
        <f>SUM(O102:O113)</f>
        <v>2355050.3471436072</v>
      </c>
      <c r="P115" s="348"/>
    </row>
    <row r="116" spans="2:16" x14ac:dyDescent="0.3">
      <c r="B116" s="120"/>
      <c r="C116" s="295"/>
      <c r="D116" s="122"/>
      <c r="E116" s="122"/>
      <c r="F116" s="122"/>
      <c r="G116" s="25"/>
      <c r="H116" s="123"/>
      <c r="I116" s="124"/>
      <c r="J116" s="124"/>
      <c r="K116" s="960">
        <f>+'ASIGNACION INDEX'!C106</f>
        <v>0</v>
      </c>
      <c r="L116" s="25"/>
      <c r="M116" s="124"/>
      <c r="N116" s="961">
        <f>+'ASIGNACION INDEX'!D106</f>
        <v>0</v>
      </c>
      <c r="O116" s="125"/>
      <c r="P116" s="351"/>
    </row>
    <row r="117" spans="2:16" x14ac:dyDescent="0.3">
      <c r="B117" s="138"/>
      <c r="C117" s="299"/>
      <c r="D117" s="79"/>
      <c r="E117" s="79"/>
      <c r="F117" s="79"/>
      <c r="G117" s="28"/>
      <c r="H117" s="69"/>
      <c r="I117" s="70"/>
      <c r="J117" s="70"/>
      <c r="K117" s="960">
        <f>+'ASIGNACION INDEX'!C107</f>
        <v>0</v>
      </c>
      <c r="L117" s="70"/>
      <c r="M117" s="70"/>
      <c r="N117" s="961">
        <f>+'ASIGNACION INDEX'!D107</f>
        <v>0</v>
      </c>
      <c r="O117" s="334"/>
      <c r="P117" s="345"/>
    </row>
    <row r="118" spans="2:16" x14ac:dyDescent="0.3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CONV.IyM</v>
      </c>
      <c r="G118" s="78"/>
      <c r="H118" s="143"/>
      <c r="I118" s="78"/>
      <c r="J118" s="78"/>
      <c r="K118" s="960">
        <f>+'ASIGNACION INDEX'!C108</f>
        <v>0</v>
      </c>
      <c r="L118" s="78"/>
      <c r="M118" s="78"/>
      <c r="N118" s="961">
        <f>+'ASIGNACION INDEX'!D108</f>
        <v>0</v>
      </c>
      <c r="O118" s="335">
        <f t="shared" ref="O118:O128" si="15">+J118+M118</f>
        <v>0</v>
      </c>
      <c r="P118" s="346"/>
    </row>
    <row r="119" spans="2:16" x14ac:dyDescent="0.3">
      <c r="B119" s="79"/>
      <c r="C119" s="296"/>
      <c r="D119" s="82"/>
      <c r="E119" s="82"/>
      <c r="F119" s="82"/>
      <c r="G119" s="78"/>
      <c r="H119" s="143"/>
      <c r="I119" s="78"/>
      <c r="J119" s="78"/>
      <c r="K119" s="960">
        <f>+'ASIGNACION INDEX'!C109</f>
        <v>0</v>
      </c>
      <c r="L119" s="78"/>
      <c r="M119" s="78"/>
      <c r="N119" s="961">
        <f>+'ASIGNACION INDEX'!D109</f>
        <v>0</v>
      </c>
      <c r="O119" s="335">
        <f t="shared" si="15"/>
        <v>0</v>
      </c>
      <c r="P119" s="346"/>
    </row>
    <row r="120" spans="2:16" x14ac:dyDescent="0.3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338950.50787303312</v>
      </c>
      <c r="H120" s="13">
        <f t="shared" ref="H120:H128" si="16">+G120*0.03</f>
        <v>10168.515236190993</v>
      </c>
      <c r="I120" s="13">
        <f>+G120*'BIENES DE CAPITAL'!$F137</f>
        <v>0</v>
      </c>
      <c r="J120" s="13">
        <f t="shared" ref="J120:J128" si="17">+G120*E120+H120*E120+E120*I120</f>
        <v>349119.0231092241</v>
      </c>
      <c r="K120" s="960" t="str">
        <f>+'ASIGNACION INDEX'!C110</f>
        <v>PPI</v>
      </c>
      <c r="L120" s="78">
        <v>0</v>
      </c>
      <c r="M120" s="78">
        <f t="shared" ref="M120:M127" si="18">+L120*E120</f>
        <v>0</v>
      </c>
      <c r="N120" s="961" t="str">
        <f>+'ASIGNACION INDEX'!D110</f>
        <v>IPC</v>
      </c>
      <c r="O120" s="335">
        <f t="shared" si="15"/>
        <v>349119.0231092241</v>
      </c>
      <c r="P120" s="347" t="s">
        <v>551</v>
      </c>
    </row>
    <row r="121" spans="2:16" x14ac:dyDescent="0.3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43886.428411999994</v>
      </c>
      <c r="H121" s="13">
        <f t="shared" si="16"/>
        <v>1316.5928523599998</v>
      </c>
      <c r="I121" s="13">
        <f>+G121*'BIENES DE CAPITAL'!$F138</f>
        <v>0</v>
      </c>
      <c r="J121" s="13">
        <f t="shared" si="17"/>
        <v>45203.021264359995</v>
      </c>
      <c r="K121" s="960" t="str">
        <f>+'ASIGNACION INDEX'!C111</f>
        <v>PPI</v>
      </c>
      <c r="L121" s="78">
        <v>0</v>
      </c>
      <c r="M121" s="78">
        <f t="shared" si="18"/>
        <v>0</v>
      </c>
      <c r="N121" s="961" t="str">
        <f>+'ASIGNACION INDEX'!D111</f>
        <v>IPC</v>
      </c>
      <c r="O121" s="335">
        <f t="shared" si="15"/>
        <v>45203.021264359995</v>
      </c>
      <c r="P121" s="347" t="s">
        <v>551</v>
      </c>
    </row>
    <row r="122" spans="2:16" x14ac:dyDescent="0.3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6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61" t="str">
        <f>+'ASIGNACION INDEX'!D112</f>
        <v>IPC</v>
      </c>
      <c r="O122" s="335">
        <f t="shared" si="15"/>
        <v>30576</v>
      </c>
      <c r="P122" s="347" t="s">
        <v>551</v>
      </c>
    </row>
    <row r="123" spans="2:16" x14ac:dyDescent="0.3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6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61" t="str">
        <f>+'ASIGNACION INDEX'!D113</f>
        <v>IPC</v>
      </c>
      <c r="O123" s="335">
        <f t="shared" si="15"/>
        <v>176046.08501403878</v>
      </c>
      <c r="P123" s="347" t="s">
        <v>551</v>
      </c>
    </row>
    <row r="124" spans="2:16" x14ac:dyDescent="0.3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6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61" t="str">
        <f>+'ASIGNACION INDEX'!D114</f>
        <v>IPC</v>
      </c>
      <c r="O124" s="335">
        <f t="shared" si="15"/>
        <v>6050.4776436632474</v>
      </c>
      <c r="P124" s="347" t="s">
        <v>551</v>
      </c>
    </row>
    <row r="125" spans="2:16" x14ac:dyDescent="0.3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60" t="str">
        <f>+'ASIGNACION INDEX'!C115</f>
        <v>PPI</v>
      </c>
      <c r="L125" s="78">
        <f>+HLOOKUP($F$118,SSEE!$B$4:$Y$138,42,FALSE)</f>
        <v>5479.3125541014379</v>
      </c>
      <c r="M125" s="78">
        <f t="shared" si="18"/>
        <v>5479.3125541014379</v>
      </c>
      <c r="N125" s="961" t="str">
        <f>+'ASIGNACION INDEX'!D115</f>
        <v>IPC</v>
      </c>
      <c r="O125" s="335">
        <f t="shared" si="15"/>
        <v>5479.3125541014379</v>
      </c>
      <c r="P125" s="347" t="s">
        <v>551</v>
      </c>
    </row>
    <row r="126" spans="2:16" x14ac:dyDescent="0.3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60" t="str">
        <f>+'ASIGNACION INDEX'!C116</f>
        <v>PPI</v>
      </c>
      <c r="L126" s="78">
        <f>+HLOOKUP($F$118,SSEE!$B$4:$Y$138,49,FALSE)</f>
        <v>130085.26933875983</v>
      </c>
      <c r="M126" s="78">
        <f t="shared" si="18"/>
        <v>130085.26933875983</v>
      </c>
      <c r="N126" s="961" t="str">
        <f>+'ASIGNACION INDEX'!D116</f>
        <v>IPC</v>
      </c>
      <c r="O126" s="335">
        <f t="shared" si="15"/>
        <v>130085.26933875983</v>
      </c>
      <c r="P126" s="347" t="s">
        <v>551</v>
      </c>
    </row>
    <row r="127" spans="2:16" x14ac:dyDescent="0.3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60" t="str">
        <f>+'ASIGNACION INDEX'!C117</f>
        <v>PPI</v>
      </c>
      <c r="L127" s="78">
        <v>0</v>
      </c>
      <c r="M127" s="78">
        <f t="shared" si="18"/>
        <v>0</v>
      </c>
      <c r="N127" s="961" t="str">
        <f>+'ASIGNACION INDEX'!D117</f>
        <v>IPC</v>
      </c>
      <c r="O127" s="335">
        <f t="shared" si="15"/>
        <v>0</v>
      </c>
      <c r="P127" s="347" t="s">
        <v>551</v>
      </c>
    </row>
    <row r="128" spans="2:16" x14ac:dyDescent="0.3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114624.76036351814</v>
      </c>
      <c r="H128" s="13">
        <f t="shared" si="16"/>
        <v>3438.742810905544</v>
      </c>
      <c r="I128" s="13">
        <f>+G128*'BIENES DE CAPITAL'!$F145</f>
        <v>0</v>
      </c>
      <c r="J128" s="13">
        <f t="shared" si="17"/>
        <v>118063.50317442369</v>
      </c>
      <c r="K128" s="960" t="str">
        <f>+'ASIGNACION INDEX'!C118</f>
        <v>PPI</v>
      </c>
      <c r="L128" s="78">
        <v>0</v>
      </c>
      <c r="M128" s="78">
        <f>+L128*E128</f>
        <v>0</v>
      </c>
      <c r="N128" s="961" t="str">
        <f>+'ASIGNACION INDEX'!D118</f>
        <v>IPC</v>
      </c>
      <c r="O128" s="335">
        <f t="shared" si="15"/>
        <v>118063.50317442369</v>
      </c>
      <c r="P128" s="347" t="s">
        <v>551</v>
      </c>
    </row>
    <row r="129" spans="2:19" x14ac:dyDescent="0.3">
      <c r="B129" s="79"/>
      <c r="C129" s="144"/>
      <c r="D129" s="145"/>
      <c r="E129" s="145"/>
      <c r="F129" s="145"/>
      <c r="G129" s="102"/>
      <c r="H129" s="101"/>
      <c r="I129" s="102"/>
      <c r="J129" s="102"/>
      <c r="K129" s="960">
        <f>+'ASIGNACION INDEX'!C119</f>
        <v>0</v>
      </c>
      <c r="L129" s="78">
        <v>0</v>
      </c>
      <c r="M129" s="102"/>
      <c r="N129" s="961">
        <f>+'ASIGNACION INDEX'!D119</f>
        <v>0</v>
      </c>
      <c r="O129" s="339"/>
      <c r="P129" s="354"/>
    </row>
    <row r="130" spans="2:19" x14ac:dyDescent="0.3">
      <c r="B130" s="113"/>
      <c r="C130" s="146"/>
      <c r="D130" s="113"/>
      <c r="E130" s="113"/>
      <c r="F130" s="113"/>
      <c r="G130" s="118"/>
      <c r="H130" s="147"/>
      <c r="I130" s="118"/>
      <c r="J130" s="118"/>
      <c r="K130" s="960">
        <f>+'ASIGNACION INDEX'!C120</f>
        <v>0</v>
      </c>
      <c r="L130" s="118"/>
      <c r="M130" s="118"/>
      <c r="N130" s="961">
        <f>+'ASIGNACION INDEX'!D120</f>
        <v>0</v>
      </c>
      <c r="O130" s="338"/>
      <c r="P130" s="350"/>
    </row>
    <row r="131" spans="2:19" x14ac:dyDescent="0.3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671520.5475480078</v>
      </c>
      <c r="K131" s="960">
        <f>+'ASIGNACION INDEX'!C121</f>
        <v>0</v>
      </c>
      <c r="L131" s="88"/>
      <c r="M131" s="88">
        <f>SUM(M118:M130)</f>
        <v>189102.1445505633</v>
      </c>
      <c r="N131" s="961">
        <f>+'ASIGNACION INDEX'!D121</f>
        <v>0</v>
      </c>
      <c r="O131" s="336">
        <f>SUM(O118:O130)</f>
        <v>860622.69209857122</v>
      </c>
      <c r="P131" s="348"/>
    </row>
    <row r="132" spans="2:19" x14ac:dyDescent="0.3">
      <c r="B132" s="113"/>
      <c r="C132" s="146"/>
      <c r="D132" s="113"/>
      <c r="E132" s="113"/>
      <c r="F132" s="113"/>
      <c r="G132" s="118"/>
      <c r="H132" s="147"/>
      <c r="I132" s="118"/>
      <c r="J132" s="118"/>
      <c r="K132" s="960">
        <f>+'ASIGNACION INDEX'!C122</f>
        <v>0</v>
      </c>
      <c r="L132" s="118"/>
      <c r="M132" s="118"/>
      <c r="N132" s="961">
        <f>+'ASIGNACION INDEX'!D122</f>
        <v>0</v>
      </c>
      <c r="O132" s="338"/>
      <c r="P132" s="350"/>
    </row>
    <row r="133" spans="2:19" x14ac:dyDescent="0.3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60">
        <f>+'ASIGNACION INDEX'!C123</f>
        <v>0</v>
      </c>
      <c r="L133" s="88"/>
      <c r="M133" s="88"/>
      <c r="N133" s="961">
        <f>+'ASIGNACION INDEX'!D123</f>
        <v>0</v>
      </c>
      <c r="O133" s="336"/>
      <c r="P133" s="348"/>
    </row>
    <row r="134" spans="2:19" x14ac:dyDescent="0.3">
      <c r="B134" s="84"/>
      <c r="C134" s="85"/>
      <c r="D134" s="86"/>
      <c r="E134" s="17"/>
      <c r="F134" s="17"/>
      <c r="G134" s="18"/>
      <c r="H134" s="87"/>
      <c r="I134" s="88"/>
      <c r="J134" s="88"/>
      <c r="K134" s="960">
        <f>+'ASIGNACION INDEX'!C124</f>
        <v>0</v>
      </c>
      <c r="L134" s="88"/>
      <c r="M134" s="88"/>
      <c r="N134" s="961">
        <f>+'ASIGNACION INDEX'!D124</f>
        <v>0</v>
      </c>
      <c r="O134" s="336"/>
      <c r="P134" s="348"/>
    </row>
    <row r="135" spans="2:19" x14ac:dyDescent="0.3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60">
        <f>+'ASIGNACION INDEX'!C125</f>
        <v>0</v>
      </c>
      <c r="L135" s="78"/>
      <c r="M135" s="78"/>
      <c r="N135" s="961">
        <f>+'ASIGNACION INDEX'!D125</f>
        <v>0</v>
      </c>
      <c r="O135" s="335"/>
      <c r="P135" s="346"/>
    </row>
    <row r="136" spans="2:19" x14ac:dyDescent="0.3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60">
        <f>+'ASIGNACION INDEX'!C126</f>
        <v>0</v>
      </c>
      <c r="L136" s="111">
        <f>+VLOOKUP($C$5,'Data SSEE'!$A$2:$L$21,7,FALSE)</f>
        <v>0.67655048024927888</v>
      </c>
      <c r="M136" s="78">
        <f>+L136*E136</f>
        <v>389.01652614333534</v>
      </c>
      <c r="N136" s="961" t="str">
        <f>+'ASIGNACION INDEX'!D126</f>
        <v>IPC</v>
      </c>
      <c r="O136" s="335">
        <f>+J136+M136</f>
        <v>389.01652614333534</v>
      </c>
      <c r="P136" s="347" t="s">
        <v>551</v>
      </c>
    </row>
    <row r="137" spans="2:19" x14ac:dyDescent="0.3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60">
        <f>+'ASIGNACION INDEX'!C127</f>
        <v>0</v>
      </c>
      <c r="L137" s="95">
        <f>+R137*((1-'Caso Base 70 MW HIBRIDO '!Q89)+VLOOKUP($C$5,'Factor Mano Obra'!$A$1:$C$21,3,FALSE)*'Caso Base 70 MW HIBRIDO '!Q89)</f>
        <v>297031.13982753397</v>
      </c>
      <c r="M137" s="78">
        <f>+L137*E137</f>
        <v>297031.13982753397</v>
      </c>
      <c r="N137" s="961" t="str">
        <f>+'ASIGNACION INDEX'!D127</f>
        <v>IPC</v>
      </c>
      <c r="O137" s="335">
        <f>+J137+M137</f>
        <v>297031.13982753397</v>
      </c>
      <c r="P137" s="347" t="s">
        <v>534</v>
      </c>
      <c r="R137" s="95">
        <f>+HLOOKUP($F$118,SSEE!$B$4:$Y$150,139,FALSE)</f>
        <v>302157.52576183854</v>
      </c>
    </row>
    <row r="138" spans="2:19" x14ac:dyDescent="0.3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60">
        <f>+'ASIGNACION INDEX'!C128</f>
        <v>0</v>
      </c>
      <c r="L138" s="95">
        <f>+R138*((1-'Caso Base 70 MW HIBRIDO '!Q90)+VLOOKUP($C$5,'Factor Mano Obra'!$A$1:$C$21,3,FALSE)*'Caso Base 70 MW HIBRIDO '!Q90)</f>
        <v>205813.44239497502</v>
      </c>
      <c r="M138" s="78">
        <f>+L138*E138</f>
        <v>205813.44239497502</v>
      </c>
      <c r="N138" s="961" t="str">
        <f>+'ASIGNACION INDEX'!D128</f>
        <v>IPC</v>
      </c>
      <c r="O138" s="335">
        <f>+J138+M138</f>
        <v>205813.44239497502</v>
      </c>
      <c r="P138" s="347" t="s">
        <v>534</v>
      </c>
      <c r="R138" s="78">
        <f>+HLOOKUP($F$118,SSEE!$B$4:$Y$150,140,FALSE)+HLOOKUP("CONV.IN-OUT.70",SSEE!$B$4:$Y$150,140,FALSE)</f>
        <v>209365.52497054948</v>
      </c>
    </row>
    <row r="139" spans="2:19" x14ac:dyDescent="0.3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60">
        <f>+'ASIGNACION INDEX'!C129</f>
        <v>0</v>
      </c>
      <c r="L139" s="95">
        <f>+R139*((1-'Caso Base 70 MW HIBRIDO '!Q91)+VLOOKUP($C$5,'Factor Mano Obra'!$A$1:$C$21,3,FALSE)*'Caso Base 70 MW HIBRIDO '!Q91)</f>
        <v>54005.661786824363</v>
      </c>
      <c r="M139" s="78">
        <f>+L139*E139</f>
        <v>54005.661786824363</v>
      </c>
      <c r="N139" s="961" t="str">
        <f>+'ASIGNACION INDEX'!D129</f>
        <v>IPC</v>
      </c>
      <c r="O139" s="335">
        <f>+J139+M139</f>
        <v>54005.661786824363</v>
      </c>
      <c r="P139" s="347" t="s">
        <v>534</v>
      </c>
      <c r="R139" s="78">
        <f>+HLOOKUP($F$118,SSEE!$B$4:$Y$150,146,FALSE)</f>
        <v>54937.73195669792</v>
      </c>
    </row>
    <row r="140" spans="2:19" x14ac:dyDescent="0.3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60">
        <f>+'ASIGNACION INDEX'!C130</f>
        <v>0</v>
      </c>
      <c r="L140" s="95">
        <f>+R140*((1-'Caso Base 70 MW HIBRIDO '!Q92)+VLOOKUP($C$5,'Factor Mano Obra'!$A$1:$C$21,3,FALSE)*'Caso Base 70 MW HIBRIDO '!Q92)</f>
        <v>4056.5360248295628</v>
      </c>
      <c r="M140" s="78">
        <f>+L140*E140</f>
        <v>4056.5360248295628</v>
      </c>
      <c r="N140" s="961" t="str">
        <f>+'ASIGNACION INDEX'!D130</f>
        <v>IPC</v>
      </c>
      <c r="O140" s="335">
        <f>+J140+M140</f>
        <v>4056.5360248295628</v>
      </c>
      <c r="P140" s="347" t="s">
        <v>534</v>
      </c>
      <c r="R140" s="78">
        <f>+HLOOKUP($F$118,SSEE!$B$4:$Y$150,147,FALSE)+HLOOKUP("CONV.IN-OUT.70",SSEE!$B$4:$Y$150,147,FALSE)</f>
        <v>4126.5467625312076</v>
      </c>
      <c r="S140" s="542"/>
    </row>
    <row r="141" spans="2:19" x14ac:dyDescent="0.3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60">
        <f>+'ASIGNACION INDEX'!C131</f>
        <v>0</v>
      </c>
      <c r="L141" s="88"/>
      <c r="M141" s="88">
        <f>SUM(M135:M140)</f>
        <v>561295.79656030633</v>
      </c>
      <c r="N141" s="961">
        <f>+'ASIGNACION INDEX'!D131</f>
        <v>0</v>
      </c>
      <c r="O141" s="336">
        <f>SUM(O135:O140)</f>
        <v>561295.79656030633</v>
      </c>
      <c r="P141" s="348"/>
    </row>
    <row r="142" spans="2:19" x14ac:dyDescent="0.3">
      <c r="B142" s="113"/>
      <c r="C142" s="114"/>
      <c r="D142" s="115"/>
      <c r="E142" s="115"/>
      <c r="F142" s="115"/>
      <c r="G142" s="116"/>
      <c r="H142" s="117"/>
      <c r="I142" s="118"/>
      <c r="J142" s="118"/>
      <c r="K142" s="960">
        <f>+'ASIGNACION INDEX'!C132</f>
        <v>0</v>
      </c>
      <c r="L142" s="118"/>
      <c r="M142" s="118"/>
      <c r="N142" s="961">
        <f>+'ASIGNACION INDEX'!D132</f>
        <v>0</v>
      </c>
      <c r="O142" s="338"/>
      <c r="P142" s="350"/>
    </row>
    <row r="143" spans="2:19" x14ac:dyDescent="0.3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60">
        <f>+'ASIGNACION INDEX'!C133</f>
        <v>0</v>
      </c>
      <c r="L143" s="95"/>
      <c r="M143" s="95"/>
      <c r="N143" s="961">
        <f>+'ASIGNACION INDEX'!D133</f>
        <v>0</v>
      </c>
      <c r="O143" s="337"/>
      <c r="P143" s="349"/>
    </row>
    <row r="144" spans="2:19" x14ac:dyDescent="0.3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60">
        <f>+'ASIGNACION INDEX'!C134</f>
        <v>0</v>
      </c>
      <c r="L144" s="95">
        <f>+R144*((1-'Caso Base 70 MW HIBRIDO '!Q96)+VLOOKUP($C$5,'Factor Mano Obra'!$A$1:$C$21,3,FALSE)*'Caso Base 70 MW HIBRIDO '!Q96)</f>
        <v>143512.71965541862</v>
      </c>
      <c r="M144" s="78">
        <f t="shared" ref="M144:M154" si="21">+L144*E144</f>
        <v>143512.71965541862</v>
      </c>
      <c r="N144" s="961" t="str">
        <f>+'ASIGNACION INDEX'!D134</f>
        <v>IPC</v>
      </c>
      <c r="O144" s="335">
        <f t="shared" ref="O144:O154" si="22">+J144+M144</f>
        <v>143512.71965541862</v>
      </c>
      <c r="P144" s="347" t="s">
        <v>551</v>
      </c>
      <c r="R144" s="78">
        <f>+HLOOKUP($F$118,SSEE!$B$4:$Y$138,72,FALSE)+HLOOKUP("CONV.IN-OUT.70",SSEE!$B$4:$Y$138,72,FALSE)</f>
        <v>145989.56968488861</v>
      </c>
    </row>
    <row r="145" spans="2:18" x14ac:dyDescent="0.3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60">
        <f>+'ASIGNACION INDEX'!C135</f>
        <v>0</v>
      </c>
      <c r="L145" s="95">
        <f>+R145*((1-'Caso Base 70 MW HIBRIDO '!Q97)+VLOOKUP($C$5,'Factor Mano Obra'!$A$1:$C$21,3,FALSE)*'Caso Base 70 MW HIBRIDO '!Q97)</f>
        <v>102938.34390706905</v>
      </c>
      <c r="M145" s="78">
        <f t="shared" si="21"/>
        <v>102938.34390706905</v>
      </c>
      <c r="N145" s="961" t="str">
        <f>+'ASIGNACION INDEX'!D135</f>
        <v>IPC</v>
      </c>
      <c r="O145" s="335">
        <f t="shared" si="22"/>
        <v>102938.34390706905</v>
      </c>
      <c r="P145" s="347" t="s">
        <v>551</v>
      </c>
      <c r="R145" s="78">
        <f>+HLOOKUP($F$118,SSEE!$B$4:$Y$138,86,FALSE)+HLOOKUP("CONV.IN-OUT.70",SSEE!$B$4:$Y$138,86,FALSE)</f>
        <v>104714.93096326863</v>
      </c>
    </row>
    <row r="146" spans="2:18" x14ac:dyDescent="0.3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60">
        <f>+'ASIGNACION INDEX'!C136</f>
        <v>0</v>
      </c>
      <c r="L146" s="95">
        <f>+R146*((1-'Caso Base 70 MW HIBRIDO '!Q98)+VLOOKUP($C$5,'Factor Mano Obra'!$A$1:$C$21,3,FALSE)*'Caso Base 70 MW HIBRIDO '!Q98)</f>
        <v>73455.324904604451</v>
      </c>
      <c r="M146" s="78">
        <f t="shared" si="21"/>
        <v>73455.324904604451</v>
      </c>
      <c r="N146" s="961" t="str">
        <f>+'ASIGNACION INDEX'!D136</f>
        <v>IPC</v>
      </c>
      <c r="O146" s="335">
        <f t="shared" si="22"/>
        <v>73455.324904604451</v>
      </c>
      <c r="P146" s="347" t="s">
        <v>551</v>
      </c>
      <c r="R146" s="78">
        <f>+HLOOKUP($F$118,SSEE!$B$4:$Y$138,102,FALSE)+HLOOKUP("CONV.IN-OUT.70",SSEE!$B$4:$Y$138,102,FALSE)</f>
        <v>74723.071931429251</v>
      </c>
    </row>
    <row r="147" spans="2:18" x14ac:dyDescent="0.3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60">
        <f>+'ASIGNACION INDEX'!C137</f>
        <v>0</v>
      </c>
      <c r="L147" s="95">
        <f>+R147*((1-'Caso Base 70 MW HIBRIDO '!Q99)+VLOOKUP($C$5,'Factor Mano Obra'!$A$1:$C$21,3,FALSE)*'Caso Base 70 MW HIBRIDO '!Q99)</f>
        <v>294307.08536114701</v>
      </c>
      <c r="M147" s="78">
        <f t="shared" si="21"/>
        <v>294307.08536114701</v>
      </c>
      <c r="N147" s="961" t="str">
        <f>+'ASIGNACION INDEX'!D137</f>
        <v>IPC</v>
      </c>
      <c r="O147" s="335">
        <f t="shared" si="22"/>
        <v>294307.08536114701</v>
      </c>
      <c r="P147" s="347" t="s">
        <v>551</v>
      </c>
      <c r="R147" s="78">
        <f>+HLOOKUP($F$118,SSEE!$B$4:$Y$138,106,FALSE)+HLOOKUP("CONV.IN-OUT.70",SSEE!$B$4:$Y$138,106,FALSE)</f>
        <v>299386.45752272435</v>
      </c>
    </row>
    <row r="148" spans="2:18" x14ac:dyDescent="0.3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60">
        <f>+'ASIGNACION INDEX'!C138</f>
        <v>0</v>
      </c>
      <c r="L148" s="95">
        <f>+R148*((1-'Caso Base 70 MW HIBRIDO '!Q100)+VLOOKUP($C$5,'Factor Mano Obra'!$A$1:$C$21,3,FALSE)*'Caso Base 70 MW HIBRIDO '!Q100)</f>
        <v>16698.282496507443</v>
      </c>
      <c r="M148" s="78">
        <f t="shared" si="21"/>
        <v>16698.282496507443</v>
      </c>
      <c r="N148" s="961" t="str">
        <f>+'ASIGNACION INDEX'!D138</f>
        <v>IPC</v>
      </c>
      <c r="O148" s="335">
        <f t="shared" si="22"/>
        <v>16698.282496507443</v>
      </c>
      <c r="P148" s="347" t="s">
        <v>551</v>
      </c>
      <c r="R148" s="78">
        <f>+HLOOKUP($F$118,SSEE!$B$4:$Y$138,115,FALSE)+HLOOKUP("CONV.IN-OUT.70",SSEE!$B$4:$Y$138,115,FALSE)</f>
        <v>16986.473965478821</v>
      </c>
    </row>
    <row r="149" spans="2:18" x14ac:dyDescent="0.3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60">
        <f>+'ASIGNACION INDEX'!C139</f>
        <v>0</v>
      </c>
      <c r="L149" s="95">
        <f>+R149*((1-'Caso Base 70 MW HIBRIDO '!Q101)+VLOOKUP($C$5,'Factor Mano Obra'!$A$1:$C$21,3,FALSE)*'Caso Base 70 MW HIBRIDO '!Q101)</f>
        <v>19627.824524115949</v>
      </c>
      <c r="M149" s="78">
        <f t="shared" si="21"/>
        <v>19627.824524115949</v>
      </c>
      <c r="N149" s="961" t="str">
        <f>+'ASIGNACION INDEX'!D139</f>
        <v>IPC</v>
      </c>
      <c r="O149" s="335">
        <f t="shared" si="22"/>
        <v>19627.824524115949</v>
      </c>
      <c r="P149" s="347" t="s">
        <v>551</v>
      </c>
      <c r="R149" s="78">
        <f>+HLOOKUP($F$118,SSEE!$B$4:$Y$138,118,FALSE)+HLOOKUP("CONV.IN-OUT.70",SSEE!$B$4:$Y$138,118,FALSE)</f>
        <v>19966.57622408872</v>
      </c>
    </row>
    <row r="150" spans="2:18" x14ac:dyDescent="0.3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60">
        <f>+'ASIGNACION INDEX'!C140</f>
        <v>0</v>
      </c>
      <c r="L150" s="95">
        <f>+R150*((1-'Caso Base 70 MW HIBRIDO '!Q102)+VLOOKUP($C$5,'Factor Mano Obra'!$A$1:$C$21,3,FALSE)*'Caso Base 70 MW HIBRIDO '!Q102)</f>
        <v>65469.215378401306</v>
      </c>
      <c r="M150" s="78">
        <f t="shared" si="21"/>
        <v>65469.215378401306</v>
      </c>
      <c r="N150" s="961" t="str">
        <f>+'ASIGNACION INDEX'!D140</f>
        <v>IPC</v>
      </c>
      <c r="O150" s="335">
        <f t="shared" si="22"/>
        <v>65469.215378401306</v>
      </c>
      <c r="P150" s="347" t="s">
        <v>551</v>
      </c>
      <c r="R150" s="78">
        <f>+HLOOKUP($F$118,SSEE!$B$4:$Y$138,121,FALSE)+HLOOKUP("CONV.IN-OUT.70",SSEE!$B$4:$Y$138,121,FALSE)</f>
        <v>66599.132144167568</v>
      </c>
    </row>
    <row r="151" spans="2:18" x14ac:dyDescent="0.3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60">
        <f>+'ASIGNACION INDEX'!C141</f>
        <v>0</v>
      </c>
      <c r="L151" s="95">
        <f>+R151*((1-'Caso Base 70 MW HIBRIDO '!Q103)+VLOOKUP($C$5,'Factor Mano Obra'!$A$1:$C$21,3,FALSE)*'Caso Base 70 MW HIBRIDO '!Q103)</f>
        <v>5220.4541234584121</v>
      </c>
      <c r="M151" s="78">
        <f t="shared" si="21"/>
        <v>5220.4541234584121</v>
      </c>
      <c r="N151" s="961" t="str">
        <f>+'ASIGNACION INDEX'!D141</f>
        <v>IPC</v>
      </c>
      <c r="O151" s="335">
        <f t="shared" si="22"/>
        <v>5220.4541234584121</v>
      </c>
      <c r="P151" s="347" t="s">
        <v>551</v>
      </c>
      <c r="R151" s="78">
        <f>+HLOOKUP($F$118,SSEE!$B$4:$Y$138,128,FALSE)+HLOOKUP("CONV.IN-OUT.70",SSEE!$B$4:$Y$138,128,FALSE)</f>
        <v>5310.5526316643818</v>
      </c>
    </row>
    <row r="152" spans="2:18" x14ac:dyDescent="0.3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60">
        <f>+'ASIGNACION INDEX'!C142</f>
        <v>0</v>
      </c>
      <c r="L152" s="95">
        <f>+R152*((1-'Caso Base 70 MW HIBRIDO '!Q104)+VLOOKUP($C$5,'Factor Mano Obra'!$A$1:$C$21,3,FALSE)*'Caso Base 70 MW HIBRIDO '!Q104)</f>
        <v>73962.995849920932</v>
      </c>
      <c r="M152" s="78">
        <f t="shared" si="21"/>
        <v>73962.995849920932</v>
      </c>
      <c r="N152" s="961" t="str">
        <f>+'ASIGNACION INDEX'!D142</f>
        <v>IPC</v>
      </c>
      <c r="O152" s="335">
        <f t="shared" si="22"/>
        <v>73962.995849920932</v>
      </c>
      <c r="P152" s="347" t="s">
        <v>551</v>
      </c>
      <c r="R152" s="78">
        <f>+HLOOKUP($F$118,SSEE!$B$4:$Y$138,132,FALSE)+HLOOKUP("CONV.IN-OUT.70",SSEE!$B$4:$Y$138,132,FALSE)</f>
        <v>75239.504642245593</v>
      </c>
    </row>
    <row r="153" spans="2:18" x14ac:dyDescent="0.3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60">
        <f>+'ASIGNACION INDEX'!C143</f>
        <v>0</v>
      </c>
      <c r="L153" s="95">
        <f>+R153*((1-'Caso Base 70 MW HIBRIDO '!Q105)+VLOOKUP($C$5,'Factor Mano Obra'!$A$1:$C$21,3,FALSE)*'Caso Base 70 MW HIBRIDO '!Q105)</f>
        <v>62914.179949785219</v>
      </c>
      <c r="M153" s="78">
        <f t="shared" si="21"/>
        <v>62914.179949785219</v>
      </c>
      <c r="N153" s="961" t="str">
        <f>+'ASIGNACION INDEX'!D143</f>
        <v>IPC</v>
      </c>
      <c r="O153" s="335">
        <f t="shared" si="22"/>
        <v>62914.179949785219</v>
      </c>
      <c r="P153" s="347" t="s">
        <v>534</v>
      </c>
      <c r="R153" s="78">
        <f>+HLOOKUP($F$118,SSEE!$B$4:$Y$138,135,FALSE)+HLOOKUP("CONV.IN-OUT.70",SSEE!$B$4:$Y$138,135,FALSE)</f>
        <v>64000</v>
      </c>
    </row>
    <row r="154" spans="2:18" x14ac:dyDescent="0.3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60">
        <f>+'ASIGNACION INDEX'!C144</f>
        <v>0</v>
      </c>
      <c r="L154" s="95">
        <f>+R154*((1-'Caso Base 70 MW HIBRIDO '!Q106)+VLOOKUP($C$5,'Factor Mano Obra'!$A$1:$C$21,3,FALSE)*'Caso Base 70 MW HIBRIDO '!Q106)</f>
        <v>11500.910643904588</v>
      </c>
      <c r="M154" s="78">
        <f t="shared" si="21"/>
        <v>11500.910643904588</v>
      </c>
      <c r="N154" s="961" t="str">
        <f>+'ASIGNACION INDEX'!D144</f>
        <v>IPC</v>
      </c>
      <c r="O154" s="335">
        <f t="shared" si="22"/>
        <v>11500.910643904588</v>
      </c>
      <c r="P154" s="348"/>
      <c r="R154" s="78">
        <f>+(HLOOKUP($F$118,SSEE!$B$4:$Y$163,159,FALSE)+HLOOKUP("CONV.IN-OUT.70",SSEE!$B$4:$Y$163,159,FALSE))*VLOOKUP($C$5,'Data SSEE'!$A$2:$L$21,11,FALSE)</f>
        <v>11699.401975792684</v>
      </c>
    </row>
    <row r="155" spans="2:18" x14ac:dyDescent="0.3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60">
        <f>+'ASIGNACION INDEX'!C145</f>
        <v>0</v>
      </c>
      <c r="L155" s="88"/>
      <c r="M155" s="88">
        <f>SUM(M144:M154)</f>
        <v>869607.33679433295</v>
      </c>
      <c r="N155" s="961">
        <f>+'ASIGNACION INDEX'!D145</f>
        <v>0</v>
      </c>
      <c r="O155" s="336">
        <f>SUM(O144:O154)</f>
        <v>869607.33679433295</v>
      </c>
      <c r="P155" s="154"/>
    </row>
    <row r="156" spans="2:18" x14ac:dyDescent="0.3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60">
        <f>+'ASIGNACION INDEX'!C146</f>
        <v>0</v>
      </c>
      <c r="L156" s="118"/>
      <c r="M156" s="118"/>
      <c r="N156" s="961">
        <f>+'ASIGNACION INDEX'!D146</f>
        <v>0</v>
      </c>
      <c r="O156" s="338"/>
      <c r="P156" s="350"/>
    </row>
    <row r="157" spans="2:18" ht="19.5" customHeight="1" x14ac:dyDescent="0.3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6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61" t="str">
        <f>+'ASIGNACION INDEX'!D147</f>
        <v>IPC</v>
      </c>
      <c r="O157" s="335">
        <f>+J157+M157</f>
        <v>170248.62430984573</v>
      </c>
      <c r="P157" s="347" t="s">
        <v>534</v>
      </c>
    </row>
    <row r="158" spans="2:18" x14ac:dyDescent="0.3">
      <c r="B158" s="63"/>
      <c r="C158" s="153"/>
      <c r="D158" s="129"/>
      <c r="E158" s="129"/>
      <c r="F158" s="129"/>
      <c r="G158" s="130"/>
      <c r="H158" s="130"/>
      <c r="I158" s="65"/>
      <c r="J158" s="65"/>
      <c r="K158" s="960">
        <f>+'ASIGNACION INDEX'!C148</f>
        <v>0</v>
      </c>
      <c r="L158" s="65"/>
      <c r="M158" s="65"/>
      <c r="N158" s="961">
        <f>+'ASIGNACION INDEX'!D148</f>
        <v>0</v>
      </c>
      <c r="O158" s="333"/>
      <c r="P158" s="154"/>
    </row>
    <row r="159" spans="2:18" x14ac:dyDescent="0.3">
      <c r="B159" s="113"/>
      <c r="C159" s="114"/>
      <c r="D159" s="115"/>
      <c r="E159" s="115"/>
      <c r="F159" s="115"/>
      <c r="G159" s="116"/>
      <c r="H159" s="116"/>
      <c r="I159" s="118"/>
      <c r="J159" s="118"/>
      <c r="K159" s="960">
        <f>+'ASIGNACION INDEX'!C149</f>
        <v>0</v>
      </c>
      <c r="L159" s="118"/>
      <c r="M159" s="118"/>
      <c r="N159" s="961">
        <f>+'ASIGNACION INDEX'!D149</f>
        <v>0</v>
      </c>
      <c r="O159" s="338"/>
      <c r="P159" s="350"/>
    </row>
    <row r="160" spans="2:18" x14ac:dyDescent="0.3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60">
        <f>+'ASIGNACION INDEX'!C150</f>
        <v>0</v>
      </c>
      <c r="L160" s="647"/>
      <c r="M160" s="88">
        <f>SUM(M157:M159)</f>
        <v>170248.62430984573</v>
      </c>
      <c r="N160" s="961">
        <f>+'ASIGNACION INDEX'!D150</f>
        <v>0</v>
      </c>
      <c r="O160" s="336">
        <f>SUM(O157:O159)</f>
        <v>170248.62430984573</v>
      </c>
      <c r="P160" s="353"/>
    </row>
    <row r="161" spans="2:17" x14ac:dyDescent="0.3">
      <c r="B161" s="63"/>
      <c r="C161" s="56"/>
      <c r="D161" s="129"/>
      <c r="E161" s="129"/>
      <c r="F161" s="129"/>
      <c r="G161" s="130"/>
      <c r="H161" s="130"/>
      <c r="I161" s="65"/>
      <c r="J161" s="65"/>
      <c r="K161" s="960">
        <f>+'ASIGNACION INDEX'!C151</f>
        <v>0</v>
      </c>
      <c r="L161" s="65"/>
      <c r="M161" s="65"/>
      <c r="N161" s="961">
        <f>+'ASIGNACION INDEX'!D151</f>
        <v>0</v>
      </c>
      <c r="O161" s="340"/>
      <c r="P161" s="154"/>
    </row>
    <row r="162" spans="2:17" x14ac:dyDescent="0.3">
      <c r="B162" s="131"/>
      <c r="C162" s="155"/>
      <c r="D162" s="113"/>
      <c r="E162" s="30"/>
      <c r="F162" s="30"/>
      <c r="G162" s="27"/>
      <c r="H162" s="117"/>
      <c r="I162" s="118"/>
      <c r="J162" s="118"/>
      <c r="K162" s="960">
        <f>+'ASIGNACION INDEX'!C152</f>
        <v>0</v>
      </c>
      <c r="L162" s="118"/>
      <c r="M162" s="118"/>
      <c r="N162" s="961">
        <f>+'ASIGNACION INDEX'!D152</f>
        <v>0</v>
      </c>
      <c r="O162" s="338"/>
      <c r="P162" s="350"/>
    </row>
    <row r="163" spans="2:17" x14ac:dyDescent="0.3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2801199.4309213017</v>
      </c>
      <c r="K163" s="960">
        <f>+'ASIGNACION INDEX'!C153</f>
        <v>0</v>
      </c>
      <c r="L163" s="88"/>
      <c r="M163" s="88">
        <f>+M160+M131+M115+M141+M155</f>
        <v>2015625.3659853619</v>
      </c>
      <c r="N163" s="961">
        <f>+'ASIGNACION INDEX'!D153</f>
        <v>0</v>
      </c>
      <c r="O163" s="336">
        <f>+O160+O131+O115+O141+O155</f>
        <v>4816824.7969066631</v>
      </c>
      <c r="P163" s="348"/>
    </row>
    <row r="164" spans="2:17" x14ac:dyDescent="0.3">
      <c r="B164" s="63"/>
      <c r="C164" s="64"/>
      <c r="D164" s="63"/>
      <c r="E164" s="63"/>
      <c r="F164" s="63"/>
      <c r="G164" s="65"/>
      <c r="H164" s="66"/>
      <c r="I164" s="65"/>
      <c r="J164" s="65"/>
      <c r="K164" s="960">
        <f>+'ASIGNACION INDEX'!C154</f>
        <v>0</v>
      </c>
      <c r="L164" s="65"/>
      <c r="M164" s="65"/>
      <c r="N164" s="961">
        <f>+'ASIGNACION INDEX'!D154</f>
        <v>0</v>
      </c>
      <c r="O164" s="333"/>
      <c r="P164" s="154"/>
    </row>
    <row r="165" spans="2:17" x14ac:dyDescent="0.3">
      <c r="B165" s="79"/>
      <c r="C165" s="135"/>
      <c r="D165" s="79"/>
      <c r="E165" s="79"/>
      <c r="F165" s="79"/>
      <c r="G165" s="70"/>
      <c r="H165" s="103"/>
      <c r="I165" s="70"/>
      <c r="J165" s="70"/>
      <c r="K165" s="960">
        <f>+'ASIGNACION INDEX'!C155</f>
        <v>0</v>
      </c>
      <c r="L165" s="70"/>
      <c r="M165" s="70"/>
      <c r="N165" s="961">
        <f>+'ASIGNACION INDEX'!D155</f>
        <v>0</v>
      </c>
      <c r="O165" s="334"/>
      <c r="P165" s="345"/>
    </row>
    <row r="166" spans="2:17" x14ac:dyDescent="0.3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60">
        <f>+'ASIGNACION INDEX'!C156</f>
        <v>0</v>
      </c>
      <c r="L166" s="78"/>
      <c r="M166" s="78"/>
      <c r="N166" s="961">
        <f>+'ASIGNACION INDEX'!D156</f>
        <v>0</v>
      </c>
      <c r="O166" s="335"/>
      <c r="P166" s="346"/>
    </row>
    <row r="167" spans="2:17" x14ac:dyDescent="0.3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60">
        <f>+'ASIGNACION INDEX'!C157</f>
        <v>0</v>
      </c>
      <c r="L167" s="78"/>
      <c r="M167" s="78"/>
      <c r="N167" s="961">
        <f>+'ASIGNACION INDEX'!D157</f>
        <v>0</v>
      </c>
      <c r="O167" s="335"/>
      <c r="P167" s="346"/>
    </row>
    <row r="168" spans="2:17" x14ac:dyDescent="0.3">
      <c r="B168" s="156"/>
      <c r="C168" s="140" t="s">
        <v>481</v>
      </c>
      <c r="D168" s="82" t="s">
        <v>553</v>
      </c>
      <c r="E168" s="158">
        <f>+HLOOKUP($C$5,LAT!$G$3:$Z$95,11,FALSE)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60" t="str">
        <f>+'ASIGNACION INDEX'!C158</f>
        <v>PPI</v>
      </c>
      <c r="L168" s="78"/>
      <c r="M168" s="78">
        <f t="shared" ref="M168:M179" si="25">+L168*E168</f>
        <v>0</v>
      </c>
      <c r="N168" s="961">
        <f>+'ASIGNACION INDEX'!D158</f>
        <v>0</v>
      </c>
      <c r="O168" s="335">
        <f t="shared" ref="O168:O179" si="26">+J168+M168</f>
        <v>0</v>
      </c>
      <c r="P168" s="347"/>
      <c r="Q168" s="371"/>
    </row>
    <row r="169" spans="2:17" x14ac:dyDescent="0.3">
      <c r="B169" s="156"/>
      <c r="C169" s="157" t="s">
        <v>482</v>
      </c>
      <c r="D169" s="82" t="s">
        <v>553</v>
      </c>
      <c r="E169" s="158">
        <f>+HLOOKUP($C$5,LAT!$G$3:$Z$95,12,FALSE)</f>
        <v>13.655800000000001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82828.141417211125</v>
      </c>
      <c r="K169" s="960" t="str">
        <f>+'ASIGNACION INDEX'!C159</f>
        <v>PPI</v>
      </c>
      <c r="L169" s="78"/>
      <c r="M169" s="78">
        <f t="shared" si="25"/>
        <v>0</v>
      </c>
      <c r="N169" s="961">
        <f>+'ASIGNACION INDEX'!D159</f>
        <v>0</v>
      </c>
      <c r="O169" s="335">
        <f t="shared" si="26"/>
        <v>82828.141417211125</v>
      </c>
      <c r="P169" s="347"/>
      <c r="Q169" s="371"/>
    </row>
    <row r="170" spans="2:17" x14ac:dyDescent="0.3">
      <c r="B170" s="156"/>
      <c r="C170" s="157" t="s">
        <v>483</v>
      </c>
      <c r="D170" s="82" t="s">
        <v>312</v>
      </c>
      <c r="E170" s="158">
        <f>+HLOOKUP($C$5,LAT!$G$3:$Z$95,15,FALSE)</f>
        <v>1.6500000000000001</v>
      </c>
      <c r="F170" s="82"/>
      <c r="G170" s="111">
        <f>+HLOOKUP($C$5,LAT!$G$3:$Z$95,33,FALSE)*VLOOKUP($C$5,'Cond Anormal'!$B$1:$E$21,4,FALSE)</f>
        <v>4600</v>
      </c>
      <c r="H170" s="13">
        <f t="shared" si="23"/>
        <v>138</v>
      </c>
      <c r="I170" s="13">
        <f>+G170*'BIENES DE CAPITAL'!$F187</f>
        <v>0</v>
      </c>
      <c r="J170" s="13">
        <f t="shared" si="24"/>
        <v>7817.7000000000007</v>
      </c>
      <c r="K170" s="960" t="str">
        <f>+'ASIGNACION INDEX'!C160</f>
        <v>PPI</v>
      </c>
      <c r="L170" s="78"/>
      <c r="M170" s="78">
        <f t="shared" si="25"/>
        <v>0</v>
      </c>
      <c r="N170" s="961">
        <f>+'ASIGNACION INDEX'!D160</f>
        <v>0</v>
      </c>
      <c r="O170" s="335">
        <f t="shared" si="26"/>
        <v>7817.7000000000007</v>
      </c>
      <c r="P170" s="347"/>
      <c r="Q170" s="371"/>
    </row>
    <row r="171" spans="2:17" x14ac:dyDescent="0.3">
      <c r="B171" s="156"/>
      <c r="C171" s="140" t="s">
        <v>484</v>
      </c>
      <c r="D171" s="82" t="s">
        <v>312</v>
      </c>
      <c r="E171" s="158">
        <f>+HLOOKUP($C$5,LAT!$G$3:$Z$95,16,FALSE)</f>
        <v>0.55000000000000004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1297.2850000000001</v>
      </c>
      <c r="K171" s="960" t="str">
        <f>+'ASIGNACION INDEX'!C161</f>
        <v>PPI</v>
      </c>
      <c r="L171" s="78"/>
      <c r="M171" s="78">
        <f t="shared" si="25"/>
        <v>0</v>
      </c>
      <c r="N171" s="961">
        <f>+'ASIGNACION INDEX'!D161</f>
        <v>0</v>
      </c>
      <c r="O171" s="335">
        <f t="shared" si="26"/>
        <v>1297.2850000000001</v>
      </c>
      <c r="P171" s="347"/>
      <c r="Q171" s="371"/>
    </row>
    <row r="172" spans="2:17" x14ac:dyDescent="0.3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60" t="str">
        <f>+'ASIGNACION INDEX'!C162</f>
        <v>PPI</v>
      </c>
      <c r="L172" s="78"/>
      <c r="M172" s="78">
        <f t="shared" si="25"/>
        <v>0</v>
      </c>
      <c r="N172" s="961">
        <f>+'ASIGNACION INDEX'!D162</f>
        <v>0</v>
      </c>
      <c r="O172" s="335">
        <f t="shared" si="26"/>
        <v>648.68369999999993</v>
      </c>
      <c r="P172" s="347"/>
      <c r="Q172" s="371"/>
    </row>
    <row r="173" spans="2:17" x14ac:dyDescent="0.3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60" t="str">
        <f>+'ASIGNACION INDEX'!C163</f>
        <v>PPI</v>
      </c>
      <c r="L173" s="78"/>
      <c r="M173" s="78">
        <f t="shared" si="25"/>
        <v>0</v>
      </c>
      <c r="N173" s="961">
        <f>+'ASIGNACION INDEX'!D163</f>
        <v>0</v>
      </c>
      <c r="O173" s="335">
        <f t="shared" si="26"/>
        <v>11455.124399999999</v>
      </c>
      <c r="P173" s="347"/>
      <c r="Q173" s="371"/>
    </row>
    <row r="174" spans="2:17" x14ac:dyDescent="0.3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60" t="str">
        <f>+'ASIGNACION INDEX'!C164</f>
        <v>PPI</v>
      </c>
      <c r="L174" s="78"/>
      <c r="M174" s="78">
        <f t="shared" si="25"/>
        <v>0</v>
      </c>
      <c r="N174" s="961">
        <f>+'ASIGNACION INDEX'!D164</f>
        <v>0</v>
      </c>
      <c r="O174" s="335">
        <f t="shared" si="26"/>
        <v>2377.3224</v>
      </c>
      <c r="P174" s="347"/>
      <c r="Q174" s="371"/>
    </row>
    <row r="175" spans="2:17" x14ac:dyDescent="0.3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60" t="str">
        <f>+'ASIGNACION INDEX'!C165</f>
        <v>PPI</v>
      </c>
      <c r="L175" s="78"/>
      <c r="M175" s="78">
        <f t="shared" si="25"/>
        <v>0</v>
      </c>
      <c r="N175" s="961">
        <f>+'ASIGNACION INDEX'!D165</f>
        <v>0</v>
      </c>
      <c r="O175" s="335">
        <f t="shared" si="26"/>
        <v>300.47159999999997</v>
      </c>
      <c r="P175" s="347"/>
      <c r="Q175" s="371"/>
    </row>
    <row r="176" spans="2:17" x14ac:dyDescent="0.3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60" t="str">
        <f>+'ASIGNACION INDEX'!C166</f>
        <v>PPI</v>
      </c>
      <c r="L176" s="78"/>
      <c r="M176" s="78">
        <f t="shared" si="25"/>
        <v>0</v>
      </c>
      <c r="N176" s="961">
        <f>+'ASIGNACION INDEX'!D166</f>
        <v>0</v>
      </c>
      <c r="O176" s="335">
        <f t="shared" si="26"/>
        <v>86.911400000000015</v>
      </c>
      <c r="P176" s="347"/>
      <c r="Q176" s="371"/>
    </row>
    <row r="177" spans="2:18" x14ac:dyDescent="0.3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250.42000000000002</v>
      </c>
      <c r="H177" s="13">
        <f t="shared" si="23"/>
        <v>7.5125999999999999</v>
      </c>
      <c r="I177" s="13">
        <f>+G177*'BIENES DE CAPITAL'!$F194</f>
        <v>0</v>
      </c>
      <c r="J177" s="13">
        <f t="shared" si="24"/>
        <v>257.93260000000004</v>
      </c>
      <c r="K177" s="960" t="str">
        <f>+'ASIGNACION INDEX'!C167</f>
        <v>PPI</v>
      </c>
      <c r="L177" s="78"/>
      <c r="M177" s="78">
        <f t="shared" si="25"/>
        <v>0</v>
      </c>
      <c r="N177" s="961">
        <f>+'ASIGNACION INDEX'!D167</f>
        <v>0</v>
      </c>
      <c r="O177" s="335">
        <f t="shared" si="26"/>
        <v>257.93260000000004</v>
      </c>
      <c r="P177" s="347"/>
      <c r="Q177" s="371"/>
    </row>
    <row r="178" spans="2:18" x14ac:dyDescent="0.3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6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61" t="str">
        <f>+'ASIGNACION INDEX'!D168</f>
        <v>IPC</v>
      </c>
      <c r="O178" s="335">
        <f t="shared" si="26"/>
        <v>2187.2746000000002</v>
      </c>
      <c r="P178" s="347"/>
      <c r="Q178" s="371"/>
    </row>
    <row r="179" spans="2:18" x14ac:dyDescent="0.3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6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61" t="str">
        <f>+'ASIGNACION INDEX'!D169</f>
        <v>IPC</v>
      </c>
      <c r="O179" s="335">
        <f t="shared" si="26"/>
        <v>1500</v>
      </c>
      <c r="P179" s="347"/>
      <c r="Q179" s="371"/>
    </row>
    <row r="180" spans="2:18" ht="14.25" customHeight="1" x14ac:dyDescent="0.3">
      <c r="B180" s="156"/>
      <c r="C180" s="140"/>
      <c r="D180" s="82"/>
      <c r="E180" s="159"/>
      <c r="F180" s="82"/>
      <c r="G180" s="78"/>
      <c r="H180" s="13"/>
      <c r="I180" s="13"/>
      <c r="J180" s="13"/>
      <c r="K180" s="960">
        <f>+'ASIGNACION INDEX'!C170</f>
        <v>0</v>
      </c>
      <c r="L180" s="78"/>
      <c r="M180" s="78"/>
      <c r="N180" s="961">
        <f>+'ASIGNACION INDEX'!D170</f>
        <v>0</v>
      </c>
      <c r="O180" s="335"/>
      <c r="P180" s="347"/>
    </row>
    <row r="181" spans="2:18" x14ac:dyDescent="0.3">
      <c r="B181" s="156"/>
      <c r="C181" s="160"/>
      <c r="D181" s="145"/>
      <c r="E181" s="145"/>
      <c r="F181" s="145"/>
      <c r="G181" s="102"/>
      <c r="H181" s="101"/>
      <c r="I181" s="102"/>
      <c r="J181" s="102"/>
      <c r="K181" s="960">
        <f>+'ASIGNACION INDEX'!C171</f>
        <v>0</v>
      </c>
      <c r="L181" s="102"/>
      <c r="M181" s="102"/>
      <c r="N181" s="961">
        <f>+'ASIGNACION INDEX'!D171</f>
        <v>0</v>
      </c>
      <c r="O181" s="339"/>
      <c r="P181" s="354"/>
    </row>
    <row r="182" spans="2:18" x14ac:dyDescent="0.3">
      <c r="B182" s="161"/>
      <c r="C182" s="162"/>
      <c r="D182" s="113"/>
      <c r="E182" s="113"/>
      <c r="F182" s="113"/>
      <c r="G182" s="118"/>
      <c r="H182" s="118"/>
      <c r="I182" s="118"/>
      <c r="J182" s="118"/>
      <c r="K182" s="960">
        <f>+'ASIGNACION INDEX'!C172</f>
        <v>0</v>
      </c>
      <c r="L182" s="118"/>
      <c r="M182" s="118"/>
      <c r="N182" s="961">
        <f>+'ASIGNACION INDEX'!D172</f>
        <v>0</v>
      </c>
      <c r="O182" s="338"/>
      <c r="P182" s="350"/>
    </row>
    <row r="183" spans="2:18" x14ac:dyDescent="0.3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107069.57251721113</v>
      </c>
      <c r="K183" s="960">
        <f>+'ASIGNACION INDEX'!C173</f>
        <v>0</v>
      </c>
      <c r="L183" s="88"/>
      <c r="M183" s="88">
        <f>SUM(M165:M182)</f>
        <v>3687.2746000000002</v>
      </c>
      <c r="N183" s="961">
        <f>+'ASIGNACION INDEX'!D173</f>
        <v>0</v>
      </c>
      <c r="O183" s="336">
        <f>SUM(O166:O181)</f>
        <v>110756.84711721113</v>
      </c>
      <c r="P183" s="348"/>
    </row>
    <row r="184" spans="2:18" x14ac:dyDescent="0.3">
      <c r="B184" s="165"/>
      <c r="C184" s="64"/>
      <c r="D184" s="63"/>
      <c r="E184" s="63"/>
      <c r="F184" s="63"/>
      <c r="G184" s="65"/>
      <c r="H184" s="65"/>
      <c r="I184" s="65"/>
      <c r="J184" s="65"/>
      <c r="K184" s="960">
        <f>+'ASIGNACION INDEX'!C174</f>
        <v>0</v>
      </c>
      <c r="L184" s="65"/>
      <c r="M184" s="65"/>
      <c r="N184" s="961">
        <f>+'ASIGNACION INDEX'!D174</f>
        <v>0</v>
      </c>
      <c r="O184" s="333"/>
      <c r="P184" s="154"/>
    </row>
    <row r="185" spans="2:18" x14ac:dyDescent="0.3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60">
        <f>+'ASIGNACION INDEX'!C175</f>
        <v>0</v>
      </c>
      <c r="L185" s="88"/>
      <c r="M185" s="88"/>
      <c r="N185" s="961">
        <f>+'ASIGNACION INDEX'!D175</f>
        <v>0</v>
      </c>
      <c r="O185" s="336"/>
      <c r="P185" s="348"/>
    </row>
    <row r="186" spans="2:18" x14ac:dyDescent="0.3">
      <c r="B186" s="84"/>
      <c r="C186" s="85"/>
      <c r="D186" s="86"/>
      <c r="E186" s="17"/>
      <c r="F186" s="17"/>
      <c r="G186" s="18"/>
      <c r="H186" s="87"/>
      <c r="I186" s="88"/>
      <c r="J186" s="88"/>
      <c r="K186" s="960">
        <f>+'ASIGNACION INDEX'!C176</f>
        <v>0</v>
      </c>
      <c r="L186" s="88"/>
      <c r="M186" s="88"/>
      <c r="N186" s="961">
        <f>+'ASIGNACION INDEX'!D176</f>
        <v>0</v>
      </c>
      <c r="O186" s="336"/>
      <c r="P186" s="348"/>
    </row>
    <row r="187" spans="2:18" x14ac:dyDescent="0.3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60">
        <f>+'ASIGNACION INDEX'!C177</f>
        <v>0</v>
      </c>
      <c r="L187" s="78"/>
      <c r="M187" s="78"/>
      <c r="N187" s="961">
        <f>+'ASIGNACION INDEX'!D177</f>
        <v>0</v>
      </c>
      <c r="O187" s="335"/>
      <c r="P187" s="346"/>
    </row>
    <row r="188" spans="2:18" ht="15" customHeight="1" x14ac:dyDescent="0.3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60">
        <f>+'ASIGNACION INDEX'!C178</f>
        <v>0</v>
      </c>
      <c r="L188" s="95">
        <f>+R188*((1-'Caso Base 70 MW HIBRIDO '!Q140)+VLOOKUP($C$5,'Factor Mano Obra'!$A$1:$C$21,3,FALSE)*'Caso Base 70 MW HIBRIDO '!Q140)</f>
        <v>344061.92160038796</v>
      </c>
      <c r="M188" s="78">
        <f>+L188*E188</f>
        <v>344061.92160038796</v>
      </c>
      <c r="N188" s="961" t="str">
        <f>+'ASIGNACION INDEX'!D178</f>
        <v>IPC</v>
      </c>
      <c r="O188" s="335">
        <f>+J188+M188</f>
        <v>344061.92160038796</v>
      </c>
      <c r="P188" s="346"/>
      <c r="R188" s="78">
        <f>+HLOOKUP($C$5,LAT!$G$3:$Z$150,108,FALSE)</f>
        <v>350000</v>
      </c>
    </row>
    <row r="189" spans="2:18" x14ac:dyDescent="0.3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60">
        <f>+'ASIGNACION INDEX'!C179</f>
        <v>0</v>
      </c>
      <c r="L189" s="544">
        <f>+R189*((1-'Caso Base 70 MW HIBRIDO '!Q141)+VLOOKUP($C$5,'Factor Mano Obra'!$A$1:$C$21,3,FALSE)*'Caso Base 70 MW HIBRIDO '!Q141)</f>
        <v>3.9223059062444228</v>
      </c>
      <c r="M189" s="78">
        <f>+L189*E189</f>
        <v>1765.0376578099902</v>
      </c>
      <c r="N189" s="961" t="str">
        <f>+'ASIGNACION INDEX'!D179</f>
        <v>IPC</v>
      </c>
      <c r="O189" s="335">
        <f>+J189+M189</f>
        <v>1765.0376578099902</v>
      </c>
      <c r="P189" s="347" t="s">
        <v>534</v>
      </c>
      <c r="R189" s="78">
        <f>+HLOOKUP($C$5,LAT!$G$3:$Z$150,109,FALSE)</f>
        <v>3.99</v>
      </c>
    </row>
    <row r="190" spans="2:18" x14ac:dyDescent="0.3">
      <c r="B190" s="156"/>
      <c r="C190" s="140" t="s">
        <v>440</v>
      </c>
      <c r="D190" s="93" t="s">
        <v>349</v>
      </c>
      <c r="E190" s="75">
        <f>+HLOOKUP($C$5,LAT!$G$3:$Z$150,101,FALSE)</f>
        <v>20000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60">
        <f>+'ASIGNACION INDEX'!C180</f>
        <v>0</v>
      </c>
      <c r="L190" s="544">
        <f>+R190*((1-'Caso Base 70 MW HIBRIDO '!Q142)+VLOOKUP($C$5,'Factor Mano Obra'!$A$1:$C$21,3,FALSE)*'Caso Base 70 MW HIBRIDO '!Q142)</f>
        <v>1.6084003455753637</v>
      </c>
      <c r="M190" s="78">
        <f>+L190*E190</f>
        <v>32168.006911507273</v>
      </c>
      <c r="N190" s="961" t="str">
        <f>+'ASIGNACION INDEX'!D180</f>
        <v>IPC</v>
      </c>
      <c r="O190" s="335">
        <f>+J190+M190</f>
        <v>32168.006911507273</v>
      </c>
      <c r="P190" s="347" t="s">
        <v>534</v>
      </c>
      <c r="R190" s="432">
        <f>+VLOOKUP($C$5,'Data SSEE'!$A$2:$L$21,10,FALSE)</f>
        <v>1.6361593236847822</v>
      </c>
    </row>
    <row r="191" spans="2:18" x14ac:dyDescent="0.3">
      <c r="B191" s="156"/>
      <c r="C191" s="140" t="s">
        <v>493</v>
      </c>
      <c r="D191" s="93" t="s">
        <v>349</v>
      </c>
      <c r="E191" s="75">
        <f>+HLOOKUP($C$5,LAT!$G$3:$Z$150,102,FALSE)</f>
        <v>15000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60">
        <f>+'ASIGNACION INDEX'!C181</f>
        <v>0</v>
      </c>
      <c r="L191" s="544">
        <f>+R191*((1-'Caso Base 70 MW HIBRIDO '!Q143)+VLOOKUP($C$5,'Factor Mano Obra'!$A$1:$C$21,3,FALSE)*'Caso Base 70 MW HIBRIDO '!Q143)</f>
        <v>4.3450105527820417</v>
      </c>
      <c r="M191" s="78">
        <f>+L191*E191</f>
        <v>65175.15829173063</v>
      </c>
      <c r="N191" s="961" t="str">
        <f>+'ASIGNACION INDEX'!D181</f>
        <v>IPC</v>
      </c>
      <c r="O191" s="335">
        <f>+J191+M191</f>
        <v>65175.15829173063</v>
      </c>
      <c r="P191" s="347" t="s">
        <v>551</v>
      </c>
      <c r="R191" s="432">
        <f>+HLOOKUP($C$5,LAT!$G$3:$Z$150,111,FALSE)</f>
        <v>4.42</v>
      </c>
    </row>
    <row r="192" spans="2:18" x14ac:dyDescent="0.3">
      <c r="B192" s="156"/>
      <c r="C192" s="140"/>
      <c r="D192" s="93"/>
      <c r="E192" s="75"/>
      <c r="F192" s="82"/>
      <c r="G192" s="78"/>
      <c r="H192" s="13"/>
      <c r="I192" s="13"/>
      <c r="J192" s="13"/>
      <c r="K192" s="960">
        <f>+'ASIGNACION INDEX'!C182</f>
        <v>0</v>
      </c>
      <c r="L192" s="95"/>
      <c r="M192" s="78"/>
      <c r="N192" s="961">
        <f>+'ASIGNACION INDEX'!D182</f>
        <v>0</v>
      </c>
      <c r="O192" s="335"/>
      <c r="P192" s="347"/>
      <c r="R192" s="78"/>
    </row>
    <row r="193" spans="2:18" x14ac:dyDescent="0.3">
      <c r="B193" s="79"/>
      <c r="C193" s="109"/>
      <c r="D193" s="93"/>
      <c r="E193" s="75"/>
      <c r="F193" s="75"/>
      <c r="G193" s="76"/>
      <c r="H193" s="13"/>
      <c r="I193" s="13"/>
      <c r="J193" s="13"/>
      <c r="K193" s="960">
        <f>+'ASIGNACION INDEX'!C183</f>
        <v>0</v>
      </c>
      <c r="L193" s="95"/>
      <c r="M193" s="78"/>
      <c r="N193" s="961">
        <f>+'ASIGNACION INDEX'!D183</f>
        <v>0</v>
      </c>
      <c r="O193" s="335"/>
      <c r="P193" s="347"/>
      <c r="R193" s="78"/>
    </row>
    <row r="194" spans="2:18" x14ac:dyDescent="0.3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60">
        <f>+'ASIGNACION INDEX'!C184</f>
        <v>0</v>
      </c>
      <c r="L194" s="88"/>
      <c r="M194" s="88">
        <f>SUM(M187:M193)</f>
        <v>443170.12446143583</v>
      </c>
      <c r="N194" s="961">
        <f>+'ASIGNACION INDEX'!D184</f>
        <v>0</v>
      </c>
      <c r="O194" s="336">
        <f>SUM(O187:O193)</f>
        <v>443170.12446143583</v>
      </c>
      <c r="P194" s="348"/>
    </row>
    <row r="195" spans="2:18" x14ac:dyDescent="0.3">
      <c r="B195" s="113"/>
      <c r="C195" s="114"/>
      <c r="D195" s="115"/>
      <c r="E195" s="115"/>
      <c r="F195" s="115"/>
      <c r="G195" s="116"/>
      <c r="H195" s="117"/>
      <c r="I195" s="118"/>
      <c r="J195" s="118"/>
      <c r="K195" s="960">
        <f>+'ASIGNACION INDEX'!C185</f>
        <v>0</v>
      </c>
      <c r="L195" s="118"/>
      <c r="M195" s="118"/>
      <c r="N195" s="961">
        <f>+'ASIGNACION INDEX'!D185</f>
        <v>0</v>
      </c>
      <c r="O195" s="338"/>
      <c r="P195" s="350"/>
    </row>
    <row r="196" spans="2:18" x14ac:dyDescent="0.3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60">
        <f>+'ASIGNACION INDEX'!C186</f>
        <v>0</v>
      </c>
      <c r="L196" s="95"/>
      <c r="M196" s="95"/>
      <c r="N196" s="961">
        <f>+'ASIGNACION INDEX'!D186</f>
        <v>0</v>
      </c>
      <c r="O196" s="337"/>
      <c r="P196" s="349"/>
    </row>
    <row r="197" spans="2:18" x14ac:dyDescent="0.3">
      <c r="B197" s="156"/>
      <c r="C197" s="140" t="s">
        <v>475</v>
      </c>
      <c r="D197" s="82" t="s">
        <v>411</v>
      </c>
      <c r="E197" s="159">
        <f>+HLOOKUP($C$5,LAT!$G$3:$Z$95,59,FALSE)</f>
        <v>13.655800000000001</v>
      </c>
      <c r="F197" s="158"/>
      <c r="G197" s="78"/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60">
        <f>+'ASIGNACION INDEX'!C187</f>
        <v>0</v>
      </c>
      <c r="L197" s="543">
        <f>+R197*((1-'Caso Base 70 MW HIBRIDO '!Q149)+VLOOKUP($C$5,'Factor Mano Obra'!$A$1:$C$21,3,FALSE)*'Caso Base 70 MW HIBRIDO '!Q149)</f>
        <v>2093.8625514537894</v>
      </c>
      <c r="M197" s="78">
        <f t="shared" ref="M197:M212" si="29">+L197*E197</f>
        <v>28593.36823014266</v>
      </c>
      <c r="N197" s="961" t="str">
        <f>+'ASIGNACION INDEX'!D187</f>
        <v>IPC</v>
      </c>
      <c r="O197" s="335">
        <f t="shared" ref="O197:O213" si="30">+J197+M197</f>
        <v>28593.36823014266</v>
      </c>
      <c r="P197" s="347" t="s">
        <v>551</v>
      </c>
      <c r="Q197" s="371"/>
      <c r="R197" s="111">
        <f>+HLOOKUP($C$5,LAT!$G$3:$Z$95,79,FALSE)</f>
        <v>2130</v>
      </c>
    </row>
    <row r="198" spans="2:18" x14ac:dyDescent="0.3">
      <c r="B198" s="156"/>
      <c r="C198" s="140" t="s">
        <v>495</v>
      </c>
      <c r="D198" s="82" t="s">
        <v>555</v>
      </c>
      <c r="E198" s="159">
        <f>+HLOOKUP($C$5,LAT!$G$3:$Z$95,60,FALSE)</f>
        <v>0.55000000000000004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60">
        <f>+'ASIGNACION INDEX'!C188</f>
        <v>0</v>
      </c>
      <c r="L198" s="543">
        <f>+R198*((1-'Caso Base 70 MW HIBRIDO '!Q150)+VLOOKUP($C$5,'Factor Mano Obra'!$A$1:$C$21,3,FALSE)*'Caso Base 70 MW HIBRIDO '!Q150)</f>
        <v>7097.5059255851456</v>
      </c>
      <c r="M198" s="78">
        <f t="shared" si="29"/>
        <v>3903.6282590718306</v>
      </c>
      <c r="N198" s="961" t="str">
        <f>+'ASIGNACION INDEX'!D188</f>
        <v>IPC</v>
      </c>
      <c r="O198" s="335">
        <f t="shared" si="30"/>
        <v>3903.6282590718306</v>
      </c>
      <c r="P198" s="347" t="s">
        <v>551</v>
      </c>
      <c r="Q198" s="371"/>
      <c r="R198" s="111">
        <f>+HLOOKUP($C$5,LAT!$G$3:$Z$95,80,FALSE)</f>
        <v>7220</v>
      </c>
    </row>
    <row r="199" spans="2:18" x14ac:dyDescent="0.3">
      <c r="B199" s="156"/>
      <c r="C199" s="140" t="s">
        <v>496</v>
      </c>
      <c r="D199" s="82" t="s">
        <v>312</v>
      </c>
      <c r="E199" s="159">
        <f>+HLOOKUP($C$5,LAT!$G$3:$Z$95,61,FALSE)</f>
        <v>0.55000000000000004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60">
        <f>+'ASIGNACION INDEX'!C189</f>
        <v>0</v>
      </c>
      <c r="L199" s="543">
        <f>+R199*((1-'Caso Base 70 MW HIBRIDO '!Q151)+VLOOKUP($C$5,'Factor Mano Obra'!$A$1:$C$21,3,FALSE)*'Caso Base 70 MW HIBRIDO '!Q151)</f>
        <v>3833.8328406900368</v>
      </c>
      <c r="M199" s="78">
        <f t="shared" si="29"/>
        <v>2108.6080623795206</v>
      </c>
      <c r="N199" s="961" t="str">
        <f>+'ASIGNACION INDEX'!D189</f>
        <v>IPC</v>
      </c>
      <c r="O199" s="335">
        <f t="shared" si="30"/>
        <v>2108.6080623795206</v>
      </c>
      <c r="P199" s="347" t="s">
        <v>551</v>
      </c>
      <c r="Q199" s="371"/>
      <c r="R199" s="111">
        <f>+HLOOKUP($C$5,LAT!$G$3:$Z$95,81,FALSE)</f>
        <v>3900</v>
      </c>
    </row>
    <row r="200" spans="2:18" x14ac:dyDescent="0.3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60">
        <f>+'ASIGNACION INDEX'!C190</f>
        <v>0</v>
      </c>
      <c r="L200" s="543">
        <f>+R200*((1-'Caso Base 70 MW HIBRIDO '!Q152)+VLOOKUP($C$5,'Factor Mano Obra'!$A$1:$C$21,3,FALSE)*'Caso Base 70 MW HIBRIDO '!Q152)</f>
        <v>825.15879140390189</v>
      </c>
      <c r="M200" s="78">
        <f t="shared" si="29"/>
        <v>0</v>
      </c>
      <c r="N200" s="961" t="str">
        <f>+'ASIGNACION INDEX'!D190</f>
        <v>IPC</v>
      </c>
      <c r="O200" s="335">
        <f t="shared" si="30"/>
        <v>0</v>
      </c>
      <c r="P200" s="347" t="s">
        <v>551</v>
      </c>
      <c r="Q200" s="371"/>
      <c r="R200" s="111">
        <f>+HLOOKUP($C$5,LAT!$G$3:$Z$95,82,FALSE)</f>
        <v>839.40000000000009</v>
      </c>
    </row>
    <row r="201" spans="2:18" x14ac:dyDescent="0.3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60">
        <f>+'ASIGNACION INDEX'!C191</f>
        <v>0</v>
      </c>
      <c r="L201" s="543">
        <f>+R201*((1-'Caso Base 70 MW HIBRIDO '!Q153)+VLOOKUP($C$5,'Factor Mano Obra'!$A$1:$C$21,3,FALSE)*'Caso Base 70 MW HIBRIDO '!Q153)</f>
        <v>1650.3175828078038</v>
      </c>
      <c r="M201" s="78">
        <f t="shared" si="29"/>
        <v>4950.9527484234113</v>
      </c>
      <c r="N201" s="961" t="str">
        <f>+'ASIGNACION INDEX'!D191</f>
        <v>IPC</v>
      </c>
      <c r="O201" s="335">
        <f t="shared" si="30"/>
        <v>4950.9527484234113</v>
      </c>
      <c r="P201" s="347" t="s">
        <v>551</v>
      </c>
      <c r="Q201" s="371"/>
      <c r="R201" s="111">
        <f>+HLOOKUP($C$5,LAT!$G$3:$Z$95,83,FALSE)</f>
        <v>1678.8000000000002</v>
      </c>
    </row>
    <row r="202" spans="2:18" x14ac:dyDescent="0.3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60">
        <f>+'ASIGNACION INDEX'!C192</f>
        <v>0</v>
      </c>
      <c r="L202" s="543">
        <f>+R202*((1-'Caso Base 70 MW HIBRIDO '!Q154)+VLOOKUP($C$5,'Factor Mano Obra'!$A$1:$C$21,3,FALSE)*'Caso Base 70 MW HIBRIDO '!Q154)</f>
        <v>344.0619216003879</v>
      </c>
      <c r="M202" s="78">
        <f t="shared" si="29"/>
        <v>1032.1857648011637</v>
      </c>
      <c r="N202" s="961" t="str">
        <f>+'ASIGNACION INDEX'!D192</f>
        <v>IPC</v>
      </c>
      <c r="O202" s="335">
        <f t="shared" si="30"/>
        <v>1032.1857648011637</v>
      </c>
      <c r="P202" s="347" t="s">
        <v>551</v>
      </c>
      <c r="Q202" s="371"/>
      <c r="R202" s="111">
        <f>+HLOOKUP($C$5,LAT!$G$3:$Z$95,84,FALSE)</f>
        <v>350</v>
      </c>
    </row>
    <row r="203" spans="2:18" x14ac:dyDescent="0.3">
      <c r="B203" s="156"/>
      <c r="C203" s="140" t="s">
        <v>498</v>
      </c>
      <c r="D203" s="82" t="s">
        <v>414</v>
      </c>
      <c r="E203" s="159">
        <f>+HLOOKUP($C$5,LAT!$G$3:$Z$95,65,FALSE)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60">
        <f>+'ASIGNACION INDEX'!C193</f>
        <v>0</v>
      </c>
      <c r="L203" s="543">
        <f>+R203*((1-'Caso Base 70 MW HIBRIDO '!Q155)+VLOOKUP($C$5,'Factor Mano Obra'!$A$1:$C$21,3,FALSE)*'Caso Base 70 MW HIBRIDO '!Q155)</f>
        <v>44.236532777192735</v>
      </c>
      <c r="M203" s="78">
        <f t="shared" si="29"/>
        <v>9756.2308027087165</v>
      </c>
      <c r="N203" s="961" t="str">
        <f>+'ASIGNACION INDEX'!D193</f>
        <v>IPC</v>
      </c>
      <c r="O203" s="335">
        <f t="shared" si="30"/>
        <v>9756.2308027087165</v>
      </c>
      <c r="P203" s="347" t="s">
        <v>551</v>
      </c>
      <c r="Q203" s="371"/>
      <c r="R203" s="111">
        <f>+HLOOKUP($C$5,LAT!$G$3:$Z$95,85,FALSE)</f>
        <v>45</v>
      </c>
    </row>
    <row r="204" spans="2:18" x14ac:dyDescent="0.3">
      <c r="B204" s="156"/>
      <c r="C204" s="140" t="s">
        <v>499</v>
      </c>
      <c r="D204" s="82" t="s">
        <v>414</v>
      </c>
      <c r="E204" s="159">
        <f>+HLOOKUP($C$5,LAT!$G$3:$Z$95,66,FALSE)</f>
        <v>57.941428571428574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60">
        <f>+'ASIGNACION INDEX'!C194</f>
        <v>0</v>
      </c>
      <c r="L204" s="543">
        <f>+R204*((1-'Caso Base 70 MW HIBRIDO '!Q156)+VLOOKUP($C$5,'Factor Mano Obra'!$A$1:$C$21,3,FALSE)*'Caso Base 70 MW HIBRIDO '!Q156)</f>
        <v>148.91983000926507</v>
      </c>
      <c r="M204" s="78">
        <f t="shared" si="29"/>
        <v>8628.6276933511181</v>
      </c>
      <c r="N204" s="961" t="str">
        <f>+'ASIGNACION INDEX'!D194</f>
        <v>IPC</v>
      </c>
      <c r="O204" s="335">
        <f t="shared" si="30"/>
        <v>8628.6276933511181</v>
      </c>
      <c r="P204" s="347" t="s">
        <v>551</v>
      </c>
      <c r="Q204" s="371"/>
      <c r="R204" s="111">
        <f>+HLOOKUP($C$5,LAT!$G$3:$Z$95,86,FALSE)</f>
        <v>151.49</v>
      </c>
    </row>
    <row r="205" spans="2:18" x14ac:dyDescent="0.3">
      <c r="B205" s="156"/>
      <c r="C205" s="140" t="s">
        <v>500</v>
      </c>
      <c r="D205" s="82" t="s">
        <v>414</v>
      </c>
      <c r="E205" s="159">
        <f>+HLOOKUP($C$5,LAT!$G$3:$Z$95,67,FALSE)</f>
        <v>3.6428571428571432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60">
        <f>+'ASIGNACION INDEX'!C195</f>
        <v>0</v>
      </c>
      <c r="L205" s="543">
        <f>+R205*((1-'Caso Base 70 MW HIBRIDO '!Q157)+VLOOKUP($C$5,'Factor Mano Obra'!$A$1:$C$21,3,FALSE)*'Caso Base 70 MW HIBRIDO '!Q157)</f>
        <v>111.44657157667423</v>
      </c>
      <c r="M205" s="78">
        <f t="shared" si="29"/>
        <v>405.98393931502761</v>
      </c>
      <c r="N205" s="961" t="str">
        <f>+'ASIGNACION INDEX'!D195</f>
        <v>IPC</v>
      </c>
      <c r="O205" s="335">
        <f t="shared" si="30"/>
        <v>405.98393931502761</v>
      </c>
      <c r="P205" s="347" t="s">
        <v>551</v>
      </c>
      <c r="Q205" s="371"/>
      <c r="R205" s="111">
        <f>+HLOOKUP($C$5,LAT!$G$3:$Z$95,87,FALSE)</f>
        <v>113.37</v>
      </c>
    </row>
    <row r="206" spans="2:18" x14ac:dyDescent="0.3">
      <c r="B206" s="156"/>
      <c r="C206" s="140" t="s">
        <v>501</v>
      </c>
      <c r="D206" s="82" t="s">
        <v>414</v>
      </c>
      <c r="E206" s="159">
        <f>+HLOOKUP($C$5,LAT!$G$3:$Z$95,68,FALSE)</f>
        <v>159.01577142857141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60">
        <f>+'ASIGNACION INDEX'!C196</f>
        <v>0</v>
      </c>
      <c r="L206" s="543">
        <f>+R206*((1-'Caso Base 70 MW HIBRIDO '!Q158)+VLOOKUP($C$5,'Factor Mano Obra'!$A$1:$C$21,3,FALSE)*'Caso Base 70 MW HIBRIDO '!Q158)</f>
        <v>47.962231871094076</v>
      </c>
      <c r="M206" s="78">
        <f t="shared" si="29"/>
        <v>7626.7513004180382</v>
      </c>
      <c r="N206" s="961" t="str">
        <f>+'ASIGNACION INDEX'!D196</f>
        <v>IPC</v>
      </c>
      <c r="O206" s="335">
        <f t="shared" si="30"/>
        <v>7626.7513004180382</v>
      </c>
      <c r="P206" s="347" t="s">
        <v>551</v>
      </c>
      <c r="Q206" s="371"/>
      <c r="R206" s="111">
        <f>+HLOOKUP($C$5,LAT!$G$3:$Z$95,88,FALSE)</f>
        <v>48.79</v>
      </c>
    </row>
    <row r="207" spans="2:18" x14ac:dyDescent="0.3">
      <c r="B207" s="156"/>
      <c r="C207" s="140" t="s">
        <v>502</v>
      </c>
      <c r="D207" s="82" t="s">
        <v>349</v>
      </c>
      <c r="E207" s="159">
        <f>+HLOOKUP($C$5,LAT!$G$3:$Z$95,69,FALSE)</f>
        <v>36.771428571428572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60">
        <f>+'ASIGNACION INDEX'!C197</f>
        <v>0</v>
      </c>
      <c r="L207" s="543">
        <f>+R207*((1-'Caso Base 70 MW HIBRIDO '!Q159)+VLOOKUP($C$5,'Factor Mano Obra'!$A$1:$C$21,3,FALSE)*'Caso Base 70 MW HIBRIDO '!Q159)</f>
        <v>7.3530947816311478</v>
      </c>
      <c r="M207" s="78">
        <f t="shared" si="29"/>
        <v>270.38379954169392</v>
      </c>
      <c r="N207" s="961" t="str">
        <f>+'ASIGNACION INDEX'!D197</f>
        <v>IPC</v>
      </c>
      <c r="O207" s="335">
        <f t="shared" si="30"/>
        <v>270.38379954169392</v>
      </c>
      <c r="P207" s="347" t="s">
        <v>551</v>
      </c>
      <c r="Q207" s="371"/>
      <c r="R207" s="111">
        <f>+HLOOKUP($C$5,LAT!$G$3:$Z$95,89,FALSE)</f>
        <v>7.48</v>
      </c>
    </row>
    <row r="208" spans="2:18" x14ac:dyDescent="0.3">
      <c r="B208" s="156"/>
      <c r="C208" s="140" t="s">
        <v>503</v>
      </c>
      <c r="D208" s="82" t="s">
        <v>556</v>
      </c>
      <c r="E208" s="159">
        <f>+HLOOKUP($C$5,LAT!$G$3:$Z$95,70,FALSE)</f>
        <v>3743.2028571428573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60">
        <f>+'ASIGNACION INDEX'!C198</f>
        <v>0</v>
      </c>
      <c r="L208" s="543">
        <f>+R208*((1-'Caso Base 70 MW HIBRIDO '!Q160)+VLOOKUP($C$5,'Factor Mano Obra'!$A$1:$C$21,3,FALSE)*'Caso Base 70 MW HIBRIDO '!Q160)</f>
        <v>2.7721560540374117</v>
      </c>
      <c r="M208" s="78">
        <f t="shared" si="29"/>
        <v>10376.74246191871</v>
      </c>
      <c r="N208" s="961" t="str">
        <f>+'ASIGNACION INDEX'!D198</f>
        <v>IPC</v>
      </c>
      <c r="O208" s="335">
        <f t="shared" si="30"/>
        <v>10376.74246191871</v>
      </c>
      <c r="P208" s="347" t="s">
        <v>551</v>
      </c>
      <c r="Q208" s="371"/>
      <c r="R208" s="111">
        <f>+HLOOKUP($C$5,LAT!$G$3:$Z$95,90,FALSE)</f>
        <v>2.8200000000000003</v>
      </c>
    </row>
    <row r="209" spans="2:19" x14ac:dyDescent="0.3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60">
        <f>+'ASIGNACION INDEX'!C199</f>
        <v>0</v>
      </c>
      <c r="L209" s="543">
        <f>+R209*((1-'Caso Base 70 MW HIBRIDO '!Q161)+VLOOKUP($C$5,'Factor Mano Obra'!$A$1:$C$21,3,FALSE)*'Caso Base 70 MW HIBRIDO '!Q161)</f>
        <v>2103.2436128922345</v>
      </c>
      <c r="M209" s="78">
        <f t="shared" si="29"/>
        <v>2103.2436128922345</v>
      </c>
      <c r="N209" s="961" t="str">
        <f>+'ASIGNACION INDEX'!D199</f>
        <v>IPC</v>
      </c>
      <c r="O209" s="335">
        <f t="shared" si="30"/>
        <v>2103.2436128922345</v>
      </c>
      <c r="P209" s="347" t="s">
        <v>551</v>
      </c>
      <c r="Q209" s="371"/>
      <c r="R209" s="111">
        <f>+HLOOKUP($C$5,LAT!$G$3:$Z$95,91,FALSE)</f>
        <v>2139.5429668246443</v>
      </c>
    </row>
    <row r="210" spans="2:19" x14ac:dyDescent="0.3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60">
        <f>+'ASIGNACION INDEX'!C200</f>
        <v>0</v>
      </c>
      <c r="L210" s="543">
        <f>+R210*((1-'Caso Base 70 MW HIBRIDO '!Q162)+VLOOKUP($C$5,'Factor Mano Obra'!$A$1:$C$21,3,FALSE)*'Caso Base 70 MW HIBRIDO '!Q162)</f>
        <v>589.82043702923647</v>
      </c>
      <c r="M210" s="78">
        <f t="shared" si="29"/>
        <v>1769.4613110877094</v>
      </c>
      <c r="N210" s="961" t="str">
        <f>+'ASIGNACION INDEX'!D200</f>
        <v>IPC</v>
      </c>
      <c r="O210" s="335">
        <f t="shared" si="30"/>
        <v>1769.4613110877094</v>
      </c>
      <c r="P210" s="347" t="s">
        <v>551</v>
      </c>
      <c r="Q210" s="371"/>
      <c r="R210" s="111">
        <f>+HLOOKUP($C$5,LAT!$G$3:$Z$95,92,FALSE)</f>
        <v>600</v>
      </c>
    </row>
    <row r="211" spans="2:19" x14ac:dyDescent="0.3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60">
        <f>+'ASIGNACION INDEX'!C201</f>
        <v>0</v>
      </c>
      <c r="L211" s="543">
        <f>+R211*((1-'Caso Base 70 MW HIBRIDO '!Q163)+VLOOKUP($C$5,'Factor Mano Obra'!$A$1:$C$21,3,FALSE)*'Caso Base 70 MW HIBRIDO '!Q163)</f>
        <v>79695.331741317059</v>
      </c>
      <c r="M211" s="78">
        <f t="shared" si="29"/>
        <v>79695.331741317059</v>
      </c>
      <c r="N211" s="961" t="str">
        <f>+'ASIGNACION INDEX'!D201</f>
        <v>IPC</v>
      </c>
      <c r="O211" s="335">
        <f t="shared" si="30"/>
        <v>79695.331741317059</v>
      </c>
      <c r="P211" s="347" t="s">
        <v>551</v>
      </c>
      <c r="Q211" s="371"/>
      <c r="R211" s="111">
        <f>+HLOOKUP($C$5,LAT!$G$3:$Z$95,93,FALSE)</f>
        <v>81070.77348087891</v>
      </c>
    </row>
    <row r="212" spans="2:19" x14ac:dyDescent="0.3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60">
        <f>+'ASIGNACION INDEX'!C202</f>
        <v>0</v>
      </c>
      <c r="L212" s="543">
        <f>+R212*((1-'Caso Base 70 MW HIBRIDO '!Q164)+VLOOKUP($C$5,'Factor Mano Obra'!$A$1:$C$21,3,FALSE)*'Caso Base 70 MW HIBRIDO '!Q164)</f>
        <v>607.55930884525173</v>
      </c>
      <c r="M212" s="78">
        <f t="shared" si="29"/>
        <v>607.55930884525173</v>
      </c>
      <c r="N212" s="961" t="str">
        <f>+'ASIGNACION INDEX'!D202</f>
        <v>IPC</v>
      </c>
      <c r="O212" s="335">
        <f t="shared" si="30"/>
        <v>607.55930884525173</v>
      </c>
      <c r="P212" s="348"/>
      <c r="R212" s="111">
        <f>+HLOOKUP($C$5,'Transporte LAT '!$A$3:$Z$41,39,FALSE)</f>
        <v>607.55930884525173</v>
      </c>
    </row>
    <row r="213" spans="2:19" x14ac:dyDescent="0.3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60">
        <f>+'ASIGNACION INDEX'!C203</f>
        <v>0</v>
      </c>
      <c r="L213" s="88"/>
      <c r="M213" s="88">
        <f>SUM(M197:M212)</f>
        <v>161829.05903621414</v>
      </c>
      <c r="N213" s="961">
        <f>+'ASIGNACION INDEX'!D203</f>
        <v>0</v>
      </c>
      <c r="O213" s="335">
        <f t="shared" si="30"/>
        <v>161829.05903621414</v>
      </c>
      <c r="P213" s="345"/>
    </row>
    <row r="214" spans="2:19" x14ac:dyDescent="0.3">
      <c r="B214" s="156"/>
      <c r="C214" s="451"/>
      <c r="D214" s="452"/>
      <c r="E214" s="452"/>
      <c r="F214" s="452"/>
      <c r="G214" s="453"/>
      <c r="H214" s="454"/>
      <c r="I214" s="453"/>
      <c r="J214" s="453"/>
      <c r="K214" s="960">
        <f>+'ASIGNACION INDEX'!C204</f>
        <v>0</v>
      </c>
      <c r="L214" s="453"/>
      <c r="M214" s="453"/>
      <c r="N214" s="961">
        <f>+'ASIGNACION INDEX'!D204</f>
        <v>0</v>
      </c>
      <c r="O214" s="455"/>
      <c r="P214" s="456"/>
    </row>
    <row r="215" spans="2:19" x14ac:dyDescent="0.3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60">
        <f>+'ASIGNACION INDEX'!C205</f>
        <v>0</v>
      </c>
      <c r="L215" s="95"/>
      <c r="M215" s="95">
        <f>+L215*E215</f>
        <v>0</v>
      </c>
      <c r="N215" s="961">
        <f>+'ASIGNACION INDEX'!D205</f>
        <v>0</v>
      </c>
      <c r="O215" s="337">
        <f>+J215+M215</f>
        <v>0</v>
      </c>
      <c r="P215" s="349"/>
    </row>
    <row r="216" spans="2:19" x14ac:dyDescent="0.3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6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61" t="str">
        <f>+'ASIGNACION INDEX'!D206</f>
        <v>IPC</v>
      </c>
      <c r="O216" s="335">
        <f>+J216+M216</f>
        <v>60803.080110659175</v>
      </c>
      <c r="P216" s="347" t="s">
        <v>534</v>
      </c>
    </row>
    <row r="217" spans="2:19" x14ac:dyDescent="0.3">
      <c r="B217" s="113"/>
      <c r="C217" s="114"/>
      <c r="D217" s="115"/>
      <c r="E217" s="115"/>
      <c r="F217" s="115"/>
      <c r="G217" s="118"/>
      <c r="H217" s="147"/>
      <c r="I217" s="118"/>
      <c r="J217" s="118"/>
      <c r="K217" s="960">
        <f>+'ASIGNACION INDEX'!C207</f>
        <v>0</v>
      </c>
      <c r="L217" s="118"/>
      <c r="M217" s="118"/>
      <c r="N217" s="961">
        <f>+'ASIGNACION INDEX'!D207</f>
        <v>0</v>
      </c>
      <c r="O217" s="338"/>
      <c r="P217" s="350"/>
    </row>
    <row r="218" spans="2:19" x14ac:dyDescent="0.3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60">
        <f>+'ASIGNACION INDEX'!C208</f>
        <v>0</v>
      </c>
      <c r="L218" s="647"/>
      <c r="M218" s="647">
        <f>+M216</f>
        <v>60803.080110659175</v>
      </c>
      <c r="N218" s="961">
        <f>+'ASIGNACION INDEX'!D208</f>
        <v>0</v>
      </c>
      <c r="O218" s="341">
        <f>+O216</f>
        <v>60803.080110659175</v>
      </c>
      <c r="P218" s="353"/>
    </row>
    <row r="219" spans="2:19" x14ac:dyDescent="0.3">
      <c r="B219" s="63"/>
      <c r="C219" s="153"/>
      <c r="D219" s="129"/>
      <c r="E219" s="129"/>
      <c r="F219" s="129"/>
      <c r="G219" s="65"/>
      <c r="H219" s="66"/>
      <c r="I219" s="65"/>
      <c r="J219" s="65"/>
      <c r="K219" s="960">
        <f>+'ASIGNACION INDEX'!C209</f>
        <v>0</v>
      </c>
      <c r="L219" s="65"/>
      <c r="M219" s="65"/>
      <c r="N219" s="961">
        <f>+'ASIGNACION INDEX'!D209</f>
        <v>0</v>
      </c>
      <c r="O219" s="333"/>
      <c r="P219" s="154"/>
    </row>
    <row r="220" spans="2:19" x14ac:dyDescent="0.3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107069.57251721113</v>
      </c>
      <c r="K220" s="960">
        <f>+'ASIGNACION INDEX'!C210</f>
        <v>0</v>
      </c>
      <c r="L220" s="88"/>
      <c r="M220" s="88">
        <f>+M218+M183+M213+M194</f>
        <v>669489.5382083091</v>
      </c>
      <c r="N220" s="961">
        <f>+'ASIGNACION INDEX'!D210</f>
        <v>0</v>
      </c>
      <c r="O220" s="336">
        <f>+O218+O183+O213+O194</f>
        <v>776559.1107255203</v>
      </c>
      <c r="P220" s="348"/>
    </row>
    <row r="221" spans="2:19" x14ac:dyDescent="0.3">
      <c r="B221" s="79"/>
      <c r="C221" s="83"/>
      <c r="D221" s="67"/>
      <c r="E221" s="67"/>
      <c r="F221" s="67"/>
      <c r="G221" s="70"/>
      <c r="H221" s="103"/>
      <c r="I221" s="70"/>
      <c r="J221" s="70"/>
      <c r="K221" s="960">
        <f>+'ASIGNACION INDEX'!C211</f>
        <v>0</v>
      </c>
      <c r="L221" s="70"/>
      <c r="M221" s="70"/>
      <c r="N221" s="961">
        <f>+'ASIGNACION INDEX'!D211</f>
        <v>0</v>
      </c>
      <c r="O221" s="334"/>
      <c r="P221" s="345"/>
    </row>
    <row r="222" spans="2:19" x14ac:dyDescent="0.3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60">
        <f>+'ASIGNACION INDEX'!C212</f>
        <v>0</v>
      </c>
      <c r="L222" s="170"/>
      <c r="M222" s="368" t="s">
        <v>1796</v>
      </c>
      <c r="N222" s="961">
        <f>+'ASIGNACION INDEX'!D212</f>
        <v>0</v>
      </c>
      <c r="O222" s="335"/>
      <c r="P222" s="346"/>
      <c r="Q222" s="369" t="s">
        <v>557</v>
      </c>
      <c r="R222" s="369" t="s">
        <v>1801</v>
      </c>
      <c r="S222" s="367"/>
    </row>
    <row r="223" spans="2:19" ht="15" customHeight="1" x14ac:dyDescent="0.3">
      <c r="B223" s="49"/>
      <c r="C223" s="169"/>
      <c r="D223" s="82"/>
      <c r="E223" s="82"/>
      <c r="F223" s="67"/>
      <c r="G223" s="31"/>
      <c r="H223" s="13"/>
      <c r="I223" s="13"/>
      <c r="J223" s="13"/>
      <c r="K223" s="960">
        <f>+'ASIGNACION INDEX'!C213</f>
        <v>0</v>
      </c>
      <c r="L223" s="170"/>
      <c r="M223" s="78"/>
      <c r="N223" s="961" t="str">
        <f>+'ASIGNACION INDEX'!D213</f>
        <v>IPC</v>
      </c>
      <c r="O223" s="335">
        <f t="shared" ref="O223:O233" si="31">+J223+M223</f>
        <v>0</v>
      </c>
      <c r="P223" s="346"/>
    </row>
    <row r="224" spans="2:19" x14ac:dyDescent="0.3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6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1628462.4130581666</v>
      </c>
      <c r="N224" s="961" t="str">
        <f>+'ASIGNACION INDEX'!D214</f>
        <v>IPC</v>
      </c>
      <c r="O224" s="335">
        <f t="shared" si="31"/>
        <v>1628462.4130581666</v>
      </c>
      <c r="P224" s="347" t="s">
        <v>534</v>
      </c>
      <c r="Q224" s="78">
        <f>+$L224*($O$163+$O$90+$O$220)</f>
        <v>195768.43676712643</v>
      </c>
      <c r="R224" s="78">
        <f>+$L224*($O$163+$O$91+$O$220)</f>
        <v>195768.43676712643</v>
      </c>
    </row>
    <row r="225" spans="2:18" x14ac:dyDescent="0.3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6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61" t="str">
        <f>+'ASIGNACION INDEX'!D215</f>
        <v>IPC</v>
      </c>
      <c r="O225" s="335">
        <f t="shared" si="31"/>
        <v>120000</v>
      </c>
      <c r="P225" s="347" t="s">
        <v>534</v>
      </c>
      <c r="Q225" s="78">
        <f>+O225</f>
        <v>120000</v>
      </c>
      <c r="R225" s="78">
        <f>+O225</f>
        <v>120000</v>
      </c>
    </row>
    <row r="226" spans="2:18" ht="15" customHeight="1" x14ac:dyDescent="0.3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6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61" t="str">
        <f>+'ASIGNACION INDEX'!D216</f>
        <v>IPC</v>
      </c>
      <c r="O226" s="335">
        <f t="shared" si="31"/>
        <v>0</v>
      </c>
      <c r="P226" s="347" t="s">
        <v>534</v>
      </c>
      <c r="Q226" s="78">
        <f t="shared" ref="Q226:Q231" si="34">+$L226*($O$163+$O$90+$O$220)</f>
        <v>0</v>
      </c>
      <c r="R226" s="78">
        <f t="shared" ref="R226:R231" si="35">+$L226*($O$163+$O$91+$O$220)</f>
        <v>0</v>
      </c>
    </row>
    <row r="227" spans="2:18" ht="15" customHeight="1" x14ac:dyDescent="0.3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6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61" t="str">
        <f>+'ASIGNACION INDEX'!D217</f>
        <v>IPC</v>
      </c>
      <c r="O227" s="335">
        <f t="shared" si="31"/>
        <v>0</v>
      </c>
      <c r="P227" s="347" t="s">
        <v>534</v>
      </c>
      <c r="Q227" s="78">
        <f t="shared" si="34"/>
        <v>0</v>
      </c>
      <c r="R227" s="78">
        <f t="shared" si="35"/>
        <v>0</v>
      </c>
    </row>
    <row r="228" spans="2:18" ht="15" customHeight="1" x14ac:dyDescent="0.3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6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232637.48757973805</v>
      </c>
      <c r="N228" s="961" t="str">
        <f>+'ASIGNACION INDEX'!D218</f>
        <v>IPC</v>
      </c>
      <c r="O228" s="335">
        <f t="shared" si="31"/>
        <v>232637.48757973805</v>
      </c>
      <c r="P228" s="347" t="s">
        <v>534</v>
      </c>
      <c r="Q228" s="78">
        <f t="shared" si="34"/>
        <v>27966.919538160917</v>
      </c>
      <c r="R228" s="78">
        <f t="shared" si="35"/>
        <v>27966.919538160917</v>
      </c>
    </row>
    <row r="229" spans="2:18" x14ac:dyDescent="0.3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60">
        <f>+'ASIGNACION INDEX'!C219</f>
        <v>0</v>
      </c>
      <c r="L229" s="40">
        <f>+VLOOKUP(C229,Recargos!$A$1:$B$11,2,FALSE)</f>
        <v>0.02</v>
      </c>
      <c r="M229" s="78">
        <f>+L229*($O$163+$O$60+$O$220)</f>
        <v>930549.95031895221</v>
      </c>
      <c r="N229" s="961" t="str">
        <f>+'ASIGNACION INDEX'!D219</f>
        <v>IPC</v>
      </c>
      <c r="O229" s="335">
        <f t="shared" si="31"/>
        <v>930549.95031895221</v>
      </c>
      <c r="P229" s="347" t="s">
        <v>534</v>
      </c>
      <c r="Q229" s="78">
        <f t="shared" si="34"/>
        <v>111867.67815264367</v>
      </c>
      <c r="R229" s="78">
        <f t="shared" si="35"/>
        <v>111867.67815264367</v>
      </c>
    </row>
    <row r="230" spans="2:18" x14ac:dyDescent="0.3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60">
        <f>+'ASIGNACION INDEX'!C220</f>
        <v>0</v>
      </c>
      <c r="L230" s="40">
        <f>+VLOOKUP(C230,Recargos!$A$1:$B$11,2,FALSE)</f>
        <v>0.01</v>
      </c>
      <c r="M230" s="78">
        <f>+L230*($O$163+$O$60+$O$220)</f>
        <v>465274.9751594761</v>
      </c>
      <c r="N230" s="961" t="str">
        <f>+'ASIGNACION INDEX'!D220</f>
        <v>IPC</v>
      </c>
      <c r="O230" s="335">
        <f t="shared" si="31"/>
        <v>465274.9751594761</v>
      </c>
      <c r="P230" s="347" t="s">
        <v>534</v>
      </c>
      <c r="Q230" s="78">
        <f t="shared" si="34"/>
        <v>55933.839076321834</v>
      </c>
      <c r="R230" s="78">
        <f t="shared" si="35"/>
        <v>55933.839076321834</v>
      </c>
    </row>
    <row r="231" spans="2:18" x14ac:dyDescent="0.3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6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232637.48757973805</v>
      </c>
      <c r="N231" s="961" t="str">
        <f>+'ASIGNACION INDEX'!D221</f>
        <v>IPC</v>
      </c>
      <c r="O231" s="335">
        <f t="shared" si="31"/>
        <v>232637.48757973805</v>
      </c>
      <c r="P231" s="347" t="s">
        <v>534</v>
      </c>
      <c r="Q231" s="78">
        <f t="shared" si="34"/>
        <v>27966.919538160917</v>
      </c>
      <c r="R231" s="78">
        <f t="shared" si="35"/>
        <v>27966.919538160917</v>
      </c>
    </row>
    <row r="232" spans="2:18" ht="15" customHeight="1" x14ac:dyDescent="0.3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60">
        <f>+'ASIGNACION INDEX'!C222</f>
        <v>0</v>
      </c>
      <c r="L232" s="447"/>
      <c r="M232" s="447"/>
      <c r="N232" s="96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</row>
    <row r="233" spans="2:18" x14ac:dyDescent="0.3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60">
        <f>+'ASIGNACION INDEX'!C223</f>
        <v>0</v>
      </c>
      <c r="L233" s="40">
        <f>+VLOOKUP(C233,Recargos!$A$1:$B$11,2,FALSE)</f>
        <v>0.01</v>
      </c>
      <c r="M233" s="78">
        <f>+L233*($O$163+$O$60+$O$220)</f>
        <v>465274.9751594761</v>
      </c>
      <c r="N233" s="961" t="str">
        <f>+'ASIGNACION INDEX'!D223</f>
        <v>IPC</v>
      </c>
      <c r="O233" s="335">
        <f t="shared" si="31"/>
        <v>465274.9751594761</v>
      </c>
      <c r="P233" s="347" t="s">
        <v>534</v>
      </c>
      <c r="Q233" s="78">
        <f>+$L233*($O$163+$O$90+$O$220)</f>
        <v>55933.839076321834</v>
      </c>
      <c r="R233" s="78">
        <f>+$L233*($O$163+$O$91+$O$220)</f>
        <v>55933.839076321834</v>
      </c>
    </row>
    <row r="234" spans="2:18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</row>
    <row r="235" spans="2:18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</row>
    <row r="236" spans="2:18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4074837.2888555471</v>
      </c>
      <c r="N236" s="182"/>
      <c r="O236" s="341">
        <f>SUM(O222:O235)</f>
        <v>4074837.2888555471</v>
      </c>
      <c r="P236" s="352"/>
    </row>
    <row r="237" spans="2:18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</row>
    <row r="238" spans="2:18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</row>
    <row r="239" spans="2:18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18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36492780.173483931</v>
      </c>
      <c r="K243" s="192"/>
      <c r="L243" s="191"/>
      <c r="M243" s="191">
        <f>+$M$163+M60+M236+$M$220</f>
        <v>14109554.631319221</v>
      </c>
      <c r="N243" s="193"/>
      <c r="O243" s="343">
        <f>+$O$163+O60+O236+$O$220+$O$100</f>
        <v>129448946.89795774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57978818.5</v>
      </c>
      <c r="I251" s="270">
        <f t="shared" ref="I251:M251" si="36">SUMIF($K$13:$K$97,I250,$J$13:$J$97)+SUMIF($N$13:$N$97,I250,$M$13:$M$97)</f>
        <v>33584511.170045421</v>
      </c>
      <c r="J251" s="270">
        <f t="shared" si="36"/>
        <v>2451671.772095128</v>
      </c>
      <c r="K251" s="270">
        <f t="shared" si="36"/>
        <v>0</v>
      </c>
      <c r="L251" s="270">
        <f t="shared" si="36"/>
        <v>0</v>
      </c>
      <c r="M251" s="270">
        <f t="shared" si="36"/>
        <v>0</v>
      </c>
      <c r="N251" s="270">
        <f>SUMIF($K$13:$K$97,N250,$J$13:$J$97)+SUMIF($N$13:$N$97,N250,$M$13:$M$97)+H266</f>
        <v>29350697.907659464</v>
      </c>
      <c r="O251" s="270">
        <f t="shared" ref="O251:O253" si="37">SUM(H251:N251)</f>
        <v>123365699.34980002</v>
      </c>
      <c r="P251" s="271">
        <f t="shared" ref="P251:V253" si="38">+H251/$O251</f>
        <v>0.4699751941226602</v>
      </c>
      <c r="Q251" s="271">
        <f t="shared" si="38"/>
        <v>0.27223540536026525</v>
      </c>
      <c r="R251" s="271">
        <f t="shared" si="38"/>
        <v>1.987320450511516E-2</v>
      </c>
      <c r="S251" s="271">
        <f t="shared" si="38"/>
        <v>0</v>
      </c>
      <c r="T251" s="271">
        <f t="shared" si="38"/>
        <v>0</v>
      </c>
      <c r="U251" s="271">
        <f t="shared" si="38"/>
        <v>0</v>
      </c>
      <c r="V251" s="271">
        <f t="shared" si="38"/>
        <v>0.23791619601195932</v>
      </c>
      <c r="W251" s="272">
        <f t="shared" ref="W251:W253" si="39">SUM(P251:V251)</f>
        <v>1</v>
      </c>
    </row>
    <row r="252" spans="2:23" x14ac:dyDescent="0.3">
      <c r="G252" s="269" t="s">
        <v>1799</v>
      </c>
      <c r="H252" s="270">
        <f t="shared" ref="H252:M253" si="40">+H255</f>
        <v>0</v>
      </c>
      <c r="I252" s="270">
        <f t="shared" si="40"/>
        <v>0</v>
      </c>
      <c r="J252" s="270">
        <f t="shared" si="40"/>
        <v>2801199.4309213017</v>
      </c>
      <c r="K252" s="270">
        <f t="shared" si="40"/>
        <v>0</v>
      </c>
      <c r="L252" s="270">
        <f t="shared" si="40"/>
        <v>0</v>
      </c>
      <c r="M252" s="270">
        <f t="shared" si="40"/>
        <v>0</v>
      </c>
      <c r="N252" s="270">
        <f>+N255+I266</f>
        <v>2437478.6429554322</v>
      </c>
      <c r="O252" s="270">
        <f t="shared" si="37"/>
        <v>5238678.0738767339</v>
      </c>
      <c r="P252" s="271">
        <f t="shared" si="38"/>
        <v>0</v>
      </c>
      <c r="Q252" s="271">
        <f t="shared" si="38"/>
        <v>0</v>
      </c>
      <c r="R252" s="271">
        <f t="shared" si="38"/>
        <v>0.5347149398031924</v>
      </c>
      <c r="S252" s="271">
        <f t="shared" si="38"/>
        <v>0</v>
      </c>
      <c r="T252" s="271">
        <f t="shared" si="38"/>
        <v>0</v>
      </c>
      <c r="U252" s="271">
        <f t="shared" si="38"/>
        <v>0</v>
      </c>
      <c r="V252" s="271">
        <f t="shared" si="38"/>
        <v>0.4652850601968076</v>
      </c>
      <c r="W252" s="272">
        <f t="shared" si="39"/>
        <v>1</v>
      </c>
    </row>
    <row r="253" spans="2:23" x14ac:dyDescent="0.3">
      <c r="G253" s="269" t="s">
        <v>1800</v>
      </c>
      <c r="H253" s="270">
        <f t="shared" si="40"/>
        <v>0</v>
      </c>
      <c r="I253" s="270">
        <f t="shared" si="40"/>
        <v>0</v>
      </c>
      <c r="J253" s="270">
        <f t="shared" si="40"/>
        <v>107069.57251721113</v>
      </c>
      <c r="K253" s="270">
        <f t="shared" si="40"/>
        <v>0</v>
      </c>
      <c r="L253" s="270">
        <f t="shared" si="40"/>
        <v>0</v>
      </c>
      <c r="M253" s="270">
        <f t="shared" si="40"/>
        <v>0</v>
      </c>
      <c r="N253" s="270">
        <f>+N256+J266</f>
        <v>737499.90176375816</v>
      </c>
      <c r="O253" s="270">
        <f t="shared" si="37"/>
        <v>844569.47428096924</v>
      </c>
      <c r="P253" s="271">
        <f t="shared" si="38"/>
        <v>0</v>
      </c>
      <c r="Q253" s="271">
        <f t="shared" si="38"/>
        <v>0</v>
      </c>
      <c r="R253" s="271">
        <f t="shared" si="38"/>
        <v>0.12677414443419902</v>
      </c>
      <c r="S253" s="271">
        <f t="shared" si="38"/>
        <v>0</v>
      </c>
      <c r="T253" s="271">
        <f t="shared" si="38"/>
        <v>0</v>
      </c>
      <c r="U253" s="271">
        <f t="shared" si="38"/>
        <v>0</v>
      </c>
      <c r="V253" s="271">
        <f t="shared" si="38"/>
        <v>0.87322585556580101</v>
      </c>
      <c r="W253" s="272">
        <f t="shared" si="39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1">SUMIF($K$103:$K$157,H250,$J$103:$J$157)+SUMIF($N$103:$N$157,H250,$M$103:$M$157)</f>
        <v>0</v>
      </c>
      <c r="I255" s="212">
        <f t="shared" si="41"/>
        <v>0</v>
      </c>
      <c r="J255" s="212">
        <f t="shared" si="41"/>
        <v>2801199.4309213017</v>
      </c>
      <c r="K255" s="212">
        <f t="shared" si="41"/>
        <v>0</v>
      </c>
      <c r="L255" s="212">
        <f t="shared" si="41"/>
        <v>0</v>
      </c>
      <c r="M255" s="212">
        <f t="shared" si="41"/>
        <v>0</v>
      </c>
      <c r="N255" s="212">
        <f>SUMIF(K103:K157,"IPC",J103:J157)+SUMIF(N103:N157,"IPC",M103:M157)</f>
        <v>2015625.3659853616</v>
      </c>
      <c r="O255" s="212">
        <f>SUM(H255:N255)</f>
        <v>4816824.7969066631</v>
      </c>
      <c r="P255" s="264">
        <f>+H255/$O255</f>
        <v>0</v>
      </c>
      <c r="Q255" s="264">
        <f t="shared" ref="Q255:V256" si="42">+I255/$O255</f>
        <v>0</v>
      </c>
      <c r="R255" s="264">
        <f t="shared" si="42"/>
        <v>0.58154480368898109</v>
      </c>
      <c r="S255" s="264">
        <f t="shared" si="42"/>
        <v>0</v>
      </c>
      <c r="T255" s="264">
        <f t="shared" si="42"/>
        <v>0</v>
      </c>
      <c r="U255" s="264">
        <f t="shared" si="42"/>
        <v>0</v>
      </c>
      <c r="V255" s="264">
        <f t="shared" si="42"/>
        <v>0.41845519631101896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3">SUMIF($K$168:$K$216,H250,$J$168:$J$216)+SUMIF($N$168:$N$216,H250,$M$168:$M$216)</f>
        <v>0</v>
      </c>
      <c r="I256" s="212">
        <f t="shared" si="43"/>
        <v>0</v>
      </c>
      <c r="J256" s="212">
        <f t="shared" si="43"/>
        <v>107069.57251721113</v>
      </c>
      <c r="K256" s="212">
        <f t="shared" si="43"/>
        <v>0</v>
      </c>
      <c r="L256" s="212">
        <f t="shared" si="43"/>
        <v>0</v>
      </c>
      <c r="M256" s="212">
        <f t="shared" si="43"/>
        <v>0</v>
      </c>
      <c r="N256" s="212">
        <f>SUMIF(K168:K216,"IPC",J168:J216)+SUMIF(N168:N216,"IPC",M168:M216)</f>
        <v>669489.53820830898</v>
      </c>
      <c r="O256" s="212">
        <f>SUM(H256:N256)</f>
        <v>776559.11072552006</v>
      </c>
      <c r="P256" s="264">
        <f>+H256/$O256</f>
        <v>0</v>
      </c>
      <c r="Q256" s="264">
        <f t="shared" si="42"/>
        <v>0</v>
      </c>
      <c r="R256" s="264">
        <f t="shared" si="42"/>
        <v>0.13787691244415207</v>
      </c>
      <c r="S256" s="264">
        <f t="shared" si="42"/>
        <v>0</v>
      </c>
      <c r="T256" s="264">
        <f t="shared" si="42"/>
        <v>0</v>
      </c>
      <c r="U256" s="264">
        <f t="shared" si="42"/>
        <v>0</v>
      </c>
      <c r="V256" s="264">
        <f t="shared" si="42"/>
        <v>0.86212308755584799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44">+SUM(H251:H253)</f>
        <v>57978818.5</v>
      </c>
      <c r="I260" s="212">
        <f t="shared" si="44"/>
        <v>33584511.170045421</v>
      </c>
      <c r="J260" s="212">
        <f t="shared" si="44"/>
        <v>5359940.7755336417</v>
      </c>
      <c r="K260" s="212">
        <f t="shared" si="44"/>
        <v>0</v>
      </c>
      <c r="L260" s="212">
        <f t="shared" si="44"/>
        <v>0</v>
      </c>
      <c r="M260" s="212">
        <f t="shared" si="44"/>
        <v>0</v>
      </c>
      <c r="N260" s="212">
        <f t="shared" si="44"/>
        <v>32525676.452378657</v>
      </c>
      <c r="O260" s="214">
        <f>SUM(H260:N260)</f>
        <v>129448946.89795773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45">H260/$O$260</f>
        <v>0.44788945672693387</v>
      </c>
      <c r="I262" s="216">
        <f t="shared" si="45"/>
        <v>0.25944213510303399</v>
      </c>
      <c r="J262" s="216">
        <f t="shared" si="45"/>
        <v>4.1405827578951157E-2</v>
      </c>
      <c r="K262" s="216">
        <f t="shared" si="45"/>
        <v>0</v>
      </c>
      <c r="L262" s="216">
        <f t="shared" si="45"/>
        <v>0</v>
      </c>
      <c r="M262" s="216">
        <f t="shared" si="45"/>
        <v>0</v>
      </c>
      <c r="N262" s="216">
        <f t="shared" si="45"/>
        <v>0.25126258059108092</v>
      </c>
      <c r="O262" s="216">
        <f>SUM(H262:N262)</f>
        <v>1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3584973.6483300272</v>
      </c>
      <c r="I266" s="195">
        <f>+$O236*($O$163/(O60+$O$163+$O$220))</f>
        <v>421853.27697007061</v>
      </c>
      <c r="J266" s="1076">
        <f>+$O236*($O$220/(O60+$O$163+$O$220))</f>
        <v>68010.363555449134</v>
      </c>
      <c r="K266" s="265">
        <f>+SUM(H266:J266)</f>
        <v>4074837.2888555471</v>
      </c>
      <c r="L266" s="266">
        <f>+K266-O236</f>
        <v>0</v>
      </c>
    </row>
  </sheetData>
  <sheetProtection selectLockedCells="1" selectUnlockedCells="1"/>
  <mergeCells count="18">
    <mergeCell ref="C160:D160"/>
    <mergeCell ref="G249:W249"/>
    <mergeCell ref="G258:O258"/>
    <mergeCell ref="G264:L264"/>
    <mergeCell ref="P6:P7"/>
    <mergeCell ref="L7:M7"/>
    <mergeCell ref="G8:G9"/>
    <mergeCell ref="H8:H9"/>
    <mergeCell ref="I8:I9"/>
    <mergeCell ref="K8:K9"/>
    <mergeCell ref="N8:N9"/>
    <mergeCell ref="P8:P9"/>
    <mergeCell ref="A2:O2"/>
    <mergeCell ref="A3:O3"/>
    <mergeCell ref="D6:D9"/>
    <mergeCell ref="E6:E9"/>
    <mergeCell ref="G6:J7"/>
    <mergeCell ref="O6:O7"/>
  </mergeCells>
  <pageMargins left="0.7" right="0.7" top="0.75" bottom="0.75" header="0.3" footer="0.3"/>
  <pageSetup orientation="portrait" verticalDpi="200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17"/>
  <dimension ref="A2:W266"/>
  <sheetViews>
    <sheetView showGridLines="0" zoomScale="55" zoomScaleNormal="55" workbookViewId="0">
      <pane xSplit="3" ySplit="9" topLeftCell="D236" activePane="bottomRight" state="frozen"/>
      <selection activeCell="S93" sqref="S93"/>
      <selection pane="topRight" activeCell="S93" sqref="S93"/>
      <selection pane="bottomLeft" activeCell="S93" sqref="S93"/>
      <selection pane="bottomRight" activeCell="S93" sqref="S9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7" width="12.6640625" style="41" customWidth="1"/>
    <col min="18" max="18" width="11.44140625" style="4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506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266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" x14ac:dyDescent="0.3">
      <c r="B13" s="73"/>
      <c r="C13" s="673" t="s">
        <v>523</v>
      </c>
      <c r="D13" s="695" t="s">
        <v>294</v>
      </c>
      <c r="E13" s="675">
        <v>1</v>
      </c>
      <c r="F13" s="956"/>
      <c r="G13" s="957">
        <f>+'Caso Base 70 MW HIBRIDO '!$F$9</f>
        <v>32606321.524315942</v>
      </c>
      <c r="H13" s="958">
        <f>+G13*0.03</f>
        <v>978189.64572947822</v>
      </c>
      <c r="I13" s="959">
        <f>+G13*'BIENES DE CAPITAL'!$F13</f>
        <v>0</v>
      </c>
      <c r="J13" s="959">
        <f>+G13*E13+H13*E13+E13*I13</f>
        <v>33584511.170045421</v>
      </c>
      <c r="K13" s="960" t="str">
        <f>+'ASIGNACION INDEX'!C3</f>
        <v>NREL BAT</v>
      </c>
      <c r="L13" s="959"/>
      <c r="M13" s="959">
        <f>+L13*E13</f>
        <v>0</v>
      </c>
      <c r="N13" s="961">
        <f>+'ASIGNACION INDEX'!D3</f>
        <v>0</v>
      </c>
      <c r="O13" s="962">
        <f>+J13+M13</f>
        <v>33584511.170045421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977">
        <f>+J13</f>
        <v>33584511.170045421</v>
      </c>
      <c r="K14" s="960">
        <f>+'ASIGNACION INDEX'!C4</f>
        <v>0</v>
      </c>
      <c r="L14" s="977"/>
      <c r="M14" s="979"/>
      <c r="N14" s="961">
        <f>+'ASIGNACION INDEX'!D4</f>
        <v>0</v>
      </c>
      <c r="O14" s="982">
        <f>+O13</f>
        <v>33584511.170045421</v>
      </c>
      <c r="P14" s="992"/>
    </row>
    <row r="15" spans="1:16" ht="15" customHeight="1" x14ac:dyDescent="0.3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60">
        <f>+'ASIGNACION INDEX'!C5</f>
        <v>0</v>
      </c>
      <c r="L15" s="986"/>
      <c r="M15" s="986"/>
      <c r="N15" s="961">
        <f>+'ASIGNACION INDEX'!D5</f>
        <v>0</v>
      </c>
      <c r="O15" s="987"/>
      <c r="P15" s="988"/>
    </row>
    <row r="16" spans="1:16" x14ac:dyDescent="0.3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60" t="str">
        <f>+'ASIGNACION INDEX'!C6</f>
        <v>PPI</v>
      </c>
      <c r="L16" s="959">
        <f>+'Caso Base 70 MW HIBRIDO '!$K$12</f>
        <v>237645.40358373988</v>
      </c>
      <c r="M16" s="959">
        <f t="shared" ref="M16:M21" si="2">+L16*E16</f>
        <v>237645.40358373988</v>
      </c>
      <c r="N16" s="961" t="str">
        <f>+'ASIGNACION INDEX'!D6</f>
        <v>PPI</v>
      </c>
      <c r="O16" s="962">
        <f t="shared" ref="O16:O21" si="3">+J16+M16</f>
        <v>237645.40358373988</v>
      </c>
      <c r="P16" s="963"/>
    </row>
    <row r="17" spans="2:19" ht="26.25" customHeight="1" x14ac:dyDescent="0.3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60" t="str">
        <f>+'ASIGNACION INDEX'!C7</f>
        <v>PPI</v>
      </c>
      <c r="L17" s="959">
        <f>+'Caso Base 70 MW HIBRIDO '!$K$13</f>
        <v>292200</v>
      </c>
      <c r="M17" s="959">
        <f t="shared" si="2"/>
        <v>292200</v>
      </c>
      <c r="N17" s="961" t="str">
        <f>+'ASIGNACION INDEX'!D7</f>
        <v>PPI</v>
      </c>
      <c r="O17" s="962">
        <f t="shared" si="3"/>
        <v>292200</v>
      </c>
      <c r="P17" s="966"/>
    </row>
    <row r="18" spans="2:19" x14ac:dyDescent="0.3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7">
        <f t="shared" si="0"/>
        <v>0</v>
      </c>
      <c r="I18" s="964">
        <f>+G18*'BIENES DE CAPITAL'!$F18</f>
        <v>0</v>
      </c>
      <c r="J18" s="964">
        <f t="shared" si="1"/>
        <v>0</v>
      </c>
      <c r="K18" s="960" t="str">
        <f>+'ASIGNACION INDEX'!C8</f>
        <v>PPI</v>
      </c>
      <c r="L18" s="959">
        <f>+'Caso Base 70 MW HIBRIDO '!$K$14</f>
        <v>204245.79504290587</v>
      </c>
      <c r="M18" s="959">
        <f t="shared" si="2"/>
        <v>204245.79504290587</v>
      </c>
      <c r="N18" s="961" t="str">
        <f>+'ASIGNACION INDEX'!D8</f>
        <v>PPI</v>
      </c>
      <c r="O18" s="962">
        <f t="shared" si="3"/>
        <v>204245.79504290587</v>
      </c>
      <c r="P18" s="968"/>
    </row>
    <row r="19" spans="2:19" x14ac:dyDescent="0.3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71">
        <f t="shared" si="0"/>
        <v>0</v>
      </c>
      <c r="I19" s="972">
        <f>+G19*'BIENES DE CAPITAL'!$F19</f>
        <v>0</v>
      </c>
      <c r="J19" s="972">
        <f t="shared" si="1"/>
        <v>0</v>
      </c>
      <c r="K19" s="960" t="str">
        <f>+'ASIGNACION INDEX'!C9</f>
        <v>PPI</v>
      </c>
      <c r="L19" s="972">
        <f>+'Caso Base 70 MW HIBRIDO '!$K$15</f>
        <v>7557.3364331140501</v>
      </c>
      <c r="M19" s="972">
        <f t="shared" si="2"/>
        <v>7557.3364331140501</v>
      </c>
      <c r="N19" s="961" t="str">
        <f>+'ASIGNACION INDEX'!D9</f>
        <v>PPI</v>
      </c>
      <c r="O19" s="973">
        <f t="shared" si="3"/>
        <v>7557.3364331140501</v>
      </c>
      <c r="P19" s="974"/>
    </row>
    <row r="20" spans="2:19" x14ac:dyDescent="0.3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75">
        <f t="shared" si="0"/>
        <v>0</v>
      </c>
      <c r="I20" s="959">
        <f>+G20*'BIENES DE CAPITAL'!$F20</f>
        <v>0</v>
      </c>
      <c r="J20" s="959">
        <f t="shared" si="1"/>
        <v>0</v>
      </c>
      <c r="K20" s="960" t="str">
        <f>+'ASIGNACION INDEX'!C10</f>
        <v>PPI</v>
      </c>
      <c r="L20" s="959">
        <f>+'Caso Base 70 MW HIBRIDO '!$K$16</f>
        <v>59357.927118690728</v>
      </c>
      <c r="M20" s="959">
        <f t="shared" si="2"/>
        <v>59357.927118690728</v>
      </c>
      <c r="N20" s="961" t="str">
        <f>+'ASIGNACION INDEX'!D10</f>
        <v>PPI</v>
      </c>
      <c r="O20" s="962">
        <f t="shared" si="3"/>
        <v>59357.927118690728</v>
      </c>
      <c r="P20" s="968"/>
    </row>
    <row r="21" spans="2:19" x14ac:dyDescent="0.3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59">
        <f t="shared" si="0"/>
        <v>0</v>
      </c>
      <c r="I21" s="959">
        <f>+G21*'BIENES DE CAPITAL'!$F21</f>
        <v>0</v>
      </c>
      <c r="J21" s="959">
        <f t="shared" si="1"/>
        <v>0</v>
      </c>
      <c r="K21" s="960" t="str">
        <f>+'ASIGNACION INDEX'!C11</f>
        <v>PPI</v>
      </c>
      <c r="L21" s="959">
        <f>+'Caso Base 70 MW HIBRIDO '!$K$17</f>
        <v>580000</v>
      </c>
      <c r="M21" s="959">
        <f t="shared" si="2"/>
        <v>580000</v>
      </c>
      <c r="N21" s="961" t="str">
        <f>+'ASIGNACION INDEX'!D11</f>
        <v>PPI</v>
      </c>
      <c r="O21" s="962">
        <f t="shared" si="3"/>
        <v>580000</v>
      </c>
      <c r="P21" s="968"/>
    </row>
    <row r="22" spans="2:19" ht="15" thickBot="1" x14ac:dyDescent="0.35">
      <c r="B22" s="91"/>
      <c r="C22" s="696" t="s">
        <v>531</v>
      </c>
      <c r="D22" s="697"/>
      <c r="E22" s="685"/>
      <c r="F22" s="976"/>
      <c r="G22" s="977"/>
      <c r="H22" s="978">
        <f t="shared" si="0"/>
        <v>0</v>
      </c>
      <c r="I22" s="979">
        <f>+G22*'BIENES DE CAPITAL'!$F22</f>
        <v>0</v>
      </c>
      <c r="J22" s="979">
        <f t="shared" si="1"/>
        <v>0</v>
      </c>
      <c r="K22" s="960">
        <f>+'ASIGNACION INDEX'!C12</f>
        <v>0</v>
      </c>
      <c r="L22" s="979"/>
      <c r="M22" s="979">
        <f>+SUM(M16:M21)</f>
        <v>1381006.4621784505</v>
      </c>
      <c r="N22" s="961">
        <f>+'ASIGNACION INDEX'!D12</f>
        <v>0</v>
      </c>
      <c r="O22" s="982">
        <f>+SUM(O16:O21)</f>
        <v>1381006.4621784505</v>
      </c>
      <c r="P22" s="983"/>
    </row>
    <row r="23" spans="2:19" x14ac:dyDescent="0.3">
      <c r="B23" s="84"/>
      <c r="C23" s="85"/>
      <c r="D23" s="86"/>
      <c r="E23" s="17"/>
      <c r="F23" s="17"/>
      <c r="G23" s="18"/>
      <c r="H23" s="87"/>
      <c r="I23" s="88"/>
      <c r="J23" s="88"/>
      <c r="K23" s="960">
        <f>+'ASIGNACION INDEX'!C13</f>
        <v>0</v>
      </c>
      <c r="L23" s="88"/>
      <c r="M23" s="88"/>
      <c r="N23" s="961">
        <f>+'ASIGNACION INDEX'!D13</f>
        <v>0</v>
      </c>
      <c r="O23" s="336"/>
      <c r="P23" s="348"/>
    </row>
    <row r="24" spans="2:19" x14ac:dyDescent="0.3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60">
        <f>+'ASIGNACION INDEX'!C14</f>
        <v>0</v>
      </c>
      <c r="L24" s="88"/>
      <c r="M24" s="88"/>
      <c r="N24" s="961">
        <f>+'ASIGNACION INDEX'!D14</f>
        <v>0</v>
      </c>
      <c r="O24" s="336"/>
      <c r="P24" s="348"/>
    </row>
    <row r="25" spans="2:19" x14ac:dyDescent="0.3">
      <c r="B25" s="84"/>
      <c r="C25" s="85"/>
      <c r="D25" s="86"/>
      <c r="E25" s="17"/>
      <c r="F25" s="17"/>
      <c r="G25" s="18"/>
      <c r="H25" s="87"/>
      <c r="I25" s="88"/>
      <c r="J25" s="88"/>
      <c r="K25" s="960">
        <f>+'ASIGNACION INDEX'!C15</f>
        <v>0</v>
      </c>
      <c r="L25" s="88"/>
      <c r="M25" s="88"/>
      <c r="N25" s="961">
        <f>+'ASIGNACION INDEX'!D15</f>
        <v>0</v>
      </c>
      <c r="O25" s="336"/>
      <c r="P25" s="348"/>
    </row>
    <row r="26" spans="2:19" x14ac:dyDescent="0.3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60">
        <f>+'ASIGNACION INDEX'!C16</f>
        <v>0</v>
      </c>
      <c r="L26" s="78"/>
      <c r="M26" s="78"/>
      <c r="N26" s="961">
        <f>+'ASIGNACION INDEX'!D16</f>
        <v>0</v>
      </c>
      <c r="O26" s="335"/>
      <c r="P26" s="346"/>
    </row>
    <row r="27" spans="2:19" x14ac:dyDescent="0.3">
      <c r="B27" s="79"/>
      <c r="C27" s="109" t="s">
        <v>348</v>
      </c>
      <c r="D27" s="75" t="s">
        <v>349</v>
      </c>
      <c r="E27" s="75">
        <f>+'Caso Base 70 MW HIBRIDO '!$S$16</f>
        <v>11976.978720999999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60">
        <f>+'ASIGNACION INDEX'!C17</f>
        <v>0</v>
      </c>
      <c r="L27" s="208">
        <f>+VLOOKUP($C$5,'Data SSEE'!$A$2:$L$21,7,FALSE)</f>
        <v>0.83524740410242559</v>
      </c>
      <c r="M27" s="78">
        <f>+L27*E27</f>
        <v>10003.74038570524</v>
      </c>
      <c r="N27" s="961" t="str">
        <f>+'ASIGNACION INDEX'!D17</f>
        <v>IPC</v>
      </c>
      <c r="O27" s="335">
        <f>+J27+M27</f>
        <v>10003.74038570524</v>
      </c>
      <c r="P27" s="347" t="s">
        <v>532</v>
      </c>
    </row>
    <row r="28" spans="2:19" x14ac:dyDescent="0.3">
      <c r="B28" s="79"/>
      <c r="C28" s="109"/>
      <c r="D28" s="75"/>
      <c r="E28" s="112"/>
      <c r="F28" s="365"/>
      <c r="G28" s="97"/>
      <c r="H28" s="13"/>
      <c r="I28" s="13"/>
      <c r="J28" s="13"/>
      <c r="K28" s="960">
        <f>+'ASIGNACION INDEX'!C18</f>
        <v>0</v>
      </c>
      <c r="L28" s="432"/>
      <c r="M28" s="78"/>
      <c r="N28" s="961">
        <f>+'ASIGNACION INDEX'!D18</f>
        <v>0</v>
      </c>
      <c r="O28" s="335"/>
      <c r="P28" s="347"/>
    </row>
    <row r="29" spans="2:19" x14ac:dyDescent="0.3">
      <c r="B29" s="91"/>
      <c r="C29" s="109"/>
      <c r="D29" s="93"/>
      <c r="E29" s="93"/>
      <c r="F29" s="93"/>
      <c r="G29" s="19"/>
      <c r="H29" s="13"/>
      <c r="I29" s="13"/>
      <c r="J29" s="13"/>
      <c r="K29" s="960">
        <f>+'ASIGNACION INDEX'!C19</f>
        <v>0</v>
      </c>
      <c r="L29" s="95"/>
      <c r="M29" s="78"/>
      <c r="N29" s="961">
        <f>+'ASIGNACION INDEX'!D19</f>
        <v>0</v>
      </c>
      <c r="O29" s="335"/>
      <c r="P29" s="347"/>
      <c r="R29" s="95"/>
      <c r="S29" s="541"/>
    </row>
    <row r="30" spans="2:19" x14ac:dyDescent="0.3">
      <c r="B30" s="91"/>
      <c r="C30" s="109"/>
      <c r="D30" s="93"/>
      <c r="E30" s="93"/>
      <c r="F30" s="93"/>
      <c r="G30" s="19"/>
      <c r="H30" s="13"/>
      <c r="I30" s="13"/>
      <c r="J30" s="13"/>
      <c r="K30" s="960">
        <f>+'ASIGNACION INDEX'!C20</f>
        <v>0</v>
      </c>
      <c r="L30" s="95"/>
      <c r="M30" s="78"/>
      <c r="N30" s="961">
        <f>+'ASIGNACION INDEX'!D20</f>
        <v>0</v>
      </c>
      <c r="O30" s="335"/>
      <c r="P30" s="347"/>
      <c r="R30" s="95"/>
    </row>
    <row r="31" spans="2:19" x14ac:dyDescent="0.3">
      <c r="B31" s="79"/>
      <c r="C31" s="109"/>
      <c r="D31" s="93"/>
      <c r="E31" s="93"/>
      <c r="F31" s="75"/>
      <c r="G31" s="76"/>
      <c r="H31" s="13"/>
      <c r="I31" s="13"/>
      <c r="J31" s="13"/>
      <c r="K31" s="960">
        <f>+'ASIGNACION INDEX'!C21</f>
        <v>0</v>
      </c>
      <c r="L31" s="95"/>
      <c r="M31" s="78"/>
      <c r="N31" s="961">
        <f>+'ASIGNACION INDEX'!D21</f>
        <v>0</v>
      </c>
      <c r="O31" s="335"/>
      <c r="P31" s="347"/>
      <c r="R31" s="95"/>
    </row>
    <row r="32" spans="2:19" x14ac:dyDescent="0.3">
      <c r="B32" s="79"/>
      <c r="C32" s="80"/>
      <c r="D32" s="93"/>
      <c r="E32" s="93"/>
      <c r="F32" s="75"/>
      <c r="G32" s="76"/>
      <c r="H32" s="13"/>
      <c r="I32" s="13"/>
      <c r="J32" s="13"/>
      <c r="K32" s="960">
        <f>+'ASIGNACION INDEX'!C22</f>
        <v>0</v>
      </c>
      <c r="L32" s="95"/>
      <c r="M32" s="78"/>
      <c r="N32" s="961">
        <f>+'ASIGNACION INDEX'!D22</f>
        <v>0</v>
      </c>
      <c r="O32" s="335"/>
      <c r="P32" s="347"/>
      <c r="R32" s="95"/>
    </row>
    <row r="33" spans="1:18" x14ac:dyDescent="0.3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60">
        <f>+'ASIGNACION INDEX'!C23</f>
        <v>0</v>
      </c>
      <c r="L33" s="88"/>
      <c r="M33" s="88">
        <f>SUM(M26:M32)</f>
        <v>10003.74038570524</v>
      </c>
      <c r="N33" s="961">
        <f>+'ASIGNACION INDEX'!D23</f>
        <v>0</v>
      </c>
      <c r="O33" s="336">
        <f>SUM(O26:O32)</f>
        <v>10003.74038570524</v>
      </c>
      <c r="P33" s="348"/>
    </row>
    <row r="34" spans="1:18" x14ac:dyDescent="0.3">
      <c r="B34" s="1011"/>
      <c r="C34" s="114"/>
      <c r="D34" s="115"/>
      <c r="E34" s="115"/>
      <c r="F34" s="115"/>
      <c r="G34" s="116"/>
      <c r="H34" s="117"/>
      <c r="I34" s="118"/>
      <c r="J34" s="118"/>
      <c r="K34" s="960">
        <f>+'ASIGNACION INDEX'!C24</f>
        <v>0</v>
      </c>
      <c r="L34" s="118"/>
      <c r="M34" s="118"/>
      <c r="N34" s="961">
        <f>+'ASIGNACION INDEX'!D24</f>
        <v>0</v>
      </c>
      <c r="O34" s="338"/>
      <c r="P34" s="350"/>
    </row>
    <row r="35" spans="1:18" x14ac:dyDescent="0.3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60">
        <f>+'ASIGNACION INDEX'!C25</f>
        <v>0</v>
      </c>
      <c r="L35" s="95"/>
      <c r="M35" s="95"/>
      <c r="N35" s="961" t="str">
        <f>+'ASIGNACION INDEX'!D25</f>
        <v>IPC</v>
      </c>
      <c r="O35" s="337"/>
      <c r="P35" s="349"/>
    </row>
    <row r="36" spans="1:18" x14ac:dyDescent="0.3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60">
        <f>+'ASIGNACION INDEX'!C26</f>
        <v>0</v>
      </c>
      <c r="L36" s="999">
        <f>+R36*((1-'Caso Base 70 MW HIBRIDO '!Q20)+VLOOKUP($C$5,'Factor Mano Obra'!$A$1:$C$21,3,FALSE)*'Caso Base 70 MW HIBRIDO '!Q20)-L137-L188</f>
        <v>790261.91128741065</v>
      </c>
      <c r="M36" s="999">
        <f t="shared" ref="M36:M51" si="6">+L36*E36</f>
        <v>790261.91128741065</v>
      </c>
      <c r="N36" s="961" t="str">
        <f>+'ASIGNACION INDEX'!D26</f>
        <v>IPC</v>
      </c>
      <c r="O36" s="1000">
        <f t="shared" ref="O36:O51" si="7">+J36+M36</f>
        <v>790261.91128741065</v>
      </c>
      <c r="P36" s="1001" t="s">
        <v>534</v>
      </c>
      <c r="R36" s="95">
        <f>+'Caso Base 70 MW HIBRIDO '!$K$20</f>
        <v>1450315.3</v>
      </c>
    </row>
    <row r="37" spans="1:18" ht="15.75" customHeight="1" x14ac:dyDescent="0.3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60">
        <f>+'ASIGNACION INDEX'!C27</f>
        <v>0</v>
      </c>
      <c r="L37" s="959"/>
      <c r="M37" s="959"/>
      <c r="N37" s="961" t="str">
        <f>+'ASIGNACION INDEX'!D27</f>
        <v>IPC</v>
      </c>
      <c r="O37" s="962"/>
      <c r="P37" s="1002" t="s">
        <v>534</v>
      </c>
      <c r="R37" s="95"/>
    </row>
    <row r="38" spans="1:18" x14ac:dyDescent="0.3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60">
        <f>+'ASIGNACION INDEX'!C28</f>
        <v>0</v>
      </c>
      <c r="L38" s="959">
        <f>+R38*((1-'Caso Base 70 MW HIBRIDO '!Q22)+VLOOKUP($C$5,'Factor Mano Obra'!$A$1:$C$21,3,FALSE)*'Caso Base 70 MW HIBRIDO '!Q22)</f>
        <v>59603.668614585462</v>
      </c>
      <c r="M38" s="959">
        <f t="shared" si="6"/>
        <v>59603.668614585462</v>
      </c>
      <c r="N38" s="961" t="str">
        <f>+'ASIGNACION INDEX'!D28</f>
        <v>IPC</v>
      </c>
      <c r="O38" s="962">
        <f t="shared" si="7"/>
        <v>59603.668614585462</v>
      </c>
      <c r="P38" s="1002" t="s">
        <v>534</v>
      </c>
      <c r="R38" s="95">
        <f>+'Caso Base 70 MW HIBRIDO '!$N$22</f>
        <v>60199.1957329</v>
      </c>
    </row>
    <row r="39" spans="1:18" x14ac:dyDescent="0.3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60">
        <f>+'ASIGNACION INDEX'!C29</f>
        <v>0</v>
      </c>
      <c r="L39" s="959">
        <f>+R39*((1-'Caso Base 70 MW HIBRIDO '!Q23)+VLOOKUP($C$5,'Factor Mano Obra'!$A$1:$C$21,3,FALSE)*'Caso Base 70 MW HIBRIDO '!Q23)</f>
        <v>164094.73553478392</v>
      </c>
      <c r="M39" s="959">
        <f t="shared" si="6"/>
        <v>164094.73553478392</v>
      </c>
      <c r="N39" s="961" t="str">
        <f>+'ASIGNACION INDEX'!D29</f>
        <v>IPC</v>
      </c>
      <c r="O39" s="962">
        <f t="shared" si="7"/>
        <v>164094.73553478392</v>
      </c>
      <c r="P39" s="1002" t="s">
        <v>534</v>
      </c>
      <c r="R39" s="95">
        <f>+'Caso Base 70 MW HIBRIDO '!$N$23</f>
        <v>165734.28</v>
      </c>
    </row>
    <row r="40" spans="1:18" x14ac:dyDescent="0.3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60">
        <f>+'ASIGNACION INDEX'!C30</f>
        <v>0</v>
      </c>
      <c r="L40" s="959">
        <f>+R40*((1-'Caso Base 70 MW HIBRIDO '!Q24)+VLOOKUP($C$5,'Factor Mano Obra'!$A$1:$C$21,3,FALSE)*'Caso Base 70 MW HIBRIDO '!Q24)</f>
        <v>611795.18754652468</v>
      </c>
      <c r="M40" s="959">
        <f t="shared" si="6"/>
        <v>611795.18754652468</v>
      </c>
      <c r="N40" s="961" t="str">
        <f>+'ASIGNACION INDEX'!D30</f>
        <v>IPC</v>
      </c>
      <c r="O40" s="962">
        <f t="shared" si="7"/>
        <v>611795.18754652468</v>
      </c>
      <c r="P40" s="1002" t="s">
        <v>534</v>
      </c>
      <c r="R40" s="95">
        <f>+'Caso Base 70 MW HIBRIDO '!$N$24</f>
        <v>617907.90902000002</v>
      </c>
    </row>
    <row r="41" spans="1:18" x14ac:dyDescent="0.3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60">
        <f>+'ASIGNACION INDEX'!C31</f>
        <v>0</v>
      </c>
      <c r="L41" s="959">
        <f>+R41*((1-'Caso Base 70 MW HIBRIDO '!Q25)+VLOOKUP($C$5,'Factor Mano Obra'!$A$1:$C$21,3,FALSE)*'Caso Base 70 MW HIBRIDO '!Q25)</f>
        <v>198458.7700298597</v>
      </c>
      <c r="M41" s="959">
        <f t="shared" si="6"/>
        <v>198458.7700298597</v>
      </c>
      <c r="N41" s="961" t="str">
        <f>+'ASIGNACION INDEX'!D31</f>
        <v>IPC</v>
      </c>
      <c r="O41" s="962">
        <f t="shared" si="7"/>
        <v>198458.7700298597</v>
      </c>
      <c r="P41" s="1002" t="s">
        <v>534</v>
      </c>
      <c r="R41" s="95">
        <f>+'Caso Base 70 MW HIBRIDO '!$N$25</f>
        <v>200441.66105263156</v>
      </c>
    </row>
    <row r="42" spans="1:18" x14ac:dyDescent="0.3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60">
        <f>+'ASIGNACION INDEX'!C32</f>
        <v>0</v>
      </c>
      <c r="L42" s="959">
        <f>+R42*((1-'Caso Base 70 MW HIBRIDO '!Q26)+VLOOKUP($C$5,'Factor Mano Obra'!$A$1:$C$21,3,FALSE)*'Caso Base 70 MW HIBRIDO '!Q26)</f>
        <v>114037.66773509768</v>
      </c>
      <c r="M42" s="959">
        <f t="shared" si="6"/>
        <v>114037.66773509768</v>
      </c>
      <c r="N42" s="961" t="str">
        <f>+'ASIGNACION INDEX'!D32</f>
        <v>IPC</v>
      </c>
      <c r="O42" s="962">
        <f t="shared" si="7"/>
        <v>114037.66773509768</v>
      </c>
      <c r="P42" s="1002" t="s">
        <v>534</v>
      </c>
      <c r="R42" s="95">
        <f>+'Caso Base 70 MW HIBRIDO '!$N$26</f>
        <v>115177.06947368421</v>
      </c>
    </row>
    <row r="43" spans="1:18" x14ac:dyDescent="0.3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60">
        <f>+'ASIGNACION INDEX'!C33</f>
        <v>0</v>
      </c>
      <c r="L43" s="959"/>
      <c r="M43" s="959">
        <f t="shared" si="6"/>
        <v>0</v>
      </c>
      <c r="N43" s="961" t="str">
        <f>+'ASIGNACION INDEX'!D33</f>
        <v>IPC</v>
      </c>
      <c r="O43" s="962">
        <f t="shared" si="7"/>
        <v>0</v>
      </c>
      <c r="P43" s="1002" t="s">
        <v>534</v>
      </c>
      <c r="R43" s="95"/>
    </row>
    <row r="44" spans="1:18" x14ac:dyDescent="0.3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60">
        <f>+'ASIGNACION INDEX'!C34</f>
        <v>0</v>
      </c>
      <c r="L44" s="959">
        <f>+R44*((1-'Caso Base 70 MW HIBRIDO '!Q28)+VLOOKUP($C$5,'Factor Mano Obra'!$A$1:$C$21,3,FALSE)*'Caso Base 70 MW HIBRIDO '!Q28)</f>
        <v>812013.14714782441</v>
      </c>
      <c r="M44" s="959">
        <f t="shared" si="6"/>
        <v>812013.14714782441</v>
      </c>
      <c r="N44" s="961" t="str">
        <f>+'ASIGNACION INDEX'!D34</f>
        <v>IPC</v>
      </c>
      <c r="O44" s="962">
        <f t="shared" si="7"/>
        <v>812013.14714782441</v>
      </c>
      <c r="P44" s="1002" t="s">
        <v>534</v>
      </c>
      <c r="R44" s="95">
        <f>+'Caso Base 70 MW HIBRIDO '!$N$28</f>
        <v>820126.33650000009</v>
      </c>
    </row>
    <row r="45" spans="1:18" x14ac:dyDescent="0.3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60">
        <f>+'ASIGNACION INDEX'!C35</f>
        <v>0</v>
      </c>
      <c r="L45" s="959">
        <f>+R45*((1-'Caso Base 70 MW HIBRIDO '!Q29)+VLOOKUP($C$5,'Factor Mano Obra'!$A$1:$C$21,3,FALSE)*'Caso Base 70 MW HIBRIDO '!Q29)</f>
        <v>191381.46139421701</v>
      </c>
      <c r="M45" s="959">
        <f t="shared" si="6"/>
        <v>191381.46139421701</v>
      </c>
      <c r="N45" s="961" t="str">
        <f>+'ASIGNACION INDEX'!D35</f>
        <v>IPC</v>
      </c>
      <c r="O45" s="962">
        <f t="shared" si="7"/>
        <v>191381.46139421701</v>
      </c>
      <c r="P45" s="1002" t="s">
        <v>534</v>
      </c>
      <c r="R45" s="95">
        <f>+'Caso Base 70 MW HIBRIDO '!N29</f>
        <v>193293.63983645191</v>
      </c>
    </row>
    <row r="46" spans="1:18" x14ac:dyDescent="0.3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60">
        <f>+'ASIGNACION INDEX'!C36</f>
        <v>0</v>
      </c>
      <c r="L46" s="959">
        <f>+R46*((1-'Caso Base 70 MW HIBRIDO '!Q30)+VLOOKUP($C$5,'Factor Mano Obra'!$A$1:$C$21,3,FALSE)*'Caso Base 70 MW HIBRIDO '!Q30)</f>
        <v>100850.07736485879</v>
      </c>
      <c r="M46" s="959">
        <f t="shared" si="6"/>
        <v>100850.07736485879</v>
      </c>
      <c r="N46" s="961" t="str">
        <f>+'ASIGNACION INDEX'!D36</f>
        <v>IPC</v>
      </c>
      <c r="O46" s="962">
        <f t="shared" si="7"/>
        <v>100850.07736485879</v>
      </c>
      <c r="P46" s="1002" t="s">
        <v>534</v>
      </c>
      <c r="R46" s="95">
        <f>+'Caso Base 70 MW HIBRIDO '!$N$30</f>
        <v>101857.7159440082</v>
      </c>
    </row>
    <row r="47" spans="1:18" x14ac:dyDescent="0.3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60">
        <f>+'ASIGNACION INDEX'!C37</f>
        <v>0</v>
      </c>
      <c r="L47" s="959">
        <f>+R47*((1-'Caso Base 70 MW HIBRIDO '!Q31)+VLOOKUP($C$5,'Factor Mano Obra'!$A$1:$C$21,3,FALSE)*'Caso Base 70 MW HIBRIDO '!Q31)</f>
        <v>477231.76235939754</v>
      </c>
      <c r="M47" s="959">
        <f t="shared" si="6"/>
        <v>477231.76235939754</v>
      </c>
      <c r="N47" s="961" t="str">
        <f>+'ASIGNACION INDEX'!D37</f>
        <v>IPC</v>
      </c>
      <c r="O47" s="962">
        <f t="shared" si="7"/>
        <v>477231.76235939754</v>
      </c>
      <c r="P47" s="1002" t="s">
        <v>534</v>
      </c>
      <c r="R47" s="95">
        <f>+'Caso Base 70 MW HIBRIDO '!N31</f>
        <v>482000</v>
      </c>
    </row>
    <row r="48" spans="1:18" x14ac:dyDescent="0.3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60">
        <f>+'ASIGNACION INDEX'!C38</f>
        <v>0</v>
      </c>
      <c r="L48" s="959"/>
      <c r="M48" s="959">
        <f t="shared" si="6"/>
        <v>0</v>
      </c>
      <c r="N48" s="961" t="str">
        <f>+'ASIGNACION INDEX'!D38</f>
        <v>IPC</v>
      </c>
      <c r="O48" s="962">
        <f t="shared" si="7"/>
        <v>0</v>
      </c>
      <c r="P48" s="1002" t="s">
        <v>534</v>
      </c>
      <c r="R48" s="95"/>
    </row>
    <row r="49" spans="2:18" x14ac:dyDescent="0.3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60">
        <f>+'ASIGNACION INDEX'!C39</f>
        <v>0</v>
      </c>
      <c r="L49" s="959">
        <f>+R49*((1-'Caso Base 70 MW HIBRIDO '!Q33)+VLOOKUP($C$5,'Factor Mano Obra'!$A$1:$C$21,3,FALSE)*'Caso Base 70 MW HIBRIDO '!Q33)</f>
        <v>1238293.9968116113</v>
      </c>
      <c r="M49" s="959">
        <f t="shared" si="6"/>
        <v>1238293.9968116113</v>
      </c>
      <c r="N49" s="961" t="str">
        <f>+'ASIGNACION INDEX'!D39</f>
        <v>IPC</v>
      </c>
      <c r="O49" s="962">
        <f t="shared" si="7"/>
        <v>1238293.9968116113</v>
      </c>
      <c r="P49" s="1002" t="s">
        <v>534</v>
      </c>
      <c r="R49" s="95">
        <f>+'Caso Base 70 MW HIBRIDO '!N33</f>
        <v>1250666.3502705216</v>
      </c>
    </row>
    <row r="50" spans="2:18" x14ac:dyDescent="0.3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60">
        <f>+'ASIGNACION INDEX'!C40</f>
        <v>0</v>
      </c>
      <c r="L50" s="959">
        <f>+R50*((1-'Caso Base 70 MW HIBRIDO '!Q34)+VLOOKUP($C$5,'Factor Mano Obra'!$A$1:$C$21,3,FALSE)*'Caso Base 70 MW HIBRIDO '!Q34)</f>
        <v>27346.894098553472</v>
      </c>
      <c r="M50" s="959">
        <f t="shared" si="6"/>
        <v>27346.894098553472</v>
      </c>
      <c r="N50" s="961" t="str">
        <f>+'ASIGNACION INDEX'!D40</f>
        <v>IPC</v>
      </c>
      <c r="O50" s="962">
        <f t="shared" si="7"/>
        <v>27346.894098553472</v>
      </c>
      <c r="P50" s="1002" t="s">
        <v>534</v>
      </c>
      <c r="R50" s="95">
        <f>+'Caso Base 70 MW HIBRIDO '!$N$34</f>
        <v>27620.129243569012</v>
      </c>
    </row>
    <row r="51" spans="2:18" x14ac:dyDescent="0.3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60">
        <f>+'ASIGNACION INDEX'!C41</f>
        <v>0</v>
      </c>
      <c r="L51" s="959">
        <f>+R51*((1-'Caso Base 70 MW HIBRIDO '!Q35)+VLOOKUP($C$5,'Factor Mano Obra'!$A$1:$C$21,3,FALSE)*'Caso Base 70 MW HIBRIDO '!Q35)</f>
        <v>699310.35264447751</v>
      </c>
      <c r="M51" s="959">
        <f t="shared" si="6"/>
        <v>699310.35264447751</v>
      </c>
      <c r="N51" s="961" t="str">
        <f>+'ASIGNACION INDEX'!D41</f>
        <v>IPC</v>
      </c>
      <c r="O51" s="962">
        <f t="shared" si="7"/>
        <v>699310.35264447751</v>
      </c>
      <c r="P51" s="1003" t="s">
        <v>534</v>
      </c>
      <c r="R51" s="19">
        <f>+'Caso Base 70 MW HIBRIDO '!$K$35</f>
        <v>699310.35264447751</v>
      </c>
    </row>
    <row r="52" spans="2:18" x14ac:dyDescent="0.3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60">
        <f>+'ASIGNACION INDEX'!C42</f>
        <v>0</v>
      </c>
      <c r="L52" s="1008"/>
      <c r="M52" s="1008">
        <f>SUM(M36:M51)</f>
        <v>5484679.6325692013</v>
      </c>
      <c r="N52" s="961">
        <f>+'ASIGNACION INDEX'!D42</f>
        <v>0</v>
      </c>
      <c r="O52" s="1009">
        <f>SUM(O36:O51)</f>
        <v>5484679.6325692013</v>
      </c>
      <c r="P52" s="1010"/>
    </row>
    <row r="53" spans="2:18" x14ac:dyDescent="0.3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60">
        <f>+'ASIGNACION INDEX'!C43</f>
        <v>0</v>
      </c>
      <c r="L53" s="423"/>
      <c r="M53" s="423"/>
      <c r="N53" s="961">
        <f>+'ASIGNACION INDEX'!D43</f>
        <v>0</v>
      </c>
      <c r="O53" s="424"/>
      <c r="P53" s="352"/>
    </row>
    <row r="54" spans="2:18" x14ac:dyDescent="0.3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60">
        <f>+'ASIGNACION INDEX'!C44</f>
        <v>0</v>
      </c>
      <c r="L54" s="78">
        <f>+'Caso Base 70 MW HIBRIDO '!K36</f>
        <v>510000</v>
      </c>
      <c r="M54" s="78">
        <f>+L54*E54</f>
        <v>510000</v>
      </c>
      <c r="N54" s="961" t="str">
        <f>+'ASIGNACION INDEX'!D44</f>
        <v>IPC</v>
      </c>
      <c r="O54" s="335">
        <f>+J54+M54</f>
        <v>510000</v>
      </c>
      <c r="P54" s="347" t="s">
        <v>534</v>
      </c>
    </row>
    <row r="55" spans="2:18" x14ac:dyDescent="0.3">
      <c r="B55" s="79"/>
      <c r="C55" s="83"/>
      <c r="D55" s="67"/>
      <c r="E55" s="67"/>
      <c r="F55" s="67"/>
      <c r="G55" s="68"/>
      <c r="H55" s="69"/>
      <c r="I55" s="70"/>
      <c r="J55" s="70"/>
      <c r="K55" s="960">
        <f>+'ASIGNACION INDEX'!C45</f>
        <v>0</v>
      </c>
      <c r="L55" s="70"/>
      <c r="M55" s="70"/>
      <c r="N55" s="961">
        <f>+'ASIGNACION INDEX'!D45</f>
        <v>0</v>
      </c>
      <c r="O55" s="334"/>
      <c r="P55" s="345"/>
    </row>
    <row r="56" spans="2:18" x14ac:dyDescent="0.3">
      <c r="B56" s="113"/>
      <c r="C56" s="114"/>
      <c r="D56" s="115"/>
      <c r="E56" s="115"/>
      <c r="F56" s="115"/>
      <c r="G56" s="116"/>
      <c r="H56" s="116"/>
      <c r="I56" s="118"/>
      <c r="J56" s="118"/>
      <c r="K56" s="960">
        <f>+'ASIGNACION INDEX'!C46</f>
        <v>0</v>
      </c>
      <c r="L56" s="118"/>
      <c r="M56" s="118"/>
      <c r="N56" s="961">
        <f>+'ASIGNACION INDEX'!D46</f>
        <v>0</v>
      </c>
      <c r="O56" s="338"/>
      <c r="P56" s="350"/>
    </row>
    <row r="57" spans="2:18" x14ac:dyDescent="0.3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60">
        <f>+'ASIGNACION INDEX'!C47</f>
        <v>0</v>
      </c>
      <c r="L57" s="647"/>
      <c r="M57" s="647">
        <f>SUM(M54:M55)</f>
        <v>510000</v>
      </c>
      <c r="N57" s="961">
        <f>+'ASIGNACION INDEX'!D47</f>
        <v>0</v>
      </c>
      <c r="O57" s="336">
        <f>SUM(O54:O55)</f>
        <v>510000</v>
      </c>
      <c r="P57" s="353"/>
    </row>
    <row r="58" spans="2:18" x14ac:dyDescent="0.3">
      <c r="B58" s="63"/>
      <c r="C58" s="121"/>
      <c r="D58" s="129"/>
      <c r="E58" s="129"/>
      <c r="F58" s="129"/>
      <c r="G58" s="130"/>
      <c r="H58" s="130"/>
      <c r="I58" s="65"/>
      <c r="J58" s="65"/>
      <c r="K58" s="960">
        <f>+'ASIGNACION INDEX'!C48</f>
        <v>0</v>
      </c>
      <c r="L58" s="65"/>
      <c r="M58" s="65"/>
      <c r="N58" s="961">
        <f>+'ASIGNACION INDEX'!D48</f>
        <v>0</v>
      </c>
      <c r="O58" s="125"/>
      <c r="P58" s="154"/>
    </row>
    <row r="59" spans="2:18" x14ac:dyDescent="0.3">
      <c r="B59" s="131"/>
      <c r="C59" s="132"/>
      <c r="D59" s="113"/>
      <c r="E59" s="113"/>
      <c r="F59" s="113"/>
      <c r="G59" s="27"/>
      <c r="H59" s="117"/>
      <c r="I59" s="118"/>
      <c r="J59" s="118"/>
      <c r="K59" s="960">
        <f>+'ASIGNACION INDEX'!C49</f>
        <v>0</v>
      </c>
      <c r="L59" s="27"/>
      <c r="M59" s="118"/>
      <c r="N59" s="961">
        <f>+'ASIGNACION INDEX'!D49</f>
        <v>0</v>
      </c>
      <c r="O59" s="338"/>
      <c r="P59" s="350"/>
    </row>
    <row r="60" spans="2:18" x14ac:dyDescent="0.3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33584511.170045421</v>
      </c>
      <c r="K60" s="960">
        <f>+'ASIGNACION INDEX'!C50</f>
        <v>0</v>
      </c>
      <c r="L60" s="18"/>
      <c r="M60" s="88">
        <f>SUM(M22,M33,M52,M57,M14)</f>
        <v>7385689.835133357</v>
      </c>
      <c r="N60" s="961">
        <f>+'ASIGNACION INDEX'!D50</f>
        <v>0</v>
      </c>
      <c r="O60" s="336">
        <f>SUM(O22,O33,O52,O57,O14)</f>
        <v>40970201.005178779</v>
      </c>
      <c r="P60" s="348"/>
    </row>
    <row r="61" spans="2:18" x14ac:dyDescent="0.3">
      <c r="B61" s="84"/>
      <c r="C61" s="133"/>
      <c r="D61" s="86"/>
      <c r="E61" s="86"/>
      <c r="F61" s="86"/>
      <c r="G61" s="964"/>
      <c r="H61" s="964"/>
      <c r="I61" s="964"/>
      <c r="J61" s="964"/>
      <c r="K61" s="960">
        <f>+'ASIGNACION INDEX'!C51</f>
        <v>0</v>
      </c>
      <c r="L61" s="959"/>
      <c r="M61" s="959"/>
      <c r="N61" s="961">
        <f>+'ASIGNACION INDEX'!D51</f>
        <v>0</v>
      </c>
      <c r="O61" s="337"/>
      <c r="P61" s="348"/>
    </row>
    <row r="62" spans="2:18" x14ac:dyDescent="0.3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60">
        <f>+'ASIGNACION INDEX'!C52</f>
        <v>0</v>
      </c>
      <c r="L62" s="959"/>
      <c r="M62" s="959"/>
      <c r="N62" s="961">
        <f>+'ASIGNACION INDEX'!D52</f>
        <v>0</v>
      </c>
      <c r="O62" s="334"/>
      <c r="P62" s="348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60">
        <f>+'ASIGNACION INDEX'!C53</f>
        <v>0</v>
      </c>
      <c r="L63" s="959"/>
      <c r="M63" s="959"/>
      <c r="N63" s="961">
        <f>+'ASIGNACION INDEX'!D53</f>
        <v>0</v>
      </c>
      <c r="O63" s="334"/>
      <c r="P63" s="348"/>
    </row>
    <row r="64" spans="2:18" x14ac:dyDescent="0.3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60">
        <f>+'ASIGNACION INDEX'!C54</f>
        <v>0</v>
      </c>
      <c r="L64" s="959"/>
      <c r="M64" s="959"/>
      <c r="N64" s="961">
        <f>+'ASIGNACION INDEX'!D54</f>
        <v>0</v>
      </c>
      <c r="O64" s="1000"/>
      <c r="P64" s="348"/>
    </row>
    <row r="65" spans="2:18" x14ac:dyDescent="0.3">
      <c r="B65" s="84"/>
      <c r="C65" s="1134" t="s">
        <v>1427</v>
      </c>
      <c r="D65" s="695"/>
      <c r="E65" s="675">
        <v>1</v>
      </c>
      <c r="F65" s="965"/>
      <c r="G65" s="964">
        <f>+'Caso Base 70 MW HIBRIDO '!F40</f>
        <v>57978818.5</v>
      </c>
      <c r="H65" s="964"/>
      <c r="I65" s="964"/>
      <c r="J65" s="964">
        <f>+G65*E65+H65*E65+E65*I65</f>
        <v>57978818.5</v>
      </c>
      <c r="K65" s="960" t="str">
        <f>+'ASIGNACION INDEX'!C55</f>
        <v>WTG</v>
      </c>
      <c r="L65" s="959">
        <v>0</v>
      </c>
      <c r="M65" s="959">
        <f>+L65*E65</f>
        <v>0</v>
      </c>
      <c r="N65" s="961">
        <f>+'ASIGNACION INDEX'!D55</f>
        <v>0</v>
      </c>
      <c r="O65" s="337">
        <f>+J65+M65</f>
        <v>57978818.5</v>
      </c>
      <c r="P65" s="348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57978818.5</v>
      </c>
      <c r="K66" s="960">
        <f>+'ASIGNACION INDEX'!C56</f>
        <v>0</v>
      </c>
      <c r="L66" s="959"/>
      <c r="M66" s="1834">
        <f>+SUM(M65)</f>
        <v>0</v>
      </c>
      <c r="N66" s="961">
        <f>+'ASIGNACION INDEX'!D56</f>
        <v>0</v>
      </c>
      <c r="O66" s="334"/>
      <c r="P66" s="348"/>
    </row>
    <row r="67" spans="2:18" x14ac:dyDescent="0.3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60">
        <f>+'ASIGNACION INDEX'!C57</f>
        <v>0</v>
      </c>
      <c r="L67" s="959"/>
      <c r="M67" s="959"/>
      <c r="N67" s="961">
        <f>+'ASIGNACION INDEX'!D57</f>
        <v>0</v>
      </c>
      <c r="O67" s="1000"/>
      <c r="P67" s="348"/>
    </row>
    <row r="68" spans="2:18" x14ac:dyDescent="0.3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60" t="str">
        <f>+'ASIGNACION INDEX'!C58</f>
        <v>PPI</v>
      </c>
      <c r="L68" s="964">
        <f>+'Caso Base 70 MW HIBRIDO '!K42</f>
        <v>1070665.3099166777</v>
      </c>
      <c r="M68" s="959">
        <f>+L68*E68</f>
        <v>1070665.3099166777</v>
      </c>
      <c r="N68" s="961" t="str">
        <f>+'ASIGNACION INDEX'!D58</f>
        <v>PPI</v>
      </c>
      <c r="O68" s="337">
        <f>+J68+M68</f>
        <v>1070665.3099166777</v>
      </c>
      <c r="P68" s="348"/>
    </row>
    <row r="69" spans="2:18" x14ac:dyDescent="0.3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60" t="str">
        <f>+'ASIGNACION INDEX'!C59</f>
        <v>PPI</v>
      </c>
      <c r="L69" s="964">
        <f>+'Caso Base 70 MW HIBRIDO '!K43</f>
        <v>1599564.4308489671</v>
      </c>
      <c r="M69" s="959">
        <f>+L69*E69</f>
        <v>1599564.4308489671</v>
      </c>
      <c r="N69" s="961" t="str">
        <f>+'ASIGNACION INDEX'!D59</f>
        <v>IPC</v>
      </c>
      <c r="O69" s="1000">
        <f>+J69+M69</f>
        <v>1599564.4308489671</v>
      </c>
      <c r="P69" s="348"/>
    </row>
    <row r="70" spans="2:18" x14ac:dyDescent="0.3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60" t="str">
        <f>+'ASIGNACION INDEX'!C60</f>
        <v>PPI</v>
      </c>
      <c r="L70" s="964">
        <f>+'Caso Base 70 MW HIBRIDO '!K44</f>
        <v>201380.29747963688</v>
      </c>
      <c r="M70" s="959">
        <f>+L70*E70</f>
        <v>201380.29747963688</v>
      </c>
      <c r="N70" s="961" t="str">
        <f>+'ASIGNACION INDEX'!D60</f>
        <v>IPC</v>
      </c>
      <c r="O70" s="337">
        <f>+J70+M70</f>
        <v>201380.29747963688</v>
      </c>
      <c r="P70" s="348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60">
        <f>+'ASIGNACION INDEX'!C61</f>
        <v>0</v>
      </c>
      <c r="L71" s="1834">
        <f>+SUM(L68:L70)</f>
        <v>2871610.0382452817</v>
      </c>
      <c r="M71" s="959"/>
      <c r="N71" s="961">
        <f>+'ASIGNACION INDEX'!D61</f>
        <v>0</v>
      </c>
      <c r="O71" s="1835">
        <f>+L71+J71</f>
        <v>2871610.0382452817</v>
      </c>
      <c r="P71" s="348"/>
    </row>
    <row r="72" spans="2:18" x14ac:dyDescent="0.3">
      <c r="B72" s="84"/>
      <c r="C72" s="1830"/>
      <c r="D72" s="695"/>
      <c r="E72" s="675"/>
      <c r="F72" s="965"/>
      <c r="G72" s="964"/>
      <c r="H72" s="964"/>
      <c r="I72" s="964"/>
      <c r="J72" s="964"/>
      <c r="K72" s="960">
        <f>+'ASIGNACION INDEX'!C62</f>
        <v>0</v>
      </c>
      <c r="L72" s="959"/>
      <c r="M72" s="959"/>
      <c r="N72" s="961">
        <f>+'ASIGNACION INDEX'!D62</f>
        <v>0</v>
      </c>
      <c r="O72" s="334"/>
      <c r="P72" s="348"/>
    </row>
    <row r="73" spans="2:18" x14ac:dyDescent="0.3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60">
        <f>+'ASIGNACION INDEX'!C63</f>
        <v>0</v>
      </c>
      <c r="L73" s="959"/>
      <c r="M73" s="959"/>
      <c r="N73" s="961">
        <f>+'ASIGNACION INDEX'!D63</f>
        <v>0</v>
      </c>
      <c r="O73" s="337"/>
      <c r="P73" s="348"/>
    </row>
    <row r="74" spans="2:18" x14ac:dyDescent="0.3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60">
        <f>+'ASIGNACION INDEX'!C64</f>
        <v>0</v>
      </c>
      <c r="L74" s="959">
        <f>+R74*((1-'Caso Base 70 MW HIBRIDO '!Q47)+VLOOKUP($C$5,'Factor Mano Obra'!$A$1:$C$21,3,FALSE)*'Caso Base 70 MW HIBRIDO '!Q47)</f>
        <v>0</v>
      </c>
      <c r="M74" s="959">
        <f t="shared" ref="M74:M86" si="9">+L74*E74</f>
        <v>0</v>
      </c>
      <c r="N74" s="961" t="str">
        <f>+'ASIGNACION INDEX'!D64</f>
        <v>IPC</v>
      </c>
      <c r="O74" s="1000">
        <f t="shared" ref="O74:O86" si="10">+J74+M74</f>
        <v>0</v>
      </c>
      <c r="P74" s="348"/>
      <c r="R74" s="266">
        <f>+'Caso Base 70 MW HIBRIDO '!K47</f>
        <v>0</v>
      </c>
    </row>
    <row r="75" spans="2:18" x14ac:dyDescent="0.3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60">
        <f>+'ASIGNACION INDEX'!C65</f>
        <v>0</v>
      </c>
      <c r="L75" s="959">
        <f>+R75*((1-'Caso Base 70 MW HIBRIDO '!Q48)+VLOOKUP($C$5,'Factor Mano Obra'!$A$1:$C$21,3,FALSE)*'Caso Base 70 MW HIBRIDO '!Q48)</f>
        <v>825205.06018134672</v>
      </c>
      <c r="M75" s="959">
        <f t="shared" si="9"/>
        <v>825205.06018134672</v>
      </c>
      <c r="N75" s="961" t="str">
        <f>+'ASIGNACION INDEX'!D65</f>
        <v>IPC</v>
      </c>
      <c r="O75" s="337">
        <f t="shared" si="10"/>
        <v>825205.06018134672</v>
      </c>
      <c r="P75" s="348"/>
      <c r="R75" s="266">
        <f>+'Caso Base 70 MW HIBRIDO '!K48</f>
        <v>833450.05588263681</v>
      </c>
    </row>
    <row r="76" spans="2:18" x14ac:dyDescent="0.3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60">
        <f>+'ASIGNACION INDEX'!C66</f>
        <v>0</v>
      </c>
      <c r="L76" s="959">
        <f>+R76*((1-'Caso Base 70 MW HIBRIDO '!Q49)+VLOOKUP($C$5,'Factor Mano Obra'!$A$1:$C$21,3,FALSE)*'Caso Base 70 MW HIBRIDO '!Q49)</f>
        <v>2021007.2060746935</v>
      </c>
      <c r="M76" s="959">
        <f t="shared" si="9"/>
        <v>2021007.2060746935</v>
      </c>
      <c r="N76" s="961" t="str">
        <f>+'ASIGNACION INDEX'!D66</f>
        <v>IPC</v>
      </c>
      <c r="O76" s="1000">
        <f t="shared" si="10"/>
        <v>2021007.2060746935</v>
      </c>
      <c r="P76" s="348"/>
      <c r="R76" s="266">
        <f>+'Caso Base 70 MW HIBRIDO '!K49</f>
        <v>2041200</v>
      </c>
    </row>
    <row r="77" spans="2:18" x14ac:dyDescent="0.3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60">
        <f>+'ASIGNACION INDEX'!C67</f>
        <v>0</v>
      </c>
      <c r="L77" s="959">
        <f>+R77*((1-'Caso Base 70 MW HIBRIDO '!Q50)+VLOOKUP($C$5,'Factor Mano Obra'!$A$1:$C$21,3,FALSE)*'Caso Base 70 MW HIBRIDO '!Q50)</f>
        <v>1232814.395705563</v>
      </c>
      <c r="M77" s="959">
        <f t="shared" si="9"/>
        <v>1232814.395705563</v>
      </c>
      <c r="N77" s="961" t="str">
        <f>+'ASIGNACION INDEX'!D67</f>
        <v>IPC</v>
      </c>
      <c r="O77" s="337">
        <f t="shared" si="10"/>
        <v>1232814.395705563</v>
      </c>
      <c r="P77" s="348"/>
      <c r="R77" s="266">
        <f>+'Caso Base 70 MW HIBRIDO '!K50</f>
        <v>1245132</v>
      </c>
    </row>
    <row r="78" spans="2:18" x14ac:dyDescent="0.3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60">
        <f>+'ASIGNACION INDEX'!C68</f>
        <v>0</v>
      </c>
      <c r="L78" s="959">
        <f>+R78*((1-'Caso Base 70 MW HIBRIDO '!Q51)+VLOOKUP($C$5,'Factor Mano Obra'!$A$1:$C$21,3,FALSE)*'Caso Base 70 MW HIBRIDO '!Q51)</f>
        <v>2348292.7487007682</v>
      </c>
      <c r="M78" s="959">
        <f t="shared" si="9"/>
        <v>2348292.7487007682</v>
      </c>
      <c r="N78" s="961" t="str">
        <f>+'ASIGNACION INDEX'!D68</f>
        <v>IPC</v>
      </c>
      <c r="O78" s="1000">
        <f t="shared" si="10"/>
        <v>2348292.7487007682</v>
      </c>
      <c r="P78" s="348"/>
      <c r="R78" s="266">
        <f>+'Caso Base 70 MW HIBRIDO '!K51</f>
        <v>2371755.6</v>
      </c>
    </row>
    <row r="79" spans="2:18" x14ac:dyDescent="0.3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60">
        <f>+'ASIGNACION INDEX'!C69</f>
        <v>0</v>
      </c>
      <c r="L79" s="959">
        <f>+R79*((1-'Caso Base 70 MW HIBRIDO '!Q52)+VLOOKUP($C$5,'Factor Mano Obra'!$A$1:$C$21,3,FALSE)*'Caso Base 70 MW HIBRIDO '!Q52)</f>
        <v>8524032.3664085213</v>
      </c>
      <c r="M79" s="959">
        <f t="shared" si="9"/>
        <v>8524032.3664085213</v>
      </c>
      <c r="N79" s="961" t="str">
        <f>+'ASIGNACION INDEX'!D69</f>
        <v>IPC</v>
      </c>
      <c r="O79" s="337">
        <f t="shared" si="10"/>
        <v>8524032.3664085213</v>
      </c>
      <c r="P79" s="348"/>
      <c r="R79" s="266">
        <f>+'Caso Base 70 MW HIBRIDO '!K52</f>
        <v>8609199.8158219438</v>
      </c>
    </row>
    <row r="80" spans="2:18" x14ac:dyDescent="0.3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60">
        <f>+'ASIGNACION INDEX'!C70</f>
        <v>0</v>
      </c>
      <c r="L80" s="959">
        <f>+R80*((1-'Caso Base 70 MW HIBRIDO '!Q53)+VLOOKUP($C$5,'Factor Mano Obra'!$A$1:$C$21,3,FALSE)*'Caso Base 70 MW HIBRIDO '!Q53)</f>
        <v>780931.32071174146</v>
      </c>
      <c r="M80" s="959">
        <f t="shared" si="9"/>
        <v>780931.32071174146</v>
      </c>
      <c r="N80" s="961" t="str">
        <f>+'ASIGNACION INDEX'!D70</f>
        <v>IPC</v>
      </c>
      <c r="O80" s="1000">
        <f t="shared" si="10"/>
        <v>780931.32071174146</v>
      </c>
      <c r="P80" s="348"/>
      <c r="R80" s="266">
        <f>+'Caso Base 70 MW HIBRIDO '!K53</f>
        <v>788733.95752646984</v>
      </c>
    </row>
    <row r="81" spans="2:18" x14ac:dyDescent="0.3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60">
        <f>+'ASIGNACION INDEX'!C71</f>
        <v>0</v>
      </c>
      <c r="L81" s="959">
        <f>+R81*((1-'Caso Base 70 MW HIBRIDO '!Q54)+VLOOKUP($C$5,'Factor Mano Obra'!$A$1:$C$21,3,FALSE)*'Caso Base 70 MW HIBRIDO '!Q54)</f>
        <v>477541.48003054596</v>
      </c>
      <c r="M81" s="959">
        <f t="shared" si="9"/>
        <v>477541.48003054596</v>
      </c>
      <c r="N81" s="961" t="str">
        <f>+'ASIGNACION INDEX'!D71</f>
        <v>IPC</v>
      </c>
      <c r="O81" s="337">
        <f t="shared" si="10"/>
        <v>477541.48003054596</v>
      </c>
      <c r="P81" s="348"/>
      <c r="R81" s="266">
        <f>+'Caso Base 70 MW HIBRIDO '!K54</f>
        <v>482312.81220000004</v>
      </c>
    </row>
    <row r="82" spans="2:18" x14ac:dyDescent="0.3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60">
        <f>+'ASIGNACION INDEX'!C72</f>
        <v>0</v>
      </c>
      <c r="L82" s="959">
        <f>+R82*((1-'Caso Base 70 MW HIBRIDO '!Q55)+VLOOKUP($C$5,'Factor Mano Obra'!$A$1:$C$21,3,FALSE)*'Caso Base 70 MW HIBRIDO '!Q55)</f>
        <v>151416.09263683076</v>
      </c>
      <c r="M82" s="959">
        <f t="shared" si="9"/>
        <v>151416.09263683076</v>
      </c>
      <c r="N82" s="961" t="str">
        <f>+'ASIGNACION INDEX'!D72</f>
        <v>IPC</v>
      </c>
      <c r="O82" s="1000">
        <f t="shared" si="10"/>
        <v>151416.09263683076</v>
      </c>
      <c r="P82" s="348"/>
      <c r="R82" s="266">
        <f>+'Caso Base 70 MW HIBRIDO '!K55</f>
        <v>152928.95906620342</v>
      </c>
    </row>
    <row r="83" spans="2:18" x14ac:dyDescent="0.3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60">
        <f>+'ASIGNACION INDEX'!C73</f>
        <v>0</v>
      </c>
      <c r="L83" s="959">
        <f>+R83*((1-'Caso Base 70 MW HIBRIDO '!Q56)+VLOOKUP($C$5,'Factor Mano Obra'!$A$1:$C$21,3,FALSE)*'Caso Base 70 MW HIBRIDO '!Q56)</f>
        <v>232578.76687071749</v>
      </c>
      <c r="M83" s="959">
        <f t="shared" si="9"/>
        <v>232578.76687071749</v>
      </c>
      <c r="N83" s="961" t="str">
        <f>+'ASIGNACION INDEX'!D73</f>
        <v>IPC</v>
      </c>
      <c r="O83" s="337">
        <f t="shared" si="10"/>
        <v>232578.76687071749</v>
      </c>
      <c r="P83" s="348"/>
      <c r="R83" s="266">
        <f>+'Caso Base 70 MW HIBRIDO '!K56</f>
        <v>234902.56616084665</v>
      </c>
    </row>
    <row r="84" spans="2:18" x14ac:dyDescent="0.3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60">
        <f>+'ASIGNACION INDEX'!C74</f>
        <v>0</v>
      </c>
      <c r="L84" s="959">
        <f>+R84*((1-'Caso Base 70 MW HIBRIDO '!Q57)+VLOOKUP($C$5,'Factor Mano Obra'!$A$1:$C$21,3,FALSE)*'Caso Base 70 MW HIBRIDO '!Q57)</f>
        <v>174388.40127273658</v>
      </c>
      <c r="M84" s="959">
        <f t="shared" si="9"/>
        <v>174388.40127273658</v>
      </c>
      <c r="N84" s="961" t="str">
        <f>+'ASIGNACION INDEX'!D74</f>
        <v>IPC</v>
      </c>
      <c r="O84" s="1000">
        <f t="shared" si="10"/>
        <v>174388.40127273658</v>
      </c>
      <c r="P84" s="348"/>
      <c r="R84" s="266">
        <f>+'Caso Base 70 MW HIBRIDO '!K57</f>
        <v>176130.79439200874</v>
      </c>
    </row>
    <row r="85" spans="2:18" x14ac:dyDescent="0.3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60">
        <f>+'ASIGNACION INDEX'!C75</f>
        <v>0</v>
      </c>
      <c r="L85" s="959">
        <f>+R85*((1-'Caso Base 70 MW HIBRIDO '!Q58)+VLOOKUP($C$5,'Factor Mano Obra'!$A$1:$C$21,3,FALSE)*'Caso Base 70 MW HIBRIDO '!Q58)</f>
        <v>150663.72754135667</v>
      </c>
      <c r="M85" s="959">
        <f t="shared" si="9"/>
        <v>150663.72754135667</v>
      </c>
      <c r="N85" s="961" t="str">
        <f>+'ASIGNACION INDEX'!D75</f>
        <v>IPC</v>
      </c>
      <c r="O85" s="334">
        <f t="shared" si="10"/>
        <v>150663.72754135667</v>
      </c>
      <c r="P85" s="348"/>
      <c r="R85" s="266">
        <f>+'Caso Base 70 MW HIBRIDO '!K58</f>
        <v>152169.07675194662</v>
      </c>
    </row>
    <row r="86" spans="2:18" x14ac:dyDescent="0.3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60">
        <f>+'ASIGNACION INDEX'!C76</f>
        <v>0</v>
      </c>
      <c r="L86" s="959">
        <f>+R86*((1-'Caso Base 70 MW HIBRIDO '!Q59)+VLOOKUP($C$5,'Factor Mano Obra'!$A$1:$C$21,3,FALSE)*'Caso Base 70 MW HIBRIDO '!Q59)</f>
        <v>602484.59028280864</v>
      </c>
      <c r="M86" s="959">
        <f t="shared" si="9"/>
        <v>602484.59028280864</v>
      </c>
      <c r="N86" s="961" t="str">
        <f>+'ASIGNACION INDEX'!D76</f>
        <v>IPC</v>
      </c>
      <c r="O86" s="334">
        <f t="shared" si="10"/>
        <v>602484.59028280864</v>
      </c>
      <c r="P86" s="348"/>
      <c r="R86" s="266">
        <f>+'Caso Base 70 MW HIBRIDO '!K59</f>
        <v>608504.28538245289</v>
      </c>
    </row>
    <row r="87" spans="2:18" x14ac:dyDescent="0.3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60">
        <f>+'ASIGNACION INDEX'!C77</f>
        <v>0</v>
      </c>
      <c r="L87" s="959"/>
      <c r="M87" s="959"/>
      <c r="N87" s="961" t="str">
        <f>+'ASIGNACION INDEX'!D77</f>
        <v>IPC</v>
      </c>
      <c r="O87" s="334"/>
      <c r="P87" s="348"/>
      <c r="R87" s="266">
        <f>+'Caso Base 70 MW HIBRIDO '!K60</f>
        <v>600000</v>
      </c>
    </row>
    <row r="88" spans="2:18" x14ac:dyDescent="0.3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60">
        <f>+'ASIGNACION INDEX'!C78</f>
        <v>0</v>
      </c>
      <c r="L88" s="1834">
        <f>+SUM(L74:L86)</f>
        <v>17521356.156417631</v>
      </c>
      <c r="M88" s="959"/>
      <c r="N88" s="961">
        <f>+'ASIGNACION INDEX'!D78</f>
        <v>0</v>
      </c>
      <c r="O88" s="1836">
        <f>+SUM(O74:O86)</f>
        <v>17521356.156417631</v>
      </c>
      <c r="P88" s="348">
        <f>+O88+O71+O65</f>
        <v>78371784.694662914</v>
      </c>
      <c r="R88" s="194"/>
    </row>
    <row r="89" spans="2:18" x14ac:dyDescent="0.3">
      <c r="B89" s="84"/>
      <c r="C89" s="1018"/>
      <c r="D89" s="695"/>
      <c r="E89" s="675"/>
      <c r="F89" s="965"/>
      <c r="G89" s="964"/>
      <c r="H89" s="964"/>
      <c r="I89" s="964"/>
      <c r="J89" s="964"/>
      <c r="K89" s="960">
        <f>+'ASIGNACION INDEX'!C79</f>
        <v>0</v>
      </c>
      <c r="L89" s="959"/>
      <c r="M89" s="959"/>
      <c r="N89" s="961">
        <f>+'ASIGNACION INDEX'!D79</f>
        <v>0</v>
      </c>
      <c r="O89" s="337"/>
      <c r="P89" s="348"/>
    </row>
    <row r="90" spans="2:18" x14ac:dyDescent="0.3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60">
        <f>+'ASIGNACION INDEX'!C80</f>
        <v>0</v>
      </c>
      <c r="L90" s="959"/>
      <c r="M90" s="959"/>
      <c r="N90" s="961">
        <f>+'ASIGNACION INDEX'!D80</f>
        <v>0</v>
      </c>
      <c r="O90" s="1000"/>
      <c r="P90" s="348"/>
      <c r="Q90" s="194"/>
    </row>
    <row r="91" spans="2:18" x14ac:dyDescent="0.3">
      <c r="B91" s="84"/>
      <c r="C91" s="1018"/>
      <c r="D91" s="695"/>
      <c r="E91" s="675"/>
      <c r="F91" s="965"/>
      <c r="G91" s="964"/>
      <c r="H91" s="964"/>
      <c r="I91" s="964"/>
      <c r="J91" s="964"/>
      <c r="K91" s="960">
        <f>+'ASIGNACION INDEX'!C81</f>
        <v>0</v>
      </c>
      <c r="L91" s="959"/>
      <c r="M91" s="959"/>
      <c r="N91" s="961">
        <f>+'ASIGNACION INDEX'!D81</f>
        <v>0</v>
      </c>
      <c r="O91" s="337"/>
      <c r="P91" s="348"/>
    </row>
    <row r="92" spans="2:18" x14ac:dyDescent="0.3">
      <c r="B92" s="84"/>
      <c r="C92" s="1831"/>
      <c r="D92" s="1832"/>
      <c r="E92" s="1833"/>
      <c r="F92" s="965"/>
      <c r="G92" s="964"/>
      <c r="H92" s="964"/>
      <c r="I92" s="964"/>
      <c r="J92" s="964"/>
      <c r="K92" s="960">
        <f>+'ASIGNACION INDEX'!C82</f>
        <v>0</v>
      </c>
      <c r="L92" s="959"/>
      <c r="M92" s="959"/>
      <c r="N92" s="961">
        <f>+'ASIGNACION INDEX'!D82</f>
        <v>0</v>
      </c>
      <c r="O92" s="334"/>
      <c r="P92" s="348"/>
    </row>
    <row r="93" spans="2:18" x14ac:dyDescent="0.3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60">
        <f>+'ASIGNACION INDEX'!C83</f>
        <v>0</v>
      </c>
      <c r="L93" s="959">
        <f>+'Caso Base 70 MW HIBRIDO '!K60</f>
        <v>600000</v>
      </c>
      <c r="M93" s="959">
        <f>+L93*E93</f>
        <v>600000</v>
      </c>
      <c r="N93" s="961" t="str">
        <f>+'ASIGNACION INDEX'!D83</f>
        <v>IPC</v>
      </c>
      <c r="O93" s="334">
        <f>+J93+M93</f>
        <v>600000</v>
      </c>
      <c r="P93" s="351"/>
    </row>
    <row r="94" spans="2:18" x14ac:dyDescent="0.3">
      <c r="B94" s="73"/>
      <c r="C94" s="83"/>
      <c r="D94" s="75"/>
      <c r="E94" s="75"/>
      <c r="F94" s="965"/>
      <c r="G94" s="964"/>
      <c r="H94" s="964"/>
      <c r="I94" s="964"/>
      <c r="J94" s="964"/>
      <c r="K94" s="960">
        <f>+'ASIGNACION INDEX'!C84</f>
        <v>0</v>
      </c>
      <c r="L94" s="959"/>
      <c r="M94" s="959"/>
      <c r="N94" s="961">
        <f>+'ASIGNACION INDEX'!D84</f>
        <v>0</v>
      </c>
      <c r="O94" s="1000"/>
      <c r="P94" s="352"/>
    </row>
    <row r="95" spans="2:18" x14ac:dyDescent="0.3">
      <c r="B95" s="73"/>
      <c r="C95" s="114"/>
      <c r="D95" s="75"/>
      <c r="E95" s="75"/>
      <c r="F95" s="965"/>
      <c r="G95" s="964"/>
      <c r="H95" s="964"/>
      <c r="I95" s="964"/>
      <c r="J95" s="964"/>
      <c r="K95" s="960">
        <f>+'ASIGNACION INDEX'!C85</f>
        <v>0</v>
      </c>
      <c r="L95" s="959"/>
      <c r="M95" s="959"/>
      <c r="N95" s="961">
        <f>+'ASIGNACION INDEX'!D85</f>
        <v>0</v>
      </c>
      <c r="O95" s="1000"/>
      <c r="P95" s="352"/>
    </row>
    <row r="96" spans="2:18" x14ac:dyDescent="0.3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60">
        <f>+'ASIGNACION INDEX'!C86</f>
        <v>0</v>
      </c>
      <c r="L96" s="959"/>
      <c r="M96" s="959"/>
      <c r="N96" s="961">
        <f>+'ASIGNACION INDEX'!D86</f>
        <v>0</v>
      </c>
      <c r="O96" s="1000"/>
      <c r="P96" s="352"/>
    </row>
    <row r="97" spans="2:16" x14ac:dyDescent="0.3">
      <c r="B97" s="73"/>
      <c r="C97" s="121"/>
      <c r="D97" s="75"/>
      <c r="E97" s="75"/>
      <c r="F97" s="965"/>
      <c r="G97" s="964"/>
      <c r="H97" s="964"/>
      <c r="I97" s="964"/>
      <c r="J97" s="964"/>
      <c r="K97" s="960">
        <f>+'ASIGNACION INDEX'!C87</f>
        <v>0</v>
      </c>
      <c r="L97" s="959"/>
      <c r="M97" s="959"/>
      <c r="N97" s="961">
        <f>+'ASIGNACION INDEX'!D87</f>
        <v>0</v>
      </c>
      <c r="O97" s="1835">
        <f>+O93</f>
        <v>600000</v>
      </c>
      <c r="P97" s="352"/>
    </row>
    <row r="98" spans="2:16" x14ac:dyDescent="0.3">
      <c r="B98" s="79"/>
      <c r="C98" s="132"/>
      <c r="D98" s="75"/>
      <c r="E98" s="75"/>
      <c r="F98" s="965"/>
      <c r="G98" s="964"/>
      <c r="H98" s="964"/>
      <c r="I98" s="964"/>
      <c r="J98" s="964"/>
      <c r="K98" s="960">
        <f>+'ASIGNACION INDEX'!C88</f>
        <v>0</v>
      </c>
      <c r="L98" s="959"/>
      <c r="M98" s="959"/>
      <c r="N98" s="961">
        <f>+'ASIGNACION INDEX'!D88</f>
        <v>0</v>
      </c>
      <c r="O98" s="1000"/>
      <c r="P98" s="345"/>
    </row>
    <row r="99" spans="2:16" x14ac:dyDescent="0.3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60">
        <f>+'ASIGNACION INDEX'!C89</f>
        <v>0</v>
      </c>
      <c r="L99" s="70"/>
      <c r="M99" s="70"/>
      <c r="N99" s="961">
        <f>+'ASIGNACION INDEX'!D89</f>
        <v>0</v>
      </c>
      <c r="O99" s="334"/>
      <c r="P99" s="345"/>
    </row>
    <row r="100" spans="2:16" x14ac:dyDescent="0.3">
      <c r="B100" s="49"/>
      <c r="C100" s="133"/>
      <c r="D100" s="79"/>
      <c r="E100" s="79"/>
      <c r="F100" s="79"/>
      <c r="G100" s="70"/>
      <c r="H100" s="103"/>
      <c r="I100" s="70"/>
      <c r="J100" s="70"/>
      <c r="K100" s="960">
        <f>+'ASIGNACION INDEX'!C90</f>
        <v>0</v>
      </c>
      <c r="L100" s="70"/>
      <c r="M100" s="70"/>
      <c r="N100" s="961">
        <f>+'ASIGNACION INDEX'!D90</f>
        <v>0</v>
      </c>
      <c r="O100" s="332">
        <f>+O97+O88+O71+O65</f>
        <v>78971784.694662914</v>
      </c>
      <c r="P100" s="345"/>
    </row>
    <row r="101" spans="2:16" x14ac:dyDescent="0.3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60">
        <f>+'ASIGNACION INDEX'!C91</f>
        <v>0</v>
      </c>
      <c r="L101" s="70"/>
      <c r="M101" s="70"/>
      <c r="N101" s="961">
        <f>+'ASIGNACION INDEX'!D91</f>
        <v>0</v>
      </c>
      <c r="O101" s="334"/>
      <c r="P101" s="345"/>
    </row>
    <row r="102" spans="2:16" x14ac:dyDescent="0.3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60">
        <f>+'ASIGNACION INDEX'!C92</f>
        <v>0</v>
      </c>
      <c r="L102" s="78"/>
      <c r="M102" s="78"/>
      <c r="N102" s="961">
        <f>+'ASIGNACION INDEX'!D92</f>
        <v>0</v>
      </c>
      <c r="O102" s="335"/>
      <c r="P102" s="346"/>
    </row>
    <row r="103" spans="2:16" x14ac:dyDescent="0.3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+HLOOKUP("CONV.IN-OUT.70",SSEE!$B$4:$Y$138,4,FALSE)*VLOOKUP($C$5,'Cond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60" t="str">
        <f>+'ASIGNACION INDEX'!C93</f>
        <v>PPI</v>
      </c>
      <c r="L103" s="78">
        <v>0</v>
      </c>
      <c r="M103" s="78">
        <f t="shared" ref="M103:M112" si="13">+L103*E103</f>
        <v>0</v>
      </c>
      <c r="N103" s="961">
        <f>+'ASIGNACION INDEX'!D93</f>
        <v>0</v>
      </c>
      <c r="O103" s="335">
        <f t="shared" ref="O103:O112" si="14">+J103+M103</f>
        <v>170417.82016465868</v>
      </c>
      <c r="P103" s="347" t="s">
        <v>551</v>
      </c>
    </row>
    <row r="104" spans="2:16" x14ac:dyDescent="0.3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+HLOOKUP("CONV.IN-OUT.70",SSEE!$B$4:$Y$138,15,FALSE)*VLOOKUP($C$5,'Cond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60" t="str">
        <f>+'ASIGNACION INDEX'!C94</f>
        <v>PPI</v>
      </c>
      <c r="L104" s="78">
        <v>0</v>
      </c>
      <c r="M104" s="78">
        <f t="shared" si="13"/>
        <v>0</v>
      </c>
      <c r="N104" s="961">
        <f>+'ASIGNACION INDEX'!D94</f>
        <v>0</v>
      </c>
      <c r="O104" s="335">
        <f t="shared" si="14"/>
        <v>16432.90643476</v>
      </c>
      <c r="P104" s="347" t="s">
        <v>551</v>
      </c>
    </row>
    <row r="105" spans="2:16" x14ac:dyDescent="0.3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60">
        <f>+'ASIGNACION INDEX'!C95</f>
        <v>0</v>
      </c>
      <c r="L105" s="78">
        <f>+HLOOKUP("CONV.IN-OUT.70",SSEE!$B$4:$Y$138,23,FALSE)</f>
        <v>134530.5</v>
      </c>
      <c r="M105" s="78">
        <f t="shared" si="13"/>
        <v>134530.5</v>
      </c>
      <c r="N105" s="961" t="str">
        <f>+'ASIGNACION INDEX'!D95</f>
        <v>IPC</v>
      </c>
      <c r="O105" s="335">
        <f t="shared" si="14"/>
        <v>134530.5</v>
      </c>
      <c r="P105" s="347" t="s">
        <v>551</v>
      </c>
    </row>
    <row r="106" spans="2:16" x14ac:dyDescent="0.3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+HLOOKUP("CONV.IN-OUT.70",SSEE!$B$4:$Y$138,28,FALSE)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60" t="str">
        <f>+'ASIGNACION INDEX'!C96</f>
        <v>PPI</v>
      </c>
      <c r="L106" s="78">
        <f>+HLOOKUP("CONV.IN-OUT.70",SSEE!$B$4:$Y$138,32,FALSE)</f>
        <v>16911.085014038777</v>
      </c>
      <c r="M106" s="78">
        <f t="shared" si="13"/>
        <v>16911.085014038777</v>
      </c>
      <c r="N106" s="961" t="str">
        <f>+'ASIGNACION INDEX'!D96</f>
        <v>IPC</v>
      </c>
      <c r="O106" s="335">
        <f t="shared" si="14"/>
        <v>119602.08501403878</v>
      </c>
      <c r="P106" s="347" t="s">
        <v>551</v>
      </c>
    </row>
    <row r="107" spans="2:16" x14ac:dyDescent="0.3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60">
        <f>+'ASIGNACION INDEX'!C97</f>
        <v>0</v>
      </c>
      <c r="L107" s="78">
        <f>+HLOOKUP("CONV.IN-OUT.70",SSEE!$B$4:$Y$138,39,FALSE)</f>
        <v>6050.4776436632474</v>
      </c>
      <c r="M107" s="78">
        <f t="shared" si="13"/>
        <v>6050.4776436632474</v>
      </c>
      <c r="N107" s="961" t="str">
        <f>+'ASIGNACION INDEX'!D97</f>
        <v>IPC</v>
      </c>
      <c r="O107" s="335">
        <f t="shared" si="14"/>
        <v>6050.4776436632474</v>
      </c>
      <c r="P107" s="347" t="s">
        <v>551</v>
      </c>
    </row>
    <row r="108" spans="2:16" x14ac:dyDescent="0.3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60">
        <f>+'ASIGNACION INDEX'!C98</f>
        <v>0</v>
      </c>
      <c r="L108" s="78">
        <f>+HLOOKUP("CONV.IN-OUT.70",SSEE!$B$4:$Y$138,42,FALSE)</f>
        <v>2836.7664432315137</v>
      </c>
      <c r="M108" s="78">
        <f t="shared" si="13"/>
        <v>2836.7664432315137</v>
      </c>
      <c r="N108" s="961" t="str">
        <f>+'ASIGNACION INDEX'!D98</f>
        <v>IPC</v>
      </c>
      <c r="O108" s="335">
        <f t="shared" si="14"/>
        <v>2836.7664432315137</v>
      </c>
      <c r="P108" s="347" t="s">
        <v>551</v>
      </c>
    </row>
    <row r="109" spans="2:16" x14ac:dyDescent="0.3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60">
        <f>+'ASIGNACION INDEX'!C99</f>
        <v>0</v>
      </c>
      <c r="L109" s="78">
        <f>+HLOOKUP("CONV.IN-OUT.70",SSEE!$B$4:$Y$138,49,FALSE)</f>
        <v>65042.634669379913</v>
      </c>
      <c r="M109" s="78">
        <f t="shared" si="13"/>
        <v>65042.634669379913</v>
      </c>
      <c r="N109" s="961" t="str">
        <f>+'ASIGNACION INDEX'!D99</f>
        <v>IPC</v>
      </c>
      <c r="O109" s="335">
        <f t="shared" si="14"/>
        <v>65042.634669379913</v>
      </c>
      <c r="P109" s="347" t="s">
        <v>551</v>
      </c>
    </row>
    <row r="110" spans="2:16" x14ac:dyDescent="0.3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+HLOOKUP("CONV.IN-OUT.70",SSEE!$B$4:$Y$138,52,FALSE)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60" t="str">
        <f>+'ASIGNACION INDEX'!C100</f>
        <v>PPI</v>
      </c>
      <c r="L110" s="78">
        <v>0</v>
      </c>
      <c r="M110" s="78">
        <f t="shared" si="13"/>
        <v>0</v>
      </c>
      <c r="N110" s="961">
        <f>+'ASIGNACION INDEX'!D100</f>
        <v>0</v>
      </c>
      <c r="O110" s="335">
        <f t="shared" si="14"/>
        <v>0</v>
      </c>
      <c r="P110" s="347" t="s">
        <v>552</v>
      </c>
    </row>
    <row r="111" spans="2:16" x14ac:dyDescent="0.3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+HLOOKUP("CONV.IN-OUT.70",SSEE!$B$4:$Y$138,55,FALSE)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60" t="str">
        <f>+'ASIGNACION INDEX'!C101</f>
        <v>PPI</v>
      </c>
      <c r="L111" s="78">
        <v>0</v>
      </c>
      <c r="M111" s="78">
        <f t="shared" si="13"/>
        <v>0</v>
      </c>
      <c r="N111" s="961">
        <f>+'ASIGNACION INDEX'!D101</f>
        <v>0</v>
      </c>
      <c r="O111" s="335">
        <f t="shared" si="14"/>
        <v>27275.086253571415</v>
      </c>
      <c r="P111" s="347" t="s">
        <v>551</v>
      </c>
    </row>
    <row r="112" spans="2:16" x14ac:dyDescent="0.3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+HLOOKUP("CONV.IN-OUT.70",SSEE!$B$4:$Y$138,68,FALSE)*VLOOKUP($C$5,'Cond Anormal'!$B$1:$E$21,4,FALSE)</f>
        <v>1760060.2626410718</v>
      </c>
      <c r="H112" s="13">
        <f t="shared" si="11"/>
        <v>52801.807879232154</v>
      </c>
      <c r="I112" s="13">
        <f>+G112*'BIENES DE CAPITAL'!$F129</f>
        <v>0</v>
      </c>
      <c r="J112" s="13">
        <f t="shared" si="12"/>
        <v>1812862.0705203039</v>
      </c>
      <c r="K112" s="960" t="str">
        <f>+'ASIGNACION INDEX'!C102</f>
        <v>PPI</v>
      </c>
      <c r="L112" s="78">
        <v>0</v>
      </c>
      <c r="M112" s="78">
        <f t="shared" si="13"/>
        <v>0</v>
      </c>
      <c r="N112" s="961">
        <f>+'ASIGNACION INDEX'!D102</f>
        <v>0</v>
      </c>
      <c r="O112" s="335">
        <f t="shared" si="14"/>
        <v>1812862.0705203039</v>
      </c>
      <c r="P112" s="347" t="s">
        <v>551</v>
      </c>
    </row>
    <row r="113" spans="2:16" x14ac:dyDescent="0.3">
      <c r="B113" s="138"/>
      <c r="C113" s="109"/>
      <c r="D113" s="79"/>
      <c r="E113" s="79"/>
      <c r="F113" s="82"/>
      <c r="G113" s="78"/>
      <c r="H113" s="13"/>
      <c r="I113" s="13"/>
      <c r="J113" s="13"/>
      <c r="K113" s="960">
        <f>+'ASIGNACION INDEX'!C103</f>
        <v>0</v>
      </c>
      <c r="L113" s="78"/>
      <c r="M113" s="78"/>
      <c r="N113" s="961">
        <f>+'ASIGNACION INDEX'!D103</f>
        <v>0</v>
      </c>
      <c r="O113" s="335"/>
      <c r="P113" s="345"/>
    </row>
    <row r="114" spans="2:16" x14ac:dyDescent="0.3">
      <c r="B114" s="131"/>
      <c r="C114" s="293"/>
      <c r="D114" s="113"/>
      <c r="E114" s="113"/>
      <c r="F114" s="113"/>
      <c r="G114" s="27"/>
      <c r="H114" s="117"/>
      <c r="I114" s="118"/>
      <c r="J114" s="118"/>
      <c r="K114" s="960">
        <f>+'ASIGNACION INDEX'!C104</f>
        <v>0</v>
      </c>
      <c r="L114" s="27"/>
      <c r="M114" s="118"/>
      <c r="N114" s="961">
        <f>+'ASIGNACION INDEX'!D104</f>
        <v>0</v>
      </c>
      <c r="O114" s="338"/>
      <c r="P114" s="350"/>
    </row>
    <row r="115" spans="2:16" x14ac:dyDescent="0.3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2129678.883373294</v>
      </c>
      <c r="K115" s="960">
        <f>+'ASIGNACION INDEX'!C105</f>
        <v>0</v>
      </c>
      <c r="L115" s="18"/>
      <c r="M115" s="88">
        <f>SUM(M103:M113)</f>
        <v>225371.46377031345</v>
      </c>
      <c r="N115" s="961">
        <f>+'ASIGNACION INDEX'!D105</f>
        <v>0</v>
      </c>
      <c r="O115" s="336">
        <f>SUM(O102:O113)</f>
        <v>2355050.3471436072</v>
      </c>
      <c r="P115" s="348"/>
    </row>
    <row r="116" spans="2:16" x14ac:dyDescent="0.3">
      <c r="B116" s="120"/>
      <c r="C116" s="295"/>
      <c r="D116" s="122"/>
      <c r="E116" s="122"/>
      <c r="F116" s="122"/>
      <c r="G116" s="25"/>
      <c r="H116" s="123"/>
      <c r="I116" s="124"/>
      <c r="J116" s="124"/>
      <c r="K116" s="960">
        <f>+'ASIGNACION INDEX'!C106</f>
        <v>0</v>
      </c>
      <c r="L116" s="25"/>
      <c r="M116" s="124"/>
      <c r="N116" s="961">
        <f>+'ASIGNACION INDEX'!D106</f>
        <v>0</v>
      </c>
      <c r="O116" s="125"/>
      <c r="P116" s="351"/>
    </row>
    <row r="117" spans="2:16" x14ac:dyDescent="0.3">
      <c r="B117" s="138"/>
      <c r="C117" s="299"/>
      <c r="D117" s="79"/>
      <c r="E117" s="79"/>
      <c r="F117" s="79"/>
      <c r="G117" s="28"/>
      <c r="H117" s="69"/>
      <c r="I117" s="70"/>
      <c r="J117" s="70"/>
      <c r="K117" s="960">
        <f>+'ASIGNACION INDEX'!C107</f>
        <v>0</v>
      </c>
      <c r="L117" s="70"/>
      <c r="M117" s="70"/>
      <c r="N117" s="961">
        <f>+'ASIGNACION INDEX'!D107</f>
        <v>0</v>
      </c>
      <c r="O117" s="334"/>
      <c r="P117" s="345"/>
    </row>
    <row r="118" spans="2:16" x14ac:dyDescent="0.3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CONV.BSyT</v>
      </c>
      <c r="G118" s="78"/>
      <c r="H118" s="143"/>
      <c r="I118" s="78"/>
      <c r="J118" s="78"/>
      <c r="K118" s="960">
        <f>+'ASIGNACION INDEX'!C108</f>
        <v>0</v>
      </c>
      <c r="L118" s="78"/>
      <c r="M118" s="78"/>
      <c r="N118" s="961">
        <f>+'ASIGNACION INDEX'!D108</f>
        <v>0</v>
      </c>
      <c r="O118" s="335">
        <f t="shared" ref="O118:O128" si="15">+J118+M118</f>
        <v>0</v>
      </c>
      <c r="P118" s="346"/>
    </row>
    <row r="119" spans="2:16" x14ac:dyDescent="0.3">
      <c r="B119" s="79"/>
      <c r="C119" s="296"/>
      <c r="D119" s="82"/>
      <c r="E119" s="82"/>
      <c r="F119" s="82"/>
      <c r="G119" s="78"/>
      <c r="H119" s="143"/>
      <c r="I119" s="78"/>
      <c r="J119" s="78"/>
      <c r="K119" s="960">
        <f>+'ASIGNACION INDEX'!C109</f>
        <v>0</v>
      </c>
      <c r="L119" s="78"/>
      <c r="M119" s="78"/>
      <c r="N119" s="961">
        <f>+'ASIGNACION INDEX'!D109</f>
        <v>0</v>
      </c>
      <c r="O119" s="335">
        <f t="shared" si="15"/>
        <v>0</v>
      </c>
      <c r="P119" s="346"/>
    </row>
    <row r="120" spans="2:16" x14ac:dyDescent="0.3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203372.23199533951</v>
      </c>
      <c r="H120" s="13">
        <f t="shared" ref="H120:H128" si="16">+G120*0.03</f>
        <v>6101.1669598601848</v>
      </c>
      <c r="I120" s="13">
        <f>+G120*'BIENES DE CAPITAL'!$F137</f>
        <v>0</v>
      </c>
      <c r="J120" s="13">
        <f t="shared" ref="J120:J128" si="17">+G120*E120+H120*E120+E120*I120</f>
        <v>209473.39895519969</v>
      </c>
      <c r="K120" s="960" t="str">
        <f>+'ASIGNACION INDEX'!C110</f>
        <v>PPI</v>
      </c>
      <c r="L120" s="78">
        <v>0</v>
      </c>
      <c r="M120" s="78">
        <f t="shared" ref="M120:M127" si="18">+L120*E120</f>
        <v>0</v>
      </c>
      <c r="N120" s="961" t="str">
        <f>+'ASIGNACION INDEX'!D110</f>
        <v>IPC</v>
      </c>
      <c r="O120" s="335">
        <f t="shared" si="15"/>
        <v>209473.39895519969</v>
      </c>
      <c r="P120" s="347" t="s">
        <v>551</v>
      </c>
    </row>
    <row r="121" spans="2:16" x14ac:dyDescent="0.3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30913.972172000002</v>
      </c>
      <c r="H121" s="13">
        <f t="shared" si="16"/>
        <v>927.41916516000003</v>
      </c>
      <c r="I121" s="13">
        <f>+G121*'BIENES DE CAPITAL'!$F138</f>
        <v>0</v>
      </c>
      <c r="J121" s="13">
        <f t="shared" si="17"/>
        <v>31841.391337160003</v>
      </c>
      <c r="K121" s="960" t="str">
        <f>+'ASIGNACION INDEX'!C111</f>
        <v>PPI</v>
      </c>
      <c r="L121" s="78">
        <v>0</v>
      </c>
      <c r="M121" s="78">
        <f t="shared" si="18"/>
        <v>0</v>
      </c>
      <c r="N121" s="961" t="str">
        <f>+'ASIGNACION INDEX'!D111</f>
        <v>IPC</v>
      </c>
      <c r="O121" s="335">
        <f t="shared" si="15"/>
        <v>31841.391337160003</v>
      </c>
      <c r="P121" s="347" t="s">
        <v>551</v>
      </c>
    </row>
    <row r="122" spans="2:16" x14ac:dyDescent="0.3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6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61" t="str">
        <f>+'ASIGNACION INDEX'!D112</f>
        <v>IPC</v>
      </c>
      <c r="O122" s="335">
        <f t="shared" si="15"/>
        <v>30576</v>
      </c>
      <c r="P122" s="347" t="s">
        <v>551</v>
      </c>
    </row>
    <row r="123" spans="2:16" x14ac:dyDescent="0.3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6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61" t="str">
        <f>+'ASIGNACION INDEX'!D113</f>
        <v>IPC</v>
      </c>
      <c r="O123" s="335">
        <f t="shared" si="15"/>
        <v>176046.08501403878</v>
      </c>
      <c r="P123" s="347" t="s">
        <v>551</v>
      </c>
    </row>
    <row r="124" spans="2:16" x14ac:dyDescent="0.3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6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61" t="str">
        <f>+'ASIGNACION INDEX'!D114</f>
        <v>IPC</v>
      </c>
      <c r="O124" s="335">
        <f t="shared" si="15"/>
        <v>6050.4776436632474</v>
      </c>
      <c r="P124" s="347" t="s">
        <v>551</v>
      </c>
    </row>
    <row r="125" spans="2:16" x14ac:dyDescent="0.3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60" t="str">
        <f>+'ASIGNACION INDEX'!C115</f>
        <v>PPI</v>
      </c>
      <c r="L125" s="78">
        <f>+HLOOKUP($F$118,SSEE!$B$4:$Y$138,42,FALSE)</f>
        <v>6316.3961361022475</v>
      </c>
      <c r="M125" s="78">
        <f t="shared" si="18"/>
        <v>6316.3961361022475</v>
      </c>
      <c r="N125" s="961" t="str">
        <f>+'ASIGNACION INDEX'!D115</f>
        <v>IPC</v>
      </c>
      <c r="O125" s="335">
        <f t="shared" si="15"/>
        <v>6316.3961361022475</v>
      </c>
      <c r="P125" s="347" t="s">
        <v>551</v>
      </c>
    </row>
    <row r="126" spans="2:16" x14ac:dyDescent="0.3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60" t="str">
        <f>+'ASIGNACION INDEX'!C116</f>
        <v>PPI</v>
      </c>
      <c r="L126" s="78">
        <f>+HLOOKUP($F$118,SSEE!$B$4:$Y$138,49,FALSE)</f>
        <v>97563.95200406987</v>
      </c>
      <c r="M126" s="78">
        <f t="shared" si="18"/>
        <v>97563.95200406987</v>
      </c>
      <c r="N126" s="961" t="str">
        <f>+'ASIGNACION INDEX'!D116</f>
        <v>IPC</v>
      </c>
      <c r="O126" s="335">
        <f t="shared" si="15"/>
        <v>97563.95200406987</v>
      </c>
      <c r="P126" s="347" t="s">
        <v>551</v>
      </c>
    </row>
    <row r="127" spans="2:16" x14ac:dyDescent="0.3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60" t="str">
        <f>+'ASIGNACION INDEX'!C117</f>
        <v>PPI</v>
      </c>
      <c r="L127" s="78">
        <v>0</v>
      </c>
      <c r="M127" s="78">
        <f t="shared" si="18"/>
        <v>0</v>
      </c>
      <c r="N127" s="961" t="str">
        <f>+'ASIGNACION INDEX'!D117</f>
        <v>IPC</v>
      </c>
      <c r="O127" s="335">
        <f t="shared" si="15"/>
        <v>0</v>
      </c>
      <c r="P127" s="347" t="s">
        <v>551</v>
      </c>
    </row>
    <row r="128" spans="2:16" x14ac:dyDescent="0.3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74933.033352981976</v>
      </c>
      <c r="H128" s="13">
        <f t="shared" si="16"/>
        <v>2247.9910005894594</v>
      </c>
      <c r="I128" s="13">
        <f>+G128*'BIENES DE CAPITAL'!$F145</f>
        <v>0</v>
      </c>
      <c r="J128" s="13">
        <f t="shared" si="17"/>
        <v>77181.02435357144</v>
      </c>
      <c r="K128" s="960" t="str">
        <f>+'ASIGNACION INDEX'!C118</f>
        <v>PPI</v>
      </c>
      <c r="L128" s="78">
        <v>0</v>
      </c>
      <c r="M128" s="78">
        <f>+L128*E128</f>
        <v>0</v>
      </c>
      <c r="N128" s="961" t="str">
        <f>+'ASIGNACION INDEX'!D118</f>
        <v>IPC</v>
      </c>
      <c r="O128" s="335">
        <f t="shared" si="15"/>
        <v>77181.02435357144</v>
      </c>
      <c r="P128" s="347" t="s">
        <v>551</v>
      </c>
    </row>
    <row r="129" spans="2:19" x14ac:dyDescent="0.3">
      <c r="B129" s="79"/>
      <c r="C129" s="144"/>
      <c r="D129" s="145"/>
      <c r="E129" s="145"/>
      <c r="F129" s="145"/>
      <c r="G129" s="102"/>
      <c r="H129" s="101"/>
      <c r="I129" s="102"/>
      <c r="J129" s="102"/>
      <c r="K129" s="960">
        <f>+'ASIGNACION INDEX'!C119</f>
        <v>0</v>
      </c>
      <c r="L129" s="78">
        <v>0</v>
      </c>
      <c r="M129" s="102"/>
      <c r="N129" s="961">
        <f>+'ASIGNACION INDEX'!D119</f>
        <v>0</v>
      </c>
      <c r="O129" s="339"/>
      <c r="P129" s="354"/>
    </row>
    <row r="130" spans="2:19" x14ac:dyDescent="0.3">
      <c r="B130" s="113"/>
      <c r="C130" s="146"/>
      <c r="D130" s="113"/>
      <c r="E130" s="113"/>
      <c r="F130" s="113"/>
      <c r="G130" s="118"/>
      <c r="H130" s="147"/>
      <c r="I130" s="118"/>
      <c r="J130" s="118"/>
      <c r="K130" s="960">
        <f>+'ASIGNACION INDEX'!C120</f>
        <v>0</v>
      </c>
      <c r="L130" s="118"/>
      <c r="M130" s="118"/>
      <c r="N130" s="961">
        <f>+'ASIGNACION INDEX'!D120</f>
        <v>0</v>
      </c>
      <c r="O130" s="338"/>
      <c r="P130" s="350"/>
    </row>
    <row r="131" spans="2:19" x14ac:dyDescent="0.3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477630.81464593112</v>
      </c>
      <c r="K131" s="960">
        <f>+'ASIGNACION INDEX'!C121</f>
        <v>0</v>
      </c>
      <c r="L131" s="88"/>
      <c r="M131" s="88">
        <f>SUM(M118:M130)</f>
        <v>157417.91079787415</v>
      </c>
      <c r="N131" s="961">
        <f>+'ASIGNACION INDEX'!D121</f>
        <v>0</v>
      </c>
      <c r="O131" s="336">
        <f>SUM(O118:O130)</f>
        <v>635048.72544380534</v>
      </c>
      <c r="P131" s="348"/>
    </row>
    <row r="132" spans="2:19" x14ac:dyDescent="0.3">
      <c r="B132" s="113"/>
      <c r="C132" s="146"/>
      <c r="D132" s="113"/>
      <c r="E132" s="113"/>
      <c r="F132" s="113"/>
      <c r="G132" s="118"/>
      <c r="H132" s="147"/>
      <c r="I132" s="118"/>
      <c r="J132" s="118"/>
      <c r="K132" s="960">
        <f>+'ASIGNACION INDEX'!C122</f>
        <v>0</v>
      </c>
      <c r="L132" s="118"/>
      <c r="M132" s="118"/>
      <c r="N132" s="961">
        <f>+'ASIGNACION INDEX'!D122</f>
        <v>0</v>
      </c>
      <c r="O132" s="338"/>
      <c r="P132" s="350"/>
    </row>
    <row r="133" spans="2:19" x14ac:dyDescent="0.3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60">
        <f>+'ASIGNACION INDEX'!C123</f>
        <v>0</v>
      </c>
      <c r="L133" s="88"/>
      <c r="M133" s="88"/>
      <c r="N133" s="961">
        <f>+'ASIGNACION INDEX'!D123</f>
        <v>0</v>
      </c>
      <c r="O133" s="336"/>
      <c r="P133" s="348"/>
    </row>
    <row r="134" spans="2:19" x14ac:dyDescent="0.3">
      <c r="B134" s="84"/>
      <c r="C134" s="85"/>
      <c r="D134" s="86"/>
      <c r="E134" s="17"/>
      <c r="F134" s="17"/>
      <c r="G134" s="18"/>
      <c r="H134" s="87"/>
      <c r="I134" s="88"/>
      <c r="J134" s="88"/>
      <c r="K134" s="960">
        <f>+'ASIGNACION INDEX'!C124</f>
        <v>0</v>
      </c>
      <c r="L134" s="88"/>
      <c r="M134" s="88"/>
      <c r="N134" s="961">
        <f>+'ASIGNACION INDEX'!D124</f>
        <v>0</v>
      </c>
      <c r="O134" s="336"/>
      <c r="P134" s="348"/>
    </row>
    <row r="135" spans="2:19" x14ac:dyDescent="0.3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60">
        <f>+'ASIGNACION INDEX'!C125</f>
        <v>0</v>
      </c>
      <c r="L135" s="78"/>
      <c r="M135" s="78"/>
      <c r="N135" s="961">
        <f>+'ASIGNACION INDEX'!D125</f>
        <v>0</v>
      </c>
      <c r="O135" s="335"/>
      <c r="P135" s="346"/>
    </row>
    <row r="136" spans="2:19" x14ac:dyDescent="0.3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60">
        <f>+'ASIGNACION INDEX'!C126</f>
        <v>0</v>
      </c>
      <c r="L136" s="111">
        <f>+VLOOKUP($C$5,'Data SSEE'!$A$2:$L$21,7,FALSE)</f>
        <v>0.83524740410242559</v>
      </c>
      <c r="M136" s="78">
        <f>+L136*E136</f>
        <v>480.26725735889471</v>
      </c>
      <c r="N136" s="961" t="str">
        <f>+'ASIGNACION INDEX'!D126</f>
        <v>IPC</v>
      </c>
      <c r="O136" s="335">
        <f>+J136+M136</f>
        <v>480.26725735889471</v>
      </c>
      <c r="P136" s="347" t="s">
        <v>551</v>
      </c>
    </row>
    <row r="137" spans="2:19" x14ac:dyDescent="0.3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60">
        <f>+'ASIGNACION INDEX'!C127</f>
        <v>0</v>
      </c>
      <c r="L137" s="95">
        <f>+R137*((1-'Caso Base 70 MW HIBRIDO '!Q89)+VLOOKUP($C$5,'Factor Mano Obra'!$A$1:$C$21,3,FALSE)*'Caso Base 70 MW HIBRIDO '!Q89)</f>
        <v>299168.39943874953</v>
      </c>
      <c r="M137" s="78">
        <f>+L137*E137</f>
        <v>299168.39943874953</v>
      </c>
      <c r="N137" s="961" t="str">
        <f>+'ASIGNACION INDEX'!D127</f>
        <v>IPC</v>
      </c>
      <c r="O137" s="335">
        <f>+J137+M137</f>
        <v>299168.39943874953</v>
      </c>
      <c r="P137" s="347" t="s">
        <v>534</v>
      </c>
      <c r="R137" s="95">
        <f>+HLOOKUP($F$118,SSEE!$B$4:$Y$150,139,FALSE)</f>
        <v>302157.52576183854</v>
      </c>
    </row>
    <row r="138" spans="2:19" x14ac:dyDescent="0.3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60">
        <f>+'ASIGNACION INDEX'!C128</f>
        <v>0</v>
      </c>
      <c r="L138" s="95">
        <f>+R138*((1-'Caso Base 70 MW HIBRIDO '!Q90)+VLOOKUP($C$5,'Factor Mano Obra'!$A$1:$C$21,3,FALSE)*'Caso Base 70 MW HIBRIDO '!Q90)</f>
        <v>207294.35364936883</v>
      </c>
      <c r="M138" s="78">
        <f>+L138*E138</f>
        <v>207294.35364936883</v>
      </c>
      <c r="N138" s="961" t="str">
        <f>+'ASIGNACION INDEX'!D128</f>
        <v>IPC</v>
      </c>
      <c r="O138" s="335">
        <f>+J138+M138</f>
        <v>207294.35364936883</v>
      </c>
      <c r="P138" s="347" t="s">
        <v>534</v>
      </c>
      <c r="R138" s="78">
        <f>+HLOOKUP($F$118,SSEE!$B$4:$Y$150,140,FALSE)+HLOOKUP("CONV.IN-OUT.70",SSEE!$B$4:$Y$150,140,FALSE)</f>
        <v>209365.52497054948</v>
      </c>
    </row>
    <row r="139" spans="2:19" x14ac:dyDescent="0.3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60">
        <f>+'ASIGNACION INDEX'!C129</f>
        <v>0</v>
      </c>
      <c r="L139" s="95">
        <f>+R139*((1-'Caso Base 70 MW HIBRIDO '!Q91)+VLOOKUP($C$5,'Factor Mano Obra'!$A$1:$C$21,3,FALSE)*'Caso Base 70 MW HIBRIDO '!Q91)</f>
        <v>54394.254443409009</v>
      </c>
      <c r="M139" s="78">
        <f>+L139*E139</f>
        <v>54394.254443409009</v>
      </c>
      <c r="N139" s="961" t="str">
        <f>+'ASIGNACION INDEX'!D129</f>
        <v>IPC</v>
      </c>
      <c r="O139" s="335">
        <f>+J139+M139</f>
        <v>54394.254443409009</v>
      </c>
      <c r="P139" s="347" t="s">
        <v>534</v>
      </c>
      <c r="R139" s="78">
        <f>+HLOOKUP($F$118,SSEE!$B$4:$Y$150,146,FALSE)</f>
        <v>54937.73195669792</v>
      </c>
    </row>
    <row r="140" spans="2:19" x14ac:dyDescent="0.3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60">
        <f>+'ASIGNACION INDEX'!C130</f>
        <v>0</v>
      </c>
      <c r="L140" s="95">
        <f>+R140*((1-'Caso Base 70 MW HIBRIDO '!Q92)+VLOOKUP($C$5,'Factor Mano Obra'!$A$1:$C$21,3,FALSE)*'Caso Base 70 MW HIBRIDO '!Q92)</f>
        <v>4601.0497881281444</v>
      </c>
      <c r="M140" s="78">
        <f>+L140*E140</f>
        <v>4601.0497881281444</v>
      </c>
      <c r="N140" s="961" t="str">
        <f>+'ASIGNACION INDEX'!D130</f>
        <v>IPC</v>
      </c>
      <c r="O140" s="335">
        <f>+J140+M140</f>
        <v>4601.0497881281444</v>
      </c>
      <c r="P140" s="347" t="s">
        <v>534</v>
      </c>
      <c r="R140" s="78">
        <f>+HLOOKUP($F$118,SSEE!$B$4:$Y$150,147,FALSE)+HLOOKUP("CONV.IN-OUT.70",SSEE!$B$4:$Y$150,147,FALSE)</f>
        <v>4647.0209503944079</v>
      </c>
      <c r="S140" s="542"/>
    </row>
    <row r="141" spans="2:19" x14ac:dyDescent="0.3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60">
        <f>+'ASIGNACION INDEX'!C131</f>
        <v>0</v>
      </c>
      <c r="L141" s="88"/>
      <c r="M141" s="88">
        <f>SUM(M135:M140)</f>
        <v>565938.32457701443</v>
      </c>
      <c r="N141" s="961">
        <f>+'ASIGNACION INDEX'!D131</f>
        <v>0</v>
      </c>
      <c r="O141" s="336">
        <f>SUM(O135:O140)</f>
        <v>565938.32457701443</v>
      </c>
      <c r="P141" s="348"/>
    </row>
    <row r="142" spans="2:19" x14ac:dyDescent="0.3">
      <c r="B142" s="113"/>
      <c r="C142" s="114"/>
      <c r="D142" s="115"/>
      <c r="E142" s="115"/>
      <c r="F142" s="115"/>
      <c r="G142" s="116"/>
      <c r="H142" s="117"/>
      <c r="I142" s="118"/>
      <c r="J142" s="118"/>
      <c r="K142" s="960">
        <f>+'ASIGNACION INDEX'!C132</f>
        <v>0</v>
      </c>
      <c r="L142" s="118"/>
      <c r="M142" s="118"/>
      <c r="N142" s="961">
        <f>+'ASIGNACION INDEX'!D132</f>
        <v>0</v>
      </c>
      <c r="O142" s="338"/>
      <c r="P142" s="350"/>
    </row>
    <row r="143" spans="2:19" x14ac:dyDescent="0.3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60">
        <f>+'ASIGNACION INDEX'!C133</f>
        <v>0</v>
      </c>
      <c r="L143" s="95"/>
      <c r="M143" s="95"/>
      <c r="N143" s="961">
        <f>+'ASIGNACION INDEX'!D133</f>
        <v>0</v>
      </c>
      <c r="O143" s="337"/>
      <c r="P143" s="349"/>
    </row>
    <row r="144" spans="2:19" x14ac:dyDescent="0.3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60">
        <f>+'ASIGNACION INDEX'!C134</f>
        <v>0</v>
      </c>
      <c r="L144" s="95">
        <f>+R144*((1-'Caso Base 70 MW HIBRIDO '!Q96)+VLOOKUP($C$5,'Factor Mano Obra'!$A$1:$C$21,3,FALSE)*'Caso Base 70 MW HIBRIDO '!Q96)</f>
        <v>116661.55075486696</v>
      </c>
      <c r="M144" s="78">
        <f t="shared" ref="M144:M154" si="21">+L144*E144</f>
        <v>116661.55075486696</v>
      </c>
      <c r="N144" s="961" t="str">
        <f>+'ASIGNACION INDEX'!D134</f>
        <v>IPC</v>
      </c>
      <c r="O144" s="335">
        <f t="shared" ref="O144:O154" si="22">+J144+M144</f>
        <v>116661.55075486696</v>
      </c>
      <c r="P144" s="347" t="s">
        <v>551</v>
      </c>
      <c r="R144" s="78">
        <f>+HLOOKUP($F$118,SSEE!$B$4:$Y$138,72,FALSE)+HLOOKUP("CONV.IN-OUT.70",SSEE!$B$4:$Y$138,72,FALSE)</f>
        <v>117827.16889136788</v>
      </c>
    </row>
    <row r="145" spans="2:18" x14ac:dyDescent="0.3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60">
        <f>+'ASIGNACION INDEX'!C135</f>
        <v>0</v>
      </c>
      <c r="L145" s="95">
        <f>+R145*((1-'Caso Base 70 MW HIBRIDO '!Q97)+VLOOKUP($C$5,'Factor Mano Obra'!$A$1:$C$21,3,FALSE)*'Caso Base 70 MW HIBRIDO '!Q97)</f>
        <v>77053.253968781297</v>
      </c>
      <c r="M145" s="78">
        <f t="shared" si="21"/>
        <v>77053.253968781297</v>
      </c>
      <c r="N145" s="961" t="str">
        <f>+'ASIGNACION INDEX'!D135</f>
        <v>IPC</v>
      </c>
      <c r="O145" s="335">
        <f t="shared" si="22"/>
        <v>77053.253968781297</v>
      </c>
      <c r="P145" s="347" t="s">
        <v>551</v>
      </c>
      <c r="R145" s="78">
        <f>+HLOOKUP($F$118,SSEE!$B$4:$Y$138,86,FALSE)+HLOOKUP("CONV.IN-OUT.70",SSEE!$B$4:$Y$138,86,FALSE)</f>
        <v>77823.127759428433</v>
      </c>
    </row>
    <row r="146" spans="2:18" x14ac:dyDescent="0.3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60">
        <f>+'ASIGNACION INDEX'!C136</f>
        <v>0</v>
      </c>
      <c r="L146" s="95">
        <f>+R146*((1-'Caso Base 70 MW HIBRIDO '!Q98)+VLOOKUP($C$5,'Factor Mano Obra'!$A$1:$C$21,3,FALSE)*'Caso Base 70 MW HIBRIDO '!Q98)</f>
        <v>59712.14021877676</v>
      </c>
      <c r="M146" s="78">
        <f t="shared" si="21"/>
        <v>59712.14021877676</v>
      </c>
      <c r="N146" s="961" t="str">
        <f>+'ASIGNACION INDEX'!D136</f>
        <v>IPC</v>
      </c>
      <c r="O146" s="335">
        <f t="shared" si="22"/>
        <v>59712.14021877676</v>
      </c>
      <c r="P146" s="347" t="s">
        <v>551</v>
      </c>
      <c r="R146" s="78">
        <f>+HLOOKUP($F$118,SSEE!$B$4:$Y$138,102,FALSE)+HLOOKUP("CONV.IN-OUT.70",SSEE!$B$4:$Y$138,102,FALSE)</f>
        <v>60308.751125780225</v>
      </c>
    </row>
    <row r="147" spans="2:18" x14ac:dyDescent="0.3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60">
        <f>+'ASIGNACION INDEX'!C137</f>
        <v>0</v>
      </c>
      <c r="L147" s="95">
        <f>+R147*((1-'Caso Base 70 MW HIBRIDO '!Q99)+VLOOKUP($C$5,'Factor Mano Obra'!$A$1:$C$21,3,FALSE)*'Caso Base 70 MW HIBRIDO '!Q99)</f>
        <v>219903.63094408275</v>
      </c>
      <c r="M147" s="78">
        <f t="shared" si="21"/>
        <v>219903.63094408275</v>
      </c>
      <c r="N147" s="961" t="str">
        <f>+'ASIGNACION INDEX'!D137</f>
        <v>IPC</v>
      </c>
      <c r="O147" s="335">
        <f t="shared" si="22"/>
        <v>219903.63094408275</v>
      </c>
      <c r="P147" s="347" t="s">
        <v>551</v>
      </c>
      <c r="R147" s="78">
        <f>+HLOOKUP($F$118,SSEE!$B$4:$Y$138,106,FALSE)+HLOOKUP("CONV.IN-OUT.70",SSEE!$B$4:$Y$138,106,FALSE)</f>
        <v>222100.78723809964</v>
      </c>
    </row>
    <row r="148" spans="2:18" x14ac:dyDescent="0.3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60">
        <f>+'ASIGNACION INDEX'!C138</f>
        <v>0</v>
      </c>
      <c r="L148" s="95">
        <f>+R148*((1-'Caso Base 70 MW HIBRIDO '!Q100)+VLOOKUP($C$5,'Factor Mano Obra'!$A$1:$C$21,3,FALSE)*'Caso Base 70 MW HIBRIDO '!Q100)</f>
        <v>15799.428506797343</v>
      </c>
      <c r="M148" s="78">
        <f t="shared" si="21"/>
        <v>15799.428506797343</v>
      </c>
      <c r="N148" s="961" t="str">
        <f>+'ASIGNACION INDEX'!D138</f>
        <v>IPC</v>
      </c>
      <c r="O148" s="335">
        <f t="shared" si="22"/>
        <v>15799.428506797343</v>
      </c>
      <c r="P148" s="347" t="s">
        <v>551</v>
      </c>
      <c r="R148" s="78">
        <f>+HLOOKUP($F$118,SSEE!$B$4:$Y$138,115,FALSE)+HLOOKUP("CONV.IN-OUT.70",SSEE!$B$4:$Y$138,115,FALSE)</f>
        <v>15957.287718291704</v>
      </c>
    </row>
    <row r="149" spans="2:18" x14ac:dyDescent="0.3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60">
        <f>+'ASIGNACION INDEX'!C139</f>
        <v>0</v>
      </c>
      <c r="L149" s="95">
        <f>+R149*((1-'Caso Base 70 MW HIBRIDO '!Q101)+VLOOKUP($C$5,'Factor Mano Obra'!$A$1:$C$21,3,FALSE)*'Caso Base 70 MW HIBRIDO '!Q101)</f>
        <v>16474.212240154051</v>
      </c>
      <c r="M149" s="78">
        <f t="shared" si="21"/>
        <v>16474.212240154051</v>
      </c>
      <c r="N149" s="961" t="str">
        <f>+'ASIGNACION INDEX'!D139</f>
        <v>IPC</v>
      </c>
      <c r="O149" s="335">
        <f t="shared" si="22"/>
        <v>16474.212240154051</v>
      </c>
      <c r="P149" s="347" t="s">
        <v>551</v>
      </c>
      <c r="R149" s="78">
        <f>+HLOOKUP($F$118,SSEE!$B$4:$Y$138,118,FALSE)+HLOOKUP("CONV.IN-OUT.70",SSEE!$B$4:$Y$138,118,FALSE)</f>
        <v>16638.813520073931</v>
      </c>
    </row>
    <row r="150" spans="2:18" x14ac:dyDescent="0.3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60">
        <f>+'ASIGNACION INDEX'!C140</f>
        <v>0</v>
      </c>
      <c r="L150" s="95">
        <f>+R150*((1-'Caso Base 70 MW HIBRIDO '!Q102)+VLOOKUP($C$5,'Factor Mano Obra'!$A$1:$C$21,3,FALSE)*'Caso Base 70 MW HIBRIDO '!Q102)</f>
        <v>65940.292955949146</v>
      </c>
      <c r="M150" s="78">
        <f t="shared" si="21"/>
        <v>65940.292955949146</v>
      </c>
      <c r="N150" s="961" t="str">
        <f>+'ASIGNACION INDEX'!D140</f>
        <v>IPC</v>
      </c>
      <c r="O150" s="335">
        <f t="shared" si="22"/>
        <v>65940.292955949146</v>
      </c>
      <c r="P150" s="347" t="s">
        <v>551</v>
      </c>
      <c r="R150" s="78">
        <f>+HLOOKUP($F$118,SSEE!$B$4:$Y$138,121,FALSE)+HLOOKUP("CONV.IN-OUT.70",SSEE!$B$4:$Y$138,121,FALSE)</f>
        <v>66599.132144167568</v>
      </c>
    </row>
    <row r="151" spans="2:18" x14ac:dyDescent="0.3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60">
        <f>+'ASIGNACION INDEX'!C141</f>
        <v>0</v>
      </c>
      <c r="L151" s="95">
        <f>+R151*((1-'Caso Base 70 MW HIBRIDO '!Q103)+VLOOKUP($C$5,'Factor Mano Obra'!$A$1:$C$21,3,FALSE)*'Caso Base 70 MW HIBRIDO '!Q103)</f>
        <v>5258.0174097749577</v>
      </c>
      <c r="M151" s="78">
        <f t="shared" si="21"/>
        <v>5258.0174097749577</v>
      </c>
      <c r="N151" s="961" t="str">
        <f>+'ASIGNACION INDEX'!D141</f>
        <v>IPC</v>
      </c>
      <c r="O151" s="335">
        <f t="shared" si="22"/>
        <v>5258.0174097749577</v>
      </c>
      <c r="P151" s="347" t="s">
        <v>551</v>
      </c>
      <c r="R151" s="78">
        <f>+HLOOKUP($F$118,SSEE!$B$4:$Y$138,128,FALSE)+HLOOKUP("CONV.IN-OUT.70",SSEE!$B$4:$Y$138,128,FALSE)</f>
        <v>5310.5526316643818</v>
      </c>
    </row>
    <row r="152" spans="2:18" x14ac:dyDescent="0.3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60">
        <f>+'ASIGNACION INDEX'!C142</f>
        <v>0</v>
      </c>
      <c r="L152" s="95">
        <f>+R152*((1-'Caso Base 70 MW HIBRIDO '!Q104)+VLOOKUP($C$5,'Factor Mano Obra'!$A$1:$C$21,3,FALSE)*'Caso Base 70 MW HIBRIDO '!Q104)</f>
        <v>74495.189625450075</v>
      </c>
      <c r="M152" s="78">
        <f t="shared" si="21"/>
        <v>74495.189625450075</v>
      </c>
      <c r="N152" s="961" t="str">
        <f>+'ASIGNACION INDEX'!D142</f>
        <v>IPC</v>
      </c>
      <c r="O152" s="335">
        <f t="shared" si="22"/>
        <v>74495.189625450075</v>
      </c>
      <c r="P152" s="347" t="s">
        <v>551</v>
      </c>
      <c r="R152" s="78">
        <f>+HLOOKUP($F$118,SSEE!$B$4:$Y$138,132,FALSE)+HLOOKUP("CONV.IN-OUT.70",SSEE!$B$4:$Y$138,132,FALSE)</f>
        <v>75239.504642245593</v>
      </c>
    </row>
    <row r="153" spans="2:18" x14ac:dyDescent="0.3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60">
        <f>+'ASIGNACION INDEX'!C143</f>
        <v>0</v>
      </c>
      <c r="L153" s="95">
        <f>+R153*((1-'Caso Base 70 MW HIBRIDO '!Q105)+VLOOKUP($C$5,'Factor Mano Obra'!$A$1:$C$21,3,FALSE)*'Caso Base 70 MW HIBRIDO '!Q105)</f>
        <v>63366.873010376439</v>
      </c>
      <c r="M153" s="78">
        <f t="shared" si="21"/>
        <v>63366.873010376439</v>
      </c>
      <c r="N153" s="961" t="str">
        <f>+'ASIGNACION INDEX'!D143</f>
        <v>IPC</v>
      </c>
      <c r="O153" s="335">
        <f t="shared" si="22"/>
        <v>63366.873010376439</v>
      </c>
      <c r="P153" s="347" t="s">
        <v>534</v>
      </c>
      <c r="R153" s="78">
        <f>+HLOOKUP($F$118,SSEE!$B$4:$Y$138,135,FALSE)+HLOOKUP("CONV.IN-OUT.70",SSEE!$B$4:$Y$138,135,FALSE)</f>
        <v>64000</v>
      </c>
    </row>
    <row r="154" spans="2:18" x14ac:dyDescent="0.3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60">
        <f>+'ASIGNACION INDEX'!C144</f>
        <v>0</v>
      </c>
      <c r="L154" s="95">
        <f>+R154*((1-'Caso Base 70 MW HIBRIDO '!Q106)+VLOOKUP($C$5,'Factor Mano Obra'!$A$1:$C$21,3,FALSE)*'Caso Base 70 MW HIBRIDO '!Q106)</f>
        <v>21555.387792096204</v>
      </c>
      <c r="M154" s="78">
        <f t="shared" si="21"/>
        <v>21555.387792096204</v>
      </c>
      <c r="N154" s="961" t="str">
        <f>+'ASIGNACION INDEX'!D144</f>
        <v>IPC</v>
      </c>
      <c r="O154" s="335">
        <f t="shared" si="22"/>
        <v>21555.387792096204</v>
      </c>
      <c r="P154" s="348"/>
      <c r="R154" s="78">
        <f>+(HLOOKUP($F$118,SSEE!$B$4:$Y$163,159,FALSE)+HLOOKUP("CONV.IN-OUT.70",SSEE!$B$4:$Y$163,159,FALSE))*VLOOKUP($C$5,'Data SSEE'!$A$2:$L$21,11,FALSE)</f>
        <v>21770.757387195896</v>
      </c>
    </row>
    <row r="155" spans="2:18" x14ac:dyDescent="0.3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60">
        <f>+'ASIGNACION INDEX'!C145</f>
        <v>0</v>
      </c>
      <c r="L155" s="88"/>
      <c r="M155" s="88">
        <f>SUM(M144:M154)</f>
        <v>736219.977427106</v>
      </c>
      <c r="N155" s="961">
        <f>+'ASIGNACION INDEX'!D145</f>
        <v>0</v>
      </c>
      <c r="O155" s="336">
        <f>SUM(O144:O154)</f>
        <v>736219.977427106</v>
      </c>
      <c r="P155" s="154"/>
    </row>
    <row r="156" spans="2:18" x14ac:dyDescent="0.3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60">
        <f>+'ASIGNACION INDEX'!C146</f>
        <v>0</v>
      </c>
      <c r="L156" s="118"/>
      <c r="M156" s="118"/>
      <c r="N156" s="961">
        <f>+'ASIGNACION INDEX'!D146</f>
        <v>0</v>
      </c>
      <c r="O156" s="338"/>
      <c r="P156" s="350"/>
    </row>
    <row r="157" spans="2:18" ht="19.5" customHeight="1" x14ac:dyDescent="0.3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6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61" t="str">
        <f>+'ASIGNACION INDEX'!D147</f>
        <v>IPC</v>
      </c>
      <c r="O157" s="335">
        <f>+J157+M157</f>
        <v>170248.62430984573</v>
      </c>
      <c r="P157" s="347" t="s">
        <v>534</v>
      </c>
    </row>
    <row r="158" spans="2:18" x14ac:dyDescent="0.3">
      <c r="B158" s="63"/>
      <c r="C158" s="153"/>
      <c r="D158" s="129"/>
      <c r="E158" s="129"/>
      <c r="F158" s="129"/>
      <c r="G158" s="130"/>
      <c r="H158" s="130"/>
      <c r="I158" s="65"/>
      <c r="J158" s="65"/>
      <c r="K158" s="960">
        <f>+'ASIGNACION INDEX'!C148</f>
        <v>0</v>
      </c>
      <c r="L158" s="65"/>
      <c r="M158" s="65"/>
      <c r="N158" s="961">
        <f>+'ASIGNACION INDEX'!D148</f>
        <v>0</v>
      </c>
      <c r="O158" s="333"/>
      <c r="P158" s="154"/>
    </row>
    <row r="159" spans="2:18" x14ac:dyDescent="0.3">
      <c r="B159" s="113"/>
      <c r="C159" s="114"/>
      <c r="D159" s="115"/>
      <c r="E159" s="115"/>
      <c r="F159" s="115"/>
      <c r="G159" s="116"/>
      <c r="H159" s="116"/>
      <c r="I159" s="118"/>
      <c r="J159" s="118"/>
      <c r="K159" s="960">
        <f>+'ASIGNACION INDEX'!C149</f>
        <v>0</v>
      </c>
      <c r="L159" s="118"/>
      <c r="M159" s="118"/>
      <c r="N159" s="961">
        <f>+'ASIGNACION INDEX'!D149</f>
        <v>0</v>
      </c>
      <c r="O159" s="338"/>
      <c r="P159" s="350"/>
    </row>
    <row r="160" spans="2:18" x14ac:dyDescent="0.3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60">
        <f>+'ASIGNACION INDEX'!C150</f>
        <v>0</v>
      </c>
      <c r="L160" s="647"/>
      <c r="M160" s="88">
        <f>SUM(M157:M159)</f>
        <v>170248.62430984573</v>
      </c>
      <c r="N160" s="961">
        <f>+'ASIGNACION INDEX'!D150</f>
        <v>0</v>
      </c>
      <c r="O160" s="336">
        <f>SUM(O157:O159)</f>
        <v>170248.62430984573</v>
      </c>
      <c r="P160" s="353"/>
    </row>
    <row r="161" spans="2:17" x14ac:dyDescent="0.3">
      <c r="B161" s="63"/>
      <c r="C161" s="56"/>
      <c r="D161" s="129"/>
      <c r="E161" s="129"/>
      <c r="F161" s="129"/>
      <c r="G161" s="130"/>
      <c r="H161" s="130"/>
      <c r="I161" s="65"/>
      <c r="J161" s="65"/>
      <c r="K161" s="960">
        <f>+'ASIGNACION INDEX'!C151</f>
        <v>0</v>
      </c>
      <c r="L161" s="65"/>
      <c r="M161" s="65"/>
      <c r="N161" s="961">
        <f>+'ASIGNACION INDEX'!D151</f>
        <v>0</v>
      </c>
      <c r="O161" s="340"/>
      <c r="P161" s="154"/>
    </row>
    <row r="162" spans="2:17" x14ac:dyDescent="0.3">
      <c r="B162" s="131"/>
      <c r="C162" s="155"/>
      <c r="D162" s="113"/>
      <c r="E162" s="30"/>
      <c r="F162" s="30"/>
      <c r="G162" s="27"/>
      <c r="H162" s="117"/>
      <c r="I162" s="118"/>
      <c r="J162" s="118"/>
      <c r="K162" s="960">
        <f>+'ASIGNACION INDEX'!C152</f>
        <v>0</v>
      </c>
      <c r="L162" s="118"/>
      <c r="M162" s="118"/>
      <c r="N162" s="961">
        <f>+'ASIGNACION INDEX'!D152</f>
        <v>0</v>
      </c>
      <c r="O162" s="338"/>
      <c r="P162" s="350"/>
    </row>
    <row r="163" spans="2:17" x14ac:dyDescent="0.3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2607309.6980192252</v>
      </c>
      <c r="K163" s="960">
        <f>+'ASIGNACION INDEX'!C153</f>
        <v>0</v>
      </c>
      <c r="L163" s="88"/>
      <c r="M163" s="88">
        <f>+M160+M131+M115+M141+M155</f>
        <v>1855196.3008821537</v>
      </c>
      <c r="N163" s="961">
        <f>+'ASIGNACION INDEX'!D153</f>
        <v>0</v>
      </c>
      <c r="O163" s="336">
        <f>+O160+O131+O115+O141+O155</f>
        <v>4462505.9989013784</v>
      </c>
      <c r="P163" s="348"/>
    </row>
    <row r="164" spans="2:17" x14ac:dyDescent="0.3">
      <c r="B164" s="63"/>
      <c r="C164" s="64"/>
      <c r="D164" s="63"/>
      <c r="E164" s="63"/>
      <c r="F164" s="63"/>
      <c r="G164" s="65"/>
      <c r="H164" s="66"/>
      <c r="I164" s="65"/>
      <c r="J164" s="65"/>
      <c r="K164" s="960">
        <f>+'ASIGNACION INDEX'!C154</f>
        <v>0</v>
      </c>
      <c r="L164" s="65"/>
      <c r="M164" s="65"/>
      <c r="N164" s="961">
        <f>+'ASIGNACION INDEX'!D154</f>
        <v>0</v>
      </c>
      <c r="O164" s="333"/>
      <c r="P164" s="154"/>
    </row>
    <row r="165" spans="2:17" x14ac:dyDescent="0.3">
      <c r="B165" s="79"/>
      <c r="C165" s="135"/>
      <c r="D165" s="79"/>
      <c r="E165" s="79"/>
      <c r="F165" s="79"/>
      <c r="G165" s="70"/>
      <c r="H165" s="103"/>
      <c r="I165" s="70"/>
      <c r="J165" s="70"/>
      <c r="K165" s="960">
        <f>+'ASIGNACION INDEX'!C155</f>
        <v>0</v>
      </c>
      <c r="L165" s="70"/>
      <c r="M165" s="70"/>
      <c r="N165" s="961">
        <f>+'ASIGNACION INDEX'!D155</f>
        <v>0</v>
      </c>
      <c r="O165" s="334"/>
      <c r="P165" s="345"/>
    </row>
    <row r="166" spans="2:17" x14ac:dyDescent="0.3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60">
        <f>+'ASIGNACION INDEX'!C156</f>
        <v>0</v>
      </c>
      <c r="L166" s="78"/>
      <c r="M166" s="78"/>
      <c r="N166" s="961">
        <f>+'ASIGNACION INDEX'!D156</f>
        <v>0</v>
      </c>
      <c r="O166" s="335"/>
      <c r="P166" s="346"/>
    </row>
    <row r="167" spans="2:17" x14ac:dyDescent="0.3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60">
        <f>+'ASIGNACION INDEX'!C157</f>
        <v>0</v>
      </c>
      <c r="L167" s="78"/>
      <c r="M167" s="78"/>
      <c r="N167" s="961">
        <f>+'ASIGNACION INDEX'!D157</f>
        <v>0</v>
      </c>
      <c r="O167" s="335"/>
      <c r="P167" s="346"/>
    </row>
    <row r="168" spans="2:17" x14ac:dyDescent="0.3">
      <c r="B168" s="156"/>
      <c r="C168" s="140" t="s">
        <v>481</v>
      </c>
      <c r="D168" s="82" t="s">
        <v>553</v>
      </c>
      <c r="E168" s="158">
        <f>+HLOOKUP($C$5,LAT!$G$3:$Z$95,11,FALSE)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60" t="str">
        <f>+'ASIGNACION INDEX'!C158</f>
        <v>PPI</v>
      </c>
      <c r="L168" s="78"/>
      <c r="M168" s="78">
        <f t="shared" ref="M168:M179" si="25">+L168*E168</f>
        <v>0</v>
      </c>
      <c r="N168" s="961">
        <f>+'ASIGNACION INDEX'!D158</f>
        <v>0</v>
      </c>
      <c r="O168" s="335">
        <f t="shared" ref="O168:O179" si="26">+J168+M168</f>
        <v>0</v>
      </c>
      <c r="P168" s="347"/>
      <c r="Q168" s="371"/>
    </row>
    <row r="169" spans="2:17" x14ac:dyDescent="0.3">
      <c r="B169" s="156"/>
      <c r="C169" s="157" t="s">
        <v>482</v>
      </c>
      <c r="D169" s="82" t="s">
        <v>553</v>
      </c>
      <c r="E169" s="158">
        <f>+HLOOKUP($C$5,LAT!$G$3:$Z$95,12,FALSE)</f>
        <v>13.655800000000001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82828.141417211125</v>
      </c>
      <c r="K169" s="960" t="str">
        <f>+'ASIGNACION INDEX'!C159</f>
        <v>PPI</v>
      </c>
      <c r="L169" s="78"/>
      <c r="M169" s="78">
        <f t="shared" si="25"/>
        <v>0</v>
      </c>
      <c r="N169" s="961">
        <f>+'ASIGNACION INDEX'!D159</f>
        <v>0</v>
      </c>
      <c r="O169" s="335">
        <f t="shared" si="26"/>
        <v>82828.141417211125</v>
      </c>
      <c r="P169" s="347"/>
      <c r="Q169" s="371"/>
    </row>
    <row r="170" spans="2:17" x14ac:dyDescent="0.3">
      <c r="B170" s="156"/>
      <c r="C170" s="157" t="s">
        <v>483</v>
      </c>
      <c r="D170" s="82" t="s">
        <v>312</v>
      </c>
      <c r="E170" s="158">
        <f>+HLOOKUP($C$5,LAT!$G$3:$Z$95,15,FALSE)</f>
        <v>3.3000000000000003</v>
      </c>
      <c r="F170" s="82"/>
      <c r="G170" s="111">
        <f>+HLOOKUP($C$5,LAT!$G$3:$Z$95,33,FALSE)*VLOOKUP($C$5,'Cond Anormal'!$B$1:$E$21,4,FALSE)</f>
        <v>4600</v>
      </c>
      <c r="H170" s="13">
        <f t="shared" si="23"/>
        <v>138</v>
      </c>
      <c r="I170" s="13">
        <f>+G170*'BIENES DE CAPITAL'!$F187</f>
        <v>0</v>
      </c>
      <c r="J170" s="13">
        <f t="shared" si="24"/>
        <v>15635.400000000001</v>
      </c>
      <c r="K170" s="960" t="str">
        <f>+'ASIGNACION INDEX'!C160</f>
        <v>PPI</v>
      </c>
      <c r="L170" s="78"/>
      <c r="M170" s="78">
        <f t="shared" si="25"/>
        <v>0</v>
      </c>
      <c r="N170" s="961">
        <f>+'ASIGNACION INDEX'!D160</f>
        <v>0</v>
      </c>
      <c r="O170" s="335">
        <f t="shared" si="26"/>
        <v>15635.400000000001</v>
      </c>
      <c r="P170" s="347"/>
      <c r="Q170" s="371"/>
    </row>
    <row r="171" spans="2:17" x14ac:dyDescent="0.3">
      <c r="B171" s="156"/>
      <c r="C171" s="140" t="s">
        <v>484</v>
      </c>
      <c r="D171" s="82" t="s">
        <v>312</v>
      </c>
      <c r="E171" s="158">
        <f>+HLOOKUP($C$5,LAT!$G$3:$Z$95,16,FALSE)</f>
        <v>1.1000000000000001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2594.5700000000002</v>
      </c>
      <c r="K171" s="960" t="str">
        <f>+'ASIGNACION INDEX'!C161</f>
        <v>PPI</v>
      </c>
      <c r="L171" s="78"/>
      <c r="M171" s="78">
        <f t="shared" si="25"/>
        <v>0</v>
      </c>
      <c r="N171" s="961">
        <f>+'ASIGNACION INDEX'!D161</f>
        <v>0</v>
      </c>
      <c r="O171" s="335">
        <f t="shared" si="26"/>
        <v>2594.5700000000002</v>
      </c>
      <c r="P171" s="347"/>
      <c r="Q171" s="371"/>
    </row>
    <row r="172" spans="2:17" x14ac:dyDescent="0.3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60" t="str">
        <f>+'ASIGNACION INDEX'!C162</f>
        <v>PPI</v>
      </c>
      <c r="L172" s="78"/>
      <c r="M172" s="78">
        <f t="shared" si="25"/>
        <v>0</v>
      </c>
      <c r="N172" s="961">
        <f>+'ASIGNACION INDEX'!D162</f>
        <v>0</v>
      </c>
      <c r="O172" s="335">
        <f t="shared" si="26"/>
        <v>648.68369999999993</v>
      </c>
      <c r="P172" s="347"/>
      <c r="Q172" s="371"/>
    </row>
    <row r="173" spans="2:17" x14ac:dyDescent="0.3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60" t="str">
        <f>+'ASIGNACION INDEX'!C163</f>
        <v>PPI</v>
      </c>
      <c r="L173" s="78"/>
      <c r="M173" s="78">
        <f t="shared" si="25"/>
        <v>0</v>
      </c>
      <c r="N173" s="961">
        <f>+'ASIGNACION INDEX'!D163</f>
        <v>0</v>
      </c>
      <c r="O173" s="335">
        <f t="shared" si="26"/>
        <v>11455.124399999999</v>
      </c>
      <c r="P173" s="347"/>
      <c r="Q173" s="371"/>
    </row>
    <row r="174" spans="2:17" x14ac:dyDescent="0.3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60" t="str">
        <f>+'ASIGNACION INDEX'!C164</f>
        <v>PPI</v>
      </c>
      <c r="L174" s="78"/>
      <c r="M174" s="78">
        <f t="shared" si="25"/>
        <v>0</v>
      </c>
      <c r="N174" s="961">
        <f>+'ASIGNACION INDEX'!D164</f>
        <v>0</v>
      </c>
      <c r="O174" s="335">
        <f t="shared" si="26"/>
        <v>2377.3224</v>
      </c>
      <c r="P174" s="347"/>
      <c r="Q174" s="371"/>
    </row>
    <row r="175" spans="2:17" x14ac:dyDescent="0.3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60" t="str">
        <f>+'ASIGNACION INDEX'!C165</f>
        <v>PPI</v>
      </c>
      <c r="L175" s="78"/>
      <c r="M175" s="78">
        <f t="shared" si="25"/>
        <v>0</v>
      </c>
      <c r="N175" s="961">
        <f>+'ASIGNACION INDEX'!D165</f>
        <v>0</v>
      </c>
      <c r="O175" s="335">
        <f t="shared" si="26"/>
        <v>300.47159999999997</v>
      </c>
      <c r="P175" s="347"/>
      <c r="Q175" s="371"/>
    </row>
    <row r="176" spans="2:17" x14ac:dyDescent="0.3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60" t="str">
        <f>+'ASIGNACION INDEX'!C166</f>
        <v>PPI</v>
      </c>
      <c r="L176" s="78"/>
      <c r="M176" s="78">
        <f t="shared" si="25"/>
        <v>0</v>
      </c>
      <c r="N176" s="961">
        <f>+'ASIGNACION INDEX'!D166</f>
        <v>0</v>
      </c>
      <c r="O176" s="335">
        <f t="shared" si="26"/>
        <v>86.911400000000015</v>
      </c>
      <c r="P176" s="347"/>
      <c r="Q176" s="371"/>
    </row>
    <row r="177" spans="2:18" x14ac:dyDescent="0.3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361.17</v>
      </c>
      <c r="H177" s="13">
        <f t="shared" si="23"/>
        <v>10.835100000000001</v>
      </c>
      <c r="I177" s="13">
        <f>+G177*'BIENES DE CAPITAL'!$F194</f>
        <v>0</v>
      </c>
      <c r="J177" s="13">
        <f t="shared" si="24"/>
        <v>372.00510000000003</v>
      </c>
      <c r="K177" s="960" t="str">
        <f>+'ASIGNACION INDEX'!C167</f>
        <v>PPI</v>
      </c>
      <c r="L177" s="78"/>
      <c r="M177" s="78">
        <f t="shared" si="25"/>
        <v>0</v>
      </c>
      <c r="N177" s="961">
        <f>+'ASIGNACION INDEX'!D167</f>
        <v>0</v>
      </c>
      <c r="O177" s="335">
        <f t="shared" si="26"/>
        <v>372.00510000000003</v>
      </c>
      <c r="P177" s="347"/>
      <c r="Q177" s="371"/>
    </row>
    <row r="178" spans="2:18" x14ac:dyDescent="0.3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6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61" t="str">
        <f>+'ASIGNACION INDEX'!D168</f>
        <v>IPC</v>
      </c>
      <c r="O178" s="335">
        <f t="shared" si="26"/>
        <v>2187.2746000000002</v>
      </c>
      <c r="P178" s="347"/>
      <c r="Q178" s="371"/>
    </row>
    <row r="179" spans="2:18" x14ac:dyDescent="0.3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6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61" t="str">
        <f>+'ASIGNACION INDEX'!D169</f>
        <v>IPC</v>
      </c>
      <c r="O179" s="335">
        <f t="shared" si="26"/>
        <v>1500</v>
      </c>
      <c r="P179" s="347"/>
      <c r="Q179" s="371"/>
    </row>
    <row r="180" spans="2:18" ht="14.25" customHeight="1" x14ac:dyDescent="0.3">
      <c r="B180" s="156"/>
      <c r="C180" s="140"/>
      <c r="D180" s="82"/>
      <c r="E180" s="159"/>
      <c r="F180" s="82"/>
      <c r="G180" s="78"/>
      <c r="H180" s="13"/>
      <c r="I180" s="13"/>
      <c r="J180" s="13"/>
      <c r="K180" s="960">
        <f>+'ASIGNACION INDEX'!C170</f>
        <v>0</v>
      </c>
      <c r="L180" s="78"/>
      <c r="M180" s="78"/>
      <c r="N180" s="961">
        <f>+'ASIGNACION INDEX'!D170</f>
        <v>0</v>
      </c>
      <c r="O180" s="335"/>
      <c r="P180" s="347"/>
    </row>
    <row r="181" spans="2:18" x14ac:dyDescent="0.3">
      <c r="B181" s="156"/>
      <c r="C181" s="160"/>
      <c r="D181" s="145"/>
      <c r="E181" s="145"/>
      <c r="F181" s="145"/>
      <c r="G181" s="102"/>
      <c r="H181" s="101"/>
      <c r="I181" s="102"/>
      <c r="J181" s="102"/>
      <c r="K181" s="960">
        <f>+'ASIGNACION INDEX'!C171</f>
        <v>0</v>
      </c>
      <c r="L181" s="102"/>
      <c r="M181" s="102"/>
      <c r="N181" s="961">
        <f>+'ASIGNACION INDEX'!D171</f>
        <v>0</v>
      </c>
      <c r="O181" s="339"/>
      <c r="P181" s="354"/>
    </row>
    <row r="182" spans="2:18" x14ac:dyDescent="0.3">
      <c r="B182" s="161"/>
      <c r="C182" s="162"/>
      <c r="D182" s="113"/>
      <c r="E182" s="113"/>
      <c r="F182" s="113"/>
      <c r="G182" s="118"/>
      <c r="H182" s="118"/>
      <c r="I182" s="118"/>
      <c r="J182" s="118"/>
      <c r="K182" s="960">
        <f>+'ASIGNACION INDEX'!C172</f>
        <v>0</v>
      </c>
      <c r="L182" s="118"/>
      <c r="M182" s="118"/>
      <c r="N182" s="961">
        <f>+'ASIGNACION INDEX'!D172</f>
        <v>0</v>
      </c>
      <c r="O182" s="338"/>
      <c r="P182" s="350"/>
    </row>
    <row r="183" spans="2:18" x14ac:dyDescent="0.3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116298.63001721112</v>
      </c>
      <c r="K183" s="960">
        <f>+'ASIGNACION INDEX'!C173</f>
        <v>0</v>
      </c>
      <c r="L183" s="88"/>
      <c r="M183" s="88">
        <f>SUM(M165:M182)</f>
        <v>3687.2746000000002</v>
      </c>
      <c r="N183" s="961">
        <f>+'ASIGNACION INDEX'!D173</f>
        <v>0</v>
      </c>
      <c r="O183" s="336">
        <f>SUM(O166:O181)</f>
        <v>119985.90461721113</v>
      </c>
      <c r="P183" s="348"/>
    </row>
    <row r="184" spans="2:18" x14ac:dyDescent="0.3">
      <c r="B184" s="165"/>
      <c r="C184" s="64"/>
      <c r="D184" s="63"/>
      <c r="E184" s="63"/>
      <c r="F184" s="63"/>
      <c r="G184" s="65"/>
      <c r="H184" s="65"/>
      <c r="I184" s="65"/>
      <c r="J184" s="65"/>
      <c r="K184" s="960">
        <f>+'ASIGNACION INDEX'!C174</f>
        <v>0</v>
      </c>
      <c r="L184" s="65"/>
      <c r="M184" s="65"/>
      <c r="N184" s="961">
        <f>+'ASIGNACION INDEX'!D174</f>
        <v>0</v>
      </c>
      <c r="O184" s="333"/>
      <c r="P184" s="154"/>
    </row>
    <row r="185" spans="2:18" x14ac:dyDescent="0.3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60">
        <f>+'ASIGNACION INDEX'!C175</f>
        <v>0</v>
      </c>
      <c r="L185" s="88"/>
      <c r="M185" s="88"/>
      <c r="N185" s="961">
        <f>+'ASIGNACION INDEX'!D175</f>
        <v>0</v>
      </c>
      <c r="O185" s="336"/>
      <c r="P185" s="348"/>
    </row>
    <row r="186" spans="2:18" x14ac:dyDescent="0.3">
      <c r="B186" s="84"/>
      <c r="C186" s="85"/>
      <c r="D186" s="86"/>
      <c r="E186" s="17"/>
      <c r="F186" s="17"/>
      <c r="G186" s="18"/>
      <c r="H186" s="87"/>
      <c r="I186" s="88"/>
      <c r="J186" s="88"/>
      <c r="K186" s="960">
        <f>+'ASIGNACION INDEX'!C176</f>
        <v>0</v>
      </c>
      <c r="L186" s="88"/>
      <c r="M186" s="88"/>
      <c r="N186" s="961">
        <f>+'ASIGNACION INDEX'!D176</f>
        <v>0</v>
      </c>
      <c r="O186" s="336"/>
      <c r="P186" s="348"/>
    </row>
    <row r="187" spans="2:18" x14ac:dyDescent="0.3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60">
        <f>+'ASIGNACION INDEX'!C177</f>
        <v>0</v>
      </c>
      <c r="L187" s="78"/>
      <c r="M187" s="78"/>
      <c r="N187" s="961">
        <f>+'ASIGNACION INDEX'!D177</f>
        <v>0</v>
      </c>
      <c r="O187" s="335"/>
      <c r="P187" s="346"/>
    </row>
    <row r="188" spans="2:18" ht="15" customHeight="1" x14ac:dyDescent="0.3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60">
        <f>+'ASIGNACION INDEX'!C178</f>
        <v>0</v>
      </c>
      <c r="L188" s="95">
        <f>+R188*((1-'Caso Base 70 MW HIBRIDO '!Q140)+VLOOKUP($C$5,'Factor Mano Obra'!$A$1:$C$21,3,FALSE)*'Caso Base 70 MW HIBRIDO '!Q140)</f>
        <v>346537.58677549614</v>
      </c>
      <c r="M188" s="78">
        <f>+L188*E188</f>
        <v>346537.58677549614</v>
      </c>
      <c r="N188" s="961" t="str">
        <f>+'ASIGNACION INDEX'!D178</f>
        <v>IPC</v>
      </c>
      <c r="O188" s="335">
        <f>+J188+M188</f>
        <v>346537.58677549614</v>
      </c>
      <c r="P188" s="346"/>
      <c r="R188" s="78">
        <f>+HLOOKUP($C$5,LAT!$G$3:$Z$150,108,FALSE)</f>
        <v>350000</v>
      </c>
    </row>
    <row r="189" spans="2:18" x14ac:dyDescent="0.3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60">
        <f>+'ASIGNACION INDEX'!C179</f>
        <v>0</v>
      </c>
      <c r="L189" s="544">
        <f>+R189*((1-'Caso Base 70 MW HIBRIDO '!Q141)+VLOOKUP($C$5,'Factor Mano Obra'!$A$1:$C$21,3,FALSE)*'Caso Base 70 MW HIBRIDO '!Q141)</f>
        <v>3.9505284892406562</v>
      </c>
      <c r="M189" s="78">
        <f>+L189*E189</f>
        <v>1777.7378201582953</v>
      </c>
      <c r="N189" s="961" t="str">
        <f>+'ASIGNACION INDEX'!D179</f>
        <v>IPC</v>
      </c>
      <c r="O189" s="335">
        <f>+J189+M189</f>
        <v>1777.7378201582953</v>
      </c>
      <c r="P189" s="347" t="s">
        <v>534</v>
      </c>
      <c r="R189" s="78">
        <f>+HLOOKUP($C$5,LAT!$G$3:$Z$150,109,FALSE)</f>
        <v>3.99</v>
      </c>
    </row>
    <row r="190" spans="2:18" x14ac:dyDescent="0.3">
      <c r="B190" s="156"/>
      <c r="C190" s="140" t="s">
        <v>440</v>
      </c>
      <c r="D190" s="93" t="s">
        <v>349</v>
      </c>
      <c r="E190" s="75">
        <f>+HLOOKUP($C$5,LAT!$G$3:$Z$150,101,FALSE)</f>
        <v>40000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60">
        <f>+'ASIGNACION INDEX'!C180</f>
        <v>0</v>
      </c>
      <c r="L190" s="544">
        <f>+R190*((1-'Caso Base 70 MW HIBRIDO '!Q142)+VLOOKUP($C$5,'Factor Mano Obra'!$A$1:$C$21,3,FALSE)*'Caso Base 70 MW HIBRIDO '!Q142)</f>
        <v>1.619973438885578</v>
      </c>
      <c r="M190" s="78">
        <f>+L190*E190</f>
        <v>64798.937555423123</v>
      </c>
      <c r="N190" s="961" t="str">
        <f>+'ASIGNACION INDEX'!D180</f>
        <v>IPC</v>
      </c>
      <c r="O190" s="335">
        <f>+J190+M190</f>
        <v>64798.937555423123</v>
      </c>
      <c r="P190" s="347" t="s">
        <v>534</v>
      </c>
      <c r="R190" s="432">
        <f>+VLOOKUP($C$5,'Data SSEE'!$A$2:$L$21,10,FALSE)</f>
        <v>1.6361593236847822</v>
      </c>
    </row>
    <row r="191" spans="2:18" x14ac:dyDescent="0.3">
      <c r="B191" s="156"/>
      <c r="C191" s="140" t="s">
        <v>493</v>
      </c>
      <c r="D191" s="93" t="s">
        <v>349</v>
      </c>
      <c r="E191" s="75">
        <f>+HLOOKUP($C$5,LAT!$G$3:$Z$150,102,FALSE)</f>
        <v>30000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60">
        <f>+'ASIGNACION INDEX'!C181</f>
        <v>0</v>
      </c>
      <c r="L191" s="544">
        <f>+R191*((1-'Caso Base 70 MW HIBRIDO '!Q143)+VLOOKUP($C$5,'Factor Mano Obra'!$A$1:$C$21,3,FALSE)*'Caso Base 70 MW HIBRIDO '!Q143)</f>
        <v>4.3762746672791231</v>
      </c>
      <c r="M191" s="78">
        <f>+L191*E191</f>
        <v>131288.2400183737</v>
      </c>
      <c r="N191" s="961" t="str">
        <f>+'ASIGNACION INDEX'!D181</f>
        <v>IPC</v>
      </c>
      <c r="O191" s="335">
        <f>+J191+M191</f>
        <v>131288.2400183737</v>
      </c>
      <c r="P191" s="347" t="s">
        <v>551</v>
      </c>
      <c r="R191" s="432">
        <f>+HLOOKUP($C$5,LAT!$G$3:$Z$150,111,FALSE)</f>
        <v>4.42</v>
      </c>
    </row>
    <row r="192" spans="2:18" x14ac:dyDescent="0.3">
      <c r="B192" s="156"/>
      <c r="C192" s="140"/>
      <c r="D192" s="93"/>
      <c r="E192" s="75"/>
      <c r="F192" s="82"/>
      <c r="G192" s="78"/>
      <c r="H192" s="13"/>
      <c r="I192" s="13"/>
      <c r="J192" s="13"/>
      <c r="K192" s="960">
        <f>+'ASIGNACION INDEX'!C182</f>
        <v>0</v>
      </c>
      <c r="L192" s="95"/>
      <c r="M192" s="78"/>
      <c r="N192" s="961">
        <f>+'ASIGNACION INDEX'!D182</f>
        <v>0</v>
      </c>
      <c r="O192" s="335"/>
      <c r="P192" s="347"/>
      <c r="R192" s="78"/>
    </row>
    <row r="193" spans="2:18" x14ac:dyDescent="0.3">
      <c r="B193" s="79"/>
      <c r="C193" s="109"/>
      <c r="D193" s="93"/>
      <c r="E193" s="75"/>
      <c r="F193" s="75"/>
      <c r="G193" s="76"/>
      <c r="H193" s="13"/>
      <c r="I193" s="13"/>
      <c r="J193" s="13"/>
      <c r="K193" s="960">
        <f>+'ASIGNACION INDEX'!C183</f>
        <v>0</v>
      </c>
      <c r="L193" s="95"/>
      <c r="M193" s="78"/>
      <c r="N193" s="961">
        <f>+'ASIGNACION INDEX'!D183</f>
        <v>0</v>
      </c>
      <c r="O193" s="335"/>
      <c r="P193" s="347"/>
      <c r="R193" s="78"/>
    </row>
    <row r="194" spans="2:18" x14ac:dyDescent="0.3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60">
        <f>+'ASIGNACION INDEX'!C184</f>
        <v>0</v>
      </c>
      <c r="L194" s="88"/>
      <c r="M194" s="88">
        <f>SUM(M187:M193)</f>
        <v>544402.50216945121</v>
      </c>
      <c r="N194" s="961">
        <f>+'ASIGNACION INDEX'!D184</f>
        <v>0</v>
      </c>
      <c r="O194" s="336">
        <f>SUM(O187:O193)</f>
        <v>544402.50216945121</v>
      </c>
      <c r="P194" s="348"/>
    </row>
    <row r="195" spans="2:18" x14ac:dyDescent="0.3">
      <c r="B195" s="113"/>
      <c r="C195" s="114"/>
      <c r="D195" s="115"/>
      <c r="E195" s="115"/>
      <c r="F195" s="115"/>
      <c r="G195" s="116"/>
      <c r="H195" s="117"/>
      <c r="I195" s="118"/>
      <c r="J195" s="118"/>
      <c r="K195" s="960">
        <f>+'ASIGNACION INDEX'!C185</f>
        <v>0</v>
      </c>
      <c r="L195" s="118"/>
      <c r="M195" s="118"/>
      <c r="N195" s="961">
        <f>+'ASIGNACION INDEX'!D185</f>
        <v>0</v>
      </c>
      <c r="O195" s="338"/>
      <c r="P195" s="350"/>
    </row>
    <row r="196" spans="2:18" x14ac:dyDescent="0.3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60">
        <f>+'ASIGNACION INDEX'!C186</f>
        <v>0</v>
      </c>
      <c r="L196" s="95"/>
      <c r="M196" s="95"/>
      <c r="N196" s="961">
        <f>+'ASIGNACION INDEX'!D186</f>
        <v>0</v>
      </c>
      <c r="O196" s="337"/>
      <c r="P196" s="349"/>
    </row>
    <row r="197" spans="2:18" x14ac:dyDescent="0.3">
      <c r="B197" s="156"/>
      <c r="C197" s="140" t="s">
        <v>475</v>
      </c>
      <c r="D197" s="82" t="s">
        <v>411</v>
      </c>
      <c r="E197" s="159">
        <f>+HLOOKUP($C$5,LAT!$G$3:$Z$95,59,FALSE)</f>
        <v>13.655800000000001</v>
      </c>
      <c r="F197" s="158"/>
      <c r="G197" s="78"/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60">
        <f>+'ASIGNACION INDEX'!C187</f>
        <v>0</v>
      </c>
      <c r="L197" s="543">
        <f>+R197*((1-'Caso Base 70 MW HIBRIDO '!Q149)+VLOOKUP($C$5,'Factor Mano Obra'!$A$1:$C$21,3,FALSE)*'Caso Base 70 MW HIBRIDO '!Q149)</f>
        <v>2108.9287423765909</v>
      </c>
      <c r="M197" s="78">
        <f t="shared" ref="M197:M212" si="29">+L197*E197</f>
        <v>28799.109120146251</v>
      </c>
      <c r="N197" s="961" t="str">
        <f>+'ASIGNACION INDEX'!D187</f>
        <v>IPC</v>
      </c>
      <c r="O197" s="335">
        <f t="shared" ref="O197:O213" si="30">+J197+M197</f>
        <v>28799.109120146251</v>
      </c>
      <c r="P197" s="347" t="s">
        <v>551</v>
      </c>
      <c r="Q197" s="371"/>
      <c r="R197" s="111">
        <f>+HLOOKUP($C$5,LAT!$G$3:$Z$95,79,FALSE)</f>
        <v>2130</v>
      </c>
    </row>
    <row r="198" spans="2:18" x14ac:dyDescent="0.3">
      <c r="B198" s="156"/>
      <c r="C198" s="140" t="s">
        <v>495</v>
      </c>
      <c r="D198" s="82" t="s">
        <v>555</v>
      </c>
      <c r="E198" s="159">
        <f>+HLOOKUP($C$5,LAT!$G$3:$Z$95,60,FALSE)</f>
        <v>1.1000000000000001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60">
        <f>+'ASIGNACION INDEX'!C188</f>
        <v>0</v>
      </c>
      <c r="L198" s="543">
        <f>+R198*((1-'Caso Base 70 MW HIBRIDO '!Q150)+VLOOKUP($C$5,'Factor Mano Obra'!$A$1:$C$21,3,FALSE)*'Caso Base 70 MW HIBRIDO '!Q150)</f>
        <v>7148.5753614830919</v>
      </c>
      <c r="M198" s="78">
        <f t="shared" si="29"/>
        <v>7863.4328976314018</v>
      </c>
      <c r="N198" s="961" t="str">
        <f>+'ASIGNACION INDEX'!D188</f>
        <v>IPC</v>
      </c>
      <c r="O198" s="335">
        <f t="shared" si="30"/>
        <v>7863.4328976314018</v>
      </c>
      <c r="P198" s="347" t="s">
        <v>551</v>
      </c>
      <c r="Q198" s="371"/>
      <c r="R198" s="111">
        <f>+HLOOKUP($C$5,LAT!$G$3:$Z$95,80,FALSE)</f>
        <v>7220</v>
      </c>
    </row>
    <row r="199" spans="2:18" x14ac:dyDescent="0.3">
      <c r="B199" s="156"/>
      <c r="C199" s="140" t="s">
        <v>496</v>
      </c>
      <c r="D199" s="82" t="s">
        <v>312</v>
      </c>
      <c r="E199" s="159">
        <f>+HLOOKUP($C$5,LAT!$G$3:$Z$95,61,FALSE)</f>
        <v>1.1000000000000001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60">
        <f>+'ASIGNACION INDEX'!C189</f>
        <v>0</v>
      </c>
      <c r="L199" s="543">
        <f>+R199*((1-'Caso Base 70 MW HIBRIDO '!Q151)+VLOOKUP($C$5,'Factor Mano Obra'!$A$1:$C$21,3,FALSE)*'Caso Base 70 MW HIBRIDO '!Q151)</f>
        <v>3861.418824069814</v>
      </c>
      <c r="M199" s="78">
        <f t="shared" si="29"/>
        <v>4247.5607064767955</v>
      </c>
      <c r="N199" s="961" t="str">
        <f>+'ASIGNACION INDEX'!D189</f>
        <v>IPC</v>
      </c>
      <c r="O199" s="335">
        <f t="shared" si="30"/>
        <v>4247.5607064767955</v>
      </c>
      <c r="P199" s="347" t="s">
        <v>551</v>
      </c>
      <c r="Q199" s="371"/>
      <c r="R199" s="111">
        <f>+HLOOKUP($C$5,LAT!$G$3:$Z$95,81,FALSE)</f>
        <v>3900</v>
      </c>
    </row>
    <row r="200" spans="2:18" x14ac:dyDescent="0.3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60">
        <f>+'ASIGNACION INDEX'!C190</f>
        <v>0</v>
      </c>
      <c r="L200" s="543">
        <f>+R200*((1-'Caso Base 70 MW HIBRIDO '!Q152)+VLOOKUP($C$5,'Factor Mano Obra'!$A$1:$C$21,3,FALSE)*'Caso Base 70 MW HIBRIDO '!Q152)</f>
        <v>831.0961438267185</v>
      </c>
      <c r="M200" s="78">
        <f t="shared" si="29"/>
        <v>0</v>
      </c>
      <c r="N200" s="961" t="str">
        <f>+'ASIGNACION INDEX'!D190</f>
        <v>IPC</v>
      </c>
      <c r="O200" s="335">
        <f t="shared" si="30"/>
        <v>0</v>
      </c>
      <c r="P200" s="347" t="s">
        <v>551</v>
      </c>
      <c r="Q200" s="371"/>
      <c r="R200" s="111">
        <f>+HLOOKUP($C$5,LAT!$G$3:$Z$95,82,FALSE)</f>
        <v>839.40000000000009</v>
      </c>
    </row>
    <row r="201" spans="2:18" x14ac:dyDescent="0.3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60">
        <f>+'ASIGNACION INDEX'!C191</f>
        <v>0</v>
      </c>
      <c r="L201" s="543">
        <f>+R201*((1-'Caso Base 70 MW HIBRIDO '!Q153)+VLOOKUP($C$5,'Factor Mano Obra'!$A$1:$C$21,3,FALSE)*'Caso Base 70 MW HIBRIDO '!Q153)</f>
        <v>1662.192287653437</v>
      </c>
      <c r="M201" s="78">
        <f t="shared" si="29"/>
        <v>4986.5768629603108</v>
      </c>
      <c r="N201" s="961" t="str">
        <f>+'ASIGNACION INDEX'!D191</f>
        <v>IPC</v>
      </c>
      <c r="O201" s="335">
        <f t="shared" si="30"/>
        <v>4986.5768629603108</v>
      </c>
      <c r="P201" s="347" t="s">
        <v>551</v>
      </c>
      <c r="Q201" s="371"/>
      <c r="R201" s="111">
        <f>+HLOOKUP($C$5,LAT!$G$3:$Z$95,83,FALSE)</f>
        <v>1678.8000000000002</v>
      </c>
    </row>
    <row r="202" spans="2:18" x14ac:dyDescent="0.3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60">
        <f>+'ASIGNACION INDEX'!C192</f>
        <v>0</v>
      </c>
      <c r="L202" s="543">
        <f>+R202*((1-'Caso Base 70 MW HIBRIDO '!Q154)+VLOOKUP($C$5,'Factor Mano Obra'!$A$1:$C$21,3,FALSE)*'Caso Base 70 MW HIBRIDO '!Q154)</f>
        <v>346.53758677549615</v>
      </c>
      <c r="M202" s="78">
        <f t="shared" si="29"/>
        <v>1039.6127603264886</v>
      </c>
      <c r="N202" s="961" t="str">
        <f>+'ASIGNACION INDEX'!D192</f>
        <v>IPC</v>
      </c>
      <c r="O202" s="335">
        <f t="shared" si="30"/>
        <v>1039.6127603264886</v>
      </c>
      <c r="P202" s="347" t="s">
        <v>551</v>
      </c>
      <c r="Q202" s="371"/>
      <c r="R202" s="111">
        <f>+HLOOKUP($C$5,LAT!$G$3:$Z$95,84,FALSE)</f>
        <v>350</v>
      </c>
    </row>
    <row r="203" spans="2:18" x14ac:dyDescent="0.3">
      <c r="B203" s="156"/>
      <c r="C203" s="140" t="s">
        <v>498</v>
      </c>
      <c r="D203" s="82" t="s">
        <v>414</v>
      </c>
      <c r="E203" s="159">
        <f>+HLOOKUP($C$5,LAT!$G$3:$Z$95,65,FALSE)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60">
        <f>+'ASIGNACION INDEX'!C193</f>
        <v>0</v>
      </c>
      <c r="L203" s="543">
        <f>+R203*((1-'Caso Base 70 MW HIBRIDO '!Q155)+VLOOKUP($C$5,'Factor Mano Obra'!$A$1:$C$21,3,FALSE)*'Caso Base 70 MW HIBRIDO '!Q155)</f>
        <v>44.554832585420932</v>
      </c>
      <c r="M203" s="78">
        <f t="shared" si="29"/>
        <v>9826.4308432311791</v>
      </c>
      <c r="N203" s="961" t="str">
        <f>+'ASIGNACION INDEX'!D193</f>
        <v>IPC</v>
      </c>
      <c r="O203" s="335">
        <f t="shared" si="30"/>
        <v>9826.4308432311791</v>
      </c>
      <c r="P203" s="347" t="s">
        <v>551</v>
      </c>
      <c r="Q203" s="371"/>
      <c r="R203" s="111">
        <f>+HLOOKUP($C$5,LAT!$G$3:$Z$95,85,FALSE)</f>
        <v>45</v>
      </c>
    </row>
    <row r="204" spans="2:18" x14ac:dyDescent="0.3">
      <c r="B204" s="156"/>
      <c r="C204" s="140" t="s">
        <v>499</v>
      </c>
      <c r="D204" s="82" t="s">
        <v>414</v>
      </c>
      <c r="E204" s="159">
        <f>+HLOOKUP($C$5,LAT!$G$3:$Z$95,66,FALSE)</f>
        <v>57.941428571428574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60">
        <f>+'ASIGNACION INDEX'!C194</f>
        <v>0</v>
      </c>
      <c r="L204" s="543">
        <f>+R204*((1-'Caso Base 70 MW HIBRIDO '!Q156)+VLOOKUP($C$5,'Factor Mano Obra'!$A$1:$C$21,3,FALSE)*'Caso Base 70 MW HIBRIDO '!Q156)</f>
        <v>149.99136863034261</v>
      </c>
      <c r="M204" s="78">
        <f t="shared" si="29"/>
        <v>8690.7141718258081</v>
      </c>
      <c r="N204" s="961" t="str">
        <f>+'ASIGNACION INDEX'!D194</f>
        <v>IPC</v>
      </c>
      <c r="O204" s="335">
        <f t="shared" si="30"/>
        <v>8690.7141718258081</v>
      </c>
      <c r="P204" s="347" t="s">
        <v>551</v>
      </c>
      <c r="Q204" s="371"/>
      <c r="R204" s="111">
        <f>+HLOOKUP($C$5,LAT!$G$3:$Z$95,86,FALSE)</f>
        <v>151.49</v>
      </c>
    </row>
    <row r="205" spans="2:18" x14ac:dyDescent="0.3">
      <c r="B205" s="156"/>
      <c r="C205" s="140" t="s">
        <v>500</v>
      </c>
      <c r="D205" s="82" t="s">
        <v>414</v>
      </c>
      <c r="E205" s="159">
        <f>+HLOOKUP($C$5,LAT!$G$3:$Z$95,67,FALSE)</f>
        <v>3.6428571428571432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60">
        <f>+'ASIGNACION INDEX'!C195</f>
        <v>0</v>
      </c>
      <c r="L205" s="543">
        <f>+R205*((1-'Caso Base 70 MW HIBRIDO '!Q157)+VLOOKUP($C$5,'Factor Mano Obra'!$A$1:$C$21,3,FALSE)*'Caso Base 70 MW HIBRIDO '!Q157)</f>
        <v>112.24847489353714</v>
      </c>
      <c r="M205" s="78">
        <f t="shared" si="29"/>
        <v>408.90515854074249</v>
      </c>
      <c r="N205" s="961" t="str">
        <f>+'ASIGNACION INDEX'!D195</f>
        <v>IPC</v>
      </c>
      <c r="O205" s="335">
        <f t="shared" si="30"/>
        <v>408.90515854074249</v>
      </c>
      <c r="P205" s="347" t="s">
        <v>551</v>
      </c>
      <c r="Q205" s="371"/>
      <c r="R205" s="111">
        <f>+HLOOKUP($C$5,LAT!$G$3:$Z$95,87,FALSE)</f>
        <v>113.37</v>
      </c>
    </row>
    <row r="206" spans="2:18" x14ac:dyDescent="0.3">
      <c r="B206" s="156"/>
      <c r="C206" s="140" t="s">
        <v>501</v>
      </c>
      <c r="D206" s="82" t="s">
        <v>414</v>
      </c>
      <c r="E206" s="159">
        <f>+HLOOKUP($C$5,LAT!$G$3:$Z$95,68,FALSE)</f>
        <v>159.01577142857141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60">
        <f>+'ASIGNACION INDEX'!C196</f>
        <v>0</v>
      </c>
      <c r="L206" s="543">
        <f>+R206*((1-'Caso Base 70 MW HIBRIDO '!Q158)+VLOOKUP($C$5,'Factor Mano Obra'!$A$1:$C$21,3,FALSE)*'Caso Base 70 MW HIBRIDO '!Q158)</f>
        <v>48.307339596504164</v>
      </c>
      <c r="M206" s="78">
        <f t="shared" si="29"/>
        <v>7681.6288716000836</v>
      </c>
      <c r="N206" s="961" t="str">
        <f>+'ASIGNACION INDEX'!D196</f>
        <v>IPC</v>
      </c>
      <c r="O206" s="335">
        <f t="shared" si="30"/>
        <v>7681.6288716000836</v>
      </c>
      <c r="P206" s="347" t="s">
        <v>551</v>
      </c>
      <c r="Q206" s="371"/>
      <c r="R206" s="111">
        <f>+HLOOKUP($C$5,LAT!$G$3:$Z$95,88,FALSE)</f>
        <v>48.79</v>
      </c>
    </row>
    <row r="207" spans="2:18" x14ac:dyDescent="0.3">
      <c r="B207" s="156"/>
      <c r="C207" s="140" t="s">
        <v>502</v>
      </c>
      <c r="D207" s="82" t="s">
        <v>349</v>
      </c>
      <c r="E207" s="159">
        <f>+HLOOKUP($C$5,LAT!$G$3:$Z$95,69,FALSE)</f>
        <v>36.771428571428572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60">
        <f>+'ASIGNACION INDEX'!C197</f>
        <v>0</v>
      </c>
      <c r="L207" s="543">
        <f>+R207*((1-'Caso Base 70 MW HIBRIDO '!Q159)+VLOOKUP($C$5,'Factor Mano Obra'!$A$1:$C$21,3,FALSE)*'Caso Base 70 MW HIBRIDO '!Q159)</f>
        <v>7.4060032830877462</v>
      </c>
      <c r="M207" s="78">
        <f t="shared" si="29"/>
        <v>272.32932072382658</v>
      </c>
      <c r="N207" s="961" t="str">
        <f>+'ASIGNACION INDEX'!D197</f>
        <v>IPC</v>
      </c>
      <c r="O207" s="335">
        <f t="shared" si="30"/>
        <v>272.32932072382658</v>
      </c>
      <c r="P207" s="347" t="s">
        <v>551</v>
      </c>
      <c r="Q207" s="371"/>
      <c r="R207" s="111">
        <f>+HLOOKUP($C$5,LAT!$G$3:$Z$95,89,FALSE)</f>
        <v>7.48</v>
      </c>
    </row>
    <row r="208" spans="2:18" x14ac:dyDescent="0.3">
      <c r="B208" s="156"/>
      <c r="C208" s="140" t="s">
        <v>503</v>
      </c>
      <c r="D208" s="82" t="s">
        <v>556</v>
      </c>
      <c r="E208" s="159">
        <f>+HLOOKUP($C$5,LAT!$G$3:$Z$95,70,FALSE)</f>
        <v>3743.2028571428573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60">
        <f>+'ASIGNACION INDEX'!C198</f>
        <v>0</v>
      </c>
      <c r="L208" s="543">
        <f>+R208*((1-'Caso Base 70 MW HIBRIDO '!Q160)+VLOOKUP($C$5,'Factor Mano Obra'!$A$1:$C$21,3,FALSE)*'Caso Base 70 MW HIBRIDO '!Q160)</f>
        <v>2.792102842019712</v>
      </c>
      <c r="M208" s="78">
        <f t="shared" si="29"/>
        <v>10451.407335684878</v>
      </c>
      <c r="N208" s="961" t="str">
        <f>+'ASIGNACION INDEX'!D198</f>
        <v>IPC</v>
      </c>
      <c r="O208" s="335">
        <f t="shared" si="30"/>
        <v>10451.407335684878</v>
      </c>
      <c r="P208" s="347" t="s">
        <v>551</v>
      </c>
      <c r="Q208" s="371"/>
      <c r="R208" s="111">
        <f>+HLOOKUP($C$5,LAT!$G$3:$Z$95,90,FALSE)</f>
        <v>2.8200000000000003</v>
      </c>
    </row>
    <row r="209" spans="2:19" x14ac:dyDescent="0.3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60">
        <f>+'ASIGNACION INDEX'!C199</f>
        <v>0</v>
      </c>
      <c r="L209" s="543">
        <f>+R209*((1-'Caso Base 70 MW HIBRIDO '!Q161)+VLOOKUP($C$5,'Factor Mano Obra'!$A$1:$C$21,3,FALSE)*'Caso Base 70 MW HIBRIDO '!Q161)</f>
        <v>2118.3773043597075</v>
      </c>
      <c r="M209" s="78">
        <f t="shared" si="29"/>
        <v>2118.3773043597075</v>
      </c>
      <c r="N209" s="961" t="str">
        <f>+'ASIGNACION INDEX'!D199</f>
        <v>IPC</v>
      </c>
      <c r="O209" s="335">
        <f t="shared" si="30"/>
        <v>2118.3773043597075</v>
      </c>
      <c r="P209" s="347" t="s">
        <v>551</v>
      </c>
      <c r="Q209" s="371"/>
      <c r="R209" s="111">
        <f>+HLOOKUP($C$5,LAT!$G$3:$Z$95,91,FALSE)</f>
        <v>2139.5429668246443</v>
      </c>
    </row>
    <row r="210" spans="2:19" x14ac:dyDescent="0.3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60">
        <f>+'ASIGNACION INDEX'!C200</f>
        <v>0</v>
      </c>
      <c r="L210" s="543">
        <f>+R210*((1-'Caso Base 70 MW HIBRIDO '!Q162)+VLOOKUP($C$5,'Factor Mano Obra'!$A$1:$C$21,3,FALSE)*'Caso Base 70 MW HIBRIDO '!Q162)</f>
        <v>594.06443447227912</v>
      </c>
      <c r="M210" s="78">
        <f t="shared" si="29"/>
        <v>1782.1933034168374</v>
      </c>
      <c r="N210" s="961" t="str">
        <f>+'ASIGNACION INDEX'!D200</f>
        <v>IPC</v>
      </c>
      <c r="O210" s="335">
        <f t="shared" si="30"/>
        <v>1782.1933034168374</v>
      </c>
      <c r="P210" s="347" t="s">
        <v>551</v>
      </c>
      <c r="Q210" s="371"/>
      <c r="R210" s="111">
        <f>+HLOOKUP($C$5,LAT!$G$3:$Z$95,92,FALSE)</f>
        <v>600</v>
      </c>
    </row>
    <row r="211" spans="2:19" x14ac:dyDescent="0.3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60">
        <f>+'ASIGNACION INDEX'!C201</f>
        <v>0</v>
      </c>
      <c r="L211" s="543">
        <f>+R211*((1-'Caso Base 70 MW HIBRIDO '!Q163)+VLOOKUP($C$5,'Factor Mano Obra'!$A$1:$C$21,3,FALSE)*'Caso Base 70 MW HIBRIDO '!Q163)</f>
        <v>80268.772000247613</v>
      </c>
      <c r="M211" s="78">
        <f t="shared" si="29"/>
        <v>80268.772000247613</v>
      </c>
      <c r="N211" s="961" t="str">
        <f>+'ASIGNACION INDEX'!D201</f>
        <v>IPC</v>
      </c>
      <c r="O211" s="335">
        <f t="shared" si="30"/>
        <v>80268.772000247613</v>
      </c>
      <c r="P211" s="347" t="s">
        <v>551</v>
      </c>
      <c r="Q211" s="371"/>
      <c r="R211" s="111">
        <f>+HLOOKUP($C$5,LAT!$G$3:$Z$95,93,FALSE)</f>
        <v>81070.77348087891</v>
      </c>
    </row>
    <row r="212" spans="2:19" x14ac:dyDescent="0.3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60">
        <f>+'ASIGNACION INDEX'!C202</f>
        <v>0</v>
      </c>
      <c r="L212" s="543">
        <f>+R212*((1-'Caso Base 70 MW HIBRIDO '!Q164)+VLOOKUP($C$5,'Factor Mano Obra'!$A$1:$C$21,3,FALSE)*'Caso Base 70 MW HIBRIDO '!Q164)</f>
        <v>1253.898999106158</v>
      </c>
      <c r="M212" s="78">
        <f t="shared" si="29"/>
        <v>1253.898999106158</v>
      </c>
      <c r="N212" s="961" t="str">
        <f>+'ASIGNACION INDEX'!D202</f>
        <v>IPC</v>
      </c>
      <c r="O212" s="335">
        <f t="shared" si="30"/>
        <v>1253.898999106158</v>
      </c>
      <c r="P212" s="348"/>
      <c r="R212" s="111">
        <f>+HLOOKUP($C$5,'Transporte LAT '!$A$3:$Z$41,39,FALSE)</f>
        <v>1253.898999106158</v>
      </c>
    </row>
    <row r="213" spans="2:19" x14ac:dyDescent="0.3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60">
        <f>+'ASIGNACION INDEX'!C203</f>
        <v>0</v>
      </c>
      <c r="L213" s="88"/>
      <c r="M213" s="88">
        <f>SUM(M197:M212)</f>
        <v>169690.9496562781</v>
      </c>
      <c r="N213" s="961">
        <f>+'ASIGNACION INDEX'!D203</f>
        <v>0</v>
      </c>
      <c r="O213" s="335">
        <f t="shared" si="30"/>
        <v>169690.9496562781</v>
      </c>
      <c r="P213" s="345"/>
    </row>
    <row r="214" spans="2:19" x14ac:dyDescent="0.3">
      <c r="B214" s="156"/>
      <c r="C214" s="451"/>
      <c r="D214" s="452"/>
      <c r="E214" s="452"/>
      <c r="F214" s="452"/>
      <c r="G214" s="453"/>
      <c r="H214" s="454"/>
      <c r="I214" s="453"/>
      <c r="J214" s="453"/>
      <c r="K214" s="960">
        <f>+'ASIGNACION INDEX'!C204</f>
        <v>0</v>
      </c>
      <c r="L214" s="453"/>
      <c r="M214" s="453"/>
      <c r="N214" s="961">
        <f>+'ASIGNACION INDEX'!D204</f>
        <v>0</v>
      </c>
      <c r="O214" s="455"/>
      <c r="P214" s="456"/>
    </row>
    <row r="215" spans="2:19" x14ac:dyDescent="0.3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60">
        <f>+'ASIGNACION INDEX'!C205</f>
        <v>0</v>
      </c>
      <c r="L215" s="95"/>
      <c r="M215" s="95">
        <f>+L215*E215</f>
        <v>0</v>
      </c>
      <c r="N215" s="961">
        <f>+'ASIGNACION INDEX'!D205</f>
        <v>0</v>
      </c>
      <c r="O215" s="337">
        <f>+J215+M215</f>
        <v>0</v>
      </c>
      <c r="P215" s="349"/>
    </row>
    <row r="216" spans="2:19" x14ac:dyDescent="0.3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6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61" t="str">
        <f>+'ASIGNACION INDEX'!D206</f>
        <v>IPC</v>
      </c>
      <c r="O216" s="335">
        <f>+J216+M216</f>
        <v>60803.080110659175</v>
      </c>
      <c r="P216" s="347" t="s">
        <v>534</v>
      </c>
    </row>
    <row r="217" spans="2:19" x14ac:dyDescent="0.3">
      <c r="B217" s="113"/>
      <c r="C217" s="114"/>
      <c r="D217" s="115"/>
      <c r="E217" s="115"/>
      <c r="F217" s="115"/>
      <c r="G217" s="118"/>
      <c r="H217" s="147"/>
      <c r="I217" s="118"/>
      <c r="J217" s="118"/>
      <c r="K217" s="960">
        <f>+'ASIGNACION INDEX'!C207</f>
        <v>0</v>
      </c>
      <c r="L217" s="118"/>
      <c r="M217" s="118"/>
      <c r="N217" s="961">
        <f>+'ASIGNACION INDEX'!D207</f>
        <v>0</v>
      </c>
      <c r="O217" s="338"/>
      <c r="P217" s="350"/>
    </row>
    <row r="218" spans="2:19" x14ac:dyDescent="0.3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60">
        <f>+'ASIGNACION INDEX'!C208</f>
        <v>0</v>
      </c>
      <c r="L218" s="647"/>
      <c r="M218" s="647">
        <f>+M216</f>
        <v>60803.080110659175</v>
      </c>
      <c r="N218" s="961">
        <f>+'ASIGNACION INDEX'!D208</f>
        <v>0</v>
      </c>
      <c r="O218" s="341">
        <f>+O216</f>
        <v>60803.080110659175</v>
      </c>
      <c r="P218" s="353"/>
    </row>
    <row r="219" spans="2:19" x14ac:dyDescent="0.3">
      <c r="B219" s="63"/>
      <c r="C219" s="153"/>
      <c r="D219" s="129"/>
      <c r="E219" s="129"/>
      <c r="F219" s="129"/>
      <c r="G219" s="65"/>
      <c r="H219" s="66"/>
      <c r="I219" s="65"/>
      <c r="J219" s="65"/>
      <c r="K219" s="960">
        <f>+'ASIGNACION INDEX'!C209</f>
        <v>0</v>
      </c>
      <c r="L219" s="65"/>
      <c r="M219" s="65"/>
      <c r="N219" s="961">
        <f>+'ASIGNACION INDEX'!D209</f>
        <v>0</v>
      </c>
      <c r="O219" s="333"/>
      <c r="P219" s="154"/>
    </row>
    <row r="220" spans="2:19" x14ac:dyDescent="0.3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116298.63001721112</v>
      </c>
      <c r="K220" s="960">
        <f>+'ASIGNACION INDEX'!C210</f>
        <v>0</v>
      </c>
      <c r="L220" s="88"/>
      <c r="M220" s="88">
        <f>+M218+M183+M213+M194</f>
        <v>778583.80653638847</v>
      </c>
      <c r="N220" s="961">
        <f>+'ASIGNACION INDEX'!D210</f>
        <v>0</v>
      </c>
      <c r="O220" s="336">
        <f>+O218+O183+O213+O194</f>
        <v>894882.43655359955</v>
      </c>
      <c r="P220" s="348"/>
    </row>
    <row r="221" spans="2:19" x14ac:dyDescent="0.3">
      <c r="B221" s="79"/>
      <c r="C221" s="83"/>
      <c r="D221" s="67"/>
      <c r="E221" s="67"/>
      <c r="F221" s="67"/>
      <c r="G221" s="70"/>
      <c r="H221" s="103"/>
      <c r="I221" s="70"/>
      <c r="J221" s="70"/>
      <c r="K221" s="960">
        <f>+'ASIGNACION INDEX'!C211</f>
        <v>0</v>
      </c>
      <c r="L221" s="70"/>
      <c r="M221" s="70"/>
      <c r="N221" s="961">
        <f>+'ASIGNACION INDEX'!D211</f>
        <v>0</v>
      </c>
      <c r="O221" s="334"/>
      <c r="P221" s="345"/>
    </row>
    <row r="222" spans="2:19" x14ac:dyDescent="0.3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60">
        <f>+'ASIGNACION INDEX'!C212</f>
        <v>0</v>
      </c>
      <c r="L222" s="170"/>
      <c r="M222" s="368" t="s">
        <v>1796</v>
      </c>
      <c r="N222" s="961">
        <f>+'ASIGNACION INDEX'!D212</f>
        <v>0</v>
      </c>
      <c r="O222" s="335"/>
      <c r="P222" s="346"/>
      <c r="Q222" s="369" t="s">
        <v>557</v>
      </c>
      <c r="R222" s="369" t="s">
        <v>1801</v>
      </c>
      <c r="S222" s="367"/>
    </row>
    <row r="223" spans="2:19" ht="15" customHeight="1" x14ac:dyDescent="0.3">
      <c r="B223" s="49"/>
      <c r="C223" s="169"/>
      <c r="D223" s="82"/>
      <c r="E223" s="82"/>
      <c r="F223" s="67"/>
      <c r="G223" s="31"/>
      <c r="H223" s="13"/>
      <c r="I223" s="13"/>
      <c r="J223" s="13"/>
      <c r="K223" s="960">
        <f>+'ASIGNACION INDEX'!C213</f>
        <v>0</v>
      </c>
      <c r="L223" s="170"/>
      <c r="M223" s="78"/>
      <c r="N223" s="961" t="str">
        <f>+'ASIGNACION INDEX'!D213</f>
        <v>IPC</v>
      </c>
      <c r="O223" s="335">
        <f t="shared" ref="O223:O233" si="31">+J223+M223</f>
        <v>0</v>
      </c>
      <c r="P223" s="346"/>
    </row>
    <row r="224" spans="2:19" x14ac:dyDescent="0.3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6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1621465.6304221817</v>
      </c>
      <c r="N224" s="961" t="str">
        <f>+'ASIGNACION INDEX'!D214</f>
        <v>IPC</v>
      </c>
      <c r="O224" s="335">
        <f t="shared" si="31"/>
        <v>1621465.6304221817</v>
      </c>
      <c r="P224" s="347" t="s">
        <v>534</v>
      </c>
      <c r="Q224" s="78">
        <f>+$L224*($O$163+$O$90+$O$220)</f>
        <v>187508.59524092425</v>
      </c>
      <c r="R224" s="78">
        <f>+$L224*($O$163+$O$91+$O$220)</f>
        <v>187508.59524092425</v>
      </c>
    </row>
    <row r="225" spans="2:18" x14ac:dyDescent="0.3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6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61" t="str">
        <f>+'ASIGNACION INDEX'!D215</f>
        <v>IPC</v>
      </c>
      <c r="O225" s="335">
        <f t="shared" si="31"/>
        <v>120000</v>
      </c>
      <c r="P225" s="347" t="s">
        <v>534</v>
      </c>
      <c r="Q225" s="78">
        <f>+O225</f>
        <v>120000</v>
      </c>
      <c r="R225" s="78">
        <f>+O225</f>
        <v>120000</v>
      </c>
    </row>
    <row r="226" spans="2:18" ht="15" customHeight="1" x14ac:dyDescent="0.3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6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61" t="str">
        <f>+'ASIGNACION INDEX'!D216</f>
        <v>IPC</v>
      </c>
      <c r="O226" s="335">
        <f t="shared" si="31"/>
        <v>0</v>
      </c>
      <c r="P226" s="347" t="s">
        <v>534</v>
      </c>
      <c r="Q226" s="78">
        <f t="shared" ref="Q226:Q231" si="34">+$L226*($O$163+$O$90+$O$220)</f>
        <v>0</v>
      </c>
      <c r="R226" s="78">
        <f t="shared" ref="R226:R231" si="35">+$L226*($O$163+$O$91+$O$220)</f>
        <v>0</v>
      </c>
    </row>
    <row r="227" spans="2:18" ht="15" customHeight="1" x14ac:dyDescent="0.3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6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61" t="str">
        <f>+'ASIGNACION INDEX'!D217</f>
        <v>IPC</v>
      </c>
      <c r="O227" s="335">
        <f t="shared" si="31"/>
        <v>0</v>
      </c>
      <c r="P227" s="347" t="s">
        <v>534</v>
      </c>
      <c r="Q227" s="78">
        <f t="shared" si="34"/>
        <v>0</v>
      </c>
      <c r="R227" s="78">
        <f t="shared" si="35"/>
        <v>0</v>
      </c>
    </row>
    <row r="228" spans="2:18" ht="15" customHeight="1" x14ac:dyDescent="0.3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6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231637.94720316879</v>
      </c>
      <c r="N228" s="961" t="str">
        <f>+'ASIGNACION INDEX'!D218</f>
        <v>IPC</v>
      </c>
      <c r="O228" s="335">
        <f t="shared" si="31"/>
        <v>231637.94720316879</v>
      </c>
      <c r="P228" s="347" t="s">
        <v>534</v>
      </c>
      <c r="Q228" s="78">
        <f t="shared" si="34"/>
        <v>26786.94217727489</v>
      </c>
      <c r="R228" s="78">
        <f t="shared" si="35"/>
        <v>26786.94217727489</v>
      </c>
    </row>
    <row r="229" spans="2:18" x14ac:dyDescent="0.3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60">
        <f>+'ASIGNACION INDEX'!C219</f>
        <v>0</v>
      </c>
      <c r="L229" s="40">
        <f>+VLOOKUP(C229,Recargos!$A$1:$B$11,2,FALSE)</f>
        <v>0.02</v>
      </c>
      <c r="M229" s="78">
        <f>+L229*($O$163+$O$60+$O$220)</f>
        <v>926551.78881267516</v>
      </c>
      <c r="N229" s="961" t="str">
        <f>+'ASIGNACION INDEX'!D219</f>
        <v>IPC</v>
      </c>
      <c r="O229" s="335">
        <f t="shared" si="31"/>
        <v>926551.78881267516</v>
      </c>
      <c r="P229" s="347" t="s">
        <v>534</v>
      </c>
      <c r="Q229" s="78">
        <f t="shared" si="34"/>
        <v>107147.76870909956</v>
      </c>
      <c r="R229" s="78">
        <f t="shared" si="35"/>
        <v>107147.76870909956</v>
      </c>
    </row>
    <row r="230" spans="2:18" x14ac:dyDescent="0.3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60">
        <f>+'ASIGNACION INDEX'!C220</f>
        <v>0</v>
      </c>
      <c r="L230" s="40">
        <f>+VLOOKUP(C230,Recargos!$A$1:$B$11,2,FALSE)</f>
        <v>0.01</v>
      </c>
      <c r="M230" s="78">
        <f>+L230*($O$163+$O$60+$O$220)</f>
        <v>463275.89440633758</v>
      </c>
      <c r="N230" s="961" t="str">
        <f>+'ASIGNACION INDEX'!D220</f>
        <v>IPC</v>
      </c>
      <c r="O230" s="335">
        <f t="shared" si="31"/>
        <v>463275.89440633758</v>
      </c>
      <c r="P230" s="347" t="s">
        <v>534</v>
      </c>
      <c r="Q230" s="78">
        <f t="shared" si="34"/>
        <v>53573.88435454978</v>
      </c>
      <c r="R230" s="78">
        <f t="shared" si="35"/>
        <v>53573.88435454978</v>
      </c>
    </row>
    <row r="231" spans="2:18" x14ac:dyDescent="0.3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6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231637.94720316879</v>
      </c>
      <c r="N231" s="961" t="str">
        <f>+'ASIGNACION INDEX'!D221</f>
        <v>IPC</v>
      </c>
      <c r="O231" s="335">
        <f t="shared" si="31"/>
        <v>231637.94720316879</v>
      </c>
      <c r="P231" s="347" t="s">
        <v>534</v>
      </c>
      <c r="Q231" s="78">
        <f t="shared" si="34"/>
        <v>26786.94217727489</v>
      </c>
      <c r="R231" s="78">
        <f t="shared" si="35"/>
        <v>26786.94217727489</v>
      </c>
    </row>
    <row r="232" spans="2:18" ht="15" customHeight="1" x14ac:dyDescent="0.3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60">
        <f>+'ASIGNACION INDEX'!C222</f>
        <v>0</v>
      </c>
      <c r="L232" s="447"/>
      <c r="M232" s="447"/>
      <c r="N232" s="96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</row>
    <row r="233" spans="2:18" x14ac:dyDescent="0.3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60">
        <f>+'ASIGNACION INDEX'!C223</f>
        <v>0</v>
      </c>
      <c r="L233" s="40">
        <f>+VLOOKUP(C233,Recargos!$A$1:$B$11,2,FALSE)</f>
        <v>0.01</v>
      </c>
      <c r="M233" s="78">
        <f>+L233*($O$163+$O$60+$O$220)</f>
        <v>463275.89440633758</v>
      </c>
      <c r="N233" s="961" t="str">
        <f>+'ASIGNACION INDEX'!D223</f>
        <v>IPC</v>
      </c>
      <c r="O233" s="335">
        <f t="shared" si="31"/>
        <v>463275.89440633758</v>
      </c>
      <c r="P233" s="347" t="s">
        <v>534</v>
      </c>
      <c r="Q233" s="78">
        <f>+$L233*($O$163+$O$90+$O$220)</f>
        <v>53573.88435454978</v>
      </c>
      <c r="R233" s="78">
        <f>+$L233*($O$163+$O$91+$O$220)</f>
        <v>53573.88435454978</v>
      </c>
    </row>
    <row r="234" spans="2:18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</row>
    <row r="235" spans="2:18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</row>
    <row r="236" spans="2:18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4057845.1024538698</v>
      </c>
      <c r="N236" s="182"/>
      <c r="O236" s="341">
        <f>SUM(O222:O235)</f>
        <v>4057845.1024538698</v>
      </c>
      <c r="P236" s="352"/>
    </row>
    <row r="237" spans="2:18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</row>
    <row r="238" spans="2:18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</row>
    <row r="239" spans="2:18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18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36308119.498081855</v>
      </c>
      <c r="K243" s="192"/>
      <c r="L243" s="191"/>
      <c r="M243" s="191">
        <f>+$M$163+M60+M236+$M$220</f>
        <v>14077315.045005769</v>
      </c>
      <c r="N243" s="193"/>
      <c r="O243" s="343">
        <f>+$O$163+O60+O236+$O$220+$O$100</f>
        <v>129357219.23775055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57978818.5</v>
      </c>
      <c r="I251" s="270">
        <f t="shared" ref="I251:M251" si="36">SUMIF($K$13:$K$97,I250,$J$13:$J$97)+SUMIF($N$13:$N$97,I250,$M$13:$M$97)</f>
        <v>33584511.170045421</v>
      </c>
      <c r="J251" s="270">
        <f t="shared" si="36"/>
        <v>2451671.772095128</v>
      </c>
      <c r="K251" s="270">
        <f t="shared" si="36"/>
        <v>0</v>
      </c>
      <c r="L251" s="270">
        <f t="shared" si="36"/>
        <v>0</v>
      </c>
      <c r="M251" s="270">
        <f t="shared" si="36"/>
        <v>0</v>
      </c>
      <c r="N251" s="270">
        <f>SUMIF($K$13:$K$97,N250,$J$13:$J$97)+SUMIF($N$13:$N$97,N250,$M$13:$M$97)+H266</f>
        <v>29515574.372204226</v>
      </c>
      <c r="O251" s="270">
        <f t="shared" ref="O251:O253" si="37">SUM(H251:N251)</f>
        <v>123530575.81434478</v>
      </c>
      <c r="P251" s="271">
        <f t="shared" ref="P251:P253" si="38">+H251/$O251</f>
        <v>0.46934791745111665</v>
      </c>
      <c r="Q251" s="271">
        <f t="shared" ref="Q251:Q253" si="39">+I251/$O251</f>
        <v>0.27187205231294226</v>
      </c>
      <c r="R251" s="271">
        <f t="shared" ref="R251:R253" si="40">+J251/$O251</f>
        <v>1.9846679706081574E-2</v>
      </c>
      <c r="S251" s="271">
        <f t="shared" ref="S251:S253" si="41">+K251/$O251</f>
        <v>0</v>
      </c>
      <c r="T251" s="271">
        <f t="shared" ref="T251:T253" si="42">+L251/$O251</f>
        <v>0</v>
      </c>
      <c r="U251" s="271">
        <f t="shared" ref="U251:U253" si="43">+M251/$O251</f>
        <v>0</v>
      </c>
      <c r="V251" s="271">
        <f t="shared" ref="V251:V253" si="44">+N251/$O251</f>
        <v>0.23893335052985951</v>
      </c>
      <c r="W251" s="272">
        <f t="shared" ref="W251:W253" si="45">SUM(P251:V251)</f>
        <v>1</v>
      </c>
    </row>
    <row r="252" spans="2:23" x14ac:dyDescent="0.3">
      <c r="G252" s="269" t="s">
        <v>1799</v>
      </c>
      <c r="H252" s="270">
        <f t="shared" ref="H252:M253" si="46">+H255</f>
        <v>0</v>
      </c>
      <c r="I252" s="270">
        <f t="shared" si="46"/>
        <v>0</v>
      </c>
      <c r="J252" s="270">
        <f t="shared" si="46"/>
        <v>2607309.6980192252</v>
      </c>
      <c r="K252" s="270">
        <f t="shared" si="46"/>
        <v>0</v>
      </c>
      <c r="L252" s="270">
        <f t="shared" si="46"/>
        <v>0</v>
      </c>
      <c r="M252" s="270">
        <f t="shared" si="46"/>
        <v>0</v>
      </c>
      <c r="N252" s="270">
        <f>+N255+I266</f>
        <v>2246068.3132392308</v>
      </c>
      <c r="O252" s="270">
        <f t="shared" si="37"/>
        <v>4853378.0112584559</v>
      </c>
      <c r="P252" s="271">
        <f t="shared" si="38"/>
        <v>0</v>
      </c>
      <c r="Q252" s="271">
        <f t="shared" si="39"/>
        <v>0</v>
      </c>
      <c r="R252" s="271">
        <f t="shared" si="40"/>
        <v>0.53721545941218851</v>
      </c>
      <c r="S252" s="271">
        <f t="shared" si="41"/>
        <v>0</v>
      </c>
      <c r="T252" s="271">
        <f t="shared" si="42"/>
        <v>0</v>
      </c>
      <c r="U252" s="271">
        <f t="shared" si="43"/>
        <v>0</v>
      </c>
      <c r="V252" s="271">
        <f t="shared" si="44"/>
        <v>0.46278454058781149</v>
      </c>
      <c r="W252" s="272">
        <f t="shared" si="45"/>
        <v>1</v>
      </c>
    </row>
    <row r="253" spans="2:23" x14ac:dyDescent="0.3">
      <c r="G253" s="269" t="s">
        <v>1800</v>
      </c>
      <c r="H253" s="270">
        <f t="shared" si="46"/>
        <v>0</v>
      </c>
      <c r="I253" s="270">
        <f t="shared" si="46"/>
        <v>0</v>
      </c>
      <c r="J253" s="270">
        <f t="shared" si="46"/>
        <v>116298.63001721112</v>
      </c>
      <c r="K253" s="270">
        <f t="shared" si="46"/>
        <v>0</v>
      </c>
      <c r="L253" s="270">
        <f t="shared" si="46"/>
        <v>0</v>
      </c>
      <c r="M253" s="270">
        <f t="shared" si="46"/>
        <v>0</v>
      </c>
      <c r="N253" s="270">
        <f>+N256+J266</f>
        <v>856966.78213010693</v>
      </c>
      <c r="O253" s="270">
        <f t="shared" si="37"/>
        <v>973265.41214731801</v>
      </c>
      <c r="P253" s="271">
        <f t="shared" si="38"/>
        <v>0</v>
      </c>
      <c r="Q253" s="271">
        <f t="shared" si="39"/>
        <v>0</v>
      </c>
      <c r="R253" s="271">
        <f t="shared" si="40"/>
        <v>0.11949323233486861</v>
      </c>
      <c r="S253" s="271">
        <f t="shared" si="41"/>
        <v>0</v>
      </c>
      <c r="T253" s="271">
        <f t="shared" si="42"/>
        <v>0</v>
      </c>
      <c r="U253" s="271">
        <f t="shared" si="43"/>
        <v>0</v>
      </c>
      <c r="V253" s="271">
        <f t="shared" si="44"/>
        <v>0.88050676766513147</v>
      </c>
      <c r="W253" s="272">
        <f t="shared" si="45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7">SUMIF($K$103:$K$157,H250,$J$103:$J$157)+SUMIF($N$103:$N$157,H250,$M$103:$M$157)</f>
        <v>0</v>
      </c>
      <c r="I255" s="212">
        <f t="shared" si="47"/>
        <v>0</v>
      </c>
      <c r="J255" s="212">
        <f t="shared" si="47"/>
        <v>2607309.6980192252</v>
      </c>
      <c r="K255" s="212">
        <f t="shared" si="47"/>
        <v>0</v>
      </c>
      <c r="L255" s="212">
        <f t="shared" si="47"/>
        <v>0</v>
      </c>
      <c r="M255" s="212">
        <f t="shared" si="47"/>
        <v>0</v>
      </c>
      <c r="N255" s="212">
        <f>SUMIF(K103:K157,"IPC",J103:J157)+SUMIF(N103:N157,"IPC",M103:M157)</f>
        <v>1855196.3008821541</v>
      </c>
      <c r="O255" s="212">
        <f>SUM(H255:N255)</f>
        <v>4462505.9989013793</v>
      </c>
      <c r="P255" s="264">
        <f>+H255/$O255</f>
        <v>0</v>
      </c>
      <c r="Q255" s="264">
        <f t="shared" ref="Q255:V255" si="48">+I255/$O255</f>
        <v>0</v>
      </c>
      <c r="R255" s="264">
        <f t="shared" si="48"/>
        <v>0.58427029535895669</v>
      </c>
      <c r="S255" s="264">
        <f t="shared" si="48"/>
        <v>0</v>
      </c>
      <c r="T255" s="264">
        <f t="shared" si="48"/>
        <v>0</v>
      </c>
      <c r="U255" s="264">
        <f t="shared" si="48"/>
        <v>0</v>
      </c>
      <c r="V255" s="264">
        <f t="shared" si="48"/>
        <v>0.41572970464104325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9">SUMIF($K$168:$K$216,H250,$J$168:$J$216)+SUMIF($N$168:$N$216,H250,$M$168:$M$216)</f>
        <v>0</v>
      </c>
      <c r="I256" s="212">
        <f t="shared" si="49"/>
        <v>0</v>
      </c>
      <c r="J256" s="212">
        <f t="shared" si="49"/>
        <v>116298.63001721112</v>
      </c>
      <c r="K256" s="212">
        <f t="shared" si="49"/>
        <v>0</v>
      </c>
      <c r="L256" s="212">
        <f t="shared" si="49"/>
        <v>0</v>
      </c>
      <c r="M256" s="212">
        <f t="shared" si="49"/>
        <v>0</v>
      </c>
      <c r="N256" s="212">
        <f>SUMIF(K168:K216,"IPC",J168:J216)+SUMIF(N168:N216,"IPC",M168:M216)</f>
        <v>778583.80653638835</v>
      </c>
      <c r="O256" s="212">
        <f>SUM(H256:N256)</f>
        <v>894882.43655359943</v>
      </c>
      <c r="P256" s="264">
        <f>+H256/$O256</f>
        <v>0</v>
      </c>
      <c r="Q256" s="264">
        <f t="shared" ref="Q256:V256" si="50">+I256/$O256</f>
        <v>0</v>
      </c>
      <c r="R256" s="264">
        <f t="shared" si="50"/>
        <v>0.12995967432895902</v>
      </c>
      <c r="S256" s="264">
        <f t="shared" si="50"/>
        <v>0</v>
      </c>
      <c r="T256" s="264">
        <f t="shared" si="50"/>
        <v>0</v>
      </c>
      <c r="U256" s="264">
        <f t="shared" si="50"/>
        <v>0</v>
      </c>
      <c r="V256" s="264">
        <f t="shared" si="50"/>
        <v>0.87004032567104106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51">+SUM(H251:H253)</f>
        <v>57978818.5</v>
      </c>
      <c r="I260" s="212">
        <f t="shared" si="51"/>
        <v>33584511.170045421</v>
      </c>
      <c r="J260" s="212">
        <f t="shared" si="51"/>
        <v>5175280.1001315638</v>
      </c>
      <c r="K260" s="212">
        <f t="shared" si="51"/>
        <v>0</v>
      </c>
      <c r="L260" s="212">
        <f t="shared" si="51"/>
        <v>0</v>
      </c>
      <c r="M260" s="212">
        <f t="shared" si="51"/>
        <v>0</v>
      </c>
      <c r="N260" s="212">
        <f t="shared" si="51"/>
        <v>32618609.467573564</v>
      </c>
      <c r="O260" s="214">
        <f>SUM(H260:N260)</f>
        <v>129357219.23775055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2">H260/$O$260</f>
        <v>0.44820705671972222</v>
      </c>
      <c r="I262" s="216">
        <f t="shared" si="52"/>
        <v>0.25962610643569239</v>
      </c>
      <c r="J262" s="216">
        <f t="shared" si="52"/>
        <v>4.000766351215173E-2</v>
      </c>
      <c r="K262" s="216">
        <f t="shared" si="52"/>
        <v>0</v>
      </c>
      <c r="L262" s="216">
        <f t="shared" si="52"/>
        <v>0</v>
      </c>
      <c r="M262" s="216">
        <f t="shared" si="52"/>
        <v>0</v>
      </c>
      <c r="N262" s="216">
        <f t="shared" si="52"/>
        <v>0.25215917333243371</v>
      </c>
      <c r="O262" s="216">
        <f>SUM(H262:N262)</f>
        <v>1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3588590.1145030744</v>
      </c>
      <c r="I266" s="195">
        <f>+$O236*($O$163/(O60+$O$163+$O$220))</f>
        <v>390872.01235707663</v>
      </c>
      <c r="J266" s="1076">
        <f>+$O236*($O$220/(O60+$O$163+$O$220))</f>
        <v>78382.975593718555</v>
      </c>
      <c r="K266" s="265">
        <f>+SUM(H266:J266)</f>
        <v>4057845.1024538698</v>
      </c>
      <c r="L266" s="266">
        <f>+K266-O236</f>
        <v>0</v>
      </c>
    </row>
  </sheetData>
  <sheetProtection selectLockedCells="1" selectUnlockedCells="1"/>
  <mergeCells count="18">
    <mergeCell ref="A2:O2"/>
    <mergeCell ref="A3:O3"/>
    <mergeCell ref="D6:D9"/>
    <mergeCell ref="E6:E9"/>
    <mergeCell ref="G6:J7"/>
    <mergeCell ref="O6:O7"/>
    <mergeCell ref="N8:N9"/>
    <mergeCell ref="K8:K9"/>
    <mergeCell ref="I8:I9"/>
    <mergeCell ref="H8:H9"/>
    <mergeCell ref="G249:W249"/>
    <mergeCell ref="G258:O258"/>
    <mergeCell ref="G264:L264"/>
    <mergeCell ref="C160:D160"/>
    <mergeCell ref="P6:P7"/>
    <mergeCell ref="L7:M7"/>
    <mergeCell ref="G8:G9"/>
    <mergeCell ref="P8:P9"/>
  </mergeCells>
  <pageMargins left="0.7" right="0.7" top="0.75" bottom="0.75" header="0.3" footer="0.3"/>
  <pageSetup orientation="portrait" verticalDpi="200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18"/>
  <dimension ref="A2:W266"/>
  <sheetViews>
    <sheetView showGridLines="0" zoomScale="55" zoomScaleNormal="55" workbookViewId="0">
      <pane xSplit="3" ySplit="9" topLeftCell="J239" activePane="bottomRight" state="frozen"/>
      <selection activeCell="S93" sqref="S93"/>
      <selection pane="topRight" activeCell="S93" sqref="S93"/>
      <selection pane="bottomLeft" activeCell="S93" sqref="S93"/>
      <selection pane="bottomRight" activeCell="S93" sqref="S9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7" width="12.6640625" style="41" customWidth="1"/>
    <col min="18" max="18" width="11.44140625" style="4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506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267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" x14ac:dyDescent="0.3">
      <c r="B13" s="73"/>
      <c r="C13" s="673" t="s">
        <v>523</v>
      </c>
      <c r="D13" s="695" t="s">
        <v>294</v>
      </c>
      <c r="E13" s="675">
        <v>1</v>
      </c>
      <c r="F13" s="956"/>
      <c r="G13" s="957">
        <f>+'Caso Base 70 MW HIBRIDO '!$F$9</f>
        <v>32606321.524315942</v>
      </c>
      <c r="H13" s="958">
        <f>+G13*0.03</f>
        <v>978189.64572947822</v>
      </c>
      <c r="I13" s="959">
        <f>+G13*'BIENES DE CAPITAL'!$F13</f>
        <v>0</v>
      </c>
      <c r="J13" s="959">
        <f>+G13*E13+H13*E13+E13*I13</f>
        <v>33584511.170045421</v>
      </c>
      <c r="K13" s="960" t="str">
        <f>+'ASIGNACION INDEX'!C3</f>
        <v>NREL BAT</v>
      </c>
      <c r="L13" s="959"/>
      <c r="M13" s="959">
        <f>+L13*E13</f>
        <v>0</v>
      </c>
      <c r="N13" s="961">
        <f>+'ASIGNACION INDEX'!D3</f>
        <v>0</v>
      </c>
      <c r="O13" s="962">
        <f>+J13+M13</f>
        <v>33584511.170045421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977">
        <f>+J13</f>
        <v>33584511.170045421</v>
      </c>
      <c r="K14" s="960">
        <f>+'ASIGNACION INDEX'!C4</f>
        <v>0</v>
      </c>
      <c r="L14" s="977"/>
      <c r="M14" s="979"/>
      <c r="N14" s="961">
        <f>+'ASIGNACION INDEX'!D4</f>
        <v>0</v>
      </c>
      <c r="O14" s="982">
        <f>+O13</f>
        <v>33584511.170045421</v>
      </c>
      <c r="P14" s="992"/>
    </row>
    <row r="15" spans="1:16" ht="15" customHeight="1" x14ac:dyDescent="0.3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60">
        <f>+'ASIGNACION INDEX'!C5</f>
        <v>0</v>
      </c>
      <c r="L15" s="986"/>
      <c r="M15" s="986"/>
      <c r="N15" s="961">
        <f>+'ASIGNACION INDEX'!D5</f>
        <v>0</v>
      </c>
      <c r="O15" s="987"/>
      <c r="P15" s="988"/>
    </row>
    <row r="16" spans="1:16" x14ac:dyDescent="0.3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60" t="str">
        <f>+'ASIGNACION INDEX'!C6</f>
        <v>PPI</v>
      </c>
      <c r="L16" s="959">
        <f>+'Caso Base 70 MW HIBRIDO '!$K$12</f>
        <v>237645.40358373988</v>
      </c>
      <c r="M16" s="959">
        <f t="shared" ref="M16:M21" si="2">+L16*E16</f>
        <v>237645.40358373988</v>
      </c>
      <c r="N16" s="961" t="str">
        <f>+'ASIGNACION INDEX'!D6</f>
        <v>PPI</v>
      </c>
      <c r="O16" s="962">
        <f t="shared" ref="O16:O21" si="3">+J16+M16</f>
        <v>237645.40358373988</v>
      </c>
      <c r="P16" s="963"/>
    </row>
    <row r="17" spans="2:19" ht="26.25" customHeight="1" x14ac:dyDescent="0.3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60" t="str">
        <f>+'ASIGNACION INDEX'!C7</f>
        <v>PPI</v>
      </c>
      <c r="L17" s="959">
        <f>+'Caso Base 70 MW HIBRIDO '!$K$13</f>
        <v>292200</v>
      </c>
      <c r="M17" s="959">
        <f t="shared" si="2"/>
        <v>292200</v>
      </c>
      <c r="N17" s="961" t="str">
        <f>+'ASIGNACION INDEX'!D7</f>
        <v>PPI</v>
      </c>
      <c r="O17" s="962">
        <f t="shared" si="3"/>
        <v>292200</v>
      </c>
      <c r="P17" s="966"/>
    </row>
    <row r="18" spans="2:19" x14ac:dyDescent="0.3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7">
        <f t="shared" si="0"/>
        <v>0</v>
      </c>
      <c r="I18" s="964">
        <f>+G18*'BIENES DE CAPITAL'!$F18</f>
        <v>0</v>
      </c>
      <c r="J18" s="964">
        <f t="shared" si="1"/>
        <v>0</v>
      </c>
      <c r="K18" s="960" t="str">
        <f>+'ASIGNACION INDEX'!C8</f>
        <v>PPI</v>
      </c>
      <c r="L18" s="959">
        <f>+'Caso Base 70 MW HIBRIDO '!$K$14</f>
        <v>204245.79504290587</v>
      </c>
      <c r="M18" s="959">
        <f t="shared" si="2"/>
        <v>204245.79504290587</v>
      </c>
      <c r="N18" s="961" t="str">
        <f>+'ASIGNACION INDEX'!D8</f>
        <v>PPI</v>
      </c>
      <c r="O18" s="962">
        <f t="shared" si="3"/>
        <v>204245.79504290587</v>
      </c>
      <c r="P18" s="968"/>
    </row>
    <row r="19" spans="2:19" x14ac:dyDescent="0.3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71">
        <f t="shared" si="0"/>
        <v>0</v>
      </c>
      <c r="I19" s="972">
        <f>+G19*'BIENES DE CAPITAL'!$F19</f>
        <v>0</v>
      </c>
      <c r="J19" s="972">
        <f t="shared" si="1"/>
        <v>0</v>
      </c>
      <c r="K19" s="960" t="str">
        <f>+'ASIGNACION INDEX'!C9</f>
        <v>PPI</v>
      </c>
      <c r="L19" s="972">
        <f>+'Caso Base 70 MW HIBRIDO '!$K$15</f>
        <v>7557.3364331140501</v>
      </c>
      <c r="M19" s="972">
        <f t="shared" si="2"/>
        <v>7557.3364331140501</v>
      </c>
      <c r="N19" s="961" t="str">
        <f>+'ASIGNACION INDEX'!D9</f>
        <v>PPI</v>
      </c>
      <c r="O19" s="973">
        <f t="shared" si="3"/>
        <v>7557.3364331140501</v>
      </c>
      <c r="P19" s="974"/>
    </row>
    <row r="20" spans="2:19" x14ac:dyDescent="0.3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75">
        <f t="shared" si="0"/>
        <v>0</v>
      </c>
      <c r="I20" s="959">
        <f>+G20*'BIENES DE CAPITAL'!$F20</f>
        <v>0</v>
      </c>
      <c r="J20" s="959">
        <f t="shared" si="1"/>
        <v>0</v>
      </c>
      <c r="K20" s="960" t="str">
        <f>+'ASIGNACION INDEX'!C10</f>
        <v>PPI</v>
      </c>
      <c r="L20" s="959">
        <f>+'Caso Base 70 MW HIBRIDO '!$K$16</f>
        <v>59357.927118690728</v>
      </c>
      <c r="M20" s="959">
        <f t="shared" si="2"/>
        <v>59357.927118690728</v>
      </c>
      <c r="N20" s="961" t="str">
        <f>+'ASIGNACION INDEX'!D10</f>
        <v>PPI</v>
      </c>
      <c r="O20" s="962">
        <f t="shared" si="3"/>
        <v>59357.927118690728</v>
      </c>
      <c r="P20" s="968"/>
    </row>
    <row r="21" spans="2:19" x14ac:dyDescent="0.3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59">
        <f t="shared" si="0"/>
        <v>0</v>
      </c>
      <c r="I21" s="959">
        <f>+G21*'BIENES DE CAPITAL'!$F21</f>
        <v>0</v>
      </c>
      <c r="J21" s="959">
        <f t="shared" si="1"/>
        <v>0</v>
      </c>
      <c r="K21" s="960" t="str">
        <f>+'ASIGNACION INDEX'!C11</f>
        <v>PPI</v>
      </c>
      <c r="L21" s="959">
        <f>+'Caso Base 70 MW HIBRIDO '!$K$17</f>
        <v>580000</v>
      </c>
      <c r="M21" s="959">
        <f t="shared" si="2"/>
        <v>580000</v>
      </c>
      <c r="N21" s="961" t="str">
        <f>+'ASIGNACION INDEX'!D11</f>
        <v>PPI</v>
      </c>
      <c r="O21" s="962">
        <f t="shared" si="3"/>
        <v>580000</v>
      </c>
      <c r="P21" s="968"/>
    </row>
    <row r="22" spans="2:19" ht="15" thickBot="1" x14ac:dyDescent="0.35">
      <c r="B22" s="91"/>
      <c r="C22" s="696" t="s">
        <v>531</v>
      </c>
      <c r="D22" s="697"/>
      <c r="E22" s="685"/>
      <c r="F22" s="976"/>
      <c r="G22" s="977"/>
      <c r="H22" s="978">
        <f t="shared" si="0"/>
        <v>0</v>
      </c>
      <c r="I22" s="979">
        <f>+G22*'BIENES DE CAPITAL'!$F22</f>
        <v>0</v>
      </c>
      <c r="J22" s="979">
        <f t="shared" si="1"/>
        <v>0</v>
      </c>
      <c r="K22" s="960">
        <f>+'ASIGNACION INDEX'!C12</f>
        <v>0</v>
      </c>
      <c r="L22" s="979"/>
      <c r="M22" s="979">
        <f>+SUM(M16:M21)</f>
        <v>1381006.4621784505</v>
      </c>
      <c r="N22" s="961">
        <f>+'ASIGNACION INDEX'!D12</f>
        <v>0</v>
      </c>
      <c r="O22" s="982">
        <f>+SUM(O16:O21)</f>
        <v>1381006.4621784505</v>
      </c>
      <c r="P22" s="983"/>
    </row>
    <row r="23" spans="2:19" x14ac:dyDescent="0.3">
      <c r="B23" s="84"/>
      <c r="C23" s="85"/>
      <c r="D23" s="86"/>
      <c r="E23" s="17"/>
      <c r="F23" s="17"/>
      <c r="G23" s="18"/>
      <c r="H23" s="87"/>
      <c r="I23" s="88"/>
      <c r="J23" s="88"/>
      <c r="K23" s="960">
        <f>+'ASIGNACION INDEX'!C13</f>
        <v>0</v>
      </c>
      <c r="L23" s="88"/>
      <c r="M23" s="88"/>
      <c r="N23" s="961">
        <f>+'ASIGNACION INDEX'!D13</f>
        <v>0</v>
      </c>
      <c r="O23" s="336"/>
      <c r="P23" s="348"/>
    </row>
    <row r="24" spans="2:19" x14ac:dyDescent="0.3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60">
        <f>+'ASIGNACION INDEX'!C14</f>
        <v>0</v>
      </c>
      <c r="L24" s="88"/>
      <c r="M24" s="88"/>
      <c r="N24" s="961">
        <f>+'ASIGNACION INDEX'!D14</f>
        <v>0</v>
      </c>
      <c r="O24" s="336"/>
      <c r="P24" s="348"/>
    </row>
    <row r="25" spans="2:19" x14ac:dyDescent="0.3">
      <c r="B25" s="84"/>
      <c r="C25" s="85"/>
      <c r="D25" s="86"/>
      <c r="E25" s="17"/>
      <c r="F25" s="17"/>
      <c r="G25" s="18"/>
      <c r="H25" s="87"/>
      <c r="I25" s="88"/>
      <c r="J25" s="88"/>
      <c r="K25" s="960">
        <f>+'ASIGNACION INDEX'!C15</f>
        <v>0</v>
      </c>
      <c r="L25" s="88"/>
      <c r="M25" s="88"/>
      <c r="N25" s="961">
        <f>+'ASIGNACION INDEX'!D15</f>
        <v>0</v>
      </c>
      <c r="O25" s="336"/>
      <c r="P25" s="348"/>
    </row>
    <row r="26" spans="2:19" x14ac:dyDescent="0.3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60">
        <f>+'ASIGNACION INDEX'!C16</f>
        <v>0</v>
      </c>
      <c r="L26" s="78"/>
      <c r="M26" s="78"/>
      <c r="N26" s="961">
        <f>+'ASIGNACION INDEX'!D16</f>
        <v>0</v>
      </c>
      <c r="O26" s="335"/>
      <c r="P26" s="346"/>
    </row>
    <row r="27" spans="2:19" x14ac:dyDescent="0.3">
      <c r="B27" s="79"/>
      <c r="C27" s="109" t="s">
        <v>348</v>
      </c>
      <c r="D27" s="75" t="s">
        <v>349</v>
      </c>
      <c r="E27" s="75">
        <f>+'Caso Base 70 MW HIBRIDO '!$S$16</f>
        <v>11976.978720999999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60">
        <f>+'ASIGNACION INDEX'!C17</f>
        <v>0</v>
      </c>
      <c r="L27" s="208">
        <f>+VLOOKUP($C$5,'Data SSEE'!$A$2:$L$21,7,FALSE)</f>
        <v>7.3334730233006447</v>
      </c>
      <c r="M27" s="78">
        <f>+L27*E27</f>
        <v>87832.850351099361</v>
      </c>
      <c r="N27" s="961" t="str">
        <f>+'ASIGNACION INDEX'!D17</f>
        <v>IPC</v>
      </c>
      <c r="O27" s="335">
        <f>+J27+M27</f>
        <v>87832.850351099361</v>
      </c>
      <c r="P27" s="347" t="s">
        <v>532</v>
      </c>
    </row>
    <row r="28" spans="2:19" x14ac:dyDescent="0.3">
      <c r="B28" s="79"/>
      <c r="C28" s="109"/>
      <c r="D28" s="75"/>
      <c r="E28" s="112"/>
      <c r="F28" s="365"/>
      <c r="G28" s="97"/>
      <c r="H28" s="13"/>
      <c r="I28" s="13"/>
      <c r="J28" s="13"/>
      <c r="K28" s="960">
        <f>+'ASIGNACION INDEX'!C18</f>
        <v>0</v>
      </c>
      <c r="L28" s="432"/>
      <c r="M28" s="78"/>
      <c r="N28" s="961">
        <f>+'ASIGNACION INDEX'!D18</f>
        <v>0</v>
      </c>
      <c r="O28" s="335"/>
      <c r="P28" s="347"/>
    </row>
    <row r="29" spans="2:19" x14ac:dyDescent="0.3">
      <c r="B29" s="91"/>
      <c r="C29" s="109"/>
      <c r="D29" s="93"/>
      <c r="E29" s="93"/>
      <c r="F29" s="93"/>
      <c r="G29" s="19"/>
      <c r="H29" s="13"/>
      <c r="I29" s="13"/>
      <c r="J29" s="13"/>
      <c r="K29" s="960">
        <f>+'ASIGNACION INDEX'!C19</f>
        <v>0</v>
      </c>
      <c r="L29" s="95"/>
      <c r="M29" s="78"/>
      <c r="N29" s="961">
        <f>+'ASIGNACION INDEX'!D19</f>
        <v>0</v>
      </c>
      <c r="O29" s="335"/>
      <c r="P29" s="347"/>
      <c r="R29" s="95"/>
      <c r="S29" s="541"/>
    </row>
    <row r="30" spans="2:19" x14ac:dyDescent="0.3">
      <c r="B30" s="91"/>
      <c r="C30" s="109"/>
      <c r="D30" s="93"/>
      <c r="E30" s="93"/>
      <c r="F30" s="93"/>
      <c r="G30" s="19"/>
      <c r="H30" s="13"/>
      <c r="I30" s="13"/>
      <c r="J30" s="13"/>
      <c r="K30" s="960">
        <f>+'ASIGNACION INDEX'!C20</f>
        <v>0</v>
      </c>
      <c r="L30" s="95"/>
      <c r="M30" s="78"/>
      <c r="N30" s="961">
        <f>+'ASIGNACION INDEX'!D20</f>
        <v>0</v>
      </c>
      <c r="O30" s="335"/>
      <c r="P30" s="347"/>
      <c r="R30" s="95"/>
    </row>
    <row r="31" spans="2:19" x14ac:dyDescent="0.3">
      <c r="B31" s="79"/>
      <c r="C31" s="109"/>
      <c r="D31" s="93"/>
      <c r="E31" s="93"/>
      <c r="F31" s="75"/>
      <c r="G31" s="76"/>
      <c r="H31" s="13"/>
      <c r="I31" s="13"/>
      <c r="J31" s="13"/>
      <c r="K31" s="960">
        <f>+'ASIGNACION INDEX'!C21</f>
        <v>0</v>
      </c>
      <c r="L31" s="95"/>
      <c r="M31" s="78"/>
      <c r="N31" s="961">
        <f>+'ASIGNACION INDEX'!D21</f>
        <v>0</v>
      </c>
      <c r="O31" s="335"/>
      <c r="P31" s="347"/>
      <c r="R31" s="95"/>
    </row>
    <row r="32" spans="2:19" x14ac:dyDescent="0.3">
      <c r="B32" s="79"/>
      <c r="C32" s="80"/>
      <c r="D32" s="93"/>
      <c r="E32" s="93"/>
      <c r="F32" s="75"/>
      <c r="G32" s="76"/>
      <c r="H32" s="13"/>
      <c r="I32" s="13"/>
      <c r="J32" s="13"/>
      <c r="K32" s="960">
        <f>+'ASIGNACION INDEX'!C22</f>
        <v>0</v>
      </c>
      <c r="L32" s="95"/>
      <c r="M32" s="78"/>
      <c r="N32" s="961">
        <f>+'ASIGNACION INDEX'!D22</f>
        <v>0</v>
      </c>
      <c r="O32" s="335"/>
      <c r="P32" s="347"/>
      <c r="R32" s="95"/>
    </row>
    <row r="33" spans="1:18" x14ac:dyDescent="0.3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60">
        <f>+'ASIGNACION INDEX'!C23</f>
        <v>0</v>
      </c>
      <c r="L33" s="88"/>
      <c r="M33" s="88">
        <f>SUM(M26:M32)</f>
        <v>87832.850351099361</v>
      </c>
      <c r="N33" s="961">
        <f>+'ASIGNACION INDEX'!D23</f>
        <v>0</v>
      </c>
      <c r="O33" s="336">
        <f>SUM(O26:O32)</f>
        <v>87832.850351099361</v>
      </c>
      <c r="P33" s="348"/>
    </row>
    <row r="34" spans="1:18" x14ac:dyDescent="0.3">
      <c r="B34" s="1011"/>
      <c r="C34" s="114"/>
      <c r="D34" s="115"/>
      <c r="E34" s="115"/>
      <c r="F34" s="115"/>
      <c r="G34" s="116"/>
      <c r="H34" s="117"/>
      <c r="I34" s="118"/>
      <c r="J34" s="118"/>
      <c r="K34" s="960">
        <f>+'ASIGNACION INDEX'!C24</f>
        <v>0</v>
      </c>
      <c r="L34" s="118"/>
      <c r="M34" s="118"/>
      <c r="N34" s="961">
        <f>+'ASIGNACION INDEX'!D24</f>
        <v>0</v>
      </c>
      <c r="O34" s="338"/>
      <c r="P34" s="350"/>
    </row>
    <row r="35" spans="1:18" x14ac:dyDescent="0.3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60">
        <f>+'ASIGNACION INDEX'!C25</f>
        <v>0</v>
      </c>
      <c r="L35" s="95"/>
      <c r="M35" s="95"/>
      <c r="N35" s="961" t="str">
        <f>+'ASIGNACION INDEX'!D25</f>
        <v>IPC</v>
      </c>
      <c r="O35" s="337"/>
      <c r="P35" s="349"/>
    </row>
    <row r="36" spans="1:18" x14ac:dyDescent="0.3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60">
        <f>+'ASIGNACION INDEX'!C26</f>
        <v>0</v>
      </c>
      <c r="L36" s="999">
        <f>+R36*((1-'Caso Base 70 MW HIBRIDO '!Q20)+VLOOKUP($C$5,'Factor Mano Obra'!$A$1:$C$21,3,FALSE)*'Caso Base 70 MW HIBRIDO '!Q20)-L137-L188</f>
        <v>781226.08644322399</v>
      </c>
      <c r="M36" s="999">
        <f t="shared" ref="M36:M51" si="6">+L36*E36</f>
        <v>781226.08644322399</v>
      </c>
      <c r="N36" s="961" t="str">
        <f>+'ASIGNACION INDEX'!D26</f>
        <v>IPC</v>
      </c>
      <c r="O36" s="1000">
        <f t="shared" ref="O36:O51" si="7">+J36+M36</f>
        <v>781226.08644322399</v>
      </c>
      <c r="P36" s="1001" t="s">
        <v>534</v>
      </c>
      <c r="R36" s="95">
        <f>+'Caso Base 70 MW HIBRIDO '!$K$20</f>
        <v>1450315.3</v>
      </c>
    </row>
    <row r="37" spans="1:18" ht="15.75" customHeight="1" x14ac:dyDescent="0.3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60">
        <f>+'ASIGNACION INDEX'!C27</f>
        <v>0</v>
      </c>
      <c r="L37" s="959"/>
      <c r="M37" s="959"/>
      <c r="N37" s="961" t="str">
        <f>+'ASIGNACION INDEX'!D27</f>
        <v>IPC</v>
      </c>
      <c r="O37" s="962"/>
      <c r="P37" s="1002" t="s">
        <v>534</v>
      </c>
      <c r="R37" s="95"/>
    </row>
    <row r="38" spans="1:18" x14ac:dyDescent="0.3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60">
        <f>+'ASIGNACION INDEX'!C28</f>
        <v>0</v>
      </c>
      <c r="L38" s="959">
        <f>+R38*((1-'Caso Base 70 MW HIBRIDO '!Q22)+VLOOKUP($C$5,'Factor Mano Obra'!$A$1:$C$21,3,FALSE)*'Caso Base 70 MW HIBRIDO '!Q22)</f>
        <v>58922.162518973499</v>
      </c>
      <c r="M38" s="959">
        <f t="shared" si="6"/>
        <v>58922.162518973499</v>
      </c>
      <c r="N38" s="961" t="str">
        <f>+'ASIGNACION INDEX'!D28</f>
        <v>IPC</v>
      </c>
      <c r="O38" s="962">
        <f t="shared" si="7"/>
        <v>58922.162518973499</v>
      </c>
      <c r="P38" s="1002" t="s">
        <v>534</v>
      </c>
      <c r="R38" s="95">
        <f>+'Caso Base 70 MW HIBRIDO '!$N$22</f>
        <v>60199.1957329</v>
      </c>
    </row>
    <row r="39" spans="1:18" x14ac:dyDescent="0.3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60">
        <f>+'ASIGNACION INDEX'!C29</f>
        <v>0</v>
      </c>
      <c r="L39" s="959">
        <f>+R39*((1-'Caso Base 70 MW HIBRIDO '!Q23)+VLOOKUP($C$5,'Factor Mano Obra'!$A$1:$C$21,3,FALSE)*'Caso Base 70 MW HIBRIDO '!Q23)</f>
        <v>162218.48252680345</v>
      </c>
      <c r="M39" s="959">
        <f t="shared" si="6"/>
        <v>162218.48252680345</v>
      </c>
      <c r="N39" s="961" t="str">
        <f>+'ASIGNACION INDEX'!D29</f>
        <v>IPC</v>
      </c>
      <c r="O39" s="962">
        <f t="shared" si="7"/>
        <v>162218.48252680345</v>
      </c>
      <c r="P39" s="1002" t="s">
        <v>534</v>
      </c>
      <c r="R39" s="95">
        <f>+'Caso Base 70 MW HIBRIDO '!$N$23</f>
        <v>165734.28</v>
      </c>
    </row>
    <row r="40" spans="1:18" x14ac:dyDescent="0.3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60">
        <f>+'ASIGNACION INDEX'!C30</f>
        <v>0</v>
      </c>
      <c r="L40" s="959">
        <f>+R40*((1-'Caso Base 70 MW HIBRIDO '!Q24)+VLOOKUP($C$5,'Factor Mano Obra'!$A$1:$C$21,3,FALSE)*'Caso Base 70 MW HIBRIDO '!Q24)</f>
        <v>604799.94448061392</v>
      </c>
      <c r="M40" s="959">
        <f t="shared" si="6"/>
        <v>604799.94448061392</v>
      </c>
      <c r="N40" s="961" t="str">
        <f>+'ASIGNACION INDEX'!D30</f>
        <v>IPC</v>
      </c>
      <c r="O40" s="962">
        <f t="shared" si="7"/>
        <v>604799.94448061392</v>
      </c>
      <c r="P40" s="1002" t="s">
        <v>534</v>
      </c>
      <c r="R40" s="95">
        <f>+'Caso Base 70 MW HIBRIDO '!$N$24</f>
        <v>617907.90902000002</v>
      </c>
    </row>
    <row r="41" spans="1:18" x14ac:dyDescent="0.3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60">
        <f>+'ASIGNACION INDEX'!C31</f>
        <v>0</v>
      </c>
      <c r="L41" s="959">
        <f>+R41*((1-'Caso Base 70 MW HIBRIDO '!Q25)+VLOOKUP($C$5,'Factor Mano Obra'!$A$1:$C$21,3,FALSE)*'Caso Base 70 MW HIBRIDO '!Q25)</f>
        <v>196189.59994944785</v>
      </c>
      <c r="M41" s="959">
        <f t="shared" si="6"/>
        <v>196189.59994944785</v>
      </c>
      <c r="N41" s="961" t="str">
        <f>+'ASIGNACION INDEX'!D31</f>
        <v>IPC</v>
      </c>
      <c r="O41" s="962">
        <f t="shared" si="7"/>
        <v>196189.59994944785</v>
      </c>
      <c r="P41" s="1002" t="s">
        <v>534</v>
      </c>
      <c r="R41" s="95">
        <f>+'Caso Base 70 MW HIBRIDO '!$N$25</f>
        <v>200441.66105263156</v>
      </c>
    </row>
    <row r="42" spans="1:18" x14ac:dyDescent="0.3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60">
        <f>+'ASIGNACION INDEX'!C32</f>
        <v>0</v>
      </c>
      <c r="L42" s="959">
        <f>+R42*((1-'Caso Base 70 MW HIBRIDO '!Q26)+VLOOKUP($C$5,'Factor Mano Obra'!$A$1:$C$21,3,FALSE)*'Caso Base 70 MW HIBRIDO '!Q26)</f>
        <v>112733.76534960221</v>
      </c>
      <c r="M42" s="959">
        <f t="shared" si="6"/>
        <v>112733.76534960221</v>
      </c>
      <c r="N42" s="961" t="str">
        <f>+'ASIGNACION INDEX'!D32</f>
        <v>IPC</v>
      </c>
      <c r="O42" s="962">
        <f t="shared" si="7"/>
        <v>112733.76534960221</v>
      </c>
      <c r="P42" s="1002" t="s">
        <v>534</v>
      </c>
      <c r="R42" s="95">
        <f>+'Caso Base 70 MW HIBRIDO '!$N$26</f>
        <v>115177.06947368421</v>
      </c>
    </row>
    <row r="43" spans="1:18" x14ac:dyDescent="0.3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60">
        <f>+'ASIGNACION INDEX'!C33</f>
        <v>0</v>
      </c>
      <c r="L43" s="959"/>
      <c r="M43" s="959">
        <f t="shared" si="6"/>
        <v>0</v>
      </c>
      <c r="N43" s="961" t="str">
        <f>+'ASIGNACION INDEX'!D33</f>
        <v>IPC</v>
      </c>
      <c r="O43" s="962">
        <f t="shared" si="7"/>
        <v>0</v>
      </c>
      <c r="P43" s="1002" t="s">
        <v>534</v>
      </c>
      <c r="R43" s="95"/>
    </row>
    <row r="44" spans="1:18" x14ac:dyDescent="0.3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60">
        <f>+'ASIGNACION INDEX'!C34</f>
        <v>0</v>
      </c>
      <c r="L44" s="959">
        <f>+R44*((1-'Caso Base 70 MW HIBRIDO '!Q28)+VLOOKUP($C$5,'Factor Mano Obra'!$A$1:$C$21,3,FALSE)*'Caso Base 70 MW HIBRIDO '!Q28)</f>
        <v>802728.61949438939</v>
      </c>
      <c r="M44" s="959">
        <f t="shared" si="6"/>
        <v>802728.61949438939</v>
      </c>
      <c r="N44" s="961" t="str">
        <f>+'ASIGNACION INDEX'!D34</f>
        <v>IPC</v>
      </c>
      <c r="O44" s="962">
        <f t="shared" si="7"/>
        <v>802728.61949438939</v>
      </c>
      <c r="P44" s="1002" t="s">
        <v>534</v>
      </c>
      <c r="R44" s="95">
        <f>+'Caso Base 70 MW HIBRIDO '!$N$28</f>
        <v>820126.33650000009</v>
      </c>
    </row>
    <row r="45" spans="1:18" x14ac:dyDescent="0.3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60">
        <f>+'ASIGNACION INDEX'!C35</f>
        <v>0</v>
      </c>
      <c r="L45" s="959">
        <f>+R45*((1-'Caso Base 70 MW HIBRIDO '!Q29)+VLOOKUP($C$5,'Factor Mano Obra'!$A$1:$C$21,3,FALSE)*'Caso Base 70 MW HIBRIDO '!Q29)</f>
        <v>189193.21299342366</v>
      </c>
      <c r="M45" s="959">
        <f t="shared" si="6"/>
        <v>189193.21299342366</v>
      </c>
      <c r="N45" s="961" t="str">
        <f>+'ASIGNACION INDEX'!D35</f>
        <v>IPC</v>
      </c>
      <c r="O45" s="962">
        <f t="shared" si="7"/>
        <v>189193.21299342366</v>
      </c>
      <c r="P45" s="1002" t="s">
        <v>534</v>
      </c>
      <c r="R45" s="95">
        <f>+'Caso Base 70 MW HIBRIDO '!N29</f>
        <v>193293.63983645191</v>
      </c>
    </row>
    <row r="46" spans="1:18" x14ac:dyDescent="0.3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60">
        <f>+'ASIGNACION INDEX'!C36</f>
        <v>0</v>
      </c>
      <c r="L46" s="959">
        <f>+R46*((1-'Caso Base 70 MW HIBRIDO '!Q30)+VLOOKUP($C$5,'Factor Mano Obra'!$A$1:$C$21,3,FALSE)*'Caso Base 70 MW HIBRIDO '!Q30)</f>
        <v>99696.961389539953</v>
      </c>
      <c r="M46" s="959">
        <f t="shared" si="6"/>
        <v>99696.961389539953</v>
      </c>
      <c r="N46" s="961" t="str">
        <f>+'ASIGNACION INDEX'!D36</f>
        <v>IPC</v>
      </c>
      <c r="O46" s="962">
        <f t="shared" si="7"/>
        <v>99696.961389539953</v>
      </c>
      <c r="P46" s="1002" t="s">
        <v>534</v>
      </c>
      <c r="R46" s="95">
        <f>+'Caso Base 70 MW HIBRIDO '!$N$30</f>
        <v>101857.7159440082</v>
      </c>
    </row>
    <row r="47" spans="1:18" x14ac:dyDescent="0.3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60">
        <f>+'ASIGNACION INDEX'!C37</f>
        <v>0</v>
      </c>
      <c r="L47" s="959">
        <f>+R47*((1-'Caso Base 70 MW HIBRIDO '!Q31)+VLOOKUP($C$5,'Factor Mano Obra'!$A$1:$C$21,3,FALSE)*'Caso Base 70 MW HIBRIDO '!Q31)</f>
        <v>471775.11241439771</v>
      </c>
      <c r="M47" s="959">
        <f t="shared" si="6"/>
        <v>471775.11241439771</v>
      </c>
      <c r="N47" s="961" t="str">
        <f>+'ASIGNACION INDEX'!D37</f>
        <v>IPC</v>
      </c>
      <c r="O47" s="962">
        <f t="shared" si="7"/>
        <v>471775.11241439771</v>
      </c>
      <c r="P47" s="1002" t="s">
        <v>534</v>
      </c>
      <c r="R47" s="95">
        <f>+'Caso Base 70 MW HIBRIDO '!N31</f>
        <v>482000</v>
      </c>
    </row>
    <row r="48" spans="1:18" x14ac:dyDescent="0.3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60">
        <f>+'ASIGNACION INDEX'!C38</f>
        <v>0</v>
      </c>
      <c r="L48" s="959"/>
      <c r="M48" s="959">
        <f t="shared" si="6"/>
        <v>0</v>
      </c>
      <c r="N48" s="961" t="str">
        <f>+'ASIGNACION INDEX'!D38</f>
        <v>IPC</v>
      </c>
      <c r="O48" s="962">
        <f t="shared" si="7"/>
        <v>0</v>
      </c>
      <c r="P48" s="1002" t="s">
        <v>534</v>
      </c>
      <c r="R48" s="95"/>
    </row>
    <row r="49" spans="2:18" x14ac:dyDescent="0.3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60">
        <f>+'ASIGNACION INDEX'!C39</f>
        <v>0</v>
      </c>
      <c r="L49" s="959">
        <f>+R49*((1-'Caso Base 70 MW HIBRIDO '!Q33)+VLOOKUP($C$5,'Factor Mano Obra'!$A$1:$C$21,3,FALSE)*'Caso Base 70 MW HIBRIDO '!Q33)</f>
        <v>1224135.3900244394</v>
      </c>
      <c r="M49" s="959">
        <f t="shared" si="6"/>
        <v>1224135.3900244394</v>
      </c>
      <c r="N49" s="961" t="str">
        <f>+'ASIGNACION INDEX'!D39</f>
        <v>IPC</v>
      </c>
      <c r="O49" s="962">
        <f t="shared" si="7"/>
        <v>1224135.3900244394</v>
      </c>
      <c r="P49" s="1002" t="s">
        <v>534</v>
      </c>
      <c r="R49" s="95">
        <f>+'Caso Base 70 MW HIBRIDO '!N33</f>
        <v>1250666.3502705216</v>
      </c>
    </row>
    <row r="50" spans="2:18" x14ac:dyDescent="0.3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60">
        <f>+'ASIGNACION INDEX'!C40</f>
        <v>0</v>
      </c>
      <c r="L50" s="959">
        <f>+R50*((1-'Caso Base 70 MW HIBRIDO '!Q34)+VLOOKUP($C$5,'Factor Mano Obra'!$A$1:$C$21,3,FALSE)*'Caso Base 70 MW HIBRIDO '!Q34)</f>
        <v>27034.210744367145</v>
      </c>
      <c r="M50" s="959">
        <f t="shared" si="6"/>
        <v>27034.210744367145</v>
      </c>
      <c r="N50" s="961" t="str">
        <f>+'ASIGNACION INDEX'!D40</f>
        <v>IPC</v>
      </c>
      <c r="O50" s="962">
        <f t="shared" si="7"/>
        <v>27034.210744367145</v>
      </c>
      <c r="P50" s="1002" t="s">
        <v>534</v>
      </c>
      <c r="R50" s="95">
        <f>+'Caso Base 70 MW HIBRIDO '!$N$34</f>
        <v>27620.129243569012</v>
      </c>
    </row>
    <row r="51" spans="2:18" x14ac:dyDescent="0.3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60">
        <f>+'ASIGNACION INDEX'!C41</f>
        <v>0</v>
      </c>
      <c r="L51" s="959">
        <f>+R51*((1-'Caso Base 70 MW HIBRIDO '!Q35)+VLOOKUP($C$5,'Factor Mano Obra'!$A$1:$C$21,3,FALSE)*'Caso Base 70 MW HIBRIDO '!Q35)</f>
        <v>699310.35264447751</v>
      </c>
      <c r="M51" s="959">
        <f t="shared" si="6"/>
        <v>699310.35264447751</v>
      </c>
      <c r="N51" s="961" t="str">
        <f>+'ASIGNACION INDEX'!D41</f>
        <v>IPC</v>
      </c>
      <c r="O51" s="962">
        <f t="shared" si="7"/>
        <v>699310.35264447751</v>
      </c>
      <c r="P51" s="1003" t="s">
        <v>534</v>
      </c>
      <c r="R51" s="19">
        <f>+'Caso Base 70 MW HIBRIDO '!$K$35</f>
        <v>699310.35264447751</v>
      </c>
    </row>
    <row r="52" spans="2:18" x14ac:dyDescent="0.3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60">
        <f>+'ASIGNACION INDEX'!C42</f>
        <v>0</v>
      </c>
      <c r="L52" s="1008"/>
      <c r="M52" s="1008">
        <f>SUM(M36:M51)</f>
        <v>5429963.9009737</v>
      </c>
      <c r="N52" s="961">
        <f>+'ASIGNACION INDEX'!D42</f>
        <v>0</v>
      </c>
      <c r="O52" s="1009">
        <f>SUM(O36:O51)</f>
        <v>5429963.9009737</v>
      </c>
      <c r="P52" s="1010"/>
    </row>
    <row r="53" spans="2:18" x14ac:dyDescent="0.3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60">
        <f>+'ASIGNACION INDEX'!C43</f>
        <v>0</v>
      </c>
      <c r="L53" s="423"/>
      <c r="M53" s="423"/>
      <c r="N53" s="961">
        <f>+'ASIGNACION INDEX'!D43</f>
        <v>0</v>
      </c>
      <c r="O53" s="424"/>
      <c r="P53" s="352"/>
    </row>
    <row r="54" spans="2:18" x14ac:dyDescent="0.3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60">
        <f>+'ASIGNACION INDEX'!C44</f>
        <v>0</v>
      </c>
      <c r="L54" s="78">
        <f>+'Caso Base 70 MW HIBRIDO '!K36</f>
        <v>510000</v>
      </c>
      <c r="M54" s="78">
        <f>+L54*E54</f>
        <v>510000</v>
      </c>
      <c r="N54" s="961" t="str">
        <f>+'ASIGNACION INDEX'!D44</f>
        <v>IPC</v>
      </c>
      <c r="O54" s="335">
        <f>+J54+M54</f>
        <v>510000</v>
      </c>
      <c r="P54" s="347" t="s">
        <v>534</v>
      </c>
    </row>
    <row r="55" spans="2:18" x14ac:dyDescent="0.3">
      <c r="B55" s="79"/>
      <c r="C55" s="83"/>
      <c r="D55" s="67"/>
      <c r="E55" s="67"/>
      <c r="F55" s="67"/>
      <c r="G55" s="68"/>
      <c r="H55" s="69"/>
      <c r="I55" s="70"/>
      <c r="J55" s="70"/>
      <c r="K55" s="960">
        <f>+'ASIGNACION INDEX'!C45</f>
        <v>0</v>
      </c>
      <c r="L55" s="70"/>
      <c r="M55" s="70"/>
      <c r="N55" s="961">
        <f>+'ASIGNACION INDEX'!D45</f>
        <v>0</v>
      </c>
      <c r="O55" s="334"/>
      <c r="P55" s="345"/>
    </row>
    <row r="56" spans="2:18" x14ac:dyDescent="0.3">
      <c r="B56" s="113"/>
      <c r="C56" s="114"/>
      <c r="D56" s="115"/>
      <c r="E56" s="115"/>
      <c r="F56" s="115"/>
      <c r="G56" s="116"/>
      <c r="H56" s="116"/>
      <c r="I56" s="118"/>
      <c r="J56" s="118"/>
      <c r="K56" s="960">
        <f>+'ASIGNACION INDEX'!C46</f>
        <v>0</v>
      </c>
      <c r="L56" s="118"/>
      <c r="M56" s="118"/>
      <c r="N56" s="961">
        <f>+'ASIGNACION INDEX'!D46</f>
        <v>0</v>
      </c>
      <c r="O56" s="338"/>
      <c r="P56" s="350"/>
    </row>
    <row r="57" spans="2:18" x14ac:dyDescent="0.3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60">
        <f>+'ASIGNACION INDEX'!C47</f>
        <v>0</v>
      </c>
      <c r="L57" s="647"/>
      <c r="M57" s="647">
        <f>SUM(M54:M55)</f>
        <v>510000</v>
      </c>
      <c r="N57" s="961">
        <f>+'ASIGNACION INDEX'!D47</f>
        <v>0</v>
      </c>
      <c r="O57" s="336">
        <f>SUM(O54:O55)</f>
        <v>510000</v>
      </c>
      <c r="P57" s="353"/>
    </row>
    <row r="58" spans="2:18" x14ac:dyDescent="0.3">
      <c r="B58" s="63"/>
      <c r="C58" s="121"/>
      <c r="D58" s="129"/>
      <c r="E58" s="129"/>
      <c r="F58" s="129"/>
      <c r="G58" s="130"/>
      <c r="H58" s="130"/>
      <c r="I58" s="65"/>
      <c r="J58" s="65"/>
      <c r="K58" s="960">
        <f>+'ASIGNACION INDEX'!C48</f>
        <v>0</v>
      </c>
      <c r="L58" s="65"/>
      <c r="M58" s="65"/>
      <c r="N58" s="961">
        <f>+'ASIGNACION INDEX'!D48</f>
        <v>0</v>
      </c>
      <c r="O58" s="125"/>
      <c r="P58" s="154"/>
    </row>
    <row r="59" spans="2:18" x14ac:dyDescent="0.3">
      <c r="B59" s="131"/>
      <c r="C59" s="132"/>
      <c r="D59" s="113"/>
      <c r="E59" s="113"/>
      <c r="F59" s="113"/>
      <c r="G59" s="27"/>
      <c r="H59" s="117"/>
      <c r="I59" s="118"/>
      <c r="J59" s="118"/>
      <c r="K59" s="960">
        <f>+'ASIGNACION INDEX'!C49</f>
        <v>0</v>
      </c>
      <c r="L59" s="27"/>
      <c r="M59" s="118"/>
      <c r="N59" s="961">
        <f>+'ASIGNACION INDEX'!D49</f>
        <v>0</v>
      </c>
      <c r="O59" s="338"/>
      <c r="P59" s="350"/>
    </row>
    <row r="60" spans="2:18" x14ac:dyDescent="0.3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33584511.170045421</v>
      </c>
      <c r="K60" s="960">
        <f>+'ASIGNACION INDEX'!C50</f>
        <v>0</v>
      </c>
      <c r="L60" s="18"/>
      <c r="M60" s="88">
        <f>SUM(M22,M33,M52,M57,M14)</f>
        <v>7408803.2135032499</v>
      </c>
      <c r="N60" s="961">
        <f>+'ASIGNACION INDEX'!D50</f>
        <v>0</v>
      </c>
      <c r="O60" s="336">
        <f>SUM(O22,O33,O52,O57,O14)</f>
        <v>40993314.38354867</v>
      </c>
      <c r="P60" s="348"/>
    </row>
    <row r="61" spans="2:18" x14ac:dyDescent="0.3">
      <c r="B61" s="84"/>
      <c r="C61" s="133"/>
      <c r="D61" s="86"/>
      <c r="E61" s="86"/>
      <c r="F61" s="86"/>
      <c r="G61" s="964"/>
      <c r="H61" s="964"/>
      <c r="I61" s="964"/>
      <c r="J61" s="964"/>
      <c r="K61" s="960">
        <f>+'ASIGNACION INDEX'!C51</f>
        <v>0</v>
      </c>
      <c r="L61" s="959"/>
      <c r="M61" s="959"/>
      <c r="N61" s="961">
        <f>+'ASIGNACION INDEX'!D51</f>
        <v>0</v>
      </c>
      <c r="O61" s="337"/>
      <c r="P61" s="348"/>
    </row>
    <row r="62" spans="2:18" x14ac:dyDescent="0.3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60">
        <f>+'ASIGNACION INDEX'!C52</f>
        <v>0</v>
      </c>
      <c r="L62" s="959"/>
      <c r="M62" s="959"/>
      <c r="N62" s="961">
        <f>+'ASIGNACION INDEX'!D52</f>
        <v>0</v>
      </c>
      <c r="O62" s="334"/>
      <c r="P62" s="348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60">
        <f>+'ASIGNACION INDEX'!C53</f>
        <v>0</v>
      </c>
      <c r="L63" s="959"/>
      <c r="M63" s="959"/>
      <c r="N63" s="961">
        <f>+'ASIGNACION INDEX'!D53</f>
        <v>0</v>
      </c>
      <c r="O63" s="334"/>
      <c r="P63" s="348"/>
    </row>
    <row r="64" spans="2:18" x14ac:dyDescent="0.3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60">
        <f>+'ASIGNACION INDEX'!C54</f>
        <v>0</v>
      </c>
      <c r="L64" s="959"/>
      <c r="M64" s="959"/>
      <c r="N64" s="961">
        <f>+'ASIGNACION INDEX'!D54</f>
        <v>0</v>
      </c>
      <c r="O64" s="1000"/>
      <c r="P64" s="348"/>
    </row>
    <row r="65" spans="2:18" x14ac:dyDescent="0.3">
      <c r="B65" s="84"/>
      <c r="C65" s="1134" t="s">
        <v>1427</v>
      </c>
      <c r="D65" s="695"/>
      <c r="E65" s="675">
        <v>1</v>
      </c>
      <c r="F65" s="965"/>
      <c r="G65" s="964">
        <f>+'Caso Base 70 MW HIBRIDO '!F40</f>
        <v>57978818.5</v>
      </c>
      <c r="H65" s="964"/>
      <c r="I65" s="964"/>
      <c r="J65" s="964">
        <f>+G65*E65+H65*E65+E65*I65</f>
        <v>57978818.5</v>
      </c>
      <c r="K65" s="960" t="str">
        <f>+'ASIGNACION INDEX'!C55</f>
        <v>WTG</v>
      </c>
      <c r="L65" s="959">
        <v>0</v>
      </c>
      <c r="M65" s="959">
        <f>+L65*E65</f>
        <v>0</v>
      </c>
      <c r="N65" s="961">
        <f>+'ASIGNACION INDEX'!D55</f>
        <v>0</v>
      </c>
      <c r="O65" s="337">
        <f>+J65+M65</f>
        <v>57978818.5</v>
      </c>
      <c r="P65" s="348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57978818.5</v>
      </c>
      <c r="K66" s="960">
        <f>+'ASIGNACION INDEX'!C56</f>
        <v>0</v>
      </c>
      <c r="L66" s="959"/>
      <c r="M66" s="1834">
        <f>+SUM(M65)</f>
        <v>0</v>
      </c>
      <c r="N66" s="961">
        <f>+'ASIGNACION INDEX'!D56</f>
        <v>0</v>
      </c>
      <c r="O66" s="334"/>
      <c r="P66" s="348"/>
    </row>
    <row r="67" spans="2:18" x14ac:dyDescent="0.3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60">
        <f>+'ASIGNACION INDEX'!C57</f>
        <v>0</v>
      </c>
      <c r="L67" s="959"/>
      <c r="M67" s="959"/>
      <c r="N67" s="961">
        <f>+'ASIGNACION INDEX'!D57</f>
        <v>0</v>
      </c>
      <c r="O67" s="1000"/>
      <c r="P67" s="348"/>
    </row>
    <row r="68" spans="2:18" x14ac:dyDescent="0.3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60" t="str">
        <f>+'ASIGNACION INDEX'!C58</f>
        <v>PPI</v>
      </c>
      <c r="L68" s="964">
        <f>+'Caso Base 70 MW HIBRIDO '!K42</f>
        <v>1070665.3099166777</v>
      </c>
      <c r="M68" s="959">
        <f>+L68*E68</f>
        <v>1070665.3099166777</v>
      </c>
      <c r="N68" s="961" t="str">
        <f>+'ASIGNACION INDEX'!D58</f>
        <v>PPI</v>
      </c>
      <c r="O68" s="337">
        <f>+J68+M68</f>
        <v>1070665.3099166777</v>
      </c>
      <c r="P68" s="348"/>
    </row>
    <row r="69" spans="2:18" x14ac:dyDescent="0.3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60" t="str">
        <f>+'ASIGNACION INDEX'!C59</f>
        <v>PPI</v>
      </c>
      <c r="L69" s="964">
        <f>+'Caso Base 70 MW HIBRIDO '!K43</f>
        <v>1599564.4308489671</v>
      </c>
      <c r="M69" s="959">
        <f>+L69*E69</f>
        <v>1599564.4308489671</v>
      </c>
      <c r="N69" s="961" t="str">
        <f>+'ASIGNACION INDEX'!D59</f>
        <v>IPC</v>
      </c>
      <c r="O69" s="1000">
        <f>+J69+M69</f>
        <v>1599564.4308489671</v>
      </c>
      <c r="P69" s="348"/>
    </row>
    <row r="70" spans="2:18" x14ac:dyDescent="0.3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60" t="str">
        <f>+'ASIGNACION INDEX'!C60</f>
        <v>PPI</v>
      </c>
      <c r="L70" s="964">
        <f>+'Caso Base 70 MW HIBRIDO '!K44</f>
        <v>201380.29747963688</v>
      </c>
      <c r="M70" s="959">
        <f>+L70*E70</f>
        <v>201380.29747963688</v>
      </c>
      <c r="N70" s="961" t="str">
        <f>+'ASIGNACION INDEX'!D60</f>
        <v>IPC</v>
      </c>
      <c r="O70" s="337">
        <f>+J70+M70</f>
        <v>201380.29747963688</v>
      </c>
      <c r="P70" s="348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60">
        <f>+'ASIGNACION INDEX'!C61</f>
        <v>0</v>
      </c>
      <c r="L71" s="1834">
        <f>+SUM(L68:L70)</f>
        <v>2871610.0382452817</v>
      </c>
      <c r="M71" s="959"/>
      <c r="N71" s="961">
        <f>+'ASIGNACION INDEX'!D61</f>
        <v>0</v>
      </c>
      <c r="O71" s="1835">
        <f>+L71+J71</f>
        <v>2871610.0382452817</v>
      </c>
      <c r="P71" s="348"/>
    </row>
    <row r="72" spans="2:18" x14ac:dyDescent="0.3">
      <c r="B72" s="84"/>
      <c r="C72" s="1830"/>
      <c r="D72" s="695"/>
      <c r="E72" s="675"/>
      <c r="F72" s="965"/>
      <c r="G72" s="964"/>
      <c r="H72" s="964"/>
      <c r="I72" s="964"/>
      <c r="J72" s="964"/>
      <c r="K72" s="960">
        <f>+'ASIGNACION INDEX'!C62</f>
        <v>0</v>
      </c>
      <c r="L72" s="959"/>
      <c r="M72" s="959"/>
      <c r="N72" s="961">
        <f>+'ASIGNACION INDEX'!D62</f>
        <v>0</v>
      </c>
      <c r="O72" s="334"/>
      <c r="P72" s="348"/>
    </row>
    <row r="73" spans="2:18" x14ac:dyDescent="0.3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60">
        <f>+'ASIGNACION INDEX'!C63</f>
        <v>0</v>
      </c>
      <c r="L73" s="959"/>
      <c r="M73" s="959"/>
      <c r="N73" s="961">
        <f>+'ASIGNACION INDEX'!D63</f>
        <v>0</v>
      </c>
      <c r="O73" s="337"/>
      <c r="P73" s="348"/>
    </row>
    <row r="74" spans="2:18" x14ac:dyDescent="0.3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60">
        <f>+'ASIGNACION INDEX'!C64</f>
        <v>0</v>
      </c>
      <c r="L74" s="959">
        <f>+R74*((1-'Caso Base 70 MW HIBRIDO '!Q47)+VLOOKUP($C$5,'Factor Mano Obra'!$A$1:$C$21,3,FALSE)*'Caso Base 70 MW HIBRIDO '!Q47)</f>
        <v>0</v>
      </c>
      <c r="M74" s="959">
        <f t="shared" ref="M74:M86" si="9">+L74*E74</f>
        <v>0</v>
      </c>
      <c r="N74" s="961" t="str">
        <f>+'ASIGNACION INDEX'!D64</f>
        <v>IPC</v>
      </c>
      <c r="O74" s="1000">
        <f t="shared" ref="O74:O86" si="10">+J74+M74</f>
        <v>0</v>
      </c>
      <c r="P74" s="348"/>
      <c r="R74" s="266">
        <f>+'Caso Base 70 MW HIBRIDO '!K47</f>
        <v>0</v>
      </c>
    </row>
    <row r="75" spans="2:18" x14ac:dyDescent="0.3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60">
        <f>+'ASIGNACION INDEX'!C65</f>
        <v>0</v>
      </c>
      <c r="L75" s="959">
        <f>+R75*((1-'Caso Base 70 MW HIBRIDO '!Q48)+VLOOKUP($C$5,'Factor Mano Obra'!$A$1:$C$21,3,FALSE)*'Caso Base 70 MW HIBRIDO '!Q48)</f>
        <v>815769.69669256639</v>
      </c>
      <c r="M75" s="959">
        <f t="shared" si="9"/>
        <v>815769.69669256639</v>
      </c>
      <c r="N75" s="961" t="str">
        <f>+'ASIGNACION INDEX'!D65</f>
        <v>IPC</v>
      </c>
      <c r="O75" s="337">
        <f t="shared" si="10"/>
        <v>815769.69669256639</v>
      </c>
      <c r="P75" s="348"/>
      <c r="R75" s="266">
        <f>+'Caso Base 70 MW HIBRIDO '!K48</f>
        <v>833450.05588263681</v>
      </c>
    </row>
    <row r="76" spans="2:18" x14ac:dyDescent="0.3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60">
        <f>+'ASIGNACION INDEX'!C66</f>
        <v>0</v>
      </c>
      <c r="L76" s="959">
        <f>+R76*((1-'Caso Base 70 MW HIBRIDO '!Q49)+VLOOKUP($C$5,'Factor Mano Obra'!$A$1:$C$21,3,FALSE)*'Caso Base 70 MW HIBRIDO '!Q49)</f>
        <v>1997899.0860171546</v>
      </c>
      <c r="M76" s="959">
        <f t="shared" si="9"/>
        <v>1997899.0860171546</v>
      </c>
      <c r="N76" s="961" t="str">
        <f>+'ASIGNACION INDEX'!D66</f>
        <v>IPC</v>
      </c>
      <c r="O76" s="1000">
        <f t="shared" si="10"/>
        <v>1997899.0860171546</v>
      </c>
      <c r="P76" s="348"/>
      <c r="R76" s="266">
        <f>+'Caso Base 70 MW HIBRIDO '!K49</f>
        <v>2041200</v>
      </c>
    </row>
    <row r="77" spans="2:18" x14ac:dyDescent="0.3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60">
        <f>+'ASIGNACION INDEX'!C67</f>
        <v>0</v>
      </c>
      <c r="L77" s="959">
        <f>+R77*((1-'Caso Base 70 MW HIBRIDO '!Q50)+VLOOKUP($C$5,'Factor Mano Obra'!$A$1:$C$21,3,FALSE)*'Caso Base 70 MW HIBRIDO '!Q50)</f>
        <v>1218718.4424704644</v>
      </c>
      <c r="M77" s="959">
        <f t="shared" si="9"/>
        <v>1218718.4424704644</v>
      </c>
      <c r="N77" s="961" t="str">
        <f>+'ASIGNACION INDEX'!D67</f>
        <v>IPC</v>
      </c>
      <c r="O77" s="337">
        <f t="shared" si="10"/>
        <v>1218718.4424704644</v>
      </c>
      <c r="P77" s="348"/>
      <c r="R77" s="266">
        <f>+'Caso Base 70 MW HIBRIDO '!K50</f>
        <v>1245132</v>
      </c>
    </row>
    <row r="78" spans="2:18" x14ac:dyDescent="0.3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60">
        <f>+'ASIGNACION INDEX'!C68</f>
        <v>0</v>
      </c>
      <c r="L78" s="959">
        <f>+R78*((1-'Caso Base 70 MW HIBRIDO '!Q51)+VLOOKUP($C$5,'Factor Mano Obra'!$A$1:$C$21,3,FALSE)*'Caso Base 70 MW HIBRIDO '!Q51)</f>
        <v>2321442.4581109486</v>
      </c>
      <c r="M78" s="959">
        <f t="shared" si="9"/>
        <v>2321442.4581109486</v>
      </c>
      <c r="N78" s="961" t="str">
        <f>+'ASIGNACION INDEX'!D68</f>
        <v>IPC</v>
      </c>
      <c r="O78" s="1000">
        <f t="shared" si="10"/>
        <v>2321442.4581109486</v>
      </c>
      <c r="P78" s="348"/>
      <c r="R78" s="266">
        <f>+'Caso Base 70 MW HIBRIDO '!K51</f>
        <v>2371755.6</v>
      </c>
    </row>
    <row r="79" spans="2:18" x14ac:dyDescent="0.3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60">
        <f>+'ASIGNACION INDEX'!C69</f>
        <v>0</v>
      </c>
      <c r="L79" s="959">
        <f>+R79*((1-'Caso Base 70 MW HIBRIDO '!Q52)+VLOOKUP($C$5,'Factor Mano Obra'!$A$1:$C$21,3,FALSE)*'Caso Base 70 MW HIBRIDO '!Q52)</f>
        <v>8426568.9022975303</v>
      </c>
      <c r="M79" s="959">
        <f t="shared" si="9"/>
        <v>8426568.9022975303</v>
      </c>
      <c r="N79" s="961" t="str">
        <f>+'ASIGNACION INDEX'!D69</f>
        <v>IPC</v>
      </c>
      <c r="O79" s="337">
        <f t="shared" si="10"/>
        <v>8426568.9022975303</v>
      </c>
      <c r="P79" s="348"/>
      <c r="R79" s="266">
        <f>+'Caso Base 70 MW HIBRIDO '!K52</f>
        <v>8609199.8158219438</v>
      </c>
    </row>
    <row r="80" spans="2:18" x14ac:dyDescent="0.3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60">
        <f>+'ASIGNACION INDEX'!C70</f>
        <v>0</v>
      </c>
      <c r="L80" s="959">
        <f>+R80*((1-'Caso Base 70 MW HIBRIDO '!Q53)+VLOOKUP($C$5,'Factor Mano Obra'!$A$1:$C$21,3,FALSE)*'Caso Base 70 MW HIBRIDO '!Q53)</f>
        <v>772002.18148776575</v>
      </c>
      <c r="M80" s="959">
        <f t="shared" si="9"/>
        <v>772002.18148776575</v>
      </c>
      <c r="N80" s="961" t="str">
        <f>+'ASIGNACION INDEX'!D70</f>
        <v>IPC</v>
      </c>
      <c r="O80" s="1000">
        <f t="shared" si="10"/>
        <v>772002.18148776575</v>
      </c>
      <c r="P80" s="348"/>
      <c r="R80" s="266">
        <f>+'Caso Base 70 MW HIBRIDO '!K53</f>
        <v>788733.95752646984</v>
      </c>
    </row>
    <row r="81" spans="2:18" x14ac:dyDescent="0.3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60">
        <f>+'ASIGNACION INDEX'!C71</f>
        <v>0</v>
      </c>
      <c r="L81" s="959">
        <f>+R81*((1-'Caso Base 70 MW HIBRIDO '!Q54)+VLOOKUP($C$5,'Factor Mano Obra'!$A$1:$C$21,3,FALSE)*'Caso Base 70 MW HIBRIDO '!Q54)</f>
        <v>472081.28878539277</v>
      </c>
      <c r="M81" s="959">
        <f t="shared" si="9"/>
        <v>472081.28878539277</v>
      </c>
      <c r="N81" s="961" t="str">
        <f>+'ASIGNACION INDEX'!D71</f>
        <v>IPC</v>
      </c>
      <c r="O81" s="337">
        <f t="shared" si="10"/>
        <v>472081.28878539277</v>
      </c>
      <c r="P81" s="348"/>
      <c r="R81" s="266">
        <f>+'Caso Base 70 MW HIBRIDO '!K54</f>
        <v>482312.81220000004</v>
      </c>
    </row>
    <row r="82" spans="2:18" x14ac:dyDescent="0.3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60">
        <f>+'ASIGNACION INDEX'!C72</f>
        <v>0</v>
      </c>
      <c r="L82" s="959">
        <f>+R82*((1-'Caso Base 70 MW HIBRIDO '!Q55)+VLOOKUP($C$5,'Factor Mano Obra'!$A$1:$C$21,3,FALSE)*'Caso Base 70 MW HIBRIDO '!Q55)</f>
        <v>149684.80675285257</v>
      </c>
      <c r="M82" s="959">
        <f t="shared" si="9"/>
        <v>149684.80675285257</v>
      </c>
      <c r="N82" s="961" t="str">
        <f>+'ASIGNACION INDEX'!D72</f>
        <v>IPC</v>
      </c>
      <c r="O82" s="1000">
        <f t="shared" si="10"/>
        <v>149684.80675285257</v>
      </c>
      <c r="P82" s="348"/>
      <c r="R82" s="266">
        <f>+'Caso Base 70 MW HIBRIDO '!K55</f>
        <v>152928.95906620342</v>
      </c>
    </row>
    <row r="83" spans="2:18" x14ac:dyDescent="0.3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60">
        <f>+'ASIGNACION INDEX'!C73</f>
        <v>0</v>
      </c>
      <c r="L83" s="959">
        <f>+R83*((1-'Caso Base 70 MW HIBRIDO '!Q56)+VLOOKUP($C$5,'Factor Mano Obra'!$A$1:$C$21,3,FALSE)*'Caso Base 70 MW HIBRIDO '!Q56)</f>
        <v>229919.47003519486</v>
      </c>
      <c r="M83" s="959">
        <f t="shared" si="9"/>
        <v>229919.47003519486</v>
      </c>
      <c r="N83" s="961" t="str">
        <f>+'ASIGNACION INDEX'!D73</f>
        <v>IPC</v>
      </c>
      <c r="O83" s="337">
        <f t="shared" si="10"/>
        <v>229919.47003519486</v>
      </c>
      <c r="P83" s="348"/>
      <c r="R83" s="266">
        <f>+'Caso Base 70 MW HIBRIDO '!K56</f>
        <v>234902.56616084665</v>
      </c>
    </row>
    <row r="84" spans="2:18" x14ac:dyDescent="0.3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60">
        <f>+'ASIGNACION INDEX'!C74</f>
        <v>0</v>
      </c>
      <c r="L84" s="959">
        <f>+R84*((1-'Caso Base 70 MW HIBRIDO '!Q57)+VLOOKUP($C$5,'Factor Mano Obra'!$A$1:$C$21,3,FALSE)*'Caso Base 70 MW HIBRIDO '!Q57)</f>
        <v>172394.45087951678</v>
      </c>
      <c r="M84" s="959">
        <f t="shared" si="9"/>
        <v>172394.45087951678</v>
      </c>
      <c r="N84" s="961" t="str">
        <f>+'ASIGNACION INDEX'!D74</f>
        <v>IPC</v>
      </c>
      <c r="O84" s="1000">
        <f t="shared" si="10"/>
        <v>172394.45087951678</v>
      </c>
      <c r="P84" s="348"/>
      <c r="R84" s="266">
        <f>+'Caso Base 70 MW HIBRIDO '!K57</f>
        <v>176130.79439200874</v>
      </c>
    </row>
    <row r="85" spans="2:18" x14ac:dyDescent="0.3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60">
        <f>+'ASIGNACION INDEX'!C75</f>
        <v>0</v>
      </c>
      <c r="L85" s="959">
        <f>+R85*((1-'Caso Base 70 MW HIBRIDO '!Q58)+VLOOKUP($C$5,'Factor Mano Obra'!$A$1:$C$21,3,FALSE)*'Caso Base 70 MW HIBRIDO '!Q58)</f>
        <v>148941.0441714621</v>
      </c>
      <c r="M85" s="959">
        <f t="shared" si="9"/>
        <v>148941.0441714621</v>
      </c>
      <c r="N85" s="961" t="str">
        <f>+'ASIGNACION INDEX'!D75</f>
        <v>IPC</v>
      </c>
      <c r="O85" s="334">
        <f t="shared" si="10"/>
        <v>148941.0441714621</v>
      </c>
      <c r="P85" s="348"/>
      <c r="R85" s="266">
        <f>+'Caso Base 70 MW HIBRIDO '!K58</f>
        <v>152169.07675194662</v>
      </c>
    </row>
    <row r="86" spans="2:18" x14ac:dyDescent="0.3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60">
        <f>+'ASIGNACION INDEX'!C76</f>
        <v>0</v>
      </c>
      <c r="L86" s="959">
        <f>+R86*((1-'Caso Base 70 MW HIBRIDO '!Q59)+VLOOKUP($C$5,'Factor Mano Obra'!$A$1:$C$21,3,FALSE)*'Caso Base 70 MW HIBRIDO '!Q59)</f>
        <v>595595.80423433497</v>
      </c>
      <c r="M86" s="959">
        <f t="shared" si="9"/>
        <v>595595.80423433497</v>
      </c>
      <c r="N86" s="961" t="str">
        <f>+'ASIGNACION INDEX'!D76</f>
        <v>IPC</v>
      </c>
      <c r="O86" s="334">
        <f t="shared" si="10"/>
        <v>595595.80423433497</v>
      </c>
      <c r="P86" s="348"/>
      <c r="R86" s="266">
        <f>+'Caso Base 70 MW HIBRIDO '!K59</f>
        <v>608504.28538245289</v>
      </c>
    </row>
    <row r="87" spans="2:18" x14ac:dyDescent="0.3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60">
        <f>+'ASIGNACION INDEX'!C77</f>
        <v>0</v>
      </c>
      <c r="L87" s="959"/>
      <c r="M87" s="959"/>
      <c r="N87" s="961" t="str">
        <f>+'ASIGNACION INDEX'!D77</f>
        <v>IPC</v>
      </c>
      <c r="O87" s="334"/>
      <c r="P87" s="348"/>
      <c r="R87" s="266">
        <f>+'Caso Base 70 MW HIBRIDO '!K60</f>
        <v>600000</v>
      </c>
    </row>
    <row r="88" spans="2:18" x14ac:dyDescent="0.3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60">
        <f>+'ASIGNACION INDEX'!C78</f>
        <v>0</v>
      </c>
      <c r="L88" s="1834">
        <f>+SUM(L74:L86)</f>
        <v>17321017.631935183</v>
      </c>
      <c r="M88" s="959"/>
      <c r="N88" s="961">
        <f>+'ASIGNACION INDEX'!D78</f>
        <v>0</v>
      </c>
      <c r="O88" s="1836">
        <f>+SUM(O74:O86)</f>
        <v>17321017.631935183</v>
      </c>
      <c r="P88" s="348">
        <f>+O88+O71+O65</f>
        <v>78171446.17018047</v>
      </c>
      <c r="R88" s="194"/>
    </row>
    <row r="89" spans="2:18" x14ac:dyDescent="0.3">
      <c r="B89" s="84"/>
      <c r="C89" s="1018"/>
      <c r="D89" s="695"/>
      <c r="E89" s="675"/>
      <c r="F89" s="965"/>
      <c r="G89" s="964"/>
      <c r="H89" s="964"/>
      <c r="I89" s="964"/>
      <c r="J89" s="964"/>
      <c r="K89" s="960">
        <f>+'ASIGNACION INDEX'!C79</f>
        <v>0</v>
      </c>
      <c r="L89" s="959"/>
      <c r="M89" s="959"/>
      <c r="N89" s="961">
        <f>+'ASIGNACION INDEX'!D79</f>
        <v>0</v>
      </c>
      <c r="O89" s="337"/>
      <c r="P89" s="348"/>
    </row>
    <row r="90" spans="2:18" x14ac:dyDescent="0.3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60">
        <f>+'ASIGNACION INDEX'!C80</f>
        <v>0</v>
      </c>
      <c r="L90" s="959"/>
      <c r="M90" s="959"/>
      <c r="N90" s="961">
        <f>+'ASIGNACION INDEX'!D80</f>
        <v>0</v>
      </c>
      <c r="O90" s="1000"/>
      <c r="P90" s="348"/>
      <c r="Q90" s="194"/>
    </row>
    <row r="91" spans="2:18" x14ac:dyDescent="0.3">
      <c r="B91" s="84"/>
      <c r="C91" s="1018"/>
      <c r="D91" s="695"/>
      <c r="E91" s="675"/>
      <c r="F91" s="965"/>
      <c r="G91" s="964"/>
      <c r="H91" s="964"/>
      <c r="I91" s="964"/>
      <c r="J91" s="964"/>
      <c r="K91" s="960">
        <f>+'ASIGNACION INDEX'!C81</f>
        <v>0</v>
      </c>
      <c r="L91" s="959"/>
      <c r="M91" s="959"/>
      <c r="N91" s="961">
        <f>+'ASIGNACION INDEX'!D81</f>
        <v>0</v>
      </c>
      <c r="O91" s="337"/>
      <c r="P91" s="348"/>
    </row>
    <row r="92" spans="2:18" x14ac:dyDescent="0.3">
      <c r="B92" s="84"/>
      <c r="C92" s="1831"/>
      <c r="D92" s="1832"/>
      <c r="E92" s="1833"/>
      <c r="F92" s="965"/>
      <c r="G92" s="964"/>
      <c r="H92" s="964"/>
      <c r="I92" s="964"/>
      <c r="J92" s="964"/>
      <c r="K92" s="960">
        <f>+'ASIGNACION INDEX'!C82</f>
        <v>0</v>
      </c>
      <c r="L92" s="959"/>
      <c r="M92" s="959"/>
      <c r="N92" s="961">
        <f>+'ASIGNACION INDEX'!D82</f>
        <v>0</v>
      </c>
      <c r="O92" s="334"/>
      <c r="P92" s="348"/>
    </row>
    <row r="93" spans="2:18" x14ac:dyDescent="0.3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60">
        <f>+'ASIGNACION INDEX'!C83</f>
        <v>0</v>
      </c>
      <c r="L93" s="959">
        <f>+'Caso Base 70 MW HIBRIDO '!K60</f>
        <v>600000</v>
      </c>
      <c r="M93" s="959">
        <f>+L93*E93</f>
        <v>600000</v>
      </c>
      <c r="N93" s="961" t="str">
        <f>+'ASIGNACION INDEX'!D83</f>
        <v>IPC</v>
      </c>
      <c r="O93" s="334">
        <f>+J93+M93</f>
        <v>600000</v>
      </c>
      <c r="P93" s="351"/>
    </row>
    <row r="94" spans="2:18" x14ac:dyDescent="0.3">
      <c r="B94" s="73"/>
      <c r="C94" s="83"/>
      <c r="D94" s="75"/>
      <c r="E94" s="75"/>
      <c r="F94" s="965"/>
      <c r="G94" s="964"/>
      <c r="H94" s="964"/>
      <c r="I94" s="964"/>
      <c r="J94" s="964"/>
      <c r="K94" s="960">
        <f>+'ASIGNACION INDEX'!C84</f>
        <v>0</v>
      </c>
      <c r="L94" s="959"/>
      <c r="M94" s="959"/>
      <c r="N94" s="961">
        <f>+'ASIGNACION INDEX'!D84</f>
        <v>0</v>
      </c>
      <c r="O94" s="1000"/>
      <c r="P94" s="352"/>
    </row>
    <row r="95" spans="2:18" x14ac:dyDescent="0.3">
      <c r="B95" s="73"/>
      <c r="C95" s="114"/>
      <c r="D95" s="75"/>
      <c r="E95" s="75"/>
      <c r="F95" s="965"/>
      <c r="G95" s="964"/>
      <c r="H95" s="964"/>
      <c r="I95" s="964"/>
      <c r="J95" s="964"/>
      <c r="K95" s="960">
        <f>+'ASIGNACION INDEX'!C85</f>
        <v>0</v>
      </c>
      <c r="L95" s="959"/>
      <c r="M95" s="959"/>
      <c r="N95" s="961">
        <f>+'ASIGNACION INDEX'!D85</f>
        <v>0</v>
      </c>
      <c r="O95" s="1000"/>
      <c r="P95" s="352"/>
    </row>
    <row r="96" spans="2:18" x14ac:dyDescent="0.3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60">
        <f>+'ASIGNACION INDEX'!C86</f>
        <v>0</v>
      </c>
      <c r="L96" s="959"/>
      <c r="M96" s="959"/>
      <c r="N96" s="961">
        <f>+'ASIGNACION INDEX'!D86</f>
        <v>0</v>
      </c>
      <c r="O96" s="1000"/>
      <c r="P96" s="352"/>
    </row>
    <row r="97" spans="2:16" x14ac:dyDescent="0.3">
      <c r="B97" s="73"/>
      <c r="C97" s="121"/>
      <c r="D97" s="75"/>
      <c r="E97" s="75"/>
      <c r="F97" s="965"/>
      <c r="G97" s="964"/>
      <c r="H97" s="964"/>
      <c r="I97" s="964"/>
      <c r="J97" s="964"/>
      <c r="K97" s="960">
        <f>+'ASIGNACION INDEX'!C87</f>
        <v>0</v>
      </c>
      <c r="L97" s="959"/>
      <c r="M97" s="959"/>
      <c r="N97" s="961">
        <f>+'ASIGNACION INDEX'!D87</f>
        <v>0</v>
      </c>
      <c r="O97" s="1835">
        <f>+O93</f>
        <v>600000</v>
      </c>
      <c r="P97" s="352"/>
    </row>
    <row r="98" spans="2:16" x14ac:dyDescent="0.3">
      <c r="B98" s="79"/>
      <c r="C98" s="132"/>
      <c r="D98" s="75"/>
      <c r="E98" s="75"/>
      <c r="F98" s="965"/>
      <c r="G98" s="964"/>
      <c r="H98" s="964"/>
      <c r="I98" s="964"/>
      <c r="J98" s="964"/>
      <c r="K98" s="960">
        <f>+'ASIGNACION INDEX'!C88</f>
        <v>0</v>
      </c>
      <c r="L98" s="959"/>
      <c r="M98" s="959"/>
      <c r="N98" s="961">
        <f>+'ASIGNACION INDEX'!D88</f>
        <v>0</v>
      </c>
      <c r="O98" s="1000"/>
      <c r="P98" s="345"/>
    </row>
    <row r="99" spans="2:16" x14ac:dyDescent="0.3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60">
        <f>+'ASIGNACION INDEX'!C89</f>
        <v>0</v>
      </c>
      <c r="L99" s="70"/>
      <c r="M99" s="70"/>
      <c r="N99" s="961">
        <f>+'ASIGNACION INDEX'!D89</f>
        <v>0</v>
      </c>
      <c r="O99" s="334"/>
      <c r="P99" s="345"/>
    </row>
    <row r="100" spans="2:16" x14ac:dyDescent="0.3">
      <c r="B100" s="49"/>
      <c r="C100" s="133"/>
      <c r="D100" s="79"/>
      <c r="E100" s="79"/>
      <c r="F100" s="79"/>
      <c r="G100" s="70"/>
      <c r="H100" s="103"/>
      <c r="I100" s="70"/>
      <c r="J100" s="70"/>
      <c r="K100" s="960">
        <f>+'ASIGNACION INDEX'!C90</f>
        <v>0</v>
      </c>
      <c r="L100" s="70"/>
      <c r="M100" s="70"/>
      <c r="N100" s="961">
        <f>+'ASIGNACION INDEX'!D90</f>
        <v>0</v>
      </c>
      <c r="O100" s="332">
        <f>+O97+O88+O71+O65</f>
        <v>78771446.17018047</v>
      </c>
      <c r="P100" s="345"/>
    </row>
    <row r="101" spans="2:16" x14ac:dyDescent="0.3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60">
        <f>+'ASIGNACION INDEX'!C91</f>
        <v>0</v>
      </c>
      <c r="L101" s="70"/>
      <c r="M101" s="70"/>
      <c r="N101" s="961">
        <f>+'ASIGNACION INDEX'!D91</f>
        <v>0</v>
      </c>
      <c r="O101" s="334"/>
      <c r="P101" s="345"/>
    </row>
    <row r="102" spans="2:16" x14ac:dyDescent="0.3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60">
        <f>+'ASIGNACION INDEX'!C92</f>
        <v>0</v>
      </c>
      <c r="L102" s="78"/>
      <c r="M102" s="78"/>
      <c r="N102" s="961">
        <f>+'ASIGNACION INDEX'!D92</f>
        <v>0</v>
      </c>
      <c r="O102" s="335"/>
      <c r="P102" s="346"/>
    </row>
    <row r="103" spans="2:16" x14ac:dyDescent="0.3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+HLOOKUP("CONV.IN-OUT.70",SSEE!$B$4:$Y$138,4,FALSE)*VLOOKUP($C$5,'Cond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60" t="str">
        <f>+'ASIGNACION INDEX'!C93</f>
        <v>PPI</v>
      </c>
      <c r="L103" s="78">
        <v>0</v>
      </c>
      <c r="M103" s="78">
        <f t="shared" ref="M103:M112" si="13">+L103*E103</f>
        <v>0</v>
      </c>
      <c r="N103" s="961">
        <f>+'ASIGNACION INDEX'!D93</f>
        <v>0</v>
      </c>
      <c r="O103" s="335">
        <f t="shared" ref="O103:O112" si="14">+J103+M103</f>
        <v>170417.82016465868</v>
      </c>
      <c r="P103" s="347" t="s">
        <v>551</v>
      </c>
    </row>
    <row r="104" spans="2:16" x14ac:dyDescent="0.3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+HLOOKUP("CONV.IN-OUT.70",SSEE!$B$4:$Y$138,15,FALSE)*VLOOKUP($C$5,'Cond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60" t="str">
        <f>+'ASIGNACION INDEX'!C94</f>
        <v>PPI</v>
      </c>
      <c r="L104" s="78">
        <v>0</v>
      </c>
      <c r="M104" s="78">
        <f t="shared" si="13"/>
        <v>0</v>
      </c>
      <c r="N104" s="961">
        <f>+'ASIGNACION INDEX'!D94</f>
        <v>0</v>
      </c>
      <c r="O104" s="335">
        <f t="shared" si="14"/>
        <v>16432.90643476</v>
      </c>
      <c r="P104" s="347" t="s">
        <v>551</v>
      </c>
    </row>
    <row r="105" spans="2:16" x14ac:dyDescent="0.3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60">
        <f>+'ASIGNACION INDEX'!C95</f>
        <v>0</v>
      </c>
      <c r="L105" s="78">
        <f>+HLOOKUP("CONV.IN-OUT.70",SSEE!$B$4:$Y$138,23,FALSE)</f>
        <v>134530.5</v>
      </c>
      <c r="M105" s="78">
        <f t="shared" si="13"/>
        <v>134530.5</v>
      </c>
      <c r="N105" s="961" t="str">
        <f>+'ASIGNACION INDEX'!D95</f>
        <v>IPC</v>
      </c>
      <c r="O105" s="335">
        <f t="shared" si="14"/>
        <v>134530.5</v>
      </c>
      <c r="P105" s="347" t="s">
        <v>551</v>
      </c>
    </row>
    <row r="106" spans="2:16" x14ac:dyDescent="0.3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+HLOOKUP("CONV.IN-OUT.70",SSEE!$B$4:$Y$138,28,FALSE)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60" t="str">
        <f>+'ASIGNACION INDEX'!C96</f>
        <v>PPI</v>
      </c>
      <c r="L106" s="78">
        <f>+HLOOKUP("CONV.IN-OUT.70",SSEE!$B$4:$Y$138,32,FALSE)</f>
        <v>16911.085014038777</v>
      </c>
      <c r="M106" s="78">
        <f t="shared" si="13"/>
        <v>16911.085014038777</v>
      </c>
      <c r="N106" s="961" t="str">
        <f>+'ASIGNACION INDEX'!D96</f>
        <v>IPC</v>
      </c>
      <c r="O106" s="335">
        <f t="shared" si="14"/>
        <v>119602.08501403878</v>
      </c>
      <c r="P106" s="347" t="s">
        <v>551</v>
      </c>
    </row>
    <row r="107" spans="2:16" x14ac:dyDescent="0.3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60">
        <f>+'ASIGNACION INDEX'!C97</f>
        <v>0</v>
      </c>
      <c r="L107" s="78">
        <f>+HLOOKUP("CONV.IN-OUT.70",SSEE!$B$4:$Y$138,39,FALSE)</f>
        <v>6050.4776436632474</v>
      </c>
      <c r="M107" s="78">
        <f t="shared" si="13"/>
        <v>6050.4776436632474</v>
      </c>
      <c r="N107" s="961" t="str">
        <f>+'ASIGNACION INDEX'!D97</f>
        <v>IPC</v>
      </c>
      <c r="O107" s="335">
        <f t="shared" si="14"/>
        <v>6050.4776436632474</v>
      </c>
      <c r="P107" s="347" t="s">
        <v>551</v>
      </c>
    </row>
    <row r="108" spans="2:16" x14ac:dyDescent="0.3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60">
        <f>+'ASIGNACION INDEX'!C98</f>
        <v>0</v>
      </c>
      <c r="L108" s="78">
        <f>+HLOOKUP("CONV.IN-OUT.70",SSEE!$B$4:$Y$138,42,FALSE)</f>
        <v>2836.7664432315137</v>
      </c>
      <c r="M108" s="78">
        <f t="shared" si="13"/>
        <v>2836.7664432315137</v>
      </c>
      <c r="N108" s="961" t="str">
        <f>+'ASIGNACION INDEX'!D98</f>
        <v>IPC</v>
      </c>
      <c r="O108" s="335">
        <f t="shared" si="14"/>
        <v>2836.7664432315137</v>
      </c>
      <c r="P108" s="347" t="s">
        <v>551</v>
      </c>
    </row>
    <row r="109" spans="2:16" x14ac:dyDescent="0.3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60">
        <f>+'ASIGNACION INDEX'!C99</f>
        <v>0</v>
      </c>
      <c r="L109" s="78">
        <f>+HLOOKUP("CONV.IN-OUT.70",SSEE!$B$4:$Y$138,49,FALSE)</f>
        <v>65042.634669379913</v>
      </c>
      <c r="M109" s="78">
        <f t="shared" si="13"/>
        <v>65042.634669379913</v>
      </c>
      <c r="N109" s="961" t="str">
        <f>+'ASIGNACION INDEX'!D99</f>
        <v>IPC</v>
      </c>
      <c r="O109" s="335">
        <f t="shared" si="14"/>
        <v>65042.634669379913</v>
      </c>
      <c r="P109" s="347" t="s">
        <v>551</v>
      </c>
    </row>
    <row r="110" spans="2:16" x14ac:dyDescent="0.3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+HLOOKUP("CONV.IN-OUT.70",SSEE!$B$4:$Y$138,52,FALSE)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60" t="str">
        <f>+'ASIGNACION INDEX'!C100</f>
        <v>PPI</v>
      </c>
      <c r="L110" s="78">
        <v>0</v>
      </c>
      <c r="M110" s="78">
        <f t="shared" si="13"/>
        <v>0</v>
      </c>
      <c r="N110" s="961">
        <f>+'ASIGNACION INDEX'!D100</f>
        <v>0</v>
      </c>
      <c r="O110" s="335">
        <f t="shared" si="14"/>
        <v>0</v>
      </c>
      <c r="P110" s="347" t="s">
        <v>552</v>
      </c>
    </row>
    <row r="111" spans="2:16" x14ac:dyDescent="0.3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+HLOOKUP("CONV.IN-OUT.70",SSEE!$B$4:$Y$138,55,FALSE)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60" t="str">
        <f>+'ASIGNACION INDEX'!C101</f>
        <v>PPI</v>
      </c>
      <c r="L111" s="78">
        <v>0</v>
      </c>
      <c r="M111" s="78">
        <f t="shared" si="13"/>
        <v>0</v>
      </c>
      <c r="N111" s="961">
        <f>+'ASIGNACION INDEX'!D101</f>
        <v>0</v>
      </c>
      <c r="O111" s="335">
        <f t="shared" si="14"/>
        <v>27275.086253571415</v>
      </c>
      <c r="P111" s="347" t="s">
        <v>551</v>
      </c>
    </row>
    <row r="112" spans="2:16" x14ac:dyDescent="0.3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+HLOOKUP("CONV.IN-OUT.70",SSEE!$B$4:$Y$138,68,FALSE)*VLOOKUP($C$5,'Cond Anormal'!$B$1:$E$21,4,FALSE)</f>
        <v>1760060.2626410718</v>
      </c>
      <c r="H112" s="13">
        <f t="shared" si="11"/>
        <v>52801.807879232154</v>
      </c>
      <c r="I112" s="13">
        <f>+G112*'BIENES DE CAPITAL'!$F129</f>
        <v>0</v>
      </c>
      <c r="J112" s="13">
        <f t="shared" si="12"/>
        <v>1812862.0705203039</v>
      </c>
      <c r="K112" s="960" t="str">
        <f>+'ASIGNACION INDEX'!C102</f>
        <v>PPI</v>
      </c>
      <c r="L112" s="78">
        <v>0</v>
      </c>
      <c r="M112" s="78">
        <f t="shared" si="13"/>
        <v>0</v>
      </c>
      <c r="N112" s="961">
        <f>+'ASIGNACION INDEX'!D102</f>
        <v>0</v>
      </c>
      <c r="O112" s="335">
        <f t="shared" si="14"/>
        <v>1812862.0705203039</v>
      </c>
      <c r="P112" s="347" t="s">
        <v>551</v>
      </c>
    </row>
    <row r="113" spans="2:16" x14ac:dyDescent="0.3">
      <c r="B113" s="138"/>
      <c r="C113" s="109"/>
      <c r="D113" s="79"/>
      <c r="E113" s="79"/>
      <c r="F113" s="82"/>
      <c r="G113" s="78"/>
      <c r="H113" s="13"/>
      <c r="I113" s="13"/>
      <c r="J113" s="13"/>
      <c r="K113" s="960">
        <f>+'ASIGNACION INDEX'!C103</f>
        <v>0</v>
      </c>
      <c r="L113" s="78"/>
      <c r="M113" s="78"/>
      <c r="N113" s="961">
        <f>+'ASIGNACION INDEX'!D103</f>
        <v>0</v>
      </c>
      <c r="O113" s="335"/>
      <c r="P113" s="345"/>
    </row>
    <row r="114" spans="2:16" x14ac:dyDescent="0.3">
      <c r="B114" s="131"/>
      <c r="C114" s="293"/>
      <c r="D114" s="113"/>
      <c r="E114" s="113"/>
      <c r="F114" s="113"/>
      <c r="G114" s="27"/>
      <c r="H114" s="117"/>
      <c r="I114" s="118"/>
      <c r="J114" s="118"/>
      <c r="K114" s="960">
        <f>+'ASIGNACION INDEX'!C104</f>
        <v>0</v>
      </c>
      <c r="L114" s="27"/>
      <c r="M114" s="118"/>
      <c r="N114" s="961">
        <f>+'ASIGNACION INDEX'!D104</f>
        <v>0</v>
      </c>
      <c r="O114" s="338"/>
      <c r="P114" s="350"/>
    </row>
    <row r="115" spans="2:16" x14ac:dyDescent="0.3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2129678.883373294</v>
      </c>
      <c r="K115" s="960">
        <f>+'ASIGNACION INDEX'!C105</f>
        <v>0</v>
      </c>
      <c r="L115" s="18"/>
      <c r="M115" s="88">
        <f>SUM(M103:M113)</f>
        <v>225371.46377031345</v>
      </c>
      <c r="N115" s="961">
        <f>+'ASIGNACION INDEX'!D105</f>
        <v>0</v>
      </c>
      <c r="O115" s="336">
        <f>SUM(O102:O113)</f>
        <v>2355050.3471436072</v>
      </c>
      <c r="P115" s="348"/>
    </row>
    <row r="116" spans="2:16" x14ac:dyDescent="0.3">
      <c r="B116" s="120"/>
      <c r="C116" s="295"/>
      <c r="D116" s="122"/>
      <c r="E116" s="122"/>
      <c r="F116" s="122"/>
      <c r="G116" s="25"/>
      <c r="H116" s="123"/>
      <c r="I116" s="124"/>
      <c r="J116" s="124"/>
      <c r="K116" s="960">
        <f>+'ASIGNACION INDEX'!C106</f>
        <v>0</v>
      </c>
      <c r="L116" s="25"/>
      <c r="M116" s="124"/>
      <c r="N116" s="961">
        <f>+'ASIGNACION INDEX'!D106</f>
        <v>0</v>
      </c>
      <c r="O116" s="125"/>
      <c r="P116" s="351"/>
    </row>
    <row r="117" spans="2:16" x14ac:dyDescent="0.3">
      <c r="B117" s="138"/>
      <c r="C117" s="299"/>
      <c r="D117" s="79"/>
      <c r="E117" s="79"/>
      <c r="F117" s="79"/>
      <c r="G117" s="28"/>
      <c r="H117" s="69"/>
      <c r="I117" s="70"/>
      <c r="J117" s="70"/>
      <c r="K117" s="960">
        <f>+'ASIGNACION INDEX'!C107</f>
        <v>0</v>
      </c>
      <c r="L117" s="70"/>
      <c r="M117" s="70"/>
      <c r="N117" s="961">
        <f>+'ASIGNACION INDEX'!D107</f>
        <v>0</v>
      </c>
      <c r="O117" s="334"/>
      <c r="P117" s="345"/>
    </row>
    <row r="118" spans="2:16" x14ac:dyDescent="0.3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GIS</v>
      </c>
      <c r="G118" s="78"/>
      <c r="H118" s="143"/>
      <c r="I118" s="78"/>
      <c r="J118" s="78"/>
      <c r="K118" s="960">
        <f>+'ASIGNACION INDEX'!C108</f>
        <v>0</v>
      </c>
      <c r="L118" s="78"/>
      <c r="M118" s="78"/>
      <c r="N118" s="961">
        <f>+'ASIGNACION INDEX'!D108</f>
        <v>0</v>
      </c>
      <c r="O118" s="335">
        <f t="shared" ref="O118:O128" si="15">+J118+M118</f>
        <v>0</v>
      </c>
      <c r="P118" s="346"/>
    </row>
    <row r="119" spans="2:16" x14ac:dyDescent="0.3">
      <c r="B119" s="79"/>
      <c r="C119" s="296"/>
      <c r="D119" s="82"/>
      <c r="E119" s="82"/>
      <c r="F119" s="82"/>
      <c r="G119" s="78"/>
      <c r="H119" s="143"/>
      <c r="I119" s="78"/>
      <c r="J119" s="78"/>
      <c r="K119" s="960">
        <f>+'ASIGNACION INDEX'!C109</f>
        <v>0</v>
      </c>
      <c r="L119" s="78"/>
      <c r="M119" s="78"/>
      <c r="N119" s="961">
        <f>+'ASIGNACION INDEX'!D109</f>
        <v>0</v>
      </c>
      <c r="O119" s="335">
        <f t="shared" si="15"/>
        <v>0</v>
      </c>
      <c r="P119" s="346"/>
    </row>
    <row r="120" spans="2:16" x14ac:dyDescent="0.3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783836.25947867113</v>
      </c>
      <c r="H120" s="13">
        <f t="shared" ref="H120:H128" si="16">+G120*0.03</f>
        <v>23515.087784360134</v>
      </c>
      <c r="I120" s="13">
        <f>+G120*'BIENES DE CAPITAL'!$F137</f>
        <v>0</v>
      </c>
      <c r="J120" s="13">
        <f t="shared" ref="J120:J128" si="17">+G120*E120+H120*E120+E120*I120</f>
        <v>807351.34726303129</v>
      </c>
      <c r="K120" s="960" t="str">
        <f>+'ASIGNACION INDEX'!C110</f>
        <v>PPI</v>
      </c>
      <c r="L120" s="78">
        <v>0</v>
      </c>
      <c r="M120" s="78">
        <f t="shared" ref="M120:M127" si="18">+L120*E120</f>
        <v>0</v>
      </c>
      <c r="N120" s="961" t="str">
        <f>+'ASIGNACION INDEX'!D110</f>
        <v>IPC</v>
      </c>
      <c r="O120" s="335">
        <f t="shared" si="15"/>
        <v>807351.34726303129</v>
      </c>
      <c r="P120" s="347" t="s">
        <v>551</v>
      </c>
    </row>
    <row r="121" spans="2:16" x14ac:dyDescent="0.3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8042.1020520000002</v>
      </c>
      <c r="H121" s="13">
        <f t="shared" si="16"/>
        <v>241.26306155999998</v>
      </c>
      <c r="I121" s="13">
        <f>+G121*'BIENES DE CAPITAL'!$F138</f>
        <v>0</v>
      </c>
      <c r="J121" s="13">
        <f t="shared" si="17"/>
        <v>8283.3651135599994</v>
      </c>
      <c r="K121" s="960" t="str">
        <f>+'ASIGNACION INDEX'!C111</f>
        <v>PPI</v>
      </c>
      <c r="L121" s="78">
        <v>0</v>
      </c>
      <c r="M121" s="78">
        <f t="shared" si="18"/>
        <v>0</v>
      </c>
      <c r="N121" s="961" t="str">
        <f>+'ASIGNACION INDEX'!D111</f>
        <v>IPC</v>
      </c>
      <c r="O121" s="335">
        <f t="shared" si="15"/>
        <v>8283.3651135599994</v>
      </c>
      <c r="P121" s="347" t="s">
        <v>551</v>
      </c>
    </row>
    <row r="122" spans="2:16" x14ac:dyDescent="0.3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60" t="str">
        <f>+'ASIGNACION INDEX'!C112</f>
        <v>PPI</v>
      </c>
      <c r="L122" s="78">
        <f>+HLOOKUP($F$118,SSEE!$B$4:$Y$138,23,FALSE)</f>
        <v>37513</v>
      </c>
      <c r="M122" s="78">
        <f t="shared" si="18"/>
        <v>37513</v>
      </c>
      <c r="N122" s="961" t="str">
        <f>+'ASIGNACION INDEX'!D112</f>
        <v>IPC</v>
      </c>
      <c r="O122" s="335">
        <f t="shared" si="15"/>
        <v>37513</v>
      </c>
      <c r="P122" s="347" t="s">
        <v>551</v>
      </c>
    </row>
    <row r="123" spans="2:16" x14ac:dyDescent="0.3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6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61" t="str">
        <f>+'ASIGNACION INDEX'!D113</f>
        <v>IPC</v>
      </c>
      <c r="O123" s="335">
        <f t="shared" si="15"/>
        <v>176046.08501403878</v>
      </c>
      <c r="P123" s="347" t="s">
        <v>551</v>
      </c>
    </row>
    <row r="124" spans="2:16" x14ac:dyDescent="0.3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6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61" t="str">
        <f>+'ASIGNACION INDEX'!D114</f>
        <v>IPC</v>
      </c>
      <c r="O124" s="335">
        <f t="shared" si="15"/>
        <v>6050.4776436632474</v>
      </c>
      <c r="P124" s="347" t="s">
        <v>551</v>
      </c>
    </row>
    <row r="125" spans="2:16" x14ac:dyDescent="0.3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60" t="str">
        <f>+'ASIGNACION INDEX'!C115</f>
        <v>PPI</v>
      </c>
      <c r="L125" s="78">
        <f>+HLOOKUP($F$118,SSEE!$B$4:$Y$138,42,FALSE)</f>
        <v>2836.7664432315137</v>
      </c>
      <c r="M125" s="78">
        <f t="shared" si="18"/>
        <v>2836.7664432315137</v>
      </c>
      <c r="N125" s="961" t="str">
        <f>+'ASIGNACION INDEX'!D115</f>
        <v>IPC</v>
      </c>
      <c r="O125" s="335">
        <f t="shared" si="15"/>
        <v>2836.7664432315137</v>
      </c>
      <c r="P125" s="347" t="s">
        <v>551</v>
      </c>
    </row>
    <row r="126" spans="2:16" x14ac:dyDescent="0.3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60" t="str">
        <f>+'ASIGNACION INDEX'!C116</f>
        <v>PPI</v>
      </c>
      <c r="L126" s="78">
        <f>+HLOOKUP($F$118,SSEE!$B$4:$Y$138,49,FALSE)</f>
        <v>48781.976002034935</v>
      </c>
      <c r="M126" s="78">
        <f t="shared" si="18"/>
        <v>48781.976002034935</v>
      </c>
      <c r="N126" s="961" t="str">
        <f>+'ASIGNACION INDEX'!D116</f>
        <v>IPC</v>
      </c>
      <c r="O126" s="335">
        <f t="shared" si="15"/>
        <v>48781.976002034935</v>
      </c>
      <c r="P126" s="347" t="s">
        <v>551</v>
      </c>
    </row>
    <row r="127" spans="2:16" x14ac:dyDescent="0.3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60" t="str">
        <f>+'ASIGNACION INDEX'!C117</f>
        <v>PPI</v>
      </c>
      <c r="L127" s="78">
        <v>0</v>
      </c>
      <c r="M127" s="78">
        <f t="shared" si="18"/>
        <v>0</v>
      </c>
      <c r="N127" s="961" t="str">
        <f>+'ASIGNACION INDEX'!D117</f>
        <v>IPC</v>
      </c>
      <c r="O127" s="335">
        <f t="shared" si="15"/>
        <v>0</v>
      </c>
      <c r="P127" s="347" t="s">
        <v>551</v>
      </c>
    </row>
    <row r="128" spans="2:16" x14ac:dyDescent="0.3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25390.864368932045</v>
      </c>
      <c r="H128" s="13">
        <f t="shared" si="16"/>
        <v>761.72593106796137</v>
      </c>
      <c r="I128" s="13">
        <f>+G128*'BIENES DE CAPITAL'!$F145</f>
        <v>0</v>
      </c>
      <c r="J128" s="13">
        <f t="shared" si="17"/>
        <v>26152.590300000007</v>
      </c>
      <c r="K128" s="960" t="str">
        <f>+'ASIGNACION INDEX'!C118</f>
        <v>PPI</v>
      </c>
      <c r="L128" s="78">
        <v>0</v>
      </c>
      <c r="M128" s="78">
        <f>+L128*E128</f>
        <v>0</v>
      </c>
      <c r="N128" s="961" t="str">
        <f>+'ASIGNACION INDEX'!D118</f>
        <v>IPC</v>
      </c>
      <c r="O128" s="335">
        <f t="shared" si="15"/>
        <v>26152.590300000007</v>
      </c>
      <c r="P128" s="347" t="s">
        <v>551</v>
      </c>
    </row>
    <row r="129" spans="2:19" x14ac:dyDescent="0.3">
      <c r="B129" s="79"/>
      <c r="C129" s="144"/>
      <c r="D129" s="145"/>
      <c r="E129" s="145"/>
      <c r="F129" s="145"/>
      <c r="G129" s="102"/>
      <c r="H129" s="101"/>
      <c r="I129" s="102"/>
      <c r="J129" s="102"/>
      <c r="K129" s="960">
        <f>+'ASIGNACION INDEX'!C119</f>
        <v>0</v>
      </c>
      <c r="L129" s="78">
        <v>0</v>
      </c>
      <c r="M129" s="102"/>
      <c r="N129" s="961">
        <f>+'ASIGNACION INDEX'!D119</f>
        <v>0</v>
      </c>
      <c r="O129" s="339"/>
      <c r="P129" s="354"/>
    </row>
    <row r="130" spans="2:19" x14ac:dyDescent="0.3">
      <c r="B130" s="113"/>
      <c r="C130" s="146"/>
      <c r="D130" s="113"/>
      <c r="E130" s="113"/>
      <c r="F130" s="113"/>
      <c r="G130" s="118"/>
      <c r="H130" s="147"/>
      <c r="I130" s="118"/>
      <c r="J130" s="118"/>
      <c r="K130" s="960">
        <f>+'ASIGNACION INDEX'!C120</f>
        <v>0</v>
      </c>
      <c r="L130" s="118"/>
      <c r="M130" s="118"/>
      <c r="N130" s="961">
        <f>+'ASIGNACION INDEX'!D120</f>
        <v>0</v>
      </c>
      <c r="O130" s="338"/>
      <c r="P130" s="350"/>
    </row>
    <row r="131" spans="2:19" x14ac:dyDescent="0.3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1000922.3026765913</v>
      </c>
      <c r="K131" s="960">
        <f>+'ASIGNACION INDEX'!C121</f>
        <v>0</v>
      </c>
      <c r="L131" s="88"/>
      <c r="M131" s="88">
        <f>SUM(M118:M130)</f>
        <v>112093.30510296847</v>
      </c>
      <c r="N131" s="961">
        <f>+'ASIGNACION INDEX'!D121</f>
        <v>0</v>
      </c>
      <c r="O131" s="336">
        <f>SUM(O118:O130)</f>
        <v>1113015.6077795597</v>
      </c>
      <c r="P131" s="348"/>
    </row>
    <row r="132" spans="2:19" x14ac:dyDescent="0.3">
      <c r="B132" s="113"/>
      <c r="C132" s="146"/>
      <c r="D132" s="113"/>
      <c r="E132" s="113"/>
      <c r="F132" s="113"/>
      <c r="G132" s="118"/>
      <c r="H132" s="147"/>
      <c r="I132" s="118"/>
      <c r="J132" s="118"/>
      <c r="K132" s="960">
        <f>+'ASIGNACION INDEX'!C122</f>
        <v>0</v>
      </c>
      <c r="L132" s="118"/>
      <c r="M132" s="118"/>
      <c r="N132" s="961">
        <f>+'ASIGNACION INDEX'!D122</f>
        <v>0</v>
      </c>
      <c r="O132" s="338"/>
      <c r="P132" s="350"/>
    </row>
    <row r="133" spans="2:19" x14ac:dyDescent="0.3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60">
        <f>+'ASIGNACION INDEX'!C123</f>
        <v>0</v>
      </c>
      <c r="L133" s="88"/>
      <c r="M133" s="88"/>
      <c r="N133" s="961">
        <f>+'ASIGNACION INDEX'!D123</f>
        <v>0</v>
      </c>
      <c r="O133" s="336"/>
      <c r="P133" s="348"/>
    </row>
    <row r="134" spans="2:19" x14ac:dyDescent="0.3">
      <c r="B134" s="84"/>
      <c r="C134" s="85"/>
      <c r="D134" s="86"/>
      <c r="E134" s="17"/>
      <c r="F134" s="17"/>
      <c r="G134" s="18"/>
      <c r="H134" s="87"/>
      <c r="I134" s="88"/>
      <c r="J134" s="88"/>
      <c r="K134" s="960">
        <f>+'ASIGNACION INDEX'!C124</f>
        <v>0</v>
      </c>
      <c r="L134" s="88"/>
      <c r="M134" s="88"/>
      <c r="N134" s="961">
        <f>+'ASIGNACION INDEX'!D124</f>
        <v>0</v>
      </c>
      <c r="O134" s="336"/>
      <c r="P134" s="348"/>
    </row>
    <row r="135" spans="2:19" x14ac:dyDescent="0.3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60">
        <f>+'ASIGNACION INDEX'!C125</f>
        <v>0</v>
      </c>
      <c r="L135" s="78"/>
      <c r="M135" s="78"/>
      <c r="N135" s="961">
        <f>+'ASIGNACION INDEX'!D125</f>
        <v>0</v>
      </c>
      <c r="O135" s="335"/>
      <c r="P135" s="346"/>
    </row>
    <row r="136" spans="2:19" x14ac:dyDescent="0.3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60">
        <f>+'ASIGNACION INDEX'!C126</f>
        <v>0</v>
      </c>
      <c r="L136" s="111">
        <f>+VLOOKUP($C$5,'Data SSEE'!$A$2:$L$21,7,FALSE)</f>
        <v>7.3334730233006447</v>
      </c>
      <c r="M136" s="78">
        <f>+L136*E136</f>
        <v>4216.7469883978711</v>
      </c>
      <c r="N136" s="961" t="str">
        <f>+'ASIGNACION INDEX'!D126</f>
        <v>IPC</v>
      </c>
      <c r="O136" s="335">
        <f>+J136+M136</f>
        <v>4216.7469883978711</v>
      </c>
      <c r="P136" s="347" t="s">
        <v>551</v>
      </c>
    </row>
    <row r="137" spans="2:19" x14ac:dyDescent="0.3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60">
        <f>+'ASIGNACION INDEX'!C127</f>
        <v>0</v>
      </c>
      <c r="L137" s="95">
        <f>+R137*((1-'Caso Base 70 MW HIBRIDO '!Q89)+VLOOKUP($C$5,'Factor Mano Obra'!$A$1:$C$21,3,FALSE)*'Caso Base 70 MW HIBRIDO '!Q89)</f>
        <v>295747.71925964241</v>
      </c>
      <c r="M137" s="78">
        <f>+L137*E137</f>
        <v>295747.71925964241</v>
      </c>
      <c r="N137" s="961" t="str">
        <f>+'ASIGNACION INDEX'!D127</f>
        <v>IPC</v>
      </c>
      <c r="O137" s="335">
        <f>+J137+M137</f>
        <v>295747.71925964241</v>
      </c>
      <c r="P137" s="347" t="s">
        <v>534</v>
      </c>
      <c r="R137" s="95">
        <f>+HLOOKUP($F$118,SSEE!$B$4:$Y$150,139,FALSE)</f>
        <v>302157.52576183854</v>
      </c>
    </row>
    <row r="138" spans="2:19" x14ac:dyDescent="0.3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60">
        <f>+'ASIGNACION INDEX'!C128</f>
        <v>0</v>
      </c>
      <c r="L138" s="95">
        <f>+R138*((1-'Caso Base 70 MW HIBRIDO '!Q90)+VLOOKUP($C$5,'Factor Mano Obra'!$A$1:$C$21,3,FALSE)*'Caso Base 70 MW HIBRIDO '!Q90)</f>
        <v>180442.08862538019</v>
      </c>
      <c r="M138" s="78">
        <f>+L138*E138</f>
        <v>180442.08862538019</v>
      </c>
      <c r="N138" s="961" t="str">
        <f>+'ASIGNACION INDEX'!D128</f>
        <v>IPC</v>
      </c>
      <c r="O138" s="335">
        <f>+J138+M138</f>
        <v>180442.08862538019</v>
      </c>
      <c r="P138" s="347" t="s">
        <v>534</v>
      </c>
      <c r="R138" s="78">
        <f>+HLOOKUP($F$118,SSEE!$B$4:$Y$150,140,FALSE)+HLOOKUP("CONV.IN-OUT.70",SSEE!$B$4:$Y$150,140,FALSE)</f>
        <v>184352.85039164562</v>
      </c>
    </row>
    <row r="139" spans="2:19" x14ac:dyDescent="0.3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60">
        <f>+'ASIGNACION INDEX'!C129</f>
        <v>0</v>
      </c>
      <c r="L139" s="95">
        <f>+R139*((1-'Caso Base 70 MW HIBRIDO '!Q91)+VLOOKUP($C$5,'Factor Mano Obra'!$A$1:$C$21,3,FALSE)*'Caso Base 70 MW HIBRIDO '!Q91)</f>
        <v>53772.31259266226</v>
      </c>
      <c r="M139" s="78">
        <f>+L139*E139</f>
        <v>53772.31259266226</v>
      </c>
      <c r="N139" s="961" t="str">
        <f>+'ASIGNACION INDEX'!D129</f>
        <v>IPC</v>
      </c>
      <c r="O139" s="335">
        <f>+J139+M139</f>
        <v>53772.31259266226</v>
      </c>
      <c r="P139" s="347" t="s">
        <v>534</v>
      </c>
      <c r="R139" s="78">
        <f>+HLOOKUP($F$118,SSEE!$B$4:$Y$150,146,FALSE)</f>
        <v>54937.73195669792</v>
      </c>
    </row>
    <row r="140" spans="2:19" x14ac:dyDescent="0.3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60">
        <f>+'ASIGNACION INDEX'!C130</f>
        <v>0</v>
      </c>
      <c r="L140" s="95">
        <f>+R140*((1-'Caso Base 70 MW HIBRIDO '!Q92)+VLOOKUP($C$5,'Factor Mano Obra'!$A$1:$C$21,3,FALSE)*'Caso Base 70 MW HIBRIDO '!Q92)</f>
        <v>3258.069507095709</v>
      </c>
      <c r="M140" s="78">
        <f>+L140*E140</f>
        <v>3258.069507095709</v>
      </c>
      <c r="N140" s="961" t="str">
        <f>+'ASIGNACION INDEX'!D130</f>
        <v>IPC</v>
      </c>
      <c r="O140" s="335">
        <f>+J140+M140</f>
        <v>3258.069507095709</v>
      </c>
      <c r="P140" s="347" t="s">
        <v>534</v>
      </c>
      <c r="R140" s="78">
        <f>+HLOOKUP($F$118,SSEE!$B$4:$Y$150,147,FALSE)+HLOOKUP("CONV.IN-OUT.70",SSEE!$B$4:$Y$150,147,FALSE)</f>
        <v>3328.6823766166231</v>
      </c>
      <c r="S140" s="542"/>
    </row>
    <row r="141" spans="2:19" x14ac:dyDescent="0.3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60">
        <f>+'ASIGNACION INDEX'!C131</f>
        <v>0</v>
      </c>
      <c r="L141" s="88"/>
      <c r="M141" s="88">
        <f>SUM(M135:M140)</f>
        <v>537436.93697317841</v>
      </c>
      <c r="N141" s="961">
        <f>+'ASIGNACION INDEX'!D131</f>
        <v>0</v>
      </c>
      <c r="O141" s="336">
        <f>SUM(O135:O140)</f>
        <v>537436.93697317841</v>
      </c>
      <c r="P141" s="348"/>
    </row>
    <row r="142" spans="2:19" x14ac:dyDescent="0.3">
      <c r="B142" s="113"/>
      <c r="C142" s="114"/>
      <c r="D142" s="115"/>
      <c r="E142" s="115"/>
      <c r="F142" s="115"/>
      <c r="G142" s="116"/>
      <c r="H142" s="117"/>
      <c r="I142" s="118"/>
      <c r="J142" s="118"/>
      <c r="K142" s="960">
        <f>+'ASIGNACION INDEX'!C132</f>
        <v>0</v>
      </c>
      <c r="L142" s="118"/>
      <c r="M142" s="118"/>
      <c r="N142" s="961">
        <f>+'ASIGNACION INDEX'!D132</f>
        <v>0</v>
      </c>
      <c r="O142" s="338"/>
      <c r="P142" s="350"/>
    </row>
    <row r="143" spans="2:19" x14ac:dyDescent="0.3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60">
        <f>+'ASIGNACION INDEX'!C133</f>
        <v>0</v>
      </c>
      <c r="L143" s="95"/>
      <c r="M143" s="95"/>
      <c r="N143" s="961">
        <f>+'ASIGNACION INDEX'!D133</f>
        <v>0</v>
      </c>
      <c r="O143" s="337"/>
      <c r="P143" s="349"/>
    </row>
    <row r="144" spans="2:19" x14ac:dyDescent="0.3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60">
        <f>+'ASIGNACION INDEX'!C134</f>
        <v>0</v>
      </c>
      <c r="L144" s="95">
        <f>+R144*((1-'Caso Base 70 MW HIBRIDO '!Q96)+VLOOKUP($C$5,'Factor Mano Obra'!$A$1:$C$21,3,FALSE)*'Caso Base 70 MW HIBRIDO '!Q96)</f>
        <v>129478.20904942995</v>
      </c>
      <c r="M144" s="78">
        <f t="shared" ref="M144:M154" si="21">+L144*E144</f>
        <v>129478.20904942995</v>
      </c>
      <c r="N144" s="961" t="str">
        <f>+'ASIGNACION INDEX'!D134</f>
        <v>IPC</v>
      </c>
      <c r="O144" s="335">
        <f t="shared" ref="O144:O154" si="22">+J144+M144</f>
        <v>129478.20904942995</v>
      </c>
      <c r="P144" s="347" t="s">
        <v>551</v>
      </c>
      <c r="R144" s="78">
        <f>+HLOOKUP($F$118,SSEE!$B$4:$Y$138,72,FALSE)+HLOOKUP("CONV.IN-OUT.70",SSEE!$B$4:$Y$138,72,FALSE)</f>
        <v>132284.41924890451</v>
      </c>
    </row>
    <row r="145" spans="2:18" x14ac:dyDescent="0.3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60">
        <f>+'ASIGNACION INDEX'!C135</f>
        <v>0</v>
      </c>
      <c r="L145" s="95">
        <f>+R145*((1-'Caso Base 70 MW HIBRIDO '!Q97)+VLOOKUP($C$5,'Factor Mano Obra'!$A$1:$C$21,3,FALSE)*'Caso Base 70 MW HIBRIDO '!Q97)</f>
        <v>39574.141291531436</v>
      </c>
      <c r="M145" s="78">
        <f t="shared" si="21"/>
        <v>39574.141291531436</v>
      </c>
      <c r="N145" s="961" t="str">
        <f>+'ASIGNACION INDEX'!D135</f>
        <v>IPC</v>
      </c>
      <c r="O145" s="335">
        <f t="shared" si="22"/>
        <v>39574.141291531436</v>
      </c>
      <c r="P145" s="347" t="s">
        <v>551</v>
      </c>
      <c r="R145" s="78">
        <f>+HLOOKUP($F$118,SSEE!$B$4:$Y$138,86,FALSE)+HLOOKUP("CONV.IN-OUT.70",SSEE!$B$4:$Y$138,86,FALSE)</f>
        <v>40431.840511678558</v>
      </c>
    </row>
    <row r="146" spans="2:18" x14ac:dyDescent="0.3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60">
        <f>+'ASIGNACION INDEX'!C136</f>
        <v>0</v>
      </c>
      <c r="L146" s="95">
        <f>+R146*((1-'Caso Base 70 MW HIBRIDO '!Q98)+VLOOKUP($C$5,'Factor Mano Obra'!$A$1:$C$21,3,FALSE)*'Caso Base 70 MW HIBRIDO '!Q98)</f>
        <v>39081.548130196177</v>
      </c>
      <c r="M146" s="78">
        <f t="shared" si="21"/>
        <v>39081.548130196177</v>
      </c>
      <c r="N146" s="961" t="str">
        <f>+'ASIGNACION INDEX'!D136</f>
        <v>IPC</v>
      </c>
      <c r="O146" s="335">
        <f t="shared" si="22"/>
        <v>39081.548130196177</v>
      </c>
      <c r="P146" s="347" t="s">
        <v>551</v>
      </c>
      <c r="R146" s="78">
        <f>+HLOOKUP($F$118,SSEE!$B$4:$Y$138,102,FALSE)+HLOOKUP("CONV.IN-OUT.70",SSEE!$B$4:$Y$138,102,FALSE)</f>
        <v>39928.571268524756</v>
      </c>
    </row>
    <row r="147" spans="2:18" x14ac:dyDescent="0.3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60">
        <f>+'ASIGNACION INDEX'!C137</f>
        <v>0</v>
      </c>
      <c r="L147" s="95">
        <f>+R147*((1-'Caso Base 70 MW HIBRIDO '!Q99)+VLOOKUP($C$5,'Factor Mano Obra'!$A$1:$C$21,3,FALSE)*'Caso Base 70 MW HIBRIDO '!Q99)</f>
        <v>117790.07402413277</v>
      </c>
      <c r="M147" s="78">
        <f t="shared" si="21"/>
        <v>117790.07402413277</v>
      </c>
      <c r="N147" s="961" t="str">
        <f>+'ASIGNACION INDEX'!D137</f>
        <v>IPC</v>
      </c>
      <c r="O147" s="335">
        <f t="shared" si="22"/>
        <v>117790.07402413277</v>
      </c>
      <c r="P147" s="347" t="s">
        <v>551</v>
      </c>
      <c r="R147" s="78">
        <f>+HLOOKUP($F$118,SSEE!$B$4:$Y$138,106,FALSE)+HLOOKUP("CONV.IN-OUT.70",SSEE!$B$4:$Y$138,106,FALSE)</f>
        <v>120342.96465762304</v>
      </c>
    </row>
    <row r="148" spans="2:18" x14ac:dyDescent="0.3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60">
        <f>+'ASIGNACION INDEX'!C138</f>
        <v>0</v>
      </c>
      <c r="L148" s="95">
        <f>+R148*((1-'Caso Base 70 MW HIBRIDO '!Q100)+VLOOKUP($C$5,'Factor Mano Obra'!$A$1:$C$21,3,FALSE)*'Caso Base 70 MW HIBRIDO '!Q100)</f>
        <v>14592.237103335023</v>
      </c>
      <c r="M148" s="78">
        <f t="shared" si="21"/>
        <v>14592.237103335023</v>
      </c>
      <c r="N148" s="961" t="str">
        <f>+'ASIGNACION INDEX'!D138</f>
        <v>IPC</v>
      </c>
      <c r="O148" s="335">
        <f t="shared" si="22"/>
        <v>14592.237103335023</v>
      </c>
      <c r="P148" s="347" t="s">
        <v>551</v>
      </c>
      <c r="R148" s="78">
        <f>+HLOOKUP($F$118,SSEE!$B$4:$Y$138,115,FALSE)+HLOOKUP("CONV.IN-OUT.70",SSEE!$B$4:$Y$138,115,FALSE)</f>
        <v>14908.497923539117</v>
      </c>
    </row>
    <row r="149" spans="2:18" x14ac:dyDescent="0.3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60">
        <f>+'ASIGNACION INDEX'!C139</f>
        <v>0</v>
      </c>
      <c r="L149" s="95">
        <f>+R149*((1-'Caso Base 70 MW HIBRIDO '!Q101)+VLOOKUP($C$5,'Factor Mano Obra'!$A$1:$C$21,3,FALSE)*'Caso Base 70 MW HIBRIDO '!Q101)</f>
        <v>11400.092703760489</v>
      </c>
      <c r="M149" s="78">
        <f t="shared" si="21"/>
        <v>11400.092703760489</v>
      </c>
      <c r="N149" s="961" t="str">
        <f>+'ASIGNACION INDEX'!D139</f>
        <v>IPC</v>
      </c>
      <c r="O149" s="335">
        <f t="shared" si="22"/>
        <v>11400.092703760489</v>
      </c>
      <c r="P149" s="347" t="s">
        <v>551</v>
      </c>
      <c r="R149" s="78">
        <f>+HLOOKUP($F$118,SSEE!$B$4:$Y$138,118,FALSE)+HLOOKUP("CONV.IN-OUT.70",SSEE!$B$4:$Y$138,118,FALSE)</f>
        <v>11647.169464051753</v>
      </c>
    </row>
    <row r="150" spans="2:18" x14ac:dyDescent="0.3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60">
        <f>+'ASIGNACION INDEX'!C140</f>
        <v>0</v>
      </c>
      <c r="L150" s="95">
        <f>+R150*((1-'Caso Base 70 MW HIBRIDO '!Q102)+VLOOKUP($C$5,'Factor Mano Obra'!$A$1:$C$21,3,FALSE)*'Caso Base 70 MW HIBRIDO '!Q102)</f>
        <v>65186.334136962614</v>
      </c>
      <c r="M150" s="78">
        <f t="shared" si="21"/>
        <v>65186.334136962614</v>
      </c>
      <c r="N150" s="961" t="str">
        <f>+'ASIGNACION INDEX'!D140</f>
        <v>IPC</v>
      </c>
      <c r="O150" s="335">
        <f t="shared" si="22"/>
        <v>65186.334136962614</v>
      </c>
      <c r="P150" s="347" t="s">
        <v>551</v>
      </c>
      <c r="R150" s="78">
        <f>+HLOOKUP($F$118,SSEE!$B$4:$Y$138,121,FALSE)+HLOOKUP("CONV.IN-OUT.70",SSEE!$B$4:$Y$138,121,FALSE)</f>
        <v>66599.132144167568</v>
      </c>
    </row>
    <row r="151" spans="2:18" x14ac:dyDescent="0.3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60">
        <f>+'ASIGNACION INDEX'!C141</f>
        <v>0</v>
      </c>
      <c r="L151" s="95">
        <f>+R151*((1-'Caso Base 70 MW HIBRIDO '!Q103)+VLOOKUP($C$5,'Factor Mano Obra'!$A$1:$C$21,3,FALSE)*'Caso Base 70 MW HIBRIDO '!Q103)</f>
        <v>5197.8974373154342</v>
      </c>
      <c r="M151" s="78">
        <f t="shared" si="21"/>
        <v>5197.8974373154342</v>
      </c>
      <c r="N151" s="961" t="str">
        <f>+'ASIGNACION INDEX'!D141</f>
        <v>IPC</v>
      </c>
      <c r="O151" s="335">
        <f t="shared" si="22"/>
        <v>5197.8974373154342</v>
      </c>
      <c r="P151" s="347" t="s">
        <v>551</v>
      </c>
      <c r="R151" s="78">
        <f>+HLOOKUP($F$118,SSEE!$B$4:$Y$138,128,FALSE)+HLOOKUP("CONV.IN-OUT.70",SSEE!$B$4:$Y$138,128,FALSE)</f>
        <v>5310.5526316643818</v>
      </c>
    </row>
    <row r="152" spans="2:18" x14ac:dyDescent="0.3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60">
        <f>+'ASIGNACION INDEX'!C142</f>
        <v>0</v>
      </c>
      <c r="L152" s="95">
        <f>+R152*((1-'Caso Base 70 MW HIBRIDO '!Q104)+VLOOKUP($C$5,'Factor Mano Obra'!$A$1:$C$21,3,FALSE)*'Caso Base 70 MW HIBRIDO '!Q104)</f>
        <v>76375.528086766586</v>
      </c>
      <c r="M152" s="78">
        <f t="shared" si="21"/>
        <v>76375.528086766586</v>
      </c>
      <c r="N152" s="961" t="str">
        <f>+'ASIGNACION INDEX'!D142</f>
        <v>IPC</v>
      </c>
      <c r="O152" s="335">
        <f t="shared" si="22"/>
        <v>76375.528086766586</v>
      </c>
      <c r="P152" s="347" t="s">
        <v>551</v>
      </c>
      <c r="R152" s="78">
        <f>+HLOOKUP($F$118,SSEE!$B$4:$Y$138,132,FALSE)+HLOOKUP("CONV.IN-OUT.70",SSEE!$B$4:$Y$138,132,FALSE)</f>
        <v>78030.831998373193</v>
      </c>
    </row>
    <row r="153" spans="2:18" x14ac:dyDescent="0.3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60">
        <f>+'ASIGNACION INDEX'!C143</f>
        <v>0</v>
      </c>
      <c r="L153" s="95">
        <f>+R153*((1-'Caso Base 70 MW HIBRIDO '!Q105)+VLOOKUP($C$5,'Factor Mano Obra'!$A$1:$C$21,3,FALSE)*'Caso Base 70 MW HIBRIDO '!Q105)</f>
        <v>62642.338577845338</v>
      </c>
      <c r="M153" s="78">
        <f t="shared" si="21"/>
        <v>62642.338577845338</v>
      </c>
      <c r="N153" s="961" t="str">
        <f>+'ASIGNACION INDEX'!D143</f>
        <v>IPC</v>
      </c>
      <c r="O153" s="335">
        <f t="shared" si="22"/>
        <v>62642.338577845338</v>
      </c>
      <c r="P153" s="347" t="s">
        <v>534</v>
      </c>
      <c r="R153" s="78">
        <f>+HLOOKUP($F$118,SSEE!$B$4:$Y$138,135,FALSE)+HLOOKUP("CONV.IN-OUT.70",SSEE!$B$4:$Y$138,135,FALSE)</f>
        <v>64000</v>
      </c>
    </row>
    <row r="154" spans="2:18" x14ac:dyDescent="0.3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60">
        <f>+'ASIGNACION INDEX'!C144</f>
        <v>0</v>
      </c>
      <c r="L154" s="95">
        <f>+R154*((1-'Caso Base 70 MW HIBRIDO '!Q106)+VLOOKUP($C$5,'Factor Mano Obra'!$A$1:$C$21,3,FALSE)*'Caso Base 70 MW HIBRIDO '!Q106)</f>
        <v>5067.1086809708077</v>
      </c>
      <c r="M154" s="78">
        <f t="shared" si="21"/>
        <v>5067.1086809708077</v>
      </c>
      <c r="N154" s="961" t="str">
        <f>+'ASIGNACION INDEX'!D144</f>
        <v>IPC</v>
      </c>
      <c r="O154" s="335">
        <f t="shared" si="22"/>
        <v>5067.1086809708077</v>
      </c>
      <c r="P154" s="348"/>
      <c r="R154" s="78">
        <f>+(HLOOKUP($F$118,SSEE!$B$4:$Y$163,159,FALSE)+HLOOKUP("CONV.IN-OUT.70",SSEE!$B$4:$Y$163,159,FALSE))*VLOOKUP($C$5,'Data SSEE'!$A$2:$L$21,11,FALSE)</f>
        <v>5176.9292613354764</v>
      </c>
    </row>
    <row r="155" spans="2:18" x14ac:dyDescent="0.3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60">
        <f>+'ASIGNACION INDEX'!C145</f>
        <v>0</v>
      </c>
      <c r="L155" s="88"/>
      <c r="M155" s="88">
        <f>SUM(M144:M154)</f>
        <v>566385.50922224671</v>
      </c>
      <c r="N155" s="961">
        <f>+'ASIGNACION INDEX'!D145</f>
        <v>0</v>
      </c>
      <c r="O155" s="336">
        <f>SUM(O144:O154)</f>
        <v>566385.50922224671</v>
      </c>
      <c r="P155" s="154"/>
    </row>
    <row r="156" spans="2:18" x14ac:dyDescent="0.3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60">
        <f>+'ASIGNACION INDEX'!C146</f>
        <v>0</v>
      </c>
      <c r="L156" s="118"/>
      <c r="M156" s="118"/>
      <c r="N156" s="961">
        <f>+'ASIGNACION INDEX'!D146</f>
        <v>0</v>
      </c>
      <c r="O156" s="338"/>
      <c r="P156" s="350"/>
    </row>
    <row r="157" spans="2:18" ht="19.5" customHeight="1" x14ac:dyDescent="0.3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6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61" t="str">
        <f>+'ASIGNACION INDEX'!D147</f>
        <v>IPC</v>
      </c>
      <c r="O157" s="335">
        <f>+J157+M157</f>
        <v>170248.62430984573</v>
      </c>
      <c r="P157" s="347" t="s">
        <v>534</v>
      </c>
    </row>
    <row r="158" spans="2:18" x14ac:dyDescent="0.3">
      <c r="B158" s="63"/>
      <c r="C158" s="153"/>
      <c r="D158" s="129"/>
      <c r="E158" s="129"/>
      <c r="F158" s="129"/>
      <c r="G158" s="130"/>
      <c r="H158" s="130"/>
      <c r="I158" s="65"/>
      <c r="J158" s="65"/>
      <c r="K158" s="960">
        <f>+'ASIGNACION INDEX'!C148</f>
        <v>0</v>
      </c>
      <c r="L158" s="65"/>
      <c r="M158" s="65"/>
      <c r="N158" s="961">
        <f>+'ASIGNACION INDEX'!D148</f>
        <v>0</v>
      </c>
      <c r="O158" s="333"/>
      <c r="P158" s="154"/>
    </row>
    <row r="159" spans="2:18" x14ac:dyDescent="0.3">
      <c r="B159" s="113"/>
      <c r="C159" s="114"/>
      <c r="D159" s="115"/>
      <c r="E159" s="115"/>
      <c r="F159" s="115"/>
      <c r="G159" s="116"/>
      <c r="H159" s="116"/>
      <c r="I159" s="118"/>
      <c r="J159" s="118"/>
      <c r="K159" s="960">
        <f>+'ASIGNACION INDEX'!C149</f>
        <v>0</v>
      </c>
      <c r="L159" s="118"/>
      <c r="M159" s="118"/>
      <c r="N159" s="961">
        <f>+'ASIGNACION INDEX'!D149</f>
        <v>0</v>
      </c>
      <c r="O159" s="338"/>
      <c r="P159" s="350"/>
    </row>
    <row r="160" spans="2:18" x14ac:dyDescent="0.3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60">
        <f>+'ASIGNACION INDEX'!C150</f>
        <v>0</v>
      </c>
      <c r="L160" s="647"/>
      <c r="M160" s="88">
        <f>SUM(M157:M159)</f>
        <v>170248.62430984573</v>
      </c>
      <c r="N160" s="961">
        <f>+'ASIGNACION INDEX'!D150</f>
        <v>0</v>
      </c>
      <c r="O160" s="336">
        <f>SUM(O157:O159)</f>
        <v>170248.62430984573</v>
      </c>
      <c r="P160" s="353"/>
    </row>
    <row r="161" spans="2:17" x14ac:dyDescent="0.3">
      <c r="B161" s="63"/>
      <c r="C161" s="56"/>
      <c r="D161" s="129"/>
      <c r="E161" s="129"/>
      <c r="F161" s="129"/>
      <c r="G161" s="130"/>
      <c r="H161" s="130"/>
      <c r="I161" s="65"/>
      <c r="J161" s="65"/>
      <c r="K161" s="960">
        <f>+'ASIGNACION INDEX'!C151</f>
        <v>0</v>
      </c>
      <c r="L161" s="65"/>
      <c r="M161" s="65"/>
      <c r="N161" s="961">
        <f>+'ASIGNACION INDEX'!D151</f>
        <v>0</v>
      </c>
      <c r="O161" s="340"/>
      <c r="P161" s="154"/>
    </row>
    <row r="162" spans="2:17" x14ac:dyDescent="0.3">
      <c r="B162" s="131"/>
      <c r="C162" s="155"/>
      <c r="D162" s="113"/>
      <c r="E162" s="30"/>
      <c r="F162" s="30"/>
      <c r="G162" s="27"/>
      <c r="H162" s="117"/>
      <c r="I162" s="118"/>
      <c r="J162" s="118"/>
      <c r="K162" s="960">
        <f>+'ASIGNACION INDEX'!C152</f>
        <v>0</v>
      </c>
      <c r="L162" s="118"/>
      <c r="M162" s="118"/>
      <c r="N162" s="961">
        <f>+'ASIGNACION INDEX'!D152</f>
        <v>0</v>
      </c>
      <c r="O162" s="338"/>
      <c r="P162" s="350"/>
    </row>
    <row r="163" spans="2:17" x14ac:dyDescent="0.3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3130601.1860498851</v>
      </c>
      <c r="K163" s="960">
        <f>+'ASIGNACION INDEX'!C153</f>
        <v>0</v>
      </c>
      <c r="L163" s="88"/>
      <c r="M163" s="88">
        <f>+M160+M131+M115+M141+M155</f>
        <v>1611535.8393785527</v>
      </c>
      <c r="N163" s="961">
        <f>+'ASIGNACION INDEX'!D153</f>
        <v>0</v>
      </c>
      <c r="O163" s="336">
        <f>+O160+O131+O115+O141+O155</f>
        <v>4742137.0254284376</v>
      </c>
      <c r="P163" s="348"/>
    </row>
    <row r="164" spans="2:17" x14ac:dyDescent="0.3">
      <c r="B164" s="63"/>
      <c r="C164" s="64"/>
      <c r="D164" s="63"/>
      <c r="E164" s="63"/>
      <c r="F164" s="63"/>
      <c r="G164" s="65"/>
      <c r="H164" s="66"/>
      <c r="I164" s="65"/>
      <c r="J164" s="65"/>
      <c r="K164" s="960">
        <f>+'ASIGNACION INDEX'!C154</f>
        <v>0</v>
      </c>
      <c r="L164" s="65"/>
      <c r="M164" s="65"/>
      <c r="N164" s="961">
        <f>+'ASIGNACION INDEX'!D154</f>
        <v>0</v>
      </c>
      <c r="O164" s="333"/>
      <c r="P164" s="154"/>
    </row>
    <row r="165" spans="2:17" x14ac:dyDescent="0.3">
      <c r="B165" s="79"/>
      <c r="C165" s="135"/>
      <c r="D165" s="79"/>
      <c r="E165" s="79"/>
      <c r="F165" s="79"/>
      <c r="G165" s="70"/>
      <c r="H165" s="103"/>
      <c r="I165" s="70"/>
      <c r="J165" s="70"/>
      <c r="K165" s="960">
        <f>+'ASIGNACION INDEX'!C155</f>
        <v>0</v>
      </c>
      <c r="L165" s="70"/>
      <c r="M165" s="70"/>
      <c r="N165" s="961">
        <f>+'ASIGNACION INDEX'!D155</f>
        <v>0</v>
      </c>
      <c r="O165" s="334"/>
      <c r="P165" s="345"/>
    </row>
    <row r="166" spans="2:17" x14ac:dyDescent="0.3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60">
        <f>+'ASIGNACION INDEX'!C156</f>
        <v>0</v>
      </c>
      <c r="L166" s="78"/>
      <c r="M166" s="78"/>
      <c r="N166" s="961">
        <f>+'ASIGNACION INDEX'!D156</f>
        <v>0</v>
      </c>
      <c r="O166" s="335"/>
      <c r="P166" s="346"/>
    </row>
    <row r="167" spans="2:17" x14ac:dyDescent="0.3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60">
        <f>+'ASIGNACION INDEX'!C157</f>
        <v>0</v>
      </c>
      <c r="L167" s="78"/>
      <c r="M167" s="78"/>
      <c r="N167" s="961">
        <f>+'ASIGNACION INDEX'!D157</f>
        <v>0</v>
      </c>
      <c r="O167" s="335"/>
      <c r="P167" s="346"/>
    </row>
    <row r="168" spans="2:17" x14ac:dyDescent="0.3">
      <c r="B168" s="156"/>
      <c r="C168" s="140" t="s">
        <v>481</v>
      </c>
      <c r="D168" s="82" t="s">
        <v>553</v>
      </c>
      <c r="E168" s="158">
        <f>+HLOOKUP($C$5,LAT!$G$3:$Z$95,11,FALSE)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60" t="str">
        <f>+'ASIGNACION INDEX'!C158</f>
        <v>PPI</v>
      </c>
      <c r="L168" s="78"/>
      <c r="M168" s="78">
        <f t="shared" ref="M168:M179" si="25">+L168*E168</f>
        <v>0</v>
      </c>
      <c r="N168" s="961">
        <f>+'ASIGNACION INDEX'!D158</f>
        <v>0</v>
      </c>
      <c r="O168" s="335">
        <f t="shared" ref="O168:O179" si="26">+J168+M168</f>
        <v>0</v>
      </c>
      <c r="P168" s="347"/>
      <c r="Q168" s="371"/>
    </row>
    <row r="169" spans="2:17" x14ac:dyDescent="0.3">
      <c r="B169" s="156"/>
      <c r="C169" s="157" t="s">
        <v>482</v>
      </c>
      <c r="D169" s="82" t="s">
        <v>553</v>
      </c>
      <c r="E169" s="158">
        <f>+HLOOKUP($C$5,LAT!$G$3:$Z$95,12,FALSE)</f>
        <v>13.655800000000001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82828.141417211125</v>
      </c>
      <c r="K169" s="960" t="str">
        <f>+'ASIGNACION INDEX'!C159</f>
        <v>PPI</v>
      </c>
      <c r="L169" s="78"/>
      <c r="M169" s="78">
        <f t="shared" si="25"/>
        <v>0</v>
      </c>
      <c r="N169" s="961">
        <f>+'ASIGNACION INDEX'!D159</f>
        <v>0</v>
      </c>
      <c r="O169" s="335">
        <f t="shared" si="26"/>
        <v>82828.141417211125</v>
      </c>
      <c r="P169" s="347"/>
      <c r="Q169" s="371"/>
    </row>
    <row r="170" spans="2:17" x14ac:dyDescent="0.3">
      <c r="B170" s="156"/>
      <c r="C170" s="157" t="s">
        <v>483</v>
      </c>
      <c r="D170" s="82" t="s">
        <v>312</v>
      </c>
      <c r="E170" s="158">
        <f>+HLOOKUP($C$5,LAT!$G$3:$Z$95,15,FALSE)</f>
        <v>3.3000000000000003</v>
      </c>
      <c r="F170" s="82"/>
      <c r="G170" s="111">
        <f>+HLOOKUP($C$5,LAT!$G$3:$Z$95,33,FALSE)*VLOOKUP($C$5,'Cond Anormal'!$B$1:$E$21,4,FALSE)</f>
        <v>4600</v>
      </c>
      <c r="H170" s="13">
        <f t="shared" si="23"/>
        <v>138</v>
      </c>
      <c r="I170" s="13">
        <f>+G170*'BIENES DE CAPITAL'!$F187</f>
        <v>0</v>
      </c>
      <c r="J170" s="13">
        <f t="shared" si="24"/>
        <v>15635.400000000001</v>
      </c>
      <c r="K170" s="960" t="str">
        <f>+'ASIGNACION INDEX'!C160</f>
        <v>PPI</v>
      </c>
      <c r="L170" s="78"/>
      <c r="M170" s="78">
        <f t="shared" si="25"/>
        <v>0</v>
      </c>
      <c r="N170" s="961">
        <f>+'ASIGNACION INDEX'!D160</f>
        <v>0</v>
      </c>
      <c r="O170" s="335">
        <f t="shared" si="26"/>
        <v>15635.400000000001</v>
      </c>
      <c r="P170" s="347"/>
      <c r="Q170" s="371"/>
    </row>
    <row r="171" spans="2:17" x14ac:dyDescent="0.3">
      <c r="B171" s="156"/>
      <c r="C171" s="140" t="s">
        <v>484</v>
      </c>
      <c r="D171" s="82" t="s">
        <v>312</v>
      </c>
      <c r="E171" s="158">
        <f>+HLOOKUP($C$5,LAT!$G$3:$Z$95,16,FALSE)</f>
        <v>1.1000000000000001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2594.5700000000002</v>
      </c>
      <c r="K171" s="960" t="str">
        <f>+'ASIGNACION INDEX'!C161</f>
        <v>PPI</v>
      </c>
      <c r="L171" s="78"/>
      <c r="M171" s="78">
        <f t="shared" si="25"/>
        <v>0</v>
      </c>
      <c r="N171" s="961">
        <f>+'ASIGNACION INDEX'!D161</f>
        <v>0</v>
      </c>
      <c r="O171" s="335">
        <f t="shared" si="26"/>
        <v>2594.5700000000002</v>
      </c>
      <c r="P171" s="347"/>
      <c r="Q171" s="371"/>
    </row>
    <row r="172" spans="2:17" x14ac:dyDescent="0.3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60" t="str">
        <f>+'ASIGNACION INDEX'!C162</f>
        <v>PPI</v>
      </c>
      <c r="L172" s="78"/>
      <c r="M172" s="78">
        <f t="shared" si="25"/>
        <v>0</v>
      </c>
      <c r="N172" s="961">
        <f>+'ASIGNACION INDEX'!D162</f>
        <v>0</v>
      </c>
      <c r="O172" s="335">
        <f t="shared" si="26"/>
        <v>648.68369999999993</v>
      </c>
      <c r="P172" s="347"/>
      <c r="Q172" s="371"/>
    </row>
    <row r="173" spans="2:17" x14ac:dyDescent="0.3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60" t="str">
        <f>+'ASIGNACION INDEX'!C163</f>
        <v>PPI</v>
      </c>
      <c r="L173" s="78"/>
      <c r="M173" s="78">
        <f t="shared" si="25"/>
        <v>0</v>
      </c>
      <c r="N173" s="961">
        <f>+'ASIGNACION INDEX'!D163</f>
        <v>0</v>
      </c>
      <c r="O173" s="335">
        <f t="shared" si="26"/>
        <v>11455.124399999999</v>
      </c>
      <c r="P173" s="347"/>
      <c r="Q173" s="371"/>
    </row>
    <row r="174" spans="2:17" x14ac:dyDescent="0.3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60" t="str">
        <f>+'ASIGNACION INDEX'!C164</f>
        <v>PPI</v>
      </c>
      <c r="L174" s="78"/>
      <c r="M174" s="78">
        <f t="shared" si="25"/>
        <v>0</v>
      </c>
      <c r="N174" s="961">
        <f>+'ASIGNACION INDEX'!D164</f>
        <v>0</v>
      </c>
      <c r="O174" s="335">
        <f t="shared" si="26"/>
        <v>2377.3224</v>
      </c>
      <c r="P174" s="347"/>
      <c r="Q174" s="371"/>
    </row>
    <row r="175" spans="2:17" x14ac:dyDescent="0.3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60" t="str">
        <f>+'ASIGNACION INDEX'!C165</f>
        <v>PPI</v>
      </c>
      <c r="L175" s="78"/>
      <c r="M175" s="78">
        <f t="shared" si="25"/>
        <v>0</v>
      </c>
      <c r="N175" s="961">
        <f>+'ASIGNACION INDEX'!D165</f>
        <v>0</v>
      </c>
      <c r="O175" s="335">
        <f t="shared" si="26"/>
        <v>300.47159999999997</v>
      </c>
      <c r="P175" s="347"/>
      <c r="Q175" s="371"/>
    </row>
    <row r="176" spans="2:17" x14ac:dyDescent="0.3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60" t="str">
        <f>+'ASIGNACION INDEX'!C166</f>
        <v>PPI</v>
      </c>
      <c r="L176" s="78"/>
      <c r="M176" s="78">
        <f t="shared" si="25"/>
        <v>0</v>
      </c>
      <c r="N176" s="961">
        <f>+'ASIGNACION INDEX'!D166</f>
        <v>0</v>
      </c>
      <c r="O176" s="335">
        <f t="shared" si="26"/>
        <v>86.911400000000015</v>
      </c>
      <c r="P176" s="347"/>
      <c r="Q176" s="371"/>
    </row>
    <row r="177" spans="2:18" x14ac:dyDescent="0.3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361.17</v>
      </c>
      <c r="H177" s="13">
        <f t="shared" si="23"/>
        <v>10.835100000000001</v>
      </c>
      <c r="I177" s="13">
        <f>+G177*'BIENES DE CAPITAL'!$F194</f>
        <v>0</v>
      </c>
      <c r="J177" s="13">
        <f t="shared" si="24"/>
        <v>372.00510000000003</v>
      </c>
      <c r="K177" s="960" t="str">
        <f>+'ASIGNACION INDEX'!C167</f>
        <v>PPI</v>
      </c>
      <c r="L177" s="78"/>
      <c r="M177" s="78">
        <f t="shared" si="25"/>
        <v>0</v>
      </c>
      <c r="N177" s="961">
        <f>+'ASIGNACION INDEX'!D167</f>
        <v>0</v>
      </c>
      <c r="O177" s="335">
        <f t="shared" si="26"/>
        <v>372.00510000000003</v>
      </c>
      <c r="P177" s="347"/>
      <c r="Q177" s="371"/>
    </row>
    <row r="178" spans="2:18" x14ac:dyDescent="0.3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6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61" t="str">
        <f>+'ASIGNACION INDEX'!D168</f>
        <v>IPC</v>
      </c>
      <c r="O178" s="335">
        <f t="shared" si="26"/>
        <v>2187.2746000000002</v>
      </c>
      <c r="P178" s="347"/>
      <c r="Q178" s="371"/>
    </row>
    <row r="179" spans="2:18" x14ac:dyDescent="0.3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6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61" t="str">
        <f>+'ASIGNACION INDEX'!D169</f>
        <v>IPC</v>
      </c>
      <c r="O179" s="335">
        <f t="shared" si="26"/>
        <v>1500</v>
      </c>
      <c r="P179" s="347"/>
      <c r="Q179" s="371"/>
    </row>
    <row r="180" spans="2:18" ht="14.25" customHeight="1" x14ac:dyDescent="0.3">
      <c r="B180" s="156"/>
      <c r="C180" s="140"/>
      <c r="D180" s="82"/>
      <c r="E180" s="159"/>
      <c r="F180" s="82"/>
      <c r="G180" s="78"/>
      <c r="H180" s="13"/>
      <c r="I180" s="13"/>
      <c r="J180" s="13"/>
      <c r="K180" s="960">
        <f>+'ASIGNACION INDEX'!C170</f>
        <v>0</v>
      </c>
      <c r="L180" s="78"/>
      <c r="M180" s="78"/>
      <c r="N180" s="961">
        <f>+'ASIGNACION INDEX'!D170</f>
        <v>0</v>
      </c>
      <c r="O180" s="335"/>
      <c r="P180" s="347"/>
    </row>
    <row r="181" spans="2:18" x14ac:dyDescent="0.3">
      <c r="B181" s="156"/>
      <c r="C181" s="160"/>
      <c r="D181" s="145"/>
      <c r="E181" s="145"/>
      <c r="F181" s="145"/>
      <c r="G181" s="102"/>
      <c r="H181" s="101"/>
      <c r="I181" s="102"/>
      <c r="J181" s="102"/>
      <c r="K181" s="960">
        <f>+'ASIGNACION INDEX'!C171</f>
        <v>0</v>
      </c>
      <c r="L181" s="102"/>
      <c r="M181" s="102"/>
      <c r="N181" s="961">
        <f>+'ASIGNACION INDEX'!D171</f>
        <v>0</v>
      </c>
      <c r="O181" s="339"/>
      <c r="P181" s="354"/>
    </row>
    <row r="182" spans="2:18" x14ac:dyDescent="0.3">
      <c r="B182" s="161"/>
      <c r="C182" s="162"/>
      <c r="D182" s="113"/>
      <c r="E182" s="113"/>
      <c r="F182" s="113"/>
      <c r="G182" s="118"/>
      <c r="H182" s="118"/>
      <c r="I182" s="118"/>
      <c r="J182" s="118"/>
      <c r="K182" s="960">
        <f>+'ASIGNACION INDEX'!C172</f>
        <v>0</v>
      </c>
      <c r="L182" s="118"/>
      <c r="M182" s="118"/>
      <c r="N182" s="961">
        <f>+'ASIGNACION INDEX'!D172</f>
        <v>0</v>
      </c>
      <c r="O182" s="338"/>
      <c r="P182" s="350"/>
    </row>
    <row r="183" spans="2:18" x14ac:dyDescent="0.3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116298.63001721112</v>
      </c>
      <c r="K183" s="960">
        <f>+'ASIGNACION INDEX'!C173</f>
        <v>0</v>
      </c>
      <c r="L183" s="88"/>
      <c r="M183" s="88">
        <f>SUM(M165:M182)</f>
        <v>3687.2746000000002</v>
      </c>
      <c r="N183" s="961">
        <f>+'ASIGNACION INDEX'!D173</f>
        <v>0</v>
      </c>
      <c r="O183" s="336">
        <f>SUM(O166:O181)</f>
        <v>119985.90461721113</v>
      </c>
      <c r="P183" s="348"/>
    </row>
    <row r="184" spans="2:18" x14ac:dyDescent="0.3">
      <c r="B184" s="165"/>
      <c r="C184" s="64"/>
      <c r="D184" s="63"/>
      <c r="E184" s="63"/>
      <c r="F184" s="63"/>
      <c r="G184" s="65"/>
      <c r="H184" s="65"/>
      <c r="I184" s="65"/>
      <c r="J184" s="65"/>
      <c r="K184" s="960">
        <f>+'ASIGNACION INDEX'!C174</f>
        <v>0</v>
      </c>
      <c r="L184" s="65"/>
      <c r="M184" s="65"/>
      <c r="N184" s="961">
        <f>+'ASIGNACION INDEX'!D174</f>
        <v>0</v>
      </c>
      <c r="O184" s="333"/>
      <c r="P184" s="154"/>
    </row>
    <row r="185" spans="2:18" x14ac:dyDescent="0.3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60">
        <f>+'ASIGNACION INDEX'!C175</f>
        <v>0</v>
      </c>
      <c r="L185" s="88"/>
      <c r="M185" s="88"/>
      <c r="N185" s="961">
        <f>+'ASIGNACION INDEX'!D175</f>
        <v>0</v>
      </c>
      <c r="O185" s="336"/>
      <c r="P185" s="348"/>
    </row>
    <row r="186" spans="2:18" x14ac:dyDescent="0.3">
      <c r="B186" s="84"/>
      <c r="C186" s="85"/>
      <c r="D186" s="86"/>
      <c r="E186" s="17"/>
      <c r="F186" s="17"/>
      <c r="G186" s="18"/>
      <c r="H186" s="87"/>
      <c r="I186" s="88"/>
      <c r="J186" s="88"/>
      <c r="K186" s="960">
        <f>+'ASIGNACION INDEX'!C176</f>
        <v>0</v>
      </c>
      <c r="L186" s="88"/>
      <c r="M186" s="88"/>
      <c r="N186" s="961">
        <f>+'ASIGNACION INDEX'!D176</f>
        <v>0</v>
      </c>
      <c r="O186" s="336"/>
      <c r="P186" s="348"/>
    </row>
    <row r="187" spans="2:18" x14ac:dyDescent="0.3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60">
        <f>+'ASIGNACION INDEX'!C177</f>
        <v>0</v>
      </c>
      <c r="L187" s="78"/>
      <c r="M187" s="78"/>
      <c r="N187" s="961">
        <f>+'ASIGNACION INDEX'!D177</f>
        <v>0</v>
      </c>
      <c r="O187" s="335"/>
      <c r="P187" s="346"/>
    </row>
    <row r="188" spans="2:18" ht="15" customHeight="1" x14ac:dyDescent="0.3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60">
        <f>+'ASIGNACION INDEX'!C178</f>
        <v>0</v>
      </c>
      <c r="L188" s="95">
        <f>+R188*((1-'Caso Base 70 MW HIBRIDO '!Q140)+VLOOKUP($C$5,'Factor Mano Obra'!$A$1:$C$21,3,FALSE)*'Caso Base 70 MW HIBRIDO '!Q140)</f>
        <v>342575.28909759171</v>
      </c>
      <c r="M188" s="78">
        <f>+L188*E188</f>
        <v>342575.28909759171</v>
      </c>
      <c r="N188" s="961" t="str">
        <f>+'ASIGNACION INDEX'!D178</f>
        <v>IPC</v>
      </c>
      <c r="O188" s="335">
        <f>+J188+M188</f>
        <v>342575.28909759171</v>
      </c>
      <c r="P188" s="346"/>
      <c r="R188" s="78">
        <f>+HLOOKUP($C$5,LAT!$G$3:$Z$150,108,FALSE)</f>
        <v>350000</v>
      </c>
    </row>
    <row r="189" spans="2:18" x14ac:dyDescent="0.3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60">
        <f>+'ASIGNACION INDEX'!C179</f>
        <v>0</v>
      </c>
      <c r="L189" s="544">
        <f>+R189*((1-'Caso Base 70 MW HIBRIDO '!Q141)+VLOOKUP($C$5,'Factor Mano Obra'!$A$1:$C$21,3,FALSE)*'Caso Base 70 MW HIBRIDO '!Q141)</f>
        <v>3.9053582957125452</v>
      </c>
      <c r="M189" s="78">
        <f>+L189*E189</f>
        <v>1757.4112330706453</v>
      </c>
      <c r="N189" s="961" t="str">
        <f>+'ASIGNACION INDEX'!D179</f>
        <v>IPC</v>
      </c>
      <c r="O189" s="335">
        <f>+J189+M189</f>
        <v>1757.4112330706453</v>
      </c>
      <c r="P189" s="347" t="s">
        <v>534</v>
      </c>
      <c r="R189" s="78">
        <f>+HLOOKUP($C$5,LAT!$G$3:$Z$150,109,FALSE)</f>
        <v>3.99</v>
      </c>
    </row>
    <row r="190" spans="2:18" x14ac:dyDescent="0.3">
      <c r="B190" s="156"/>
      <c r="C190" s="140" t="s">
        <v>440</v>
      </c>
      <c r="D190" s="93" t="s">
        <v>349</v>
      </c>
      <c r="E190" s="75">
        <f>+HLOOKUP($C$5,LAT!$G$3:$Z$150,101,FALSE)</f>
        <v>40000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60">
        <f>+'ASIGNACION INDEX'!C180</f>
        <v>0</v>
      </c>
      <c r="L190" s="544">
        <f>+R190*((1-'Caso Base 70 MW HIBRIDO '!Q142)+VLOOKUP($C$5,'Factor Mano Obra'!$A$1:$C$21,3,FALSE)*'Caso Base 70 MW HIBRIDO '!Q142)</f>
        <v>1.6014507237743838</v>
      </c>
      <c r="M190" s="78">
        <f>+L190*E190</f>
        <v>64058.028950975349</v>
      </c>
      <c r="N190" s="961" t="str">
        <f>+'ASIGNACION INDEX'!D180</f>
        <v>IPC</v>
      </c>
      <c r="O190" s="335">
        <f>+J190+M190</f>
        <v>64058.028950975349</v>
      </c>
      <c r="P190" s="347" t="s">
        <v>534</v>
      </c>
      <c r="R190" s="432">
        <f>+VLOOKUP($C$5,'Data SSEE'!$A$2:$L$21,10,FALSE)</f>
        <v>1.6361593236847822</v>
      </c>
    </row>
    <row r="191" spans="2:18" x14ac:dyDescent="0.3">
      <c r="B191" s="156"/>
      <c r="C191" s="140" t="s">
        <v>493</v>
      </c>
      <c r="D191" s="93" t="s">
        <v>349</v>
      </c>
      <c r="E191" s="75">
        <f>+HLOOKUP($C$5,LAT!$G$3:$Z$150,102,FALSE)</f>
        <v>30000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60">
        <f>+'ASIGNACION INDEX'!C181</f>
        <v>0</v>
      </c>
      <c r="L191" s="544">
        <f>+R191*((1-'Caso Base 70 MW HIBRIDO '!Q143)+VLOOKUP($C$5,'Factor Mano Obra'!$A$1:$C$21,3,FALSE)*'Caso Base 70 MW HIBRIDO '!Q143)</f>
        <v>4.3262365080324434</v>
      </c>
      <c r="M191" s="78">
        <f>+L191*E191</f>
        <v>129787.0952409733</v>
      </c>
      <c r="N191" s="961" t="str">
        <f>+'ASIGNACION INDEX'!D181</f>
        <v>IPC</v>
      </c>
      <c r="O191" s="335">
        <f>+J191+M191</f>
        <v>129787.0952409733</v>
      </c>
      <c r="P191" s="347" t="s">
        <v>551</v>
      </c>
      <c r="R191" s="432">
        <f>+HLOOKUP($C$5,LAT!$G$3:$Z$150,111,FALSE)</f>
        <v>4.42</v>
      </c>
    </row>
    <row r="192" spans="2:18" x14ac:dyDescent="0.3">
      <c r="B192" s="156"/>
      <c r="C192" s="140"/>
      <c r="D192" s="93"/>
      <c r="E192" s="75"/>
      <c r="F192" s="82"/>
      <c r="G192" s="78"/>
      <c r="H192" s="13"/>
      <c r="I192" s="13"/>
      <c r="J192" s="13"/>
      <c r="K192" s="960">
        <f>+'ASIGNACION INDEX'!C182</f>
        <v>0</v>
      </c>
      <c r="L192" s="95"/>
      <c r="M192" s="78"/>
      <c r="N192" s="961">
        <f>+'ASIGNACION INDEX'!D182</f>
        <v>0</v>
      </c>
      <c r="O192" s="335"/>
      <c r="P192" s="347"/>
      <c r="R192" s="78"/>
    </row>
    <row r="193" spans="2:18" x14ac:dyDescent="0.3">
      <c r="B193" s="79"/>
      <c r="C193" s="109"/>
      <c r="D193" s="93"/>
      <c r="E193" s="75"/>
      <c r="F193" s="75"/>
      <c r="G193" s="76"/>
      <c r="H193" s="13"/>
      <c r="I193" s="13"/>
      <c r="J193" s="13"/>
      <c r="K193" s="960">
        <f>+'ASIGNACION INDEX'!C183</f>
        <v>0</v>
      </c>
      <c r="L193" s="95"/>
      <c r="M193" s="78"/>
      <c r="N193" s="961">
        <f>+'ASIGNACION INDEX'!D183</f>
        <v>0</v>
      </c>
      <c r="O193" s="335"/>
      <c r="P193" s="347"/>
      <c r="R193" s="78"/>
    </row>
    <row r="194" spans="2:18" x14ac:dyDescent="0.3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60">
        <f>+'ASIGNACION INDEX'!C184</f>
        <v>0</v>
      </c>
      <c r="L194" s="88"/>
      <c r="M194" s="88">
        <f>SUM(M187:M193)</f>
        <v>538177.82452261099</v>
      </c>
      <c r="N194" s="961">
        <f>+'ASIGNACION INDEX'!D184</f>
        <v>0</v>
      </c>
      <c r="O194" s="336">
        <f>SUM(O187:O193)</f>
        <v>538177.82452261099</v>
      </c>
      <c r="P194" s="348"/>
    </row>
    <row r="195" spans="2:18" x14ac:dyDescent="0.3">
      <c r="B195" s="113"/>
      <c r="C195" s="114"/>
      <c r="D195" s="115"/>
      <c r="E195" s="115"/>
      <c r="F195" s="115"/>
      <c r="G195" s="116"/>
      <c r="H195" s="117"/>
      <c r="I195" s="118"/>
      <c r="J195" s="118"/>
      <c r="K195" s="960">
        <f>+'ASIGNACION INDEX'!C185</f>
        <v>0</v>
      </c>
      <c r="L195" s="118"/>
      <c r="M195" s="118"/>
      <c r="N195" s="961">
        <f>+'ASIGNACION INDEX'!D185</f>
        <v>0</v>
      </c>
      <c r="O195" s="338"/>
      <c r="P195" s="350"/>
    </row>
    <row r="196" spans="2:18" x14ac:dyDescent="0.3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60">
        <f>+'ASIGNACION INDEX'!C186</f>
        <v>0</v>
      </c>
      <c r="L196" s="95"/>
      <c r="M196" s="95"/>
      <c r="N196" s="961">
        <f>+'ASIGNACION INDEX'!D186</f>
        <v>0</v>
      </c>
      <c r="O196" s="337"/>
      <c r="P196" s="349"/>
    </row>
    <row r="197" spans="2:18" x14ac:dyDescent="0.3">
      <c r="B197" s="156"/>
      <c r="C197" s="140" t="s">
        <v>475</v>
      </c>
      <c r="D197" s="82" t="s">
        <v>411</v>
      </c>
      <c r="E197" s="159">
        <f>+HLOOKUP($C$5,LAT!$G$3:$Z$95,59,FALSE)</f>
        <v>13.655800000000001</v>
      </c>
      <c r="F197" s="158"/>
      <c r="G197" s="78"/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60">
        <f>+'ASIGNACION INDEX'!C187</f>
        <v>0</v>
      </c>
      <c r="L197" s="543">
        <f>+R197*((1-'Caso Base 70 MW HIBRIDO '!Q149)+VLOOKUP($C$5,'Factor Mano Obra'!$A$1:$C$21,3,FALSE)*'Caso Base 70 MW HIBRIDO '!Q149)</f>
        <v>2084.8153307939151</v>
      </c>
      <c r="M197" s="78">
        <f t="shared" ref="M197:M212" si="29">+L197*E197</f>
        <v>28469.82119425555</v>
      </c>
      <c r="N197" s="961" t="str">
        <f>+'ASIGNACION INDEX'!D187</f>
        <v>IPC</v>
      </c>
      <c r="O197" s="335">
        <f t="shared" ref="O197:O213" si="30">+J197+M197</f>
        <v>28469.82119425555</v>
      </c>
      <c r="P197" s="347" t="s">
        <v>551</v>
      </c>
      <c r="Q197" s="371"/>
      <c r="R197" s="111">
        <f>+HLOOKUP($C$5,LAT!$G$3:$Z$95,79,FALSE)</f>
        <v>2130</v>
      </c>
    </row>
    <row r="198" spans="2:18" x14ac:dyDescent="0.3">
      <c r="B198" s="156"/>
      <c r="C198" s="140" t="s">
        <v>495</v>
      </c>
      <c r="D198" s="82" t="s">
        <v>555</v>
      </c>
      <c r="E198" s="159">
        <f>+HLOOKUP($C$5,LAT!$G$3:$Z$95,60,FALSE)</f>
        <v>1.1000000000000001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60">
        <f>+'ASIGNACION INDEX'!C188</f>
        <v>0</v>
      </c>
      <c r="L198" s="543">
        <f>+R198*((1-'Caso Base 70 MW HIBRIDO '!Q150)+VLOOKUP($C$5,'Factor Mano Obra'!$A$1:$C$21,3,FALSE)*'Caso Base 70 MW HIBRIDO '!Q150)</f>
        <v>7066.8388208131773</v>
      </c>
      <c r="M198" s="78">
        <f t="shared" si="29"/>
        <v>7773.5227028944955</v>
      </c>
      <c r="N198" s="961" t="str">
        <f>+'ASIGNACION INDEX'!D188</f>
        <v>IPC</v>
      </c>
      <c r="O198" s="335">
        <f t="shared" si="30"/>
        <v>7773.5227028944955</v>
      </c>
      <c r="P198" s="347" t="s">
        <v>551</v>
      </c>
      <c r="Q198" s="371"/>
      <c r="R198" s="111">
        <f>+HLOOKUP($C$5,LAT!$G$3:$Z$95,80,FALSE)</f>
        <v>7220</v>
      </c>
    </row>
    <row r="199" spans="2:18" x14ac:dyDescent="0.3">
      <c r="B199" s="156"/>
      <c r="C199" s="140" t="s">
        <v>496</v>
      </c>
      <c r="D199" s="82" t="s">
        <v>312</v>
      </c>
      <c r="E199" s="159">
        <f>+HLOOKUP($C$5,LAT!$G$3:$Z$95,61,FALSE)</f>
        <v>1.1000000000000001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60">
        <f>+'ASIGNACION INDEX'!C189</f>
        <v>0</v>
      </c>
      <c r="L199" s="543">
        <f>+R199*((1-'Caso Base 70 MW HIBRIDO '!Q151)+VLOOKUP($C$5,'Factor Mano Obra'!$A$1:$C$21,3,FALSE)*'Caso Base 70 MW HIBRIDO '!Q151)</f>
        <v>3817.2675070874502</v>
      </c>
      <c r="M199" s="78">
        <f t="shared" si="29"/>
        <v>4198.9942577961956</v>
      </c>
      <c r="N199" s="961" t="str">
        <f>+'ASIGNACION INDEX'!D189</f>
        <v>IPC</v>
      </c>
      <c r="O199" s="335">
        <f t="shared" si="30"/>
        <v>4198.9942577961956</v>
      </c>
      <c r="P199" s="347" t="s">
        <v>551</v>
      </c>
      <c r="Q199" s="371"/>
      <c r="R199" s="111">
        <f>+HLOOKUP($C$5,LAT!$G$3:$Z$95,81,FALSE)</f>
        <v>3900</v>
      </c>
    </row>
    <row r="200" spans="2:18" x14ac:dyDescent="0.3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60">
        <f>+'ASIGNACION INDEX'!C190</f>
        <v>0</v>
      </c>
      <c r="L200" s="543">
        <f>+R200*((1-'Caso Base 70 MW HIBRIDO '!Q152)+VLOOKUP($C$5,'Factor Mano Obra'!$A$1:$C$21,3,FALSE)*'Caso Base 70 MW HIBRIDO '!Q152)</f>
        <v>821.59342191005283</v>
      </c>
      <c r="M200" s="78">
        <f t="shared" si="29"/>
        <v>0</v>
      </c>
      <c r="N200" s="961" t="str">
        <f>+'ASIGNACION INDEX'!D190</f>
        <v>IPC</v>
      </c>
      <c r="O200" s="335">
        <f t="shared" si="30"/>
        <v>0</v>
      </c>
      <c r="P200" s="347" t="s">
        <v>551</v>
      </c>
      <c r="Q200" s="371"/>
      <c r="R200" s="111">
        <f>+HLOOKUP($C$5,LAT!$G$3:$Z$95,82,FALSE)</f>
        <v>839.40000000000009</v>
      </c>
    </row>
    <row r="201" spans="2:18" x14ac:dyDescent="0.3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60">
        <f>+'ASIGNACION INDEX'!C191</f>
        <v>0</v>
      </c>
      <c r="L201" s="543">
        <f>+R201*((1-'Caso Base 70 MW HIBRIDO '!Q153)+VLOOKUP($C$5,'Factor Mano Obra'!$A$1:$C$21,3,FALSE)*'Caso Base 70 MW HIBRIDO '!Q153)</f>
        <v>1643.1868438201057</v>
      </c>
      <c r="M201" s="78">
        <f t="shared" si="29"/>
        <v>4929.5605314603172</v>
      </c>
      <c r="N201" s="961" t="str">
        <f>+'ASIGNACION INDEX'!D191</f>
        <v>IPC</v>
      </c>
      <c r="O201" s="335">
        <f t="shared" si="30"/>
        <v>4929.5605314603172</v>
      </c>
      <c r="P201" s="347" t="s">
        <v>551</v>
      </c>
      <c r="Q201" s="371"/>
      <c r="R201" s="111">
        <f>+HLOOKUP($C$5,LAT!$G$3:$Z$95,83,FALSE)</f>
        <v>1678.8000000000002</v>
      </c>
    </row>
    <row r="202" spans="2:18" x14ac:dyDescent="0.3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60">
        <f>+'ASIGNACION INDEX'!C192</f>
        <v>0</v>
      </c>
      <c r="L202" s="543">
        <f>+R202*((1-'Caso Base 70 MW HIBRIDO '!Q154)+VLOOKUP($C$5,'Factor Mano Obra'!$A$1:$C$21,3,FALSE)*'Caso Base 70 MW HIBRIDO '!Q154)</f>
        <v>342.57528909759168</v>
      </c>
      <c r="M202" s="78">
        <f t="shared" si="29"/>
        <v>1027.7258672927751</v>
      </c>
      <c r="N202" s="961" t="str">
        <f>+'ASIGNACION INDEX'!D192</f>
        <v>IPC</v>
      </c>
      <c r="O202" s="335">
        <f t="shared" si="30"/>
        <v>1027.7258672927751</v>
      </c>
      <c r="P202" s="347" t="s">
        <v>551</v>
      </c>
      <c r="Q202" s="371"/>
      <c r="R202" s="111">
        <f>+HLOOKUP($C$5,LAT!$G$3:$Z$95,84,FALSE)</f>
        <v>350</v>
      </c>
    </row>
    <row r="203" spans="2:18" x14ac:dyDescent="0.3">
      <c r="B203" s="156"/>
      <c r="C203" s="140" t="s">
        <v>498</v>
      </c>
      <c r="D203" s="82" t="s">
        <v>414</v>
      </c>
      <c r="E203" s="159">
        <f>+HLOOKUP($C$5,LAT!$G$3:$Z$95,65,FALSE)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60">
        <f>+'ASIGNACION INDEX'!C193</f>
        <v>0</v>
      </c>
      <c r="L203" s="543">
        <f>+R203*((1-'Caso Base 70 MW HIBRIDO '!Q155)+VLOOKUP($C$5,'Factor Mano Obra'!$A$1:$C$21,3,FALSE)*'Caso Base 70 MW HIBRIDO '!Q155)</f>
        <v>44.045394312547501</v>
      </c>
      <c r="M203" s="78">
        <f t="shared" si="29"/>
        <v>9714.0758041299014</v>
      </c>
      <c r="N203" s="961" t="str">
        <f>+'ASIGNACION INDEX'!D193</f>
        <v>IPC</v>
      </c>
      <c r="O203" s="335">
        <f t="shared" si="30"/>
        <v>9714.0758041299014</v>
      </c>
      <c r="P203" s="347" t="s">
        <v>551</v>
      </c>
      <c r="Q203" s="371"/>
      <c r="R203" s="111">
        <f>+HLOOKUP($C$5,LAT!$G$3:$Z$95,85,FALSE)</f>
        <v>45</v>
      </c>
    </row>
    <row r="204" spans="2:18" x14ac:dyDescent="0.3">
      <c r="B204" s="156"/>
      <c r="C204" s="140" t="s">
        <v>499</v>
      </c>
      <c r="D204" s="82" t="s">
        <v>414</v>
      </c>
      <c r="E204" s="159">
        <f>+HLOOKUP($C$5,LAT!$G$3:$Z$95,66,FALSE)</f>
        <v>57.941428571428574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60">
        <f>+'ASIGNACION INDEX'!C194</f>
        <v>0</v>
      </c>
      <c r="L204" s="543">
        <f>+R204*((1-'Caso Base 70 MW HIBRIDO '!Q156)+VLOOKUP($C$5,'Factor Mano Obra'!$A$1:$C$21,3,FALSE)*'Caso Base 70 MW HIBRIDO '!Q156)</f>
        <v>148.27637298684047</v>
      </c>
      <c r="M204" s="78">
        <f t="shared" si="29"/>
        <v>8591.3448742475193</v>
      </c>
      <c r="N204" s="961" t="str">
        <f>+'ASIGNACION INDEX'!D194</f>
        <v>IPC</v>
      </c>
      <c r="O204" s="335">
        <f t="shared" si="30"/>
        <v>8591.3448742475193</v>
      </c>
      <c r="P204" s="347" t="s">
        <v>551</v>
      </c>
      <c r="Q204" s="371"/>
      <c r="R204" s="111">
        <f>+HLOOKUP($C$5,LAT!$G$3:$Z$95,86,FALSE)</f>
        <v>151.49</v>
      </c>
    </row>
    <row r="205" spans="2:18" x14ac:dyDescent="0.3">
      <c r="B205" s="156"/>
      <c r="C205" s="140" t="s">
        <v>500</v>
      </c>
      <c r="D205" s="82" t="s">
        <v>414</v>
      </c>
      <c r="E205" s="159">
        <f>+HLOOKUP($C$5,LAT!$G$3:$Z$95,67,FALSE)</f>
        <v>3.6428571428571432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60">
        <f>+'ASIGNACION INDEX'!C195</f>
        <v>0</v>
      </c>
      <c r="L205" s="543">
        <f>+R205*((1-'Caso Base 70 MW HIBRIDO '!Q157)+VLOOKUP($C$5,'Factor Mano Obra'!$A$1:$C$21,3,FALSE)*'Caso Base 70 MW HIBRIDO '!Q157)</f>
        <v>110.96503007141135</v>
      </c>
      <c r="M205" s="78">
        <f t="shared" si="29"/>
        <v>404.22975240299854</v>
      </c>
      <c r="N205" s="961" t="str">
        <f>+'ASIGNACION INDEX'!D195</f>
        <v>IPC</v>
      </c>
      <c r="O205" s="335">
        <f t="shared" si="30"/>
        <v>404.22975240299854</v>
      </c>
      <c r="P205" s="347" t="s">
        <v>551</v>
      </c>
      <c r="Q205" s="371"/>
      <c r="R205" s="111">
        <f>+HLOOKUP($C$5,LAT!$G$3:$Z$95,87,FALSE)</f>
        <v>113.37</v>
      </c>
    </row>
    <row r="206" spans="2:18" x14ac:dyDescent="0.3">
      <c r="B206" s="156"/>
      <c r="C206" s="140" t="s">
        <v>501</v>
      </c>
      <c r="D206" s="82" t="s">
        <v>414</v>
      </c>
      <c r="E206" s="159">
        <f>+HLOOKUP($C$5,LAT!$G$3:$Z$95,68,FALSE)</f>
        <v>159.01577142857141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60">
        <f>+'ASIGNACION INDEX'!C196</f>
        <v>0</v>
      </c>
      <c r="L206" s="543">
        <f>+R206*((1-'Caso Base 70 MW HIBRIDO '!Q158)+VLOOKUP($C$5,'Factor Mano Obra'!$A$1:$C$21,3,FALSE)*'Caso Base 70 MW HIBRIDO '!Q158)</f>
        <v>47.754995300204278</v>
      </c>
      <c r="M206" s="78">
        <f t="shared" si="29"/>
        <v>7593.7974172297854</v>
      </c>
      <c r="N206" s="961" t="str">
        <f>+'ASIGNACION INDEX'!D196</f>
        <v>IPC</v>
      </c>
      <c r="O206" s="335">
        <f t="shared" si="30"/>
        <v>7593.7974172297854</v>
      </c>
      <c r="P206" s="347" t="s">
        <v>551</v>
      </c>
      <c r="Q206" s="371"/>
      <c r="R206" s="111">
        <f>+HLOOKUP($C$5,LAT!$G$3:$Z$95,88,FALSE)</f>
        <v>48.79</v>
      </c>
    </row>
    <row r="207" spans="2:18" x14ac:dyDescent="0.3">
      <c r="B207" s="156"/>
      <c r="C207" s="140" t="s">
        <v>502</v>
      </c>
      <c r="D207" s="82" t="s">
        <v>349</v>
      </c>
      <c r="E207" s="159">
        <f>+HLOOKUP($C$5,LAT!$G$3:$Z$95,69,FALSE)</f>
        <v>36.771428571428572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60">
        <f>+'ASIGNACION INDEX'!C197</f>
        <v>0</v>
      </c>
      <c r="L207" s="543">
        <f>+R207*((1-'Caso Base 70 MW HIBRIDO '!Q159)+VLOOKUP($C$5,'Factor Mano Obra'!$A$1:$C$21,3,FALSE)*'Caso Base 70 MW HIBRIDO '!Q159)</f>
        <v>7.3213233212856741</v>
      </c>
      <c r="M207" s="78">
        <f t="shared" si="29"/>
        <v>269.21551755699039</v>
      </c>
      <c r="N207" s="961" t="str">
        <f>+'ASIGNACION INDEX'!D197</f>
        <v>IPC</v>
      </c>
      <c r="O207" s="335">
        <f t="shared" si="30"/>
        <v>269.21551755699039</v>
      </c>
      <c r="P207" s="347" t="s">
        <v>551</v>
      </c>
      <c r="Q207" s="371"/>
      <c r="R207" s="111">
        <f>+HLOOKUP($C$5,LAT!$G$3:$Z$95,89,FALSE)</f>
        <v>7.48</v>
      </c>
    </row>
    <row r="208" spans="2:18" x14ac:dyDescent="0.3">
      <c r="B208" s="156"/>
      <c r="C208" s="140" t="s">
        <v>503</v>
      </c>
      <c r="D208" s="82" t="s">
        <v>556</v>
      </c>
      <c r="E208" s="159">
        <f>+HLOOKUP($C$5,LAT!$G$3:$Z$95,70,FALSE)</f>
        <v>3743.2028571428573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60">
        <f>+'ASIGNACION INDEX'!C198</f>
        <v>0</v>
      </c>
      <c r="L208" s="543">
        <f>+R208*((1-'Caso Base 70 MW HIBRIDO '!Q160)+VLOOKUP($C$5,'Factor Mano Obra'!$A$1:$C$21,3,FALSE)*'Caso Base 70 MW HIBRIDO '!Q160)</f>
        <v>2.7601780435863104</v>
      </c>
      <c r="M208" s="78">
        <f t="shared" si="29"/>
        <v>10331.906338975259</v>
      </c>
      <c r="N208" s="961" t="str">
        <f>+'ASIGNACION INDEX'!D198</f>
        <v>IPC</v>
      </c>
      <c r="O208" s="335">
        <f t="shared" si="30"/>
        <v>10331.906338975259</v>
      </c>
      <c r="P208" s="347" t="s">
        <v>551</v>
      </c>
      <c r="Q208" s="371"/>
      <c r="R208" s="111">
        <f>+HLOOKUP($C$5,LAT!$G$3:$Z$95,90,FALSE)</f>
        <v>2.8200000000000003</v>
      </c>
    </row>
    <row r="209" spans="2:19" x14ac:dyDescent="0.3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60">
        <f>+'ASIGNACION INDEX'!C199</f>
        <v>0</v>
      </c>
      <c r="L209" s="543">
        <f>+R209*((1-'Caso Base 70 MW HIBRIDO '!Q161)+VLOOKUP($C$5,'Factor Mano Obra'!$A$1:$C$21,3,FALSE)*'Caso Base 70 MW HIBRIDO '!Q161)</f>
        <v>2094.1558582762045</v>
      </c>
      <c r="M209" s="78">
        <f t="shared" si="29"/>
        <v>2094.1558582762045</v>
      </c>
      <c r="N209" s="961" t="str">
        <f>+'ASIGNACION INDEX'!D199</f>
        <v>IPC</v>
      </c>
      <c r="O209" s="335">
        <f t="shared" si="30"/>
        <v>2094.1558582762045</v>
      </c>
      <c r="P209" s="347" t="s">
        <v>551</v>
      </c>
      <c r="Q209" s="371"/>
      <c r="R209" s="111">
        <f>+HLOOKUP($C$5,LAT!$G$3:$Z$95,91,FALSE)</f>
        <v>2139.5429668246443</v>
      </c>
    </row>
    <row r="210" spans="2:19" x14ac:dyDescent="0.3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60">
        <f>+'ASIGNACION INDEX'!C200</f>
        <v>0</v>
      </c>
      <c r="L210" s="543">
        <f>+R210*((1-'Caso Base 70 MW HIBRIDO '!Q162)+VLOOKUP($C$5,'Factor Mano Obra'!$A$1:$C$21,3,FALSE)*'Caso Base 70 MW HIBRIDO '!Q162)</f>
        <v>587.27192416730009</v>
      </c>
      <c r="M210" s="78">
        <f t="shared" si="29"/>
        <v>1761.8157725019003</v>
      </c>
      <c r="N210" s="961" t="str">
        <f>+'ASIGNACION INDEX'!D200</f>
        <v>IPC</v>
      </c>
      <c r="O210" s="335">
        <f t="shared" si="30"/>
        <v>1761.8157725019003</v>
      </c>
      <c r="P210" s="347" t="s">
        <v>551</v>
      </c>
      <c r="Q210" s="371"/>
      <c r="R210" s="111">
        <f>+HLOOKUP($C$5,LAT!$G$3:$Z$95,92,FALSE)</f>
        <v>600</v>
      </c>
    </row>
    <row r="211" spans="2:19" x14ac:dyDescent="0.3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60">
        <f>+'ASIGNACION INDEX'!C201</f>
        <v>0</v>
      </c>
      <c r="L211" s="543">
        <f>+R211*((1-'Caso Base 70 MW HIBRIDO '!Q163)+VLOOKUP($C$5,'Factor Mano Obra'!$A$1:$C$21,3,FALSE)*'Caso Base 70 MW HIBRIDO '!Q163)</f>
        <v>79350.981893078468</v>
      </c>
      <c r="M211" s="78">
        <f t="shared" si="29"/>
        <v>79350.981893078468</v>
      </c>
      <c r="N211" s="961" t="str">
        <f>+'ASIGNACION INDEX'!D201</f>
        <v>IPC</v>
      </c>
      <c r="O211" s="335">
        <f t="shared" si="30"/>
        <v>79350.981893078468</v>
      </c>
      <c r="P211" s="347" t="s">
        <v>551</v>
      </c>
      <c r="Q211" s="371"/>
      <c r="R211" s="111">
        <f>+HLOOKUP($C$5,LAT!$G$3:$Z$95,93,FALSE)</f>
        <v>81070.77348087891</v>
      </c>
    </row>
    <row r="212" spans="2:19" x14ac:dyDescent="0.3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60">
        <f>+'ASIGNACION INDEX'!C202</f>
        <v>0</v>
      </c>
      <c r="L212" s="543">
        <f>+R212*((1-'Caso Base 70 MW HIBRIDO '!Q164)+VLOOKUP($C$5,'Factor Mano Obra'!$A$1:$C$21,3,FALSE)*'Caso Base 70 MW HIBRIDO '!Q164)</f>
        <v>1069.6700870665979</v>
      </c>
      <c r="M212" s="78">
        <f t="shared" si="29"/>
        <v>1069.6700870665979</v>
      </c>
      <c r="N212" s="961" t="str">
        <f>+'ASIGNACION INDEX'!D202</f>
        <v>IPC</v>
      </c>
      <c r="O212" s="335">
        <f t="shared" si="30"/>
        <v>1069.6700870665979</v>
      </c>
      <c r="P212" s="348"/>
      <c r="R212" s="111">
        <f>+HLOOKUP($C$5,'Transporte LAT '!$A$3:$Z$41,39,FALSE)</f>
        <v>1069.6700870665979</v>
      </c>
    </row>
    <row r="213" spans="2:19" x14ac:dyDescent="0.3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60">
        <f>+'ASIGNACION INDEX'!C203</f>
        <v>0</v>
      </c>
      <c r="L213" s="88"/>
      <c r="M213" s="88">
        <f>SUM(M197:M212)</f>
        <v>167580.81786916495</v>
      </c>
      <c r="N213" s="961">
        <f>+'ASIGNACION INDEX'!D203</f>
        <v>0</v>
      </c>
      <c r="O213" s="335">
        <f t="shared" si="30"/>
        <v>167580.81786916495</v>
      </c>
      <c r="P213" s="345"/>
    </row>
    <row r="214" spans="2:19" x14ac:dyDescent="0.3">
      <c r="B214" s="156"/>
      <c r="C214" s="451"/>
      <c r="D214" s="452"/>
      <c r="E214" s="452"/>
      <c r="F214" s="452"/>
      <c r="G214" s="453"/>
      <c r="H214" s="454"/>
      <c r="I214" s="453"/>
      <c r="J214" s="453"/>
      <c r="K214" s="960">
        <f>+'ASIGNACION INDEX'!C204</f>
        <v>0</v>
      </c>
      <c r="L214" s="453"/>
      <c r="M214" s="453"/>
      <c r="N214" s="961">
        <f>+'ASIGNACION INDEX'!D204</f>
        <v>0</v>
      </c>
      <c r="O214" s="455"/>
      <c r="P214" s="456"/>
    </row>
    <row r="215" spans="2:19" x14ac:dyDescent="0.3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60">
        <f>+'ASIGNACION INDEX'!C205</f>
        <v>0</v>
      </c>
      <c r="L215" s="95"/>
      <c r="M215" s="95">
        <f>+L215*E215</f>
        <v>0</v>
      </c>
      <c r="N215" s="961">
        <f>+'ASIGNACION INDEX'!D205</f>
        <v>0</v>
      </c>
      <c r="O215" s="337">
        <f>+J215+M215</f>
        <v>0</v>
      </c>
      <c r="P215" s="349"/>
    </row>
    <row r="216" spans="2:19" x14ac:dyDescent="0.3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6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61" t="str">
        <f>+'ASIGNACION INDEX'!D206</f>
        <v>IPC</v>
      </c>
      <c r="O216" s="335">
        <f>+J216+M216</f>
        <v>60803.080110659175</v>
      </c>
      <c r="P216" s="347" t="s">
        <v>534</v>
      </c>
    </row>
    <row r="217" spans="2:19" x14ac:dyDescent="0.3">
      <c r="B217" s="113"/>
      <c r="C217" s="114"/>
      <c r="D217" s="115"/>
      <c r="E217" s="115"/>
      <c r="F217" s="115"/>
      <c r="G217" s="118"/>
      <c r="H217" s="147"/>
      <c r="I217" s="118"/>
      <c r="J217" s="118"/>
      <c r="K217" s="960">
        <f>+'ASIGNACION INDEX'!C207</f>
        <v>0</v>
      </c>
      <c r="L217" s="118"/>
      <c r="M217" s="118"/>
      <c r="N217" s="961">
        <f>+'ASIGNACION INDEX'!D207</f>
        <v>0</v>
      </c>
      <c r="O217" s="338"/>
      <c r="P217" s="350"/>
    </row>
    <row r="218" spans="2:19" x14ac:dyDescent="0.3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60">
        <f>+'ASIGNACION INDEX'!C208</f>
        <v>0</v>
      </c>
      <c r="L218" s="647"/>
      <c r="M218" s="647">
        <f>+M216</f>
        <v>60803.080110659175</v>
      </c>
      <c r="N218" s="961">
        <f>+'ASIGNACION INDEX'!D208</f>
        <v>0</v>
      </c>
      <c r="O218" s="341">
        <f>+O216</f>
        <v>60803.080110659175</v>
      </c>
      <c r="P218" s="353"/>
    </row>
    <row r="219" spans="2:19" x14ac:dyDescent="0.3">
      <c r="B219" s="63"/>
      <c r="C219" s="153"/>
      <c r="D219" s="129"/>
      <c r="E219" s="129"/>
      <c r="F219" s="129"/>
      <c r="G219" s="65"/>
      <c r="H219" s="66"/>
      <c r="I219" s="65"/>
      <c r="J219" s="65"/>
      <c r="K219" s="960">
        <f>+'ASIGNACION INDEX'!C209</f>
        <v>0</v>
      </c>
      <c r="L219" s="65"/>
      <c r="M219" s="65"/>
      <c r="N219" s="961">
        <f>+'ASIGNACION INDEX'!D209</f>
        <v>0</v>
      </c>
      <c r="O219" s="333"/>
      <c r="P219" s="154"/>
    </row>
    <row r="220" spans="2:19" x14ac:dyDescent="0.3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116298.63001721112</v>
      </c>
      <c r="K220" s="960">
        <f>+'ASIGNACION INDEX'!C210</f>
        <v>0</v>
      </c>
      <c r="L220" s="88"/>
      <c r="M220" s="88">
        <f>+M218+M183+M213+M194</f>
        <v>770248.9971024351</v>
      </c>
      <c r="N220" s="961">
        <f>+'ASIGNACION INDEX'!D210</f>
        <v>0</v>
      </c>
      <c r="O220" s="336">
        <f>+O218+O183+O213+O194</f>
        <v>886547.62711964617</v>
      </c>
      <c r="P220" s="348"/>
    </row>
    <row r="221" spans="2:19" x14ac:dyDescent="0.3">
      <c r="B221" s="79"/>
      <c r="C221" s="83"/>
      <c r="D221" s="67"/>
      <c r="E221" s="67"/>
      <c r="F221" s="67"/>
      <c r="G221" s="70"/>
      <c r="H221" s="103"/>
      <c r="I221" s="70"/>
      <c r="J221" s="70"/>
      <c r="K221" s="960">
        <f>+'ASIGNACION INDEX'!C211</f>
        <v>0</v>
      </c>
      <c r="L221" s="70"/>
      <c r="M221" s="70"/>
      <c r="N221" s="961">
        <f>+'ASIGNACION INDEX'!D211</f>
        <v>0</v>
      </c>
      <c r="O221" s="334"/>
      <c r="P221" s="345"/>
    </row>
    <row r="222" spans="2:19" x14ac:dyDescent="0.3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60">
        <f>+'ASIGNACION INDEX'!C212</f>
        <v>0</v>
      </c>
      <c r="L222" s="170"/>
      <c r="M222" s="368" t="s">
        <v>1796</v>
      </c>
      <c r="N222" s="961">
        <f>+'ASIGNACION INDEX'!D212</f>
        <v>0</v>
      </c>
      <c r="O222" s="335"/>
      <c r="P222" s="346"/>
      <c r="Q222" s="369" t="s">
        <v>557</v>
      </c>
      <c r="R222" s="369" t="s">
        <v>1801</v>
      </c>
      <c r="S222" s="367"/>
    </row>
    <row r="223" spans="2:19" ht="15" customHeight="1" x14ac:dyDescent="0.3">
      <c r="B223" s="49"/>
      <c r="C223" s="169"/>
      <c r="D223" s="82"/>
      <c r="E223" s="82"/>
      <c r="F223" s="67"/>
      <c r="G223" s="31"/>
      <c r="H223" s="13"/>
      <c r="I223" s="13"/>
      <c r="J223" s="13"/>
      <c r="K223" s="960">
        <f>+'ASIGNACION INDEX'!C213</f>
        <v>0</v>
      </c>
      <c r="L223" s="170"/>
      <c r="M223" s="78"/>
      <c r="N223" s="961" t="str">
        <f>+'ASIGNACION INDEX'!D213</f>
        <v>IPC</v>
      </c>
      <c r="O223" s="335">
        <f t="shared" ref="O223:O233" si="31">+J223+M223</f>
        <v>0</v>
      </c>
      <c r="P223" s="346"/>
    </row>
    <row r="224" spans="2:19" x14ac:dyDescent="0.3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6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1631769.9662633864</v>
      </c>
      <c r="N224" s="961" t="str">
        <f>+'ASIGNACION INDEX'!D214</f>
        <v>IPC</v>
      </c>
      <c r="O224" s="335">
        <f t="shared" si="31"/>
        <v>1631769.9662633864</v>
      </c>
      <c r="P224" s="347" t="s">
        <v>534</v>
      </c>
      <c r="Q224" s="78">
        <f>+$L224*($O$163+$O$90+$O$220)</f>
        <v>197003.96283918296</v>
      </c>
      <c r="R224" s="78">
        <f>+$L224*($O$163+$O$91+$O$220)</f>
        <v>197003.96283918296</v>
      </c>
    </row>
    <row r="225" spans="2:18" x14ac:dyDescent="0.3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6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61" t="str">
        <f>+'ASIGNACION INDEX'!D215</f>
        <v>IPC</v>
      </c>
      <c r="O225" s="335">
        <f t="shared" si="31"/>
        <v>120000</v>
      </c>
      <c r="P225" s="347" t="s">
        <v>534</v>
      </c>
      <c r="Q225" s="78">
        <f>+O225</f>
        <v>120000</v>
      </c>
      <c r="R225" s="78">
        <f>+O225</f>
        <v>120000</v>
      </c>
    </row>
    <row r="226" spans="2:18" ht="15" customHeight="1" x14ac:dyDescent="0.3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6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61" t="str">
        <f>+'ASIGNACION INDEX'!D216</f>
        <v>IPC</v>
      </c>
      <c r="O226" s="335">
        <f t="shared" si="31"/>
        <v>0</v>
      </c>
      <c r="P226" s="347" t="s">
        <v>534</v>
      </c>
      <c r="Q226" s="78">
        <f t="shared" ref="Q226:Q231" si="34">+$L226*($O$163+$O$90+$O$220)</f>
        <v>0</v>
      </c>
      <c r="R226" s="78">
        <f t="shared" ref="R226:R231" si="35">+$L226*($O$163+$O$91+$O$220)</f>
        <v>0</v>
      </c>
    </row>
    <row r="227" spans="2:18" ht="15" customHeight="1" x14ac:dyDescent="0.3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6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61" t="str">
        <f>+'ASIGNACION INDEX'!D217</f>
        <v>IPC</v>
      </c>
      <c r="O227" s="335">
        <f t="shared" si="31"/>
        <v>0</v>
      </c>
      <c r="P227" s="347" t="s">
        <v>534</v>
      </c>
      <c r="Q227" s="78">
        <f t="shared" si="34"/>
        <v>0</v>
      </c>
      <c r="R227" s="78">
        <f t="shared" si="35"/>
        <v>0</v>
      </c>
    </row>
    <row r="228" spans="2:18" ht="15" customHeight="1" x14ac:dyDescent="0.3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6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233109.99518048376</v>
      </c>
      <c r="N228" s="961" t="str">
        <f>+'ASIGNACION INDEX'!D218</f>
        <v>IPC</v>
      </c>
      <c r="O228" s="335">
        <f t="shared" si="31"/>
        <v>233109.99518048376</v>
      </c>
      <c r="P228" s="347" t="s">
        <v>534</v>
      </c>
      <c r="Q228" s="78">
        <f t="shared" si="34"/>
        <v>28143.42326274042</v>
      </c>
      <c r="R228" s="78">
        <f t="shared" si="35"/>
        <v>28143.42326274042</v>
      </c>
    </row>
    <row r="229" spans="2:18" x14ac:dyDescent="0.3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60">
        <f>+'ASIGNACION INDEX'!C219</f>
        <v>0</v>
      </c>
      <c r="L229" s="40">
        <f>+VLOOKUP(C229,Recargos!$A$1:$B$11,2,FALSE)</f>
        <v>0.02</v>
      </c>
      <c r="M229" s="78">
        <f>+L229*($O$163+$O$60+$O$220)</f>
        <v>932439.98072193505</v>
      </c>
      <c r="N229" s="961" t="str">
        <f>+'ASIGNACION INDEX'!D219</f>
        <v>IPC</v>
      </c>
      <c r="O229" s="335">
        <f t="shared" si="31"/>
        <v>932439.98072193505</v>
      </c>
      <c r="P229" s="347" t="s">
        <v>534</v>
      </c>
      <c r="Q229" s="78">
        <f t="shared" si="34"/>
        <v>112573.69305096168</v>
      </c>
      <c r="R229" s="78">
        <f t="shared" si="35"/>
        <v>112573.69305096168</v>
      </c>
    </row>
    <row r="230" spans="2:18" x14ac:dyDescent="0.3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60">
        <f>+'ASIGNACION INDEX'!C220</f>
        <v>0</v>
      </c>
      <c r="L230" s="40">
        <f>+VLOOKUP(C230,Recargos!$A$1:$B$11,2,FALSE)</f>
        <v>0.01</v>
      </c>
      <c r="M230" s="78">
        <f>+L230*($O$163+$O$60+$O$220)</f>
        <v>466219.99036096752</v>
      </c>
      <c r="N230" s="961" t="str">
        <f>+'ASIGNACION INDEX'!D220</f>
        <v>IPC</v>
      </c>
      <c r="O230" s="335">
        <f t="shared" si="31"/>
        <v>466219.99036096752</v>
      </c>
      <c r="P230" s="347" t="s">
        <v>534</v>
      </c>
      <c r="Q230" s="78">
        <f t="shared" si="34"/>
        <v>56286.84652548084</v>
      </c>
      <c r="R230" s="78">
        <f t="shared" si="35"/>
        <v>56286.84652548084</v>
      </c>
    </row>
    <row r="231" spans="2:18" x14ac:dyDescent="0.3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6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233109.99518048376</v>
      </c>
      <c r="N231" s="961" t="str">
        <f>+'ASIGNACION INDEX'!D221</f>
        <v>IPC</v>
      </c>
      <c r="O231" s="335">
        <f t="shared" si="31"/>
        <v>233109.99518048376</v>
      </c>
      <c r="P231" s="347" t="s">
        <v>534</v>
      </c>
      <c r="Q231" s="78">
        <f t="shared" si="34"/>
        <v>28143.42326274042</v>
      </c>
      <c r="R231" s="78">
        <f t="shared" si="35"/>
        <v>28143.42326274042</v>
      </c>
    </row>
    <row r="232" spans="2:18" ht="15" customHeight="1" x14ac:dyDescent="0.3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60">
        <f>+'ASIGNACION INDEX'!C222</f>
        <v>0</v>
      </c>
      <c r="L232" s="447"/>
      <c r="M232" s="447"/>
      <c r="N232" s="96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</row>
    <row r="233" spans="2:18" x14ac:dyDescent="0.3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60">
        <f>+'ASIGNACION INDEX'!C223</f>
        <v>0</v>
      </c>
      <c r="L233" s="40">
        <f>+VLOOKUP(C233,Recargos!$A$1:$B$11,2,FALSE)</f>
        <v>0.01</v>
      </c>
      <c r="M233" s="78">
        <f>+L233*($O$163+$O$60+$O$220)</f>
        <v>466219.99036096752</v>
      </c>
      <c r="N233" s="961" t="str">
        <f>+'ASIGNACION INDEX'!D223</f>
        <v>IPC</v>
      </c>
      <c r="O233" s="335">
        <f t="shared" si="31"/>
        <v>466219.99036096752</v>
      </c>
      <c r="P233" s="347" t="s">
        <v>534</v>
      </c>
      <c r="Q233" s="78">
        <f>+$L233*($O$163+$O$90+$O$220)</f>
        <v>56286.84652548084</v>
      </c>
      <c r="R233" s="78">
        <f>+$L233*($O$163+$O$91+$O$220)</f>
        <v>56286.84652548084</v>
      </c>
    </row>
    <row r="234" spans="2:18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</row>
    <row r="235" spans="2:18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</row>
    <row r="236" spans="2:18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4082869.9180682236</v>
      </c>
      <c r="N236" s="182"/>
      <c r="O236" s="341">
        <f>SUM(O222:O235)</f>
        <v>4082869.9180682236</v>
      </c>
      <c r="P236" s="352"/>
    </row>
    <row r="237" spans="2:18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</row>
    <row r="238" spans="2:18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</row>
    <row r="239" spans="2:18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18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36831410.98611252</v>
      </c>
      <c r="K243" s="192"/>
      <c r="L243" s="191"/>
      <c r="M243" s="191">
        <f>+$M$163+M60+M236+$M$220</f>
        <v>13873457.968052462</v>
      </c>
      <c r="N243" s="193"/>
      <c r="O243" s="343">
        <f>+$O$163+O60+O236+$O$220+$O$100</f>
        <v>129476315.12434545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57978818.5</v>
      </c>
      <c r="I251" s="270">
        <f t="shared" ref="I251:M251" si="36">SUMIF($K$13:$K$97,I250,$J$13:$J$97)+SUMIF($N$13:$N$97,I250,$M$13:$M$97)</f>
        <v>33584511.170045421</v>
      </c>
      <c r="J251" s="270">
        <f t="shared" si="36"/>
        <v>2451671.772095128</v>
      </c>
      <c r="K251" s="270">
        <f t="shared" si="36"/>
        <v>0</v>
      </c>
      <c r="L251" s="270">
        <f t="shared" si="36"/>
        <v>0</v>
      </c>
      <c r="M251" s="270">
        <f t="shared" si="36"/>
        <v>0</v>
      </c>
      <c r="N251" s="270">
        <f>SUMIF($K$13:$K$97,N250,$J$13:$J$97)+SUMIF($N$13:$N$97,N250,$M$13:$M$97)+H266</f>
        <v>29339703.20662662</v>
      </c>
      <c r="O251" s="270">
        <f t="shared" ref="O251:O253" si="37">SUM(H251:N251)</f>
        <v>123354704.64876717</v>
      </c>
      <c r="P251" s="271">
        <f t="shared" ref="P251:P253" si="38">+H251/$O251</f>
        <v>0.47001708337825809</v>
      </c>
      <c r="Q251" s="271">
        <f t="shared" ref="Q251:Q253" si="39">+I251/$O251</f>
        <v>0.27225966991426842</v>
      </c>
      <c r="R251" s="271">
        <f t="shared" ref="R251:R253" si="40">+J251/$O251</f>
        <v>1.9874975819332324E-2</v>
      </c>
      <c r="S251" s="271">
        <f t="shared" ref="S251:S253" si="41">+K251/$O251</f>
        <v>0</v>
      </c>
      <c r="T251" s="271">
        <f t="shared" ref="T251:T253" si="42">+L251/$O251</f>
        <v>0</v>
      </c>
      <c r="U251" s="271">
        <f t="shared" ref="U251:U253" si="43">+M251/$O251</f>
        <v>0</v>
      </c>
      <c r="V251" s="271">
        <f t="shared" ref="V251:V253" si="44">+N251/$O251</f>
        <v>0.23784827088814117</v>
      </c>
      <c r="W251" s="272">
        <f t="shared" ref="W251:W253" si="45">SUM(P251:V251)</f>
        <v>1</v>
      </c>
    </row>
    <row r="252" spans="2:23" x14ac:dyDescent="0.3">
      <c r="G252" s="269" t="s">
        <v>1799</v>
      </c>
      <c r="H252" s="270">
        <f t="shared" ref="H252:M253" si="46">+H255</f>
        <v>0</v>
      </c>
      <c r="I252" s="270">
        <f t="shared" si="46"/>
        <v>0</v>
      </c>
      <c r="J252" s="270">
        <f t="shared" si="46"/>
        <v>3130601.1860498851</v>
      </c>
      <c r="K252" s="270">
        <f t="shared" si="46"/>
        <v>0</v>
      </c>
      <c r="L252" s="270">
        <f t="shared" si="46"/>
        <v>0</v>
      </c>
      <c r="M252" s="270">
        <f t="shared" si="46"/>
        <v>0</v>
      </c>
      <c r="N252" s="270">
        <f>+N255+I266</f>
        <v>2026823.23607488</v>
      </c>
      <c r="O252" s="270">
        <f t="shared" si="37"/>
        <v>5157424.4221247649</v>
      </c>
      <c r="P252" s="271">
        <f t="shared" si="38"/>
        <v>0</v>
      </c>
      <c r="Q252" s="271">
        <f t="shared" si="39"/>
        <v>0</v>
      </c>
      <c r="R252" s="271">
        <f t="shared" si="40"/>
        <v>0.60700864032441493</v>
      </c>
      <c r="S252" s="271">
        <f t="shared" si="41"/>
        <v>0</v>
      </c>
      <c r="T252" s="271">
        <f t="shared" si="42"/>
        <v>0</v>
      </c>
      <c r="U252" s="271">
        <f t="shared" si="43"/>
        <v>0</v>
      </c>
      <c r="V252" s="271">
        <f t="shared" si="44"/>
        <v>0.39299135967558507</v>
      </c>
      <c r="W252" s="272">
        <f t="shared" si="45"/>
        <v>1</v>
      </c>
    </row>
    <row r="253" spans="2:23" x14ac:dyDescent="0.3">
      <c r="G253" s="269" t="s">
        <v>1800</v>
      </c>
      <c r="H253" s="270">
        <f t="shared" si="46"/>
        <v>0</v>
      </c>
      <c r="I253" s="270">
        <f t="shared" si="46"/>
        <v>0</v>
      </c>
      <c r="J253" s="270">
        <f t="shared" si="46"/>
        <v>116298.63001721112</v>
      </c>
      <c r="K253" s="270">
        <f t="shared" si="46"/>
        <v>0</v>
      </c>
      <c r="L253" s="270">
        <f t="shared" si="46"/>
        <v>0</v>
      </c>
      <c r="M253" s="270">
        <f t="shared" si="46"/>
        <v>0</v>
      </c>
      <c r="N253" s="270">
        <f>+N256+J266</f>
        <v>847887.42343630106</v>
      </c>
      <c r="O253" s="270">
        <f t="shared" si="37"/>
        <v>964186.05345351214</v>
      </c>
      <c r="P253" s="271">
        <f t="shared" si="38"/>
        <v>0</v>
      </c>
      <c r="Q253" s="271">
        <f t="shared" si="39"/>
        <v>0</v>
      </c>
      <c r="R253" s="271">
        <f t="shared" si="40"/>
        <v>0.12061845283973339</v>
      </c>
      <c r="S253" s="271">
        <f t="shared" si="41"/>
        <v>0</v>
      </c>
      <c r="T253" s="271">
        <f t="shared" si="42"/>
        <v>0</v>
      </c>
      <c r="U253" s="271">
        <f t="shared" si="43"/>
        <v>0</v>
      </c>
      <c r="V253" s="271">
        <f t="shared" si="44"/>
        <v>0.87938154716026662</v>
      </c>
      <c r="W253" s="272">
        <f t="shared" si="45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7">SUMIF($K$103:$K$157,H250,$J$103:$J$157)+SUMIF($N$103:$N$157,H250,$M$103:$M$157)</f>
        <v>0</v>
      </c>
      <c r="I255" s="212">
        <f t="shared" si="47"/>
        <v>0</v>
      </c>
      <c r="J255" s="212">
        <f t="shared" si="47"/>
        <v>3130601.1860498851</v>
      </c>
      <c r="K255" s="212">
        <f t="shared" si="47"/>
        <v>0</v>
      </c>
      <c r="L255" s="212">
        <f t="shared" si="47"/>
        <v>0</v>
      </c>
      <c r="M255" s="212">
        <f t="shared" si="47"/>
        <v>0</v>
      </c>
      <c r="N255" s="212">
        <f>SUMIF(K103:K157,"IPC",J103:J157)+SUMIF(N103:N157,"IPC",M103:M157)</f>
        <v>1611535.8393785527</v>
      </c>
      <c r="O255" s="212">
        <f>SUM(H255:N255)</f>
        <v>4742137.0254284376</v>
      </c>
      <c r="P255" s="264">
        <f>+H255/$O255</f>
        <v>0</v>
      </c>
      <c r="Q255" s="264">
        <f t="shared" ref="Q255:V255" si="48">+I255/$O255</f>
        <v>0</v>
      </c>
      <c r="R255" s="264">
        <f t="shared" si="48"/>
        <v>0.66016674956098398</v>
      </c>
      <c r="S255" s="264">
        <f t="shared" si="48"/>
        <v>0</v>
      </c>
      <c r="T255" s="264">
        <f t="shared" si="48"/>
        <v>0</v>
      </c>
      <c r="U255" s="264">
        <f t="shared" si="48"/>
        <v>0</v>
      </c>
      <c r="V255" s="264">
        <f t="shared" si="48"/>
        <v>0.33983325043901602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9">SUMIF($K$168:$K$216,H250,$J$168:$J$216)+SUMIF($N$168:$N$216,H250,$M$168:$M$216)</f>
        <v>0</v>
      </c>
      <c r="I256" s="212">
        <f t="shared" si="49"/>
        <v>0</v>
      </c>
      <c r="J256" s="212">
        <f t="shared" si="49"/>
        <v>116298.63001721112</v>
      </c>
      <c r="K256" s="212">
        <f t="shared" si="49"/>
        <v>0</v>
      </c>
      <c r="L256" s="212">
        <f t="shared" si="49"/>
        <v>0</v>
      </c>
      <c r="M256" s="212">
        <f t="shared" si="49"/>
        <v>0</v>
      </c>
      <c r="N256" s="212">
        <f>SUMIF(K168:K216,"IPC",J168:J216)+SUMIF(N168:N216,"IPC",M168:M216)</f>
        <v>770248.9971024351</v>
      </c>
      <c r="O256" s="212">
        <f>SUM(H256:N256)</f>
        <v>886547.62711964617</v>
      </c>
      <c r="P256" s="264">
        <f>+H256/$O256</f>
        <v>0</v>
      </c>
      <c r="Q256" s="264">
        <f t="shared" ref="Q256:V256" si="50">+I256/$O256</f>
        <v>0</v>
      </c>
      <c r="R256" s="264">
        <f t="shared" si="50"/>
        <v>0.13118148022691145</v>
      </c>
      <c r="S256" s="264">
        <f t="shared" si="50"/>
        <v>0</v>
      </c>
      <c r="T256" s="264">
        <f t="shared" si="50"/>
        <v>0</v>
      </c>
      <c r="U256" s="264">
        <f t="shared" si="50"/>
        <v>0</v>
      </c>
      <c r="V256" s="264">
        <f t="shared" si="50"/>
        <v>0.86881851977308866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51">+SUM(H251:H253)</f>
        <v>57978818.5</v>
      </c>
      <c r="I260" s="212">
        <f t="shared" si="51"/>
        <v>33584511.170045421</v>
      </c>
      <c r="J260" s="212">
        <f t="shared" si="51"/>
        <v>5698571.5881622238</v>
      </c>
      <c r="K260" s="212">
        <f t="shared" si="51"/>
        <v>0</v>
      </c>
      <c r="L260" s="212">
        <f t="shared" si="51"/>
        <v>0</v>
      </c>
      <c r="M260" s="212">
        <f t="shared" si="51"/>
        <v>0</v>
      </c>
      <c r="N260" s="212">
        <f t="shared" si="51"/>
        <v>32214413.866137803</v>
      </c>
      <c r="O260" s="214">
        <f>SUM(H260:N260)</f>
        <v>129476315.12434545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2">H260/$O$260</f>
        <v>0.44779478350398494</v>
      </c>
      <c r="I262" s="216">
        <f t="shared" si="52"/>
        <v>0.25938729518052617</v>
      </c>
      <c r="J262" s="216">
        <f t="shared" si="52"/>
        <v>4.4012463458582937E-2</v>
      </c>
      <c r="K262" s="216">
        <f t="shared" si="52"/>
        <v>0</v>
      </c>
      <c r="L262" s="216">
        <f t="shared" si="52"/>
        <v>0</v>
      </c>
      <c r="M262" s="216">
        <f t="shared" si="52"/>
        <v>0</v>
      </c>
      <c r="N262" s="216">
        <f t="shared" si="52"/>
        <v>0.24880545785690591</v>
      </c>
      <c r="O262" s="216">
        <f>SUM(H262:N262)</f>
        <v>0.99999999999999989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3589944.0950380303</v>
      </c>
      <c r="I266" s="195">
        <f>+$O236*($O$163/(O60+$O$163+$O$220))</f>
        <v>415287.3966963272</v>
      </c>
      <c r="J266" s="1076">
        <f>+$O236*($O$220/(O60+$O$163+$O$220))</f>
        <v>77638.426333865966</v>
      </c>
      <c r="K266" s="265">
        <f>+SUM(H266:J266)</f>
        <v>4082869.9180682236</v>
      </c>
      <c r="L266" s="266">
        <f>+K266-O236</f>
        <v>0</v>
      </c>
    </row>
  </sheetData>
  <sheetProtection selectLockedCells="1" selectUnlockedCells="1"/>
  <mergeCells count="18">
    <mergeCell ref="A2:O2"/>
    <mergeCell ref="A3:O3"/>
    <mergeCell ref="D6:D9"/>
    <mergeCell ref="E6:E9"/>
    <mergeCell ref="G6:J7"/>
    <mergeCell ref="O6:O7"/>
    <mergeCell ref="N8:N9"/>
    <mergeCell ref="K8:K9"/>
    <mergeCell ref="I8:I9"/>
    <mergeCell ref="H8:H9"/>
    <mergeCell ref="G249:W249"/>
    <mergeCell ref="G258:O258"/>
    <mergeCell ref="G264:L264"/>
    <mergeCell ref="C160:D160"/>
    <mergeCell ref="P6:P7"/>
    <mergeCell ref="L7:M7"/>
    <mergeCell ref="G8:G9"/>
    <mergeCell ref="P8:P9"/>
  </mergeCells>
  <pageMargins left="0.7" right="0.7" top="0.75" bottom="0.75" header="0.3" footer="0.3"/>
  <pageSetup orientation="portrait" verticalDpi="200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22"/>
  <dimension ref="A2:W266"/>
  <sheetViews>
    <sheetView showGridLines="0" zoomScale="55" zoomScaleNormal="55" workbookViewId="0">
      <pane xSplit="3" ySplit="9" topLeftCell="D228" activePane="bottomRight" state="frozen"/>
      <selection activeCell="S93" sqref="S93"/>
      <selection pane="topRight" activeCell="S93" sqref="S93"/>
      <selection pane="bottomLeft" activeCell="S93" sqref="S93"/>
      <selection pane="bottomRight" activeCell="S93" sqref="S9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7" width="12.6640625" style="41" customWidth="1"/>
    <col min="18" max="18" width="11.44140625" style="4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506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684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.6" thickBot="1" x14ac:dyDescent="0.35">
      <c r="B13" s="73"/>
      <c r="C13" s="673" t="s">
        <v>523</v>
      </c>
      <c r="D13" s="695" t="s">
        <v>294</v>
      </c>
      <c r="E13" s="675">
        <v>1</v>
      </c>
      <c r="F13" s="956"/>
      <c r="G13" s="977">
        <f>+'Caso Base 70 MW HIBRIDO '!$F$9</f>
        <v>32606321.524315942</v>
      </c>
      <c r="H13" s="977">
        <f>+G13*0.03</f>
        <v>978189.64572947822</v>
      </c>
      <c r="I13" s="977">
        <f>+G13*'BIENES DE CAPITAL'!$F13</f>
        <v>0</v>
      </c>
      <c r="J13" s="977">
        <f>+G13*E13+H13*E13+E13*I13</f>
        <v>33584511.170045421</v>
      </c>
      <c r="K13" s="980" t="str">
        <f>+'ASIGNACION INDEX'!C3</f>
        <v>NREL BAT</v>
      </c>
      <c r="L13" s="977"/>
      <c r="M13" s="979">
        <f>+L13*E13</f>
        <v>0</v>
      </c>
      <c r="N13" s="981">
        <f>+'ASIGNACION INDEX'!D3</f>
        <v>0</v>
      </c>
      <c r="O13" s="982">
        <f>+J13+M13</f>
        <v>33584511.170045421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1021">
        <f>+J13</f>
        <v>33584511.170045421</v>
      </c>
      <c r="K14" s="980">
        <f>+'ASIGNACION INDEX'!C4</f>
        <v>0</v>
      </c>
      <c r="L14" s="977"/>
      <c r="M14" s="979"/>
      <c r="N14" s="981">
        <f>+'ASIGNACION INDEX'!D4</f>
        <v>0</v>
      </c>
      <c r="O14" s="1022">
        <f>+O13</f>
        <v>33584511.170045421</v>
      </c>
      <c r="P14" s="992"/>
    </row>
    <row r="15" spans="1:16" ht="15" customHeight="1" thickBot="1" x14ac:dyDescent="0.35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80">
        <f>+'ASIGNACION INDEX'!C5</f>
        <v>0</v>
      </c>
      <c r="L15" s="986"/>
      <c r="M15" s="986"/>
      <c r="N15" s="981">
        <f>+'ASIGNACION INDEX'!D5</f>
        <v>0</v>
      </c>
      <c r="O15" s="987"/>
      <c r="P15" s="988"/>
    </row>
    <row r="16" spans="1:16" ht="15" thickBot="1" x14ac:dyDescent="0.35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80" t="str">
        <f>+'ASIGNACION INDEX'!C6</f>
        <v>PPI</v>
      </c>
      <c r="L16" s="959">
        <f>+'Caso Base 70 MW HIBRIDO '!$K$12</f>
        <v>237645.40358373988</v>
      </c>
      <c r="M16" s="959">
        <f t="shared" ref="M16:M21" si="2">+L16*E16</f>
        <v>237645.40358373988</v>
      </c>
      <c r="N16" s="981" t="str">
        <f>+'ASIGNACION INDEX'!D6</f>
        <v>PPI</v>
      </c>
      <c r="O16" s="962">
        <f t="shared" ref="O16:O21" si="3">+J16+M16</f>
        <v>237645.40358373988</v>
      </c>
      <c r="P16" s="963"/>
    </row>
    <row r="17" spans="2:19" ht="26.25" customHeight="1" thickBot="1" x14ac:dyDescent="0.35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80" t="str">
        <f>+'ASIGNACION INDEX'!C7</f>
        <v>PPI</v>
      </c>
      <c r="L17" s="959">
        <f>+'Caso Base 70 MW HIBRIDO '!$K$13</f>
        <v>292200</v>
      </c>
      <c r="M17" s="959">
        <f t="shared" si="2"/>
        <v>292200</v>
      </c>
      <c r="N17" s="981" t="str">
        <f>+'ASIGNACION INDEX'!D7</f>
        <v>PPI</v>
      </c>
      <c r="O17" s="962">
        <f t="shared" si="3"/>
        <v>292200</v>
      </c>
      <c r="P17" s="966"/>
    </row>
    <row r="18" spans="2:19" ht="15" thickBot="1" x14ac:dyDescent="0.35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4">
        <f t="shared" si="0"/>
        <v>0</v>
      </c>
      <c r="I18" s="964">
        <f>+G18*'BIENES DE CAPITAL'!$F18</f>
        <v>0</v>
      </c>
      <c r="J18" s="964">
        <f t="shared" si="1"/>
        <v>0</v>
      </c>
      <c r="K18" s="980" t="str">
        <f>+'ASIGNACION INDEX'!C8</f>
        <v>PPI</v>
      </c>
      <c r="L18" s="959">
        <f>+'Caso Base 70 MW HIBRIDO '!$K$14</f>
        <v>204245.79504290587</v>
      </c>
      <c r="M18" s="959">
        <f t="shared" si="2"/>
        <v>204245.79504290587</v>
      </c>
      <c r="N18" s="981" t="str">
        <f>+'ASIGNACION INDEX'!D8</f>
        <v>PPI</v>
      </c>
      <c r="O18" s="962">
        <f t="shared" si="3"/>
        <v>204245.79504290587</v>
      </c>
      <c r="P18" s="968"/>
    </row>
    <row r="19" spans="2:19" ht="15" thickBot="1" x14ac:dyDescent="0.35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64">
        <f t="shared" si="0"/>
        <v>0</v>
      </c>
      <c r="I19" s="964">
        <f>+G19*'BIENES DE CAPITAL'!$F19</f>
        <v>0</v>
      </c>
      <c r="J19" s="964">
        <f t="shared" si="1"/>
        <v>0</v>
      </c>
      <c r="K19" s="980" t="str">
        <f>+'ASIGNACION INDEX'!C9</f>
        <v>PPI</v>
      </c>
      <c r="L19" s="1023">
        <f>+'Caso Base 70 MW HIBRIDO '!$K$15</f>
        <v>7557.3364331140501</v>
      </c>
      <c r="M19" s="1023">
        <f t="shared" si="2"/>
        <v>7557.3364331140501</v>
      </c>
      <c r="N19" s="981" t="str">
        <f>+'ASIGNACION INDEX'!D9</f>
        <v>PPI</v>
      </c>
      <c r="O19" s="1024">
        <f t="shared" si="3"/>
        <v>7557.3364331140501</v>
      </c>
      <c r="P19" s="974"/>
    </row>
    <row r="20" spans="2:19" ht="15" thickBot="1" x14ac:dyDescent="0.35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64">
        <f t="shared" si="0"/>
        <v>0</v>
      </c>
      <c r="I20" s="964">
        <f>+G20*'BIENES DE CAPITAL'!$F20</f>
        <v>0</v>
      </c>
      <c r="J20" s="959">
        <f t="shared" si="1"/>
        <v>0</v>
      </c>
      <c r="K20" s="980" t="str">
        <f>+'ASIGNACION INDEX'!C10</f>
        <v>PPI</v>
      </c>
      <c r="L20" s="959">
        <f>+'Caso Base 70 MW HIBRIDO '!$K$16</f>
        <v>59357.927118690728</v>
      </c>
      <c r="M20" s="959">
        <f t="shared" si="2"/>
        <v>59357.927118690728</v>
      </c>
      <c r="N20" s="981" t="str">
        <f>+'ASIGNACION INDEX'!D10</f>
        <v>PPI</v>
      </c>
      <c r="O20" s="962">
        <f t="shared" si="3"/>
        <v>59357.927118690728</v>
      </c>
      <c r="P20" s="968"/>
    </row>
    <row r="21" spans="2:19" ht="15" thickBot="1" x14ac:dyDescent="0.35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64">
        <f t="shared" si="0"/>
        <v>0</v>
      </c>
      <c r="I21" s="964">
        <f>+G21*'BIENES DE CAPITAL'!$F21</f>
        <v>0</v>
      </c>
      <c r="J21" s="959">
        <f t="shared" si="1"/>
        <v>0</v>
      </c>
      <c r="K21" s="980" t="str">
        <f>+'ASIGNACION INDEX'!C11</f>
        <v>PPI</v>
      </c>
      <c r="L21" s="959">
        <f>+'Caso Base 70 MW HIBRIDO '!$K$17</f>
        <v>580000</v>
      </c>
      <c r="M21" s="959">
        <f t="shared" si="2"/>
        <v>580000</v>
      </c>
      <c r="N21" s="981" t="str">
        <f>+'ASIGNACION INDEX'!D11</f>
        <v>PPI</v>
      </c>
      <c r="O21" s="962">
        <f t="shared" si="3"/>
        <v>580000</v>
      </c>
      <c r="P21" s="968"/>
    </row>
    <row r="22" spans="2:19" ht="15" thickBot="1" x14ac:dyDescent="0.35">
      <c r="B22" s="91"/>
      <c r="C22" s="696" t="s">
        <v>531</v>
      </c>
      <c r="D22" s="697"/>
      <c r="E22" s="685"/>
      <c r="F22" s="976"/>
      <c r="G22" s="977"/>
      <c r="H22" s="977">
        <f t="shared" si="0"/>
        <v>0</v>
      </c>
      <c r="I22" s="977">
        <f>+G22*'BIENES DE CAPITAL'!$F22</f>
        <v>0</v>
      </c>
      <c r="J22" s="979">
        <f t="shared" si="1"/>
        <v>0</v>
      </c>
      <c r="K22" s="980">
        <f>+'ASIGNACION INDEX'!C12</f>
        <v>0</v>
      </c>
      <c r="L22" s="979"/>
      <c r="M22" s="1025">
        <f>+SUM(M16:M21)</f>
        <v>1381006.4621784505</v>
      </c>
      <c r="N22" s="981">
        <f>+'ASIGNACION INDEX'!D12</f>
        <v>0</v>
      </c>
      <c r="O22" s="1022">
        <f>+SUM(O16:O21)</f>
        <v>1381006.4621784505</v>
      </c>
      <c r="P22" s="983"/>
    </row>
    <row r="23" spans="2:19" ht="15" thickBot="1" x14ac:dyDescent="0.35">
      <c r="B23" s="84"/>
      <c r="C23" s="85"/>
      <c r="D23" s="86"/>
      <c r="E23" s="17"/>
      <c r="F23" s="17"/>
      <c r="G23" s="18"/>
      <c r="H23" s="87"/>
      <c r="I23" s="88"/>
      <c r="J23" s="88"/>
      <c r="K23" s="980">
        <f>+'ASIGNACION INDEX'!C13</f>
        <v>0</v>
      </c>
      <c r="L23" s="88"/>
      <c r="M23" s="88"/>
      <c r="N23" s="981">
        <f>+'ASIGNACION INDEX'!D13</f>
        <v>0</v>
      </c>
      <c r="O23" s="336"/>
      <c r="P23" s="348"/>
    </row>
    <row r="24" spans="2:19" ht="15" thickBot="1" x14ac:dyDescent="0.35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80">
        <f>+'ASIGNACION INDEX'!C14</f>
        <v>0</v>
      </c>
      <c r="L24" s="88"/>
      <c r="M24" s="88"/>
      <c r="N24" s="981">
        <f>+'ASIGNACION INDEX'!D14</f>
        <v>0</v>
      </c>
      <c r="O24" s="336"/>
      <c r="P24" s="348"/>
    </row>
    <row r="25" spans="2:19" ht="15" thickBot="1" x14ac:dyDescent="0.35">
      <c r="B25" s="84"/>
      <c r="C25" s="85"/>
      <c r="D25" s="86"/>
      <c r="E25" s="17"/>
      <c r="F25" s="17"/>
      <c r="G25" s="18"/>
      <c r="H25" s="87"/>
      <c r="I25" s="88"/>
      <c r="J25" s="88"/>
      <c r="K25" s="980">
        <f>+'ASIGNACION INDEX'!C15</f>
        <v>0</v>
      </c>
      <c r="L25" s="88"/>
      <c r="M25" s="88"/>
      <c r="N25" s="981">
        <f>+'ASIGNACION INDEX'!D15</f>
        <v>0</v>
      </c>
      <c r="O25" s="336"/>
      <c r="P25" s="348"/>
    </row>
    <row r="26" spans="2:19" ht="15" thickBot="1" x14ac:dyDescent="0.35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80">
        <f>+'ASIGNACION INDEX'!C16</f>
        <v>0</v>
      </c>
      <c r="L26" s="78"/>
      <c r="M26" s="78"/>
      <c r="N26" s="981">
        <f>+'ASIGNACION INDEX'!D16</f>
        <v>0</v>
      </c>
      <c r="O26" s="335"/>
      <c r="P26" s="346"/>
    </row>
    <row r="27" spans="2:19" ht="15" thickBot="1" x14ac:dyDescent="0.35">
      <c r="B27" s="79"/>
      <c r="C27" s="109" t="s">
        <v>348</v>
      </c>
      <c r="D27" s="75" t="s">
        <v>349</v>
      </c>
      <c r="E27" s="1027">
        <f>+'Caso Base 70 MW HIBRIDO '!$S$16</f>
        <v>11976.978720999999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80">
        <f>+'ASIGNACION INDEX'!C17</f>
        <v>0</v>
      </c>
      <c r="L27" s="208">
        <f>+VLOOKUP($C$5,'Data SSEE'!$A$2:$L$21,7,FALSE)</f>
        <v>7.3334730233006447</v>
      </c>
      <c r="M27" s="78">
        <f>+L27*E27</f>
        <v>87832.850351099361</v>
      </c>
      <c r="N27" s="981" t="str">
        <f>+'ASIGNACION INDEX'!D17</f>
        <v>IPC</v>
      </c>
      <c r="O27" s="335">
        <f>+J27+M27</f>
        <v>87832.850351099361</v>
      </c>
      <c r="P27" s="347" t="s">
        <v>532</v>
      </c>
    </row>
    <row r="28" spans="2:19" ht="15" hidden="1" thickBot="1" x14ac:dyDescent="0.35">
      <c r="B28" s="79"/>
      <c r="C28" s="109"/>
      <c r="D28" s="75"/>
      <c r="E28" s="112"/>
      <c r="F28" s="365"/>
      <c r="G28" s="97"/>
      <c r="H28" s="13"/>
      <c r="I28" s="13"/>
      <c r="J28" s="13"/>
      <c r="K28" s="980">
        <f>+'ASIGNACION INDEX'!C18</f>
        <v>0</v>
      </c>
      <c r="L28" s="432"/>
      <c r="M28" s="78"/>
      <c r="N28" s="981">
        <f>+'ASIGNACION INDEX'!D18</f>
        <v>0</v>
      </c>
      <c r="O28" s="335"/>
      <c r="P28" s="347"/>
    </row>
    <row r="29" spans="2:19" ht="15" hidden="1" thickBot="1" x14ac:dyDescent="0.35">
      <c r="B29" s="91"/>
      <c r="C29" s="109"/>
      <c r="D29" s="93"/>
      <c r="E29" s="93"/>
      <c r="F29" s="93"/>
      <c r="G29" s="19"/>
      <c r="H29" s="13"/>
      <c r="I29" s="13"/>
      <c r="J29" s="13"/>
      <c r="K29" s="980">
        <f>+'ASIGNACION INDEX'!C19</f>
        <v>0</v>
      </c>
      <c r="L29" s="95"/>
      <c r="M29" s="78"/>
      <c r="N29" s="981">
        <f>+'ASIGNACION INDEX'!D19</f>
        <v>0</v>
      </c>
      <c r="O29" s="335"/>
      <c r="P29" s="347"/>
      <c r="R29" s="95"/>
      <c r="S29" s="541"/>
    </row>
    <row r="30" spans="2:19" ht="15" hidden="1" thickBot="1" x14ac:dyDescent="0.35">
      <c r="B30" s="91"/>
      <c r="C30" s="109"/>
      <c r="D30" s="93"/>
      <c r="E30" s="93"/>
      <c r="F30" s="93"/>
      <c r="G30" s="19"/>
      <c r="H30" s="13"/>
      <c r="I30" s="13"/>
      <c r="J30" s="13"/>
      <c r="K30" s="980">
        <f>+'ASIGNACION INDEX'!C20</f>
        <v>0</v>
      </c>
      <c r="L30" s="95"/>
      <c r="M30" s="78"/>
      <c r="N30" s="981">
        <f>+'ASIGNACION INDEX'!D20</f>
        <v>0</v>
      </c>
      <c r="O30" s="335"/>
      <c r="P30" s="347"/>
      <c r="R30" s="95"/>
    </row>
    <row r="31" spans="2:19" ht="15" hidden="1" thickBot="1" x14ac:dyDescent="0.35">
      <c r="B31" s="79"/>
      <c r="C31" s="109"/>
      <c r="D31" s="93"/>
      <c r="E31" s="93"/>
      <c r="F31" s="75"/>
      <c r="G31" s="76"/>
      <c r="H31" s="13"/>
      <c r="I31" s="13"/>
      <c r="J31" s="13"/>
      <c r="K31" s="980">
        <f>+'ASIGNACION INDEX'!C21</f>
        <v>0</v>
      </c>
      <c r="L31" s="95"/>
      <c r="M31" s="78"/>
      <c r="N31" s="981">
        <f>+'ASIGNACION INDEX'!D21</f>
        <v>0</v>
      </c>
      <c r="O31" s="335"/>
      <c r="P31" s="347"/>
      <c r="R31" s="95"/>
    </row>
    <row r="32" spans="2:19" ht="15" hidden="1" thickBot="1" x14ac:dyDescent="0.35">
      <c r="B32" s="79"/>
      <c r="C32" s="80"/>
      <c r="D32" s="93"/>
      <c r="E32" s="93"/>
      <c r="F32" s="75"/>
      <c r="G32" s="76"/>
      <c r="H32" s="13"/>
      <c r="I32" s="13"/>
      <c r="J32" s="13"/>
      <c r="K32" s="980">
        <f>+'ASIGNACION INDEX'!C22</f>
        <v>0</v>
      </c>
      <c r="L32" s="95"/>
      <c r="M32" s="78"/>
      <c r="N32" s="981">
        <f>+'ASIGNACION INDEX'!D22</f>
        <v>0</v>
      </c>
      <c r="O32" s="335"/>
      <c r="P32" s="347"/>
      <c r="R32" s="95"/>
    </row>
    <row r="33" spans="1:18" ht="15" thickBot="1" x14ac:dyDescent="0.35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80">
        <f>+'ASIGNACION INDEX'!C23</f>
        <v>0</v>
      </c>
      <c r="L33" s="88"/>
      <c r="M33" s="88">
        <f>SUM(M26:M32)</f>
        <v>87832.850351099361</v>
      </c>
      <c r="N33" s="981">
        <f>+'ASIGNACION INDEX'!D23</f>
        <v>0</v>
      </c>
      <c r="O33" s="336">
        <f>SUM(O26:O32)</f>
        <v>87832.850351099361</v>
      </c>
      <c r="P33" s="348"/>
    </row>
    <row r="34" spans="1:18" ht="15" thickBot="1" x14ac:dyDescent="0.35">
      <c r="B34" s="1011"/>
      <c r="C34" s="114"/>
      <c r="D34" s="115"/>
      <c r="E34" s="115"/>
      <c r="F34" s="115"/>
      <c r="G34" s="116"/>
      <c r="H34" s="117"/>
      <c r="I34" s="118"/>
      <c r="J34" s="118"/>
      <c r="K34" s="980">
        <f>+'ASIGNACION INDEX'!C24</f>
        <v>0</v>
      </c>
      <c r="L34" s="118"/>
      <c r="M34" s="118"/>
      <c r="N34" s="981">
        <f>+'ASIGNACION INDEX'!D24</f>
        <v>0</v>
      </c>
      <c r="O34" s="338"/>
      <c r="P34" s="350"/>
    </row>
    <row r="35" spans="1:18" ht="15" thickBot="1" x14ac:dyDescent="0.35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80">
        <f>+'ASIGNACION INDEX'!C25</f>
        <v>0</v>
      </c>
      <c r="L35" s="95"/>
      <c r="M35" s="95"/>
      <c r="N35" s="981" t="str">
        <f>+'ASIGNACION INDEX'!D25</f>
        <v>IPC</v>
      </c>
      <c r="O35" s="337"/>
      <c r="P35" s="349"/>
    </row>
    <row r="36" spans="1:18" ht="15" thickBot="1" x14ac:dyDescent="0.35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80">
        <f>+'ASIGNACION INDEX'!C26</f>
        <v>0</v>
      </c>
      <c r="L36" s="999">
        <f>+R36*((1-'Caso Base 70 MW HIBRIDO '!Q20)+VLOOKUP($C$5,'Factor Mano Obra'!$A$1:$C$21,3,FALSE)*'Caso Base 70 MW HIBRIDO '!Q20)-L137-L188</f>
        <v>781226.08644322399</v>
      </c>
      <c r="M36" s="999">
        <f t="shared" ref="M36:M51" si="6">+L36*E36</f>
        <v>781226.08644322399</v>
      </c>
      <c r="N36" s="981" t="str">
        <f>+'ASIGNACION INDEX'!D26</f>
        <v>IPC</v>
      </c>
      <c r="O36" s="1000">
        <f t="shared" ref="O36:O51" si="7">+J36+M36</f>
        <v>781226.08644322399</v>
      </c>
      <c r="P36" s="1001" t="s">
        <v>534</v>
      </c>
      <c r="R36" s="95">
        <f>+'Caso Base 70 MW HIBRIDO '!$K$20</f>
        <v>1450315.3</v>
      </c>
    </row>
    <row r="37" spans="1:18" ht="15.75" customHeight="1" thickBot="1" x14ac:dyDescent="0.35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80">
        <f>+'ASIGNACION INDEX'!C27</f>
        <v>0</v>
      </c>
      <c r="L37" s="959"/>
      <c r="M37" s="959"/>
      <c r="N37" s="981" t="str">
        <f>+'ASIGNACION INDEX'!D27</f>
        <v>IPC</v>
      </c>
      <c r="O37" s="962"/>
      <c r="P37" s="1002" t="s">
        <v>534</v>
      </c>
      <c r="R37" s="95"/>
    </row>
    <row r="38" spans="1:18" ht="15" thickBot="1" x14ac:dyDescent="0.35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80">
        <f>+'ASIGNACION INDEX'!C28</f>
        <v>0</v>
      </c>
      <c r="L38" s="999">
        <f>+R38*((1-'Caso Base 70 MW HIBRIDO '!Q22)+VLOOKUP($C$5,'Factor Mano Obra'!$A$1:$C$21,3,FALSE)*'Caso Base 70 MW HIBRIDO '!Q22)</f>
        <v>58922.162518973499</v>
      </c>
      <c r="M38" s="959">
        <f t="shared" si="6"/>
        <v>58922.162518973499</v>
      </c>
      <c r="N38" s="981" t="str">
        <f>+'ASIGNACION INDEX'!D28</f>
        <v>IPC</v>
      </c>
      <c r="O38" s="962">
        <f t="shared" si="7"/>
        <v>58922.162518973499</v>
      </c>
      <c r="P38" s="1002" t="s">
        <v>534</v>
      </c>
      <c r="R38" s="95">
        <f>+'Caso Base 70 MW HIBRIDO '!$N$22</f>
        <v>60199.1957329</v>
      </c>
    </row>
    <row r="39" spans="1:18" ht="15" thickBot="1" x14ac:dyDescent="0.35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80">
        <f>+'ASIGNACION INDEX'!C29</f>
        <v>0</v>
      </c>
      <c r="L39" s="999">
        <f>+R39*((1-'Caso Base 70 MW HIBRIDO '!Q23)+VLOOKUP($C$5,'Factor Mano Obra'!$A$1:$C$21,3,FALSE)*'Caso Base 70 MW HIBRIDO '!Q23)</f>
        <v>162218.48252680345</v>
      </c>
      <c r="M39" s="959">
        <f t="shared" si="6"/>
        <v>162218.48252680345</v>
      </c>
      <c r="N39" s="981" t="str">
        <f>+'ASIGNACION INDEX'!D29</f>
        <v>IPC</v>
      </c>
      <c r="O39" s="962">
        <f t="shared" si="7"/>
        <v>162218.48252680345</v>
      </c>
      <c r="P39" s="1002" t="s">
        <v>534</v>
      </c>
      <c r="R39" s="95">
        <f>+'Caso Base 70 MW HIBRIDO '!$N$23</f>
        <v>165734.28</v>
      </c>
    </row>
    <row r="40" spans="1:18" ht="15" thickBot="1" x14ac:dyDescent="0.35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80">
        <f>+'ASIGNACION INDEX'!C30</f>
        <v>0</v>
      </c>
      <c r="L40" s="999">
        <f>+R40*((1-'Caso Base 70 MW HIBRIDO '!Q24)+VLOOKUP($C$5,'Factor Mano Obra'!$A$1:$C$21,3,FALSE)*'Caso Base 70 MW HIBRIDO '!Q24)</f>
        <v>604799.94448061392</v>
      </c>
      <c r="M40" s="959">
        <f t="shared" si="6"/>
        <v>604799.94448061392</v>
      </c>
      <c r="N40" s="981" t="str">
        <f>+'ASIGNACION INDEX'!D30</f>
        <v>IPC</v>
      </c>
      <c r="O40" s="962">
        <f t="shared" si="7"/>
        <v>604799.94448061392</v>
      </c>
      <c r="P40" s="1002" t="s">
        <v>534</v>
      </c>
      <c r="R40" s="95">
        <f>+'Caso Base 70 MW HIBRIDO '!$N$24</f>
        <v>617907.90902000002</v>
      </c>
    </row>
    <row r="41" spans="1:18" ht="15" thickBot="1" x14ac:dyDescent="0.35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80">
        <f>+'ASIGNACION INDEX'!C31</f>
        <v>0</v>
      </c>
      <c r="L41" s="999">
        <f>+R41*((1-'Caso Base 70 MW HIBRIDO '!Q25)+VLOOKUP($C$5,'Factor Mano Obra'!$A$1:$C$21,3,FALSE)*'Caso Base 70 MW HIBRIDO '!Q25)</f>
        <v>196189.59994944785</v>
      </c>
      <c r="M41" s="959">
        <f t="shared" si="6"/>
        <v>196189.59994944785</v>
      </c>
      <c r="N41" s="981" t="str">
        <f>+'ASIGNACION INDEX'!D31</f>
        <v>IPC</v>
      </c>
      <c r="O41" s="962">
        <f t="shared" si="7"/>
        <v>196189.59994944785</v>
      </c>
      <c r="P41" s="1002" t="s">
        <v>534</v>
      </c>
      <c r="R41" s="95">
        <f>+'Caso Base 70 MW HIBRIDO '!$N$25</f>
        <v>200441.66105263156</v>
      </c>
    </row>
    <row r="42" spans="1:18" ht="15" thickBot="1" x14ac:dyDescent="0.35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80">
        <f>+'ASIGNACION INDEX'!C32</f>
        <v>0</v>
      </c>
      <c r="L42" s="999">
        <f>+R42*((1-'Caso Base 70 MW HIBRIDO '!Q26)+VLOOKUP($C$5,'Factor Mano Obra'!$A$1:$C$21,3,FALSE)*'Caso Base 70 MW HIBRIDO '!Q26)</f>
        <v>112733.76534960221</v>
      </c>
      <c r="M42" s="959">
        <f t="shared" si="6"/>
        <v>112733.76534960221</v>
      </c>
      <c r="N42" s="981" t="str">
        <f>+'ASIGNACION INDEX'!D32</f>
        <v>IPC</v>
      </c>
      <c r="O42" s="962">
        <f t="shared" si="7"/>
        <v>112733.76534960221</v>
      </c>
      <c r="P42" s="1002" t="s">
        <v>534</v>
      </c>
      <c r="R42" s="95">
        <f>+'Caso Base 70 MW HIBRIDO '!$N$26</f>
        <v>115177.06947368421</v>
      </c>
    </row>
    <row r="43" spans="1:18" ht="15" thickBot="1" x14ac:dyDescent="0.35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80">
        <f>+'ASIGNACION INDEX'!C33</f>
        <v>0</v>
      </c>
      <c r="L43" s="999"/>
      <c r="M43" s="959">
        <f t="shared" si="6"/>
        <v>0</v>
      </c>
      <c r="N43" s="981" t="str">
        <f>+'ASIGNACION INDEX'!D33</f>
        <v>IPC</v>
      </c>
      <c r="O43" s="962">
        <f t="shared" si="7"/>
        <v>0</v>
      </c>
      <c r="P43" s="1002" t="s">
        <v>534</v>
      </c>
      <c r="R43" s="95"/>
    </row>
    <row r="44" spans="1:18" ht="15" thickBot="1" x14ac:dyDescent="0.35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80">
        <f>+'ASIGNACION INDEX'!C34</f>
        <v>0</v>
      </c>
      <c r="L44" s="999">
        <f>+R44*((1-'Caso Base 70 MW HIBRIDO '!Q28)+VLOOKUP($C$5,'Factor Mano Obra'!$A$1:$C$21,3,FALSE)*'Caso Base 70 MW HIBRIDO '!Q28)</f>
        <v>802728.61949438939</v>
      </c>
      <c r="M44" s="959">
        <f t="shared" si="6"/>
        <v>802728.61949438939</v>
      </c>
      <c r="N44" s="981" t="str">
        <f>+'ASIGNACION INDEX'!D34</f>
        <v>IPC</v>
      </c>
      <c r="O44" s="962">
        <f t="shared" si="7"/>
        <v>802728.61949438939</v>
      </c>
      <c r="P44" s="1002" t="s">
        <v>534</v>
      </c>
      <c r="R44" s="95">
        <f>+'Caso Base 70 MW HIBRIDO '!$N$28</f>
        <v>820126.33650000009</v>
      </c>
    </row>
    <row r="45" spans="1:18" ht="15" thickBot="1" x14ac:dyDescent="0.35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80">
        <f>+'ASIGNACION INDEX'!C35</f>
        <v>0</v>
      </c>
      <c r="L45" s="999">
        <f>+R45*((1-'Caso Base 70 MW HIBRIDO '!Q29)+VLOOKUP($C$5,'Factor Mano Obra'!$A$1:$C$21,3,FALSE)*'Caso Base 70 MW HIBRIDO '!Q29)</f>
        <v>189193.21299342366</v>
      </c>
      <c r="M45" s="959">
        <f t="shared" si="6"/>
        <v>189193.21299342366</v>
      </c>
      <c r="N45" s="981" t="str">
        <f>+'ASIGNACION INDEX'!D35</f>
        <v>IPC</v>
      </c>
      <c r="O45" s="962">
        <f t="shared" si="7"/>
        <v>189193.21299342366</v>
      </c>
      <c r="P45" s="1002" t="s">
        <v>534</v>
      </c>
      <c r="R45" s="95">
        <f>+'Caso Base 70 MW HIBRIDO '!N29</f>
        <v>193293.63983645191</v>
      </c>
    </row>
    <row r="46" spans="1:18" ht="15" thickBot="1" x14ac:dyDescent="0.35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80">
        <f>+'ASIGNACION INDEX'!C36</f>
        <v>0</v>
      </c>
      <c r="L46" s="999">
        <f>+R46*((1-'Caso Base 70 MW HIBRIDO '!Q30)+VLOOKUP($C$5,'Factor Mano Obra'!$A$1:$C$21,3,FALSE)*'Caso Base 70 MW HIBRIDO '!Q30)</f>
        <v>99696.961389539953</v>
      </c>
      <c r="M46" s="959">
        <f t="shared" si="6"/>
        <v>99696.961389539953</v>
      </c>
      <c r="N46" s="981" t="str">
        <f>+'ASIGNACION INDEX'!D36</f>
        <v>IPC</v>
      </c>
      <c r="O46" s="962">
        <f t="shared" si="7"/>
        <v>99696.961389539953</v>
      </c>
      <c r="P46" s="1002" t="s">
        <v>534</v>
      </c>
      <c r="R46" s="95">
        <f>+'Caso Base 70 MW HIBRIDO '!$N$30</f>
        <v>101857.7159440082</v>
      </c>
    </row>
    <row r="47" spans="1:18" ht="15" thickBot="1" x14ac:dyDescent="0.35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80">
        <f>+'ASIGNACION INDEX'!C37</f>
        <v>0</v>
      </c>
      <c r="L47" s="999">
        <f>+R47*((1-'Caso Base 70 MW HIBRIDO '!Q31)+VLOOKUP($C$5,'Factor Mano Obra'!$A$1:$C$21,3,FALSE)*'Caso Base 70 MW HIBRIDO '!Q31)</f>
        <v>471775.11241439771</v>
      </c>
      <c r="M47" s="959">
        <f t="shared" si="6"/>
        <v>471775.11241439771</v>
      </c>
      <c r="N47" s="981" t="str">
        <f>+'ASIGNACION INDEX'!D37</f>
        <v>IPC</v>
      </c>
      <c r="O47" s="962">
        <f t="shared" si="7"/>
        <v>471775.11241439771</v>
      </c>
      <c r="P47" s="1002" t="s">
        <v>534</v>
      </c>
      <c r="R47" s="95">
        <f>+'Caso Base 70 MW HIBRIDO '!N31</f>
        <v>482000</v>
      </c>
    </row>
    <row r="48" spans="1:18" ht="15" thickBot="1" x14ac:dyDescent="0.35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80">
        <f>+'ASIGNACION INDEX'!C38</f>
        <v>0</v>
      </c>
      <c r="L48" s="999"/>
      <c r="M48" s="959">
        <f t="shared" si="6"/>
        <v>0</v>
      </c>
      <c r="N48" s="981" t="str">
        <f>+'ASIGNACION INDEX'!D38</f>
        <v>IPC</v>
      </c>
      <c r="O48" s="962">
        <f t="shared" si="7"/>
        <v>0</v>
      </c>
      <c r="P48" s="1002" t="s">
        <v>534</v>
      </c>
      <c r="R48" s="95"/>
    </row>
    <row r="49" spans="2:18" ht="15" thickBot="1" x14ac:dyDescent="0.35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80">
        <f>+'ASIGNACION INDEX'!C39</f>
        <v>0</v>
      </c>
      <c r="L49" s="999">
        <f>+R49*((1-'Caso Base 70 MW HIBRIDO '!Q33)+VLOOKUP($C$5,'Factor Mano Obra'!$A$1:$C$21,3,FALSE)*'Caso Base 70 MW HIBRIDO '!Q33)</f>
        <v>1224135.3900244394</v>
      </c>
      <c r="M49" s="959">
        <f t="shared" si="6"/>
        <v>1224135.3900244394</v>
      </c>
      <c r="N49" s="981" t="str">
        <f>+'ASIGNACION INDEX'!D39</f>
        <v>IPC</v>
      </c>
      <c r="O49" s="962">
        <f t="shared" si="7"/>
        <v>1224135.3900244394</v>
      </c>
      <c r="P49" s="1002" t="s">
        <v>534</v>
      </c>
      <c r="R49" s="95">
        <f>+'Caso Base 70 MW HIBRIDO '!N33</f>
        <v>1250666.3502705216</v>
      </c>
    </row>
    <row r="50" spans="2:18" ht="15" thickBot="1" x14ac:dyDescent="0.35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80">
        <f>+'ASIGNACION INDEX'!C40</f>
        <v>0</v>
      </c>
      <c r="L50" s="999">
        <f>+R50*((1-'Caso Base 70 MW HIBRIDO '!Q34)+VLOOKUP($C$5,'Factor Mano Obra'!$A$1:$C$21,3,FALSE)*'Caso Base 70 MW HIBRIDO '!Q34)</f>
        <v>27034.210744367145</v>
      </c>
      <c r="M50" s="959">
        <f t="shared" si="6"/>
        <v>27034.210744367145</v>
      </c>
      <c r="N50" s="981" t="str">
        <f>+'ASIGNACION INDEX'!D40</f>
        <v>IPC</v>
      </c>
      <c r="O50" s="962">
        <f t="shared" si="7"/>
        <v>27034.210744367145</v>
      </c>
      <c r="P50" s="1002" t="s">
        <v>534</v>
      </c>
      <c r="R50" s="95">
        <f>+'Caso Base 70 MW HIBRIDO '!$N$34</f>
        <v>27620.129243569012</v>
      </c>
    </row>
    <row r="51" spans="2:18" ht="15" thickBot="1" x14ac:dyDescent="0.35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80">
        <f>+'ASIGNACION INDEX'!C41</f>
        <v>0</v>
      </c>
      <c r="L51" s="999">
        <f>+R51*((1-'Caso Base 70 MW HIBRIDO '!Q35)+VLOOKUP($C$5,'Factor Mano Obra'!$A$1:$C$21,3,FALSE)*'Caso Base 70 MW HIBRIDO '!Q35)</f>
        <v>699310.35264447751</v>
      </c>
      <c r="M51" s="959">
        <f t="shared" si="6"/>
        <v>699310.35264447751</v>
      </c>
      <c r="N51" s="981" t="str">
        <f>+'ASIGNACION INDEX'!D41</f>
        <v>IPC</v>
      </c>
      <c r="O51" s="962">
        <f t="shared" si="7"/>
        <v>699310.35264447751</v>
      </c>
      <c r="P51" s="1002" t="s">
        <v>534</v>
      </c>
      <c r="R51" s="95">
        <f>+'Caso Base 70 MW HIBRIDO '!$K$35</f>
        <v>699310.35264447751</v>
      </c>
    </row>
    <row r="52" spans="2:18" ht="15" thickBot="1" x14ac:dyDescent="0.35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80">
        <f>+'ASIGNACION INDEX'!C42</f>
        <v>0</v>
      </c>
      <c r="L52" s="1008"/>
      <c r="M52" s="1008">
        <f>SUM(M36:M51)</f>
        <v>5429963.9009737</v>
      </c>
      <c r="N52" s="981">
        <f>+'ASIGNACION INDEX'!D42</f>
        <v>0</v>
      </c>
      <c r="O52" s="1009">
        <f>SUM(O36:O51)</f>
        <v>5429963.9009737</v>
      </c>
      <c r="P52" s="1010"/>
    </row>
    <row r="53" spans="2:18" ht="15" thickBot="1" x14ac:dyDescent="0.35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80">
        <f>+'ASIGNACION INDEX'!C43</f>
        <v>0</v>
      </c>
      <c r="L53" s="423"/>
      <c r="M53" s="423"/>
      <c r="N53" s="981">
        <f>+'ASIGNACION INDEX'!D43</f>
        <v>0</v>
      </c>
      <c r="O53" s="424"/>
      <c r="P53" s="352"/>
    </row>
    <row r="54" spans="2:18" ht="15" thickBot="1" x14ac:dyDescent="0.35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80">
        <f>+'ASIGNACION INDEX'!C44</f>
        <v>0</v>
      </c>
      <c r="L54" s="78">
        <f>+'Caso Base 70 MW HIBRIDO '!K36</f>
        <v>510000</v>
      </c>
      <c r="M54" s="78">
        <f>+L54*E54</f>
        <v>510000</v>
      </c>
      <c r="N54" s="981" t="str">
        <f>+'ASIGNACION INDEX'!D44</f>
        <v>IPC</v>
      </c>
      <c r="O54" s="335">
        <f>+J54+M54</f>
        <v>510000</v>
      </c>
      <c r="P54" s="347" t="s">
        <v>534</v>
      </c>
    </row>
    <row r="55" spans="2:18" ht="15" thickBot="1" x14ac:dyDescent="0.35">
      <c r="B55" s="79"/>
      <c r="C55" s="83"/>
      <c r="D55" s="67"/>
      <c r="E55" s="67"/>
      <c r="F55" s="67"/>
      <c r="G55" s="68"/>
      <c r="H55" s="69"/>
      <c r="I55" s="70"/>
      <c r="J55" s="70"/>
      <c r="K55" s="980">
        <f>+'ASIGNACION INDEX'!C45</f>
        <v>0</v>
      </c>
      <c r="L55" s="70"/>
      <c r="M55" s="70"/>
      <c r="N55" s="981">
        <f>+'ASIGNACION INDEX'!D45</f>
        <v>0</v>
      </c>
      <c r="O55" s="334"/>
      <c r="P55" s="345"/>
    </row>
    <row r="56" spans="2:18" ht="15" thickBot="1" x14ac:dyDescent="0.35">
      <c r="B56" s="113"/>
      <c r="C56" s="114"/>
      <c r="D56" s="115"/>
      <c r="E56" s="115"/>
      <c r="F56" s="115"/>
      <c r="G56" s="116"/>
      <c r="H56" s="116"/>
      <c r="I56" s="118"/>
      <c r="J56" s="118"/>
      <c r="K56" s="980">
        <f>+'ASIGNACION INDEX'!C46</f>
        <v>0</v>
      </c>
      <c r="L56" s="118"/>
      <c r="M56" s="118"/>
      <c r="N56" s="981">
        <f>+'ASIGNACION INDEX'!D46</f>
        <v>0</v>
      </c>
      <c r="O56" s="338"/>
      <c r="P56" s="350"/>
    </row>
    <row r="57" spans="2:18" ht="15" thickBot="1" x14ac:dyDescent="0.35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80">
        <f>+'ASIGNACION INDEX'!C47</f>
        <v>0</v>
      </c>
      <c r="L57" s="647"/>
      <c r="M57" s="647">
        <f>SUM(M54:M55)</f>
        <v>510000</v>
      </c>
      <c r="N57" s="981">
        <f>+'ASIGNACION INDEX'!D47</f>
        <v>0</v>
      </c>
      <c r="O57" s="336">
        <f>SUM(O54:O55)</f>
        <v>510000</v>
      </c>
      <c r="P57" s="353"/>
    </row>
    <row r="58" spans="2:18" ht="15" thickBot="1" x14ac:dyDescent="0.35">
      <c r="B58" s="63"/>
      <c r="C58" s="121"/>
      <c r="D58" s="129"/>
      <c r="E58" s="129"/>
      <c r="F58" s="129"/>
      <c r="G58" s="130"/>
      <c r="H58" s="130"/>
      <c r="I58" s="65"/>
      <c r="J58" s="65"/>
      <c r="K58" s="980">
        <f>+'ASIGNACION INDEX'!C48</f>
        <v>0</v>
      </c>
      <c r="L58" s="65"/>
      <c r="M58" s="65"/>
      <c r="N58" s="981">
        <f>+'ASIGNACION INDEX'!D48</f>
        <v>0</v>
      </c>
      <c r="O58" s="125"/>
      <c r="P58" s="154"/>
    </row>
    <row r="59" spans="2:18" ht="15" thickBot="1" x14ac:dyDescent="0.35">
      <c r="B59" s="131"/>
      <c r="C59" s="132"/>
      <c r="D59" s="113"/>
      <c r="E59" s="113"/>
      <c r="F59" s="113"/>
      <c r="G59" s="27"/>
      <c r="H59" s="117"/>
      <c r="I59" s="118"/>
      <c r="J59" s="118"/>
      <c r="K59" s="980">
        <f>+'ASIGNACION INDEX'!C49</f>
        <v>0</v>
      </c>
      <c r="L59" s="27"/>
      <c r="M59" s="118"/>
      <c r="N59" s="981">
        <f>+'ASIGNACION INDEX'!D49</f>
        <v>0</v>
      </c>
      <c r="O59" s="338"/>
      <c r="P59" s="350"/>
    </row>
    <row r="60" spans="2:18" ht="15" thickBot="1" x14ac:dyDescent="0.35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33584511.170045421</v>
      </c>
      <c r="K60" s="980">
        <f>+'ASIGNACION INDEX'!C50</f>
        <v>0</v>
      </c>
      <c r="L60" s="18"/>
      <c r="M60" s="88">
        <f>SUM(M22,M33,M52,M57,M14)</f>
        <v>7408803.2135032499</v>
      </c>
      <c r="N60" s="981">
        <f>+'ASIGNACION INDEX'!D50</f>
        <v>0</v>
      </c>
      <c r="O60" s="336">
        <f>SUM(O22,O33,O52,O57,O14)</f>
        <v>40993314.38354867</v>
      </c>
      <c r="P60" s="348"/>
    </row>
    <row r="61" spans="2:18" ht="15" thickBot="1" x14ac:dyDescent="0.35">
      <c r="B61" s="84"/>
      <c r="C61" s="133"/>
      <c r="D61" s="86"/>
      <c r="E61" s="86"/>
      <c r="F61" s="86"/>
      <c r="G61" s="964"/>
      <c r="H61" s="964"/>
      <c r="I61" s="964"/>
      <c r="J61" s="964"/>
      <c r="K61" s="980">
        <f>+'ASIGNACION INDEX'!C51</f>
        <v>0</v>
      </c>
      <c r="L61" s="999"/>
      <c r="M61" s="959"/>
      <c r="N61" s="981">
        <f>+'ASIGNACION INDEX'!D51</f>
        <v>0</v>
      </c>
      <c r="O61" s="337"/>
      <c r="P61" s="348"/>
    </row>
    <row r="62" spans="2:18" ht="15" thickBot="1" x14ac:dyDescent="0.35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80">
        <f>+'ASIGNACION INDEX'!C52</f>
        <v>0</v>
      </c>
      <c r="L62" s="999"/>
      <c r="M62" s="959"/>
      <c r="N62" s="981">
        <f>+'ASIGNACION INDEX'!D52</f>
        <v>0</v>
      </c>
      <c r="O62" s="334"/>
      <c r="P62" s="348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80">
        <f>+'ASIGNACION INDEX'!C53</f>
        <v>0</v>
      </c>
      <c r="L63" s="999"/>
      <c r="M63" s="959"/>
      <c r="N63" s="981">
        <f>+'ASIGNACION INDEX'!D53</f>
        <v>0</v>
      </c>
      <c r="O63" s="334"/>
      <c r="P63" s="348"/>
    </row>
    <row r="64" spans="2:18" ht="15" thickBot="1" x14ac:dyDescent="0.35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80">
        <f>+'ASIGNACION INDEX'!C54</f>
        <v>0</v>
      </c>
      <c r="L64" s="999"/>
      <c r="M64" s="959"/>
      <c r="N64" s="981">
        <f>+'ASIGNACION INDEX'!D54</f>
        <v>0</v>
      </c>
      <c r="O64" s="1000"/>
      <c r="P64" s="348"/>
    </row>
    <row r="65" spans="2:18" ht="15" thickBot="1" x14ac:dyDescent="0.35">
      <c r="B65" s="84"/>
      <c r="C65" s="1134" t="s">
        <v>1427</v>
      </c>
      <c r="D65" s="695"/>
      <c r="E65" s="675">
        <v>1</v>
      </c>
      <c r="F65" s="965"/>
      <c r="G65" s="964">
        <f>+'Caso Base 70 MW HIBRIDO '!F40</f>
        <v>57978818.5</v>
      </c>
      <c r="H65" s="964"/>
      <c r="I65" s="964"/>
      <c r="J65" s="964">
        <f>+G65*E65+H65*E65+E65*I65</f>
        <v>57978818.5</v>
      </c>
      <c r="K65" s="980" t="str">
        <f>+'ASIGNACION INDEX'!C55</f>
        <v>WTG</v>
      </c>
      <c r="L65" s="999">
        <v>0</v>
      </c>
      <c r="M65" s="959">
        <f>+L65*E65</f>
        <v>0</v>
      </c>
      <c r="N65" s="981">
        <f>+'ASIGNACION INDEX'!D55</f>
        <v>0</v>
      </c>
      <c r="O65" s="337">
        <f>+J65+M65</f>
        <v>57978818.5</v>
      </c>
      <c r="P65" s="348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57978818.5</v>
      </c>
      <c r="K66" s="980">
        <f>+'ASIGNACION INDEX'!C56</f>
        <v>0</v>
      </c>
      <c r="L66" s="999"/>
      <c r="M66" s="1834">
        <f>+SUM(M65)</f>
        <v>0</v>
      </c>
      <c r="N66" s="981">
        <f>+'ASIGNACION INDEX'!D56</f>
        <v>0</v>
      </c>
      <c r="O66" s="334"/>
      <c r="P66" s="348"/>
    </row>
    <row r="67" spans="2:18" ht="15" thickBot="1" x14ac:dyDescent="0.35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80">
        <f>+'ASIGNACION INDEX'!C57</f>
        <v>0</v>
      </c>
      <c r="L67" s="999"/>
      <c r="M67" s="959"/>
      <c r="N67" s="981">
        <f>+'ASIGNACION INDEX'!D57</f>
        <v>0</v>
      </c>
      <c r="O67" s="1000"/>
      <c r="P67" s="348"/>
    </row>
    <row r="68" spans="2:18" ht="15" thickBot="1" x14ac:dyDescent="0.35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80" t="str">
        <f>+'ASIGNACION INDEX'!C58</f>
        <v>PPI</v>
      </c>
      <c r="L68" s="964">
        <f>+'Caso Base 70 MW HIBRIDO '!K42</f>
        <v>1070665.3099166777</v>
      </c>
      <c r="M68" s="959">
        <f>+L68*E68</f>
        <v>1070665.3099166777</v>
      </c>
      <c r="N68" s="981" t="str">
        <f>+'ASIGNACION INDEX'!D58</f>
        <v>PPI</v>
      </c>
      <c r="O68" s="337">
        <f>+J68+M68</f>
        <v>1070665.3099166777</v>
      </c>
      <c r="P68" s="348"/>
    </row>
    <row r="69" spans="2:18" ht="15" thickBot="1" x14ac:dyDescent="0.35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80" t="str">
        <f>+'ASIGNACION INDEX'!C59</f>
        <v>PPI</v>
      </c>
      <c r="L69" s="964">
        <f>+'Caso Base 70 MW HIBRIDO '!K43</f>
        <v>1599564.4308489671</v>
      </c>
      <c r="M69" s="959">
        <f>+L69*E69</f>
        <v>1599564.4308489671</v>
      </c>
      <c r="N69" s="981" t="str">
        <f>+'ASIGNACION INDEX'!D59</f>
        <v>IPC</v>
      </c>
      <c r="O69" s="1000">
        <f>+J69+M69</f>
        <v>1599564.4308489671</v>
      </c>
      <c r="P69" s="348"/>
    </row>
    <row r="70" spans="2:18" ht="15" thickBot="1" x14ac:dyDescent="0.35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80" t="str">
        <f>+'ASIGNACION INDEX'!C60</f>
        <v>PPI</v>
      </c>
      <c r="L70" s="964">
        <f>+'Caso Base 70 MW HIBRIDO '!K44</f>
        <v>201380.29747963688</v>
      </c>
      <c r="M70" s="959">
        <f>+L70*E70</f>
        <v>201380.29747963688</v>
      </c>
      <c r="N70" s="981" t="str">
        <f>+'ASIGNACION INDEX'!D60</f>
        <v>IPC</v>
      </c>
      <c r="O70" s="337">
        <f>+J70+M70</f>
        <v>201380.29747963688</v>
      </c>
      <c r="P70" s="348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80">
        <f>+'ASIGNACION INDEX'!C61</f>
        <v>0</v>
      </c>
      <c r="L71" s="1834">
        <f>+SUM(L68:L70)</f>
        <v>2871610.0382452817</v>
      </c>
      <c r="M71" s="959"/>
      <c r="N71" s="981">
        <f>+'ASIGNACION INDEX'!D61</f>
        <v>0</v>
      </c>
      <c r="O71" s="1835">
        <f>+L71+J71</f>
        <v>2871610.0382452817</v>
      </c>
      <c r="P71" s="348"/>
    </row>
    <row r="72" spans="2:18" ht="15" thickBot="1" x14ac:dyDescent="0.35">
      <c r="B72" s="84"/>
      <c r="C72" s="1830"/>
      <c r="D72" s="695"/>
      <c r="E72" s="675"/>
      <c r="F72" s="965"/>
      <c r="G72" s="964"/>
      <c r="H72" s="964"/>
      <c r="I72" s="964"/>
      <c r="J72" s="964"/>
      <c r="K72" s="980">
        <f>+'ASIGNACION INDEX'!C62</f>
        <v>0</v>
      </c>
      <c r="L72" s="999"/>
      <c r="M72" s="959"/>
      <c r="N72" s="981">
        <f>+'ASIGNACION INDEX'!D62</f>
        <v>0</v>
      </c>
      <c r="O72" s="334"/>
      <c r="P72" s="348"/>
    </row>
    <row r="73" spans="2:18" ht="15" thickBot="1" x14ac:dyDescent="0.35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80">
        <f>+'ASIGNACION INDEX'!C63</f>
        <v>0</v>
      </c>
      <c r="L73" s="999"/>
      <c r="M73" s="959"/>
      <c r="N73" s="981">
        <f>+'ASIGNACION INDEX'!D63</f>
        <v>0</v>
      </c>
      <c r="O73" s="337"/>
      <c r="P73" s="348"/>
    </row>
    <row r="74" spans="2:18" ht="15" thickBot="1" x14ac:dyDescent="0.35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80">
        <f>+'ASIGNACION INDEX'!C64</f>
        <v>0</v>
      </c>
      <c r="L74" s="999">
        <f>+R74*((1-'Caso Base 70 MW HIBRIDO '!Q47)+VLOOKUP($C$5,'Factor Mano Obra'!$A$1:$C$21,3,FALSE)*'Caso Base 70 MW HIBRIDO '!Q47)</f>
        <v>0</v>
      </c>
      <c r="M74" s="959">
        <f t="shared" ref="M74:M86" si="9">+L74*E74</f>
        <v>0</v>
      </c>
      <c r="N74" s="981" t="str">
        <f>+'ASIGNACION INDEX'!D64</f>
        <v>IPC</v>
      </c>
      <c r="O74" s="1000">
        <f t="shared" ref="O74:O86" si="10">+J74+M74</f>
        <v>0</v>
      </c>
      <c r="P74" s="348"/>
      <c r="R74" s="266">
        <f>+'Caso Base 70 MW HIBRIDO '!K47</f>
        <v>0</v>
      </c>
    </row>
    <row r="75" spans="2:18" ht="15" thickBot="1" x14ac:dyDescent="0.35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80">
        <f>+'ASIGNACION INDEX'!C65</f>
        <v>0</v>
      </c>
      <c r="L75" s="999">
        <f>+R75*((1-'Caso Base 70 MW HIBRIDO '!Q48)+VLOOKUP($C$5,'Factor Mano Obra'!$A$1:$C$21,3,FALSE)*'Caso Base 70 MW HIBRIDO '!Q48)</f>
        <v>815769.69669256639</v>
      </c>
      <c r="M75" s="959">
        <f t="shared" si="9"/>
        <v>815769.69669256639</v>
      </c>
      <c r="N75" s="981" t="str">
        <f>+'ASIGNACION INDEX'!D65</f>
        <v>IPC</v>
      </c>
      <c r="O75" s="337">
        <f t="shared" si="10"/>
        <v>815769.69669256639</v>
      </c>
      <c r="P75" s="348"/>
      <c r="R75" s="266">
        <f>+'Caso Base 70 MW HIBRIDO '!K48</f>
        <v>833450.05588263681</v>
      </c>
    </row>
    <row r="76" spans="2:18" ht="15" thickBot="1" x14ac:dyDescent="0.35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80">
        <f>+'ASIGNACION INDEX'!C66</f>
        <v>0</v>
      </c>
      <c r="L76" s="999">
        <f>+R76*((1-'Caso Base 70 MW HIBRIDO '!Q49)+VLOOKUP($C$5,'Factor Mano Obra'!$A$1:$C$21,3,FALSE)*'Caso Base 70 MW HIBRIDO '!Q49)</f>
        <v>1997899.0860171546</v>
      </c>
      <c r="M76" s="959">
        <f t="shared" si="9"/>
        <v>1997899.0860171546</v>
      </c>
      <c r="N76" s="981" t="str">
        <f>+'ASIGNACION INDEX'!D66</f>
        <v>IPC</v>
      </c>
      <c r="O76" s="1000">
        <f t="shared" si="10"/>
        <v>1997899.0860171546</v>
      </c>
      <c r="P76" s="348"/>
      <c r="R76" s="266">
        <f>+'Caso Base 70 MW HIBRIDO '!K49</f>
        <v>2041200</v>
      </c>
    </row>
    <row r="77" spans="2:18" ht="15" thickBot="1" x14ac:dyDescent="0.35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80">
        <f>+'ASIGNACION INDEX'!C67</f>
        <v>0</v>
      </c>
      <c r="L77" s="999">
        <f>+R77*((1-'Caso Base 70 MW HIBRIDO '!Q50)+VLOOKUP($C$5,'Factor Mano Obra'!$A$1:$C$21,3,FALSE)*'Caso Base 70 MW HIBRIDO '!Q50)</f>
        <v>1218718.4424704644</v>
      </c>
      <c r="M77" s="959">
        <f t="shared" si="9"/>
        <v>1218718.4424704644</v>
      </c>
      <c r="N77" s="981" t="str">
        <f>+'ASIGNACION INDEX'!D67</f>
        <v>IPC</v>
      </c>
      <c r="O77" s="337">
        <f t="shared" si="10"/>
        <v>1218718.4424704644</v>
      </c>
      <c r="P77" s="348"/>
      <c r="R77" s="266">
        <f>+'Caso Base 70 MW HIBRIDO '!K50</f>
        <v>1245132</v>
      </c>
    </row>
    <row r="78" spans="2:18" ht="15" thickBot="1" x14ac:dyDescent="0.35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80">
        <f>+'ASIGNACION INDEX'!C68</f>
        <v>0</v>
      </c>
      <c r="L78" s="999">
        <f>+R78*((1-'Caso Base 70 MW HIBRIDO '!Q51)+VLOOKUP($C$5,'Factor Mano Obra'!$A$1:$C$21,3,FALSE)*'Caso Base 70 MW HIBRIDO '!Q51)</f>
        <v>2321442.4581109486</v>
      </c>
      <c r="M78" s="959">
        <f t="shared" si="9"/>
        <v>2321442.4581109486</v>
      </c>
      <c r="N78" s="981" t="str">
        <f>+'ASIGNACION INDEX'!D68</f>
        <v>IPC</v>
      </c>
      <c r="O78" s="1000">
        <f t="shared" si="10"/>
        <v>2321442.4581109486</v>
      </c>
      <c r="P78" s="348"/>
      <c r="R78" s="266">
        <f>+'Caso Base 70 MW HIBRIDO '!K51</f>
        <v>2371755.6</v>
      </c>
    </row>
    <row r="79" spans="2:18" ht="15" thickBot="1" x14ac:dyDescent="0.35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80">
        <f>+'ASIGNACION INDEX'!C69</f>
        <v>0</v>
      </c>
      <c r="L79" s="999">
        <f>+R79*((1-'Caso Base 70 MW HIBRIDO '!Q52)+VLOOKUP($C$5,'Factor Mano Obra'!$A$1:$C$21,3,FALSE)*'Caso Base 70 MW HIBRIDO '!Q52)</f>
        <v>8426568.9022975303</v>
      </c>
      <c r="M79" s="959">
        <f t="shared" si="9"/>
        <v>8426568.9022975303</v>
      </c>
      <c r="N79" s="981" t="str">
        <f>+'ASIGNACION INDEX'!D69</f>
        <v>IPC</v>
      </c>
      <c r="O79" s="337">
        <f t="shared" si="10"/>
        <v>8426568.9022975303</v>
      </c>
      <c r="P79" s="348"/>
      <c r="R79" s="266">
        <f>+'Caso Base 70 MW HIBRIDO '!K52</f>
        <v>8609199.8158219438</v>
      </c>
    </row>
    <row r="80" spans="2:18" ht="15" thickBot="1" x14ac:dyDescent="0.35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80">
        <f>+'ASIGNACION INDEX'!C70</f>
        <v>0</v>
      </c>
      <c r="L80" s="999">
        <f>+R80*((1-'Caso Base 70 MW HIBRIDO '!Q53)+VLOOKUP($C$5,'Factor Mano Obra'!$A$1:$C$21,3,FALSE)*'Caso Base 70 MW HIBRIDO '!Q53)</f>
        <v>772002.18148776575</v>
      </c>
      <c r="M80" s="959">
        <f t="shared" si="9"/>
        <v>772002.18148776575</v>
      </c>
      <c r="N80" s="981" t="str">
        <f>+'ASIGNACION INDEX'!D70</f>
        <v>IPC</v>
      </c>
      <c r="O80" s="1000">
        <f t="shared" si="10"/>
        <v>772002.18148776575</v>
      </c>
      <c r="P80" s="348"/>
      <c r="R80" s="266">
        <f>+'Caso Base 70 MW HIBRIDO '!K53</f>
        <v>788733.95752646984</v>
      </c>
    </row>
    <row r="81" spans="2:18" ht="15" thickBot="1" x14ac:dyDescent="0.35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80">
        <f>+'ASIGNACION INDEX'!C71</f>
        <v>0</v>
      </c>
      <c r="L81" s="999">
        <f>+R81*((1-'Caso Base 70 MW HIBRIDO '!Q54)+VLOOKUP($C$5,'Factor Mano Obra'!$A$1:$C$21,3,FALSE)*'Caso Base 70 MW HIBRIDO '!Q54)</f>
        <v>472081.28878539277</v>
      </c>
      <c r="M81" s="959">
        <f t="shared" si="9"/>
        <v>472081.28878539277</v>
      </c>
      <c r="N81" s="981" t="str">
        <f>+'ASIGNACION INDEX'!D71</f>
        <v>IPC</v>
      </c>
      <c r="O81" s="337">
        <f t="shared" si="10"/>
        <v>472081.28878539277</v>
      </c>
      <c r="P81" s="348"/>
      <c r="R81" s="266">
        <f>+'Caso Base 70 MW HIBRIDO '!K54</f>
        <v>482312.81220000004</v>
      </c>
    </row>
    <row r="82" spans="2:18" ht="15" thickBot="1" x14ac:dyDescent="0.35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80">
        <f>+'ASIGNACION INDEX'!C72</f>
        <v>0</v>
      </c>
      <c r="L82" s="999">
        <f>+R82*((1-'Caso Base 70 MW HIBRIDO '!Q55)+VLOOKUP($C$5,'Factor Mano Obra'!$A$1:$C$21,3,FALSE)*'Caso Base 70 MW HIBRIDO '!Q55)</f>
        <v>149684.80675285257</v>
      </c>
      <c r="M82" s="959">
        <f t="shared" si="9"/>
        <v>149684.80675285257</v>
      </c>
      <c r="N82" s="981" t="str">
        <f>+'ASIGNACION INDEX'!D72</f>
        <v>IPC</v>
      </c>
      <c r="O82" s="1000">
        <f t="shared" si="10"/>
        <v>149684.80675285257</v>
      </c>
      <c r="P82" s="348"/>
      <c r="R82" s="266">
        <f>+'Caso Base 70 MW HIBRIDO '!K55</f>
        <v>152928.95906620342</v>
      </c>
    </row>
    <row r="83" spans="2:18" ht="15" thickBot="1" x14ac:dyDescent="0.35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80">
        <f>+'ASIGNACION INDEX'!C73</f>
        <v>0</v>
      </c>
      <c r="L83" s="999">
        <f>+R83*((1-'Caso Base 70 MW HIBRIDO '!Q56)+VLOOKUP($C$5,'Factor Mano Obra'!$A$1:$C$21,3,FALSE)*'Caso Base 70 MW HIBRIDO '!Q56)</f>
        <v>229919.47003519486</v>
      </c>
      <c r="M83" s="959">
        <f t="shared" si="9"/>
        <v>229919.47003519486</v>
      </c>
      <c r="N83" s="981" t="str">
        <f>+'ASIGNACION INDEX'!D73</f>
        <v>IPC</v>
      </c>
      <c r="O83" s="337">
        <f t="shared" si="10"/>
        <v>229919.47003519486</v>
      </c>
      <c r="P83" s="348"/>
      <c r="R83" s="266">
        <f>+'Caso Base 70 MW HIBRIDO '!K56</f>
        <v>234902.56616084665</v>
      </c>
    </row>
    <row r="84" spans="2:18" ht="15" thickBot="1" x14ac:dyDescent="0.35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80">
        <f>+'ASIGNACION INDEX'!C74</f>
        <v>0</v>
      </c>
      <c r="L84" s="999">
        <f>+R84*((1-'Caso Base 70 MW HIBRIDO '!Q57)+VLOOKUP($C$5,'Factor Mano Obra'!$A$1:$C$21,3,FALSE)*'Caso Base 70 MW HIBRIDO '!Q57)</f>
        <v>172394.45087951678</v>
      </c>
      <c r="M84" s="959">
        <f t="shared" si="9"/>
        <v>172394.45087951678</v>
      </c>
      <c r="N84" s="981" t="str">
        <f>+'ASIGNACION INDEX'!D74</f>
        <v>IPC</v>
      </c>
      <c r="O84" s="1000">
        <f t="shared" si="10"/>
        <v>172394.45087951678</v>
      </c>
      <c r="P84" s="348"/>
      <c r="R84" s="266">
        <f>+'Caso Base 70 MW HIBRIDO '!K57</f>
        <v>176130.79439200874</v>
      </c>
    </row>
    <row r="85" spans="2:18" ht="15" thickBot="1" x14ac:dyDescent="0.35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80">
        <f>+'ASIGNACION INDEX'!C75</f>
        <v>0</v>
      </c>
      <c r="L85" s="999">
        <f>+R85*((1-'Caso Base 70 MW HIBRIDO '!Q58)+VLOOKUP($C$5,'Factor Mano Obra'!$A$1:$C$21,3,FALSE)*'Caso Base 70 MW HIBRIDO '!Q58)</f>
        <v>148941.0441714621</v>
      </c>
      <c r="M85" s="959">
        <f t="shared" si="9"/>
        <v>148941.0441714621</v>
      </c>
      <c r="N85" s="981" t="str">
        <f>+'ASIGNACION INDEX'!D75</f>
        <v>IPC</v>
      </c>
      <c r="O85" s="334">
        <f t="shared" si="10"/>
        <v>148941.0441714621</v>
      </c>
      <c r="P85" s="348"/>
      <c r="R85" s="266">
        <f>+'Caso Base 70 MW HIBRIDO '!K58</f>
        <v>152169.07675194662</v>
      </c>
    </row>
    <row r="86" spans="2:18" ht="15" thickBot="1" x14ac:dyDescent="0.35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80">
        <f>+'ASIGNACION INDEX'!C76</f>
        <v>0</v>
      </c>
      <c r="L86" s="999">
        <f>+R86*((1-'Caso Base 70 MW HIBRIDO '!Q59)+VLOOKUP($C$5,'Factor Mano Obra'!$A$1:$C$21,3,FALSE)*'Caso Base 70 MW HIBRIDO '!Q59)</f>
        <v>595595.80423433497</v>
      </c>
      <c r="M86" s="959">
        <f t="shared" si="9"/>
        <v>595595.80423433497</v>
      </c>
      <c r="N86" s="981" t="str">
        <f>+'ASIGNACION INDEX'!D76</f>
        <v>IPC</v>
      </c>
      <c r="O86" s="334">
        <f t="shared" si="10"/>
        <v>595595.80423433497</v>
      </c>
      <c r="P86" s="348"/>
      <c r="R86" s="266">
        <f>+'Caso Base 70 MW HIBRIDO '!K59</f>
        <v>608504.28538245289</v>
      </c>
    </row>
    <row r="87" spans="2:18" ht="15" thickBot="1" x14ac:dyDescent="0.35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80">
        <f>+'ASIGNACION INDEX'!C77</f>
        <v>0</v>
      </c>
      <c r="L87" s="999"/>
      <c r="M87" s="959"/>
      <c r="N87" s="981" t="str">
        <f>+'ASIGNACION INDEX'!D77</f>
        <v>IPC</v>
      </c>
      <c r="O87" s="334"/>
      <c r="P87" s="348"/>
      <c r="R87" s="266">
        <f>+'Caso Base 70 MW HIBRIDO '!K60</f>
        <v>600000</v>
      </c>
    </row>
    <row r="88" spans="2:18" ht="15" thickBot="1" x14ac:dyDescent="0.35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80">
        <f>+'ASIGNACION INDEX'!C78</f>
        <v>0</v>
      </c>
      <c r="L88" s="1834">
        <f>+SUM(L74:L86)</f>
        <v>17321017.631935183</v>
      </c>
      <c r="M88" s="959"/>
      <c r="N88" s="981">
        <f>+'ASIGNACION INDEX'!D78</f>
        <v>0</v>
      </c>
      <c r="O88" s="1836">
        <f>+SUM(O74:O86)</f>
        <v>17321017.631935183</v>
      </c>
      <c r="P88" s="348">
        <f>+O88+O71+O65</f>
        <v>78171446.17018047</v>
      </c>
      <c r="R88" s="194"/>
    </row>
    <row r="89" spans="2:18" ht="15" thickBot="1" x14ac:dyDescent="0.35">
      <c r="B89" s="84"/>
      <c r="C89" s="1018"/>
      <c r="D89" s="695"/>
      <c r="E89" s="675"/>
      <c r="F89" s="965"/>
      <c r="G89" s="964"/>
      <c r="H89" s="964"/>
      <c r="I89" s="964"/>
      <c r="J89" s="964"/>
      <c r="K89" s="980">
        <f>+'ASIGNACION INDEX'!C79</f>
        <v>0</v>
      </c>
      <c r="L89" s="999"/>
      <c r="M89" s="959"/>
      <c r="N89" s="981">
        <f>+'ASIGNACION INDEX'!D79</f>
        <v>0</v>
      </c>
      <c r="O89" s="337"/>
      <c r="P89" s="348"/>
    </row>
    <row r="90" spans="2:18" ht="15" thickBot="1" x14ac:dyDescent="0.35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80">
        <f>+'ASIGNACION INDEX'!C80</f>
        <v>0</v>
      </c>
      <c r="L90" s="999"/>
      <c r="M90" s="959"/>
      <c r="N90" s="981">
        <f>+'ASIGNACION INDEX'!D80</f>
        <v>0</v>
      </c>
      <c r="O90" s="1000"/>
      <c r="P90" s="348"/>
      <c r="Q90" s="194"/>
    </row>
    <row r="91" spans="2:18" ht="15" thickBot="1" x14ac:dyDescent="0.35">
      <c r="B91" s="84"/>
      <c r="C91" s="1018"/>
      <c r="D91" s="695"/>
      <c r="E91" s="675"/>
      <c r="F91" s="965"/>
      <c r="G91" s="964"/>
      <c r="H91" s="964"/>
      <c r="I91" s="964"/>
      <c r="J91" s="964"/>
      <c r="K91" s="980">
        <f>+'ASIGNACION INDEX'!C81</f>
        <v>0</v>
      </c>
      <c r="L91" s="999"/>
      <c r="M91" s="959"/>
      <c r="N91" s="981">
        <f>+'ASIGNACION INDEX'!D81</f>
        <v>0</v>
      </c>
      <c r="O91" s="337"/>
      <c r="P91" s="348"/>
    </row>
    <row r="92" spans="2:18" ht="15" thickBot="1" x14ac:dyDescent="0.35">
      <c r="B92" s="84"/>
      <c r="C92" s="1831"/>
      <c r="D92" s="1832"/>
      <c r="E92" s="1833"/>
      <c r="F92" s="965"/>
      <c r="G92" s="964"/>
      <c r="H92" s="964"/>
      <c r="I92" s="964"/>
      <c r="J92" s="964"/>
      <c r="K92" s="980">
        <f>+'ASIGNACION INDEX'!C82</f>
        <v>0</v>
      </c>
      <c r="L92" s="999"/>
      <c r="M92" s="959"/>
      <c r="N92" s="981">
        <f>+'ASIGNACION INDEX'!D82</f>
        <v>0</v>
      </c>
      <c r="O92" s="334"/>
      <c r="P92" s="348"/>
    </row>
    <row r="93" spans="2:18" ht="15" thickBot="1" x14ac:dyDescent="0.35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80">
        <f>+'ASIGNACION INDEX'!C83</f>
        <v>0</v>
      </c>
      <c r="L93" s="999">
        <f>+'Caso Base 70 MW HIBRIDO '!K60</f>
        <v>600000</v>
      </c>
      <c r="M93" s="959">
        <f>+L93*E93</f>
        <v>600000</v>
      </c>
      <c r="N93" s="981" t="str">
        <f>+'ASIGNACION INDEX'!D83</f>
        <v>IPC</v>
      </c>
      <c r="O93" s="334">
        <f>+J93+M93</f>
        <v>600000</v>
      </c>
      <c r="P93" s="351"/>
    </row>
    <row r="94" spans="2:18" ht="15" thickBot="1" x14ac:dyDescent="0.35">
      <c r="B94" s="73"/>
      <c r="C94" s="83"/>
      <c r="D94" s="75"/>
      <c r="E94" s="75"/>
      <c r="F94" s="965"/>
      <c r="G94" s="964"/>
      <c r="H94" s="964"/>
      <c r="I94" s="964"/>
      <c r="J94" s="964"/>
      <c r="K94" s="980">
        <f>+'ASIGNACION INDEX'!C84</f>
        <v>0</v>
      </c>
      <c r="L94" s="999"/>
      <c r="M94" s="959"/>
      <c r="N94" s="981">
        <f>+'ASIGNACION INDEX'!D84</f>
        <v>0</v>
      </c>
      <c r="O94" s="1000"/>
      <c r="P94" s="352"/>
    </row>
    <row r="95" spans="2:18" ht="15" thickBot="1" x14ac:dyDescent="0.35">
      <c r="B95" s="73"/>
      <c r="C95" s="114"/>
      <c r="D95" s="75"/>
      <c r="E95" s="75"/>
      <c r="F95" s="965"/>
      <c r="G95" s="964"/>
      <c r="H95" s="964"/>
      <c r="I95" s="964"/>
      <c r="J95" s="964"/>
      <c r="K95" s="980">
        <f>+'ASIGNACION INDEX'!C85</f>
        <v>0</v>
      </c>
      <c r="L95" s="999"/>
      <c r="M95" s="959"/>
      <c r="N95" s="981">
        <f>+'ASIGNACION INDEX'!D85</f>
        <v>0</v>
      </c>
      <c r="O95" s="1000"/>
      <c r="P95" s="352"/>
    </row>
    <row r="96" spans="2:18" ht="15" thickBot="1" x14ac:dyDescent="0.35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80">
        <f>+'ASIGNACION INDEX'!C86</f>
        <v>0</v>
      </c>
      <c r="L96" s="999"/>
      <c r="M96" s="959"/>
      <c r="N96" s="981">
        <f>+'ASIGNACION INDEX'!D86</f>
        <v>0</v>
      </c>
      <c r="O96" s="1000"/>
      <c r="P96" s="352"/>
    </row>
    <row r="97" spans="2:16" ht="15" thickBot="1" x14ac:dyDescent="0.35">
      <c r="B97" s="73"/>
      <c r="C97" s="121"/>
      <c r="D97" s="75"/>
      <c r="E97" s="75"/>
      <c r="F97" s="965"/>
      <c r="G97" s="964"/>
      <c r="H97" s="964"/>
      <c r="I97" s="964"/>
      <c r="J97" s="964"/>
      <c r="K97" s="980">
        <f>+'ASIGNACION INDEX'!C87</f>
        <v>0</v>
      </c>
      <c r="L97" s="999"/>
      <c r="M97" s="959"/>
      <c r="N97" s="981">
        <f>+'ASIGNACION INDEX'!D87</f>
        <v>0</v>
      </c>
      <c r="O97" s="1835">
        <f>+O93</f>
        <v>600000</v>
      </c>
      <c r="P97" s="352"/>
    </row>
    <row r="98" spans="2:16" ht="15" thickBot="1" x14ac:dyDescent="0.35">
      <c r="B98" s="79"/>
      <c r="C98" s="132"/>
      <c r="D98" s="75"/>
      <c r="E98" s="75"/>
      <c r="F98" s="965"/>
      <c r="G98" s="964"/>
      <c r="H98" s="964"/>
      <c r="I98" s="964"/>
      <c r="J98" s="964"/>
      <c r="K98" s="980">
        <f>+'ASIGNACION INDEX'!C88</f>
        <v>0</v>
      </c>
      <c r="L98" s="999"/>
      <c r="M98" s="959"/>
      <c r="N98" s="981">
        <f>+'ASIGNACION INDEX'!D88</f>
        <v>0</v>
      </c>
      <c r="O98" s="1000"/>
      <c r="P98" s="345"/>
    </row>
    <row r="99" spans="2:16" ht="15" thickBot="1" x14ac:dyDescent="0.35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80">
        <f>+'ASIGNACION INDEX'!C89</f>
        <v>0</v>
      </c>
      <c r="L99" s="70"/>
      <c r="M99" s="70"/>
      <c r="N99" s="981">
        <f>+'ASIGNACION INDEX'!D89</f>
        <v>0</v>
      </c>
      <c r="O99" s="334"/>
      <c r="P99" s="345"/>
    </row>
    <row r="100" spans="2:16" ht="15" thickBot="1" x14ac:dyDescent="0.35">
      <c r="B100" s="49"/>
      <c r="C100" s="133"/>
      <c r="D100" s="79"/>
      <c r="E100" s="79"/>
      <c r="F100" s="79"/>
      <c r="G100" s="70"/>
      <c r="H100" s="103"/>
      <c r="I100" s="70"/>
      <c r="J100" s="70"/>
      <c r="K100" s="980">
        <f>+'ASIGNACION INDEX'!C90</f>
        <v>0</v>
      </c>
      <c r="L100" s="70"/>
      <c r="M100" s="70"/>
      <c r="N100" s="981">
        <f>+'ASIGNACION INDEX'!D90</f>
        <v>0</v>
      </c>
      <c r="O100" s="332">
        <f>+O97+O88+O71+O65</f>
        <v>78771446.17018047</v>
      </c>
      <c r="P100" s="345"/>
    </row>
    <row r="101" spans="2:16" ht="15" thickBot="1" x14ac:dyDescent="0.35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80">
        <f>+'ASIGNACION INDEX'!C91</f>
        <v>0</v>
      </c>
      <c r="L101" s="70"/>
      <c r="M101" s="70"/>
      <c r="N101" s="981">
        <f>+'ASIGNACION INDEX'!D91</f>
        <v>0</v>
      </c>
      <c r="O101" s="334"/>
      <c r="P101" s="345"/>
    </row>
    <row r="102" spans="2:16" ht="15" thickBot="1" x14ac:dyDescent="0.35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80">
        <f>+'ASIGNACION INDEX'!C92</f>
        <v>0</v>
      </c>
      <c r="L102" s="78"/>
      <c r="M102" s="78"/>
      <c r="N102" s="981">
        <f>+'ASIGNACION INDEX'!D92</f>
        <v>0</v>
      </c>
      <c r="O102" s="335"/>
      <c r="P102" s="346"/>
    </row>
    <row r="103" spans="2:16" ht="15" thickBot="1" x14ac:dyDescent="0.35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+HLOOKUP("CONV.IN-OUT.70",SSEE!$B$4:$Y$138,4,FALSE)*VLOOKUP($C$5,'Cond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80" t="str">
        <f>+'ASIGNACION INDEX'!C93</f>
        <v>PPI</v>
      </c>
      <c r="L103" s="78">
        <v>0</v>
      </c>
      <c r="M103" s="78">
        <f t="shared" ref="M103:M112" si="13">+L103*E103</f>
        <v>0</v>
      </c>
      <c r="N103" s="981">
        <f>+'ASIGNACION INDEX'!D93</f>
        <v>0</v>
      </c>
      <c r="O103" s="335">
        <f t="shared" ref="O103:O112" si="14">+J103+M103</f>
        <v>170417.82016465868</v>
      </c>
      <c r="P103" s="347" t="s">
        <v>551</v>
      </c>
    </row>
    <row r="104" spans="2:16" ht="15" thickBot="1" x14ac:dyDescent="0.35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+HLOOKUP("CONV.IN-OUT.70",SSEE!$B$4:$Y$138,15,FALSE)*VLOOKUP($C$5,'Cond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80" t="str">
        <f>+'ASIGNACION INDEX'!C94</f>
        <v>PPI</v>
      </c>
      <c r="L104" s="78">
        <v>0</v>
      </c>
      <c r="M104" s="78">
        <f t="shared" si="13"/>
        <v>0</v>
      </c>
      <c r="N104" s="981">
        <f>+'ASIGNACION INDEX'!D94</f>
        <v>0</v>
      </c>
      <c r="O104" s="335">
        <f t="shared" si="14"/>
        <v>16432.90643476</v>
      </c>
      <c r="P104" s="347" t="s">
        <v>551</v>
      </c>
    </row>
    <row r="105" spans="2:16" ht="15" thickBot="1" x14ac:dyDescent="0.35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80">
        <f>+'ASIGNACION INDEX'!C95</f>
        <v>0</v>
      </c>
      <c r="L105" s="78">
        <f>+HLOOKUP("CONV.IN-OUT.70",SSEE!$B$4:$Y$138,23,FALSE)</f>
        <v>134530.5</v>
      </c>
      <c r="M105" s="78">
        <f t="shared" si="13"/>
        <v>134530.5</v>
      </c>
      <c r="N105" s="981" t="str">
        <f>+'ASIGNACION INDEX'!D95</f>
        <v>IPC</v>
      </c>
      <c r="O105" s="335">
        <f t="shared" si="14"/>
        <v>134530.5</v>
      </c>
      <c r="P105" s="347" t="s">
        <v>551</v>
      </c>
    </row>
    <row r="106" spans="2:16" ht="15" thickBot="1" x14ac:dyDescent="0.35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+HLOOKUP("CONV.IN-OUT.70",SSEE!$B$4:$Y$138,28,FALSE)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80" t="str">
        <f>+'ASIGNACION INDEX'!C96</f>
        <v>PPI</v>
      </c>
      <c r="L106" s="78">
        <f>+HLOOKUP("CONV.IN-OUT.70",SSEE!$B$4:$Y$138,32,FALSE)</f>
        <v>16911.085014038777</v>
      </c>
      <c r="M106" s="78">
        <f t="shared" si="13"/>
        <v>16911.085014038777</v>
      </c>
      <c r="N106" s="981" t="str">
        <f>+'ASIGNACION INDEX'!D96</f>
        <v>IPC</v>
      </c>
      <c r="O106" s="335">
        <f t="shared" si="14"/>
        <v>119602.08501403878</v>
      </c>
      <c r="P106" s="347" t="s">
        <v>551</v>
      </c>
    </row>
    <row r="107" spans="2:16" ht="15" thickBot="1" x14ac:dyDescent="0.35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80">
        <f>+'ASIGNACION INDEX'!C97</f>
        <v>0</v>
      </c>
      <c r="L107" s="78">
        <f>+HLOOKUP("CONV.IN-OUT.70",SSEE!$B$4:$Y$138,39,FALSE)</f>
        <v>6050.4776436632474</v>
      </c>
      <c r="M107" s="78">
        <f t="shared" si="13"/>
        <v>6050.4776436632474</v>
      </c>
      <c r="N107" s="981" t="str">
        <f>+'ASIGNACION INDEX'!D97</f>
        <v>IPC</v>
      </c>
      <c r="O107" s="335">
        <f t="shared" si="14"/>
        <v>6050.4776436632474</v>
      </c>
      <c r="P107" s="347" t="s">
        <v>551</v>
      </c>
    </row>
    <row r="108" spans="2:16" ht="15" thickBot="1" x14ac:dyDescent="0.35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80">
        <f>+'ASIGNACION INDEX'!C98</f>
        <v>0</v>
      </c>
      <c r="L108" s="78">
        <f>+HLOOKUP("CONV.IN-OUT.70",SSEE!$B$4:$Y$138,42,FALSE)</f>
        <v>2836.7664432315137</v>
      </c>
      <c r="M108" s="78">
        <f t="shared" si="13"/>
        <v>2836.7664432315137</v>
      </c>
      <c r="N108" s="981" t="str">
        <f>+'ASIGNACION INDEX'!D98</f>
        <v>IPC</v>
      </c>
      <c r="O108" s="335">
        <f t="shared" si="14"/>
        <v>2836.7664432315137</v>
      </c>
      <c r="P108" s="347" t="s">
        <v>551</v>
      </c>
    </row>
    <row r="109" spans="2:16" ht="15" thickBot="1" x14ac:dyDescent="0.35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80">
        <f>+'ASIGNACION INDEX'!C99</f>
        <v>0</v>
      </c>
      <c r="L109" s="78">
        <f>+HLOOKUP("CONV.IN-OUT.70",SSEE!$B$4:$Y$138,49,FALSE)</f>
        <v>65042.634669379913</v>
      </c>
      <c r="M109" s="78">
        <f t="shared" si="13"/>
        <v>65042.634669379913</v>
      </c>
      <c r="N109" s="981" t="str">
        <f>+'ASIGNACION INDEX'!D99</f>
        <v>IPC</v>
      </c>
      <c r="O109" s="335">
        <f t="shared" si="14"/>
        <v>65042.634669379913</v>
      </c>
      <c r="P109" s="347" t="s">
        <v>551</v>
      </c>
    </row>
    <row r="110" spans="2:16" ht="15" thickBot="1" x14ac:dyDescent="0.35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+HLOOKUP("CONV.IN-OUT.70",SSEE!$B$4:$Y$138,52,FALSE)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80" t="str">
        <f>+'ASIGNACION INDEX'!C100</f>
        <v>PPI</v>
      </c>
      <c r="L110" s="78">
        <v>0</v>
      </c>
      <c r="M110" s="78">
        <f t="shared" si="13"/>
        <v>0</v>
      </c>
      <c r="N110" s="981">
        <f>+'ASIGNACION INDEX'!D100</f>
        <v>0</v>
      </c>
      <c r="O110" s="335">
        <f t="shared" si="14"/>
        <v>0</v>
      </c>
      <c r="P110" s="347" t="s">
        <v>552</v>
      </c>
    </row>
    <row r="111" spans="2:16" ht="15" thickBot="1" x14ac:dyDescent="0.35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+HLOOKUP("CONV.IN-OUT.70",SSEE!$B$4:$Y$138,55,FALSE)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80" t="str">
        <f>+'ASIGNACION INDEX'!C101</f>
        <v>PPI</v>
      </c>
      <c r="L111" s="78">
        <v>0</v>
      </c>
      <c r="M111" s="78">
        <f t="shared" si="13"/>
        <v>0</v>
      </c>
      <c r="N111" s="981">
        <f>+'ASIGNACION INDEX'!D101</f>
        <v>0</v>
      </c>
      <c r="O111" s="335">
        <f t="shared" si="14"/>
        <v>27275.086253571415</v>
      </c>
      <c r="P111" s="347" t="s">
        <v>551</v>
      </c>
    </row>
    <row r="112" spans="2:16" ht="15" thickBot="1" x14ac:dyDescent="0.35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+HLOOKUP("CONV.IN-OUT.70",SSEE!$B$4:$Y$138,68,FALSE)*VLOOKUP($C$5,'Cond Anormal'!$B$1:$E$21,4,FALSE)</f>
        <v>1760060.2626410718</v>
      </c>
      <c r="H112" s="13">
        <f t="shared" si="11"/>
        <v>52801.807879232154</v>
      </c>
      <c r="I112" s="13">
        <f>+G112*'BIENES DE CAPITAL'!$F129</f>
        <v>0</v>
      </c>
      <c r="J112" s="13">
        <f t="shared" si="12"/>
        <v>1812862.0705203039</v>
      </c>
      <c r="K112" s="980" t="str">
        <f>+'ASIGNACION INDEX'!C102</f>
        <v>PPI</v>
      </c>
      <c r="L112" s="78">
        <v>0</v>
      </c>
      <c r="M112" s="78">
        <f t="shared" si="13"/>
        <v>0</v>
      </c>
      <c r="N112" s="981">
        <f>+'ASIGNACION INDEX'!D102</f>
        <v>0</v>
      </c>
      <c r="O112" s="335">
        <f t="shared" si="14"/>
        <v>1812862.0705203039</v>
      </c>
      <c r="P112" s="347" t="s">
        <v>551</v>
      </c>
    </row>
    <row r="113" spans="2:16" ht="15" thickBot="1" x14ac:dyDescent="0.35">
      <c r="B113" s="138"/>
      <c r="C113" s="109"/>
      <c r="D113" s="79"/>
      <c r="E113" s="79"/>
      <c r="F113" s="82"/>
      <c r="G113" s="78"/>
      <c r="H113" s="13"/>
      <c r="I113" s="13"/>
      <c r="J113" s="13"/>
      <c r="K113" s="980">
        <f>+'ASIGNACION INDEX'!C103</f>
        <v>0</v>
      </c>
      <c r="L113" s="78"/>
      <c r="M113" s="78"/>
      <c r="N113" s="981">
        <f>+'ASIGNACION INDEX'!D103</f>
        <v>0</v>
      </c>
      <c r="O113" s="335"/>
      <c r="P113" s="345"/>
    </row>
    <row r="114" spans="2:16" ht="15" thickBot="1" x14ac:dyDescent="0.35">
      <c r="B114" s="131"/>
      <c r="C114" s="293"/>
      <c r="D114" s="113"/>
      <c r="E114" s="113"/>
      <c r="F114" s="113"/>
      <c r="G114" s="27"/>
      <c r="H114" s="117"/>
      <c r="I114" s="118"/>
      <c r="J114" s="118"/>
      <c r="K114" s="980">
        <f>+'ASIGNACION INDEX'!C104</f>
        <v>0</v>
      </c>
      <c r="L114" s="27"/>
      <c r="M114" s="118"/>
      <c r="N114" s="981">
        <f>+'ASIGNACION INDEX'!D104</f>
        <v>0</v>
      </c>
      <c r="O114" s="338"/>
      <c r="P114" s="350"/>
    </row>
    <row r="115" spans="2:16" ht="15" thickBot="1" x14ac:dyDescent="0.35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2129678.883373294</v>
      </c>
      <c r="K115" s="980">
        <f>+'ASIGNACION INDEX'!C105</f>
        <v>0</v>
      </c>
      <c r="L115" s="18"/>
      <c r="M115" s="88">
        <f>SUM(M103:M113)</f>
        <v>225371.46377031345</v>
      </c>
      <c r="N115" s="981">
        <f>+'ASIGNACION INDEX'!D105</f>
        <v>0</v>
      </c>
      <c r="O115" s="336">
        <f>SUM(O102:O113)</f>
        <v>2355050.3471436072</v>
      </c>
      <c r="P115" s="348"/>
    </row>
    <row r="116" spans="2:16" ht="15" thickBot="1" x14ac:dyDescent="0.35">
      <c r="B116" s="120"/>
      <c r="C116" s="295"/>
      <c r="D116" s="122"/>
      <c r="E116" s="122"/>
      <c r="F116" s="122"/>
      <c r="G116" s="25"/>
      <c r="H116" s="123"/>
      <c r="I116" s="124"/>
      <c r="J116" s="124"/>
      <c r="K116" s="980">
        <f>+'ASIGNACION INDEX'!C106</f>
        <v>0</v>
      </c>
      <c r="L116" s="25"/>
      <c r="M116" s="124"/>
      <c r="N116" s="981">
        <f>+'ASIGNACION INDEX'!D106</f>
        <v>0</v>
      </c>
      <c r="O116" s="125"/>
      <c r="P116" s="351"/>
    </row>
    <row r="117" spans="2:16" ht="15" thickBot="1" x14ac:dyDescent="0.35">
      <c r="B117" s="138"/>
      <c r="C117" s="299"/>
      <c r="D117" s="79"/>
      <c r="E117" s="79"/>
      <c r="F117" s="79"/>
      <c r="G117" s="28"/>
      <c r="H117" s="69"/>
      <c r="I117" s="70"/>
      <c r="J117" s="70"/>
      <c r="K117" s="980">
        <f>+'ASIGNACION INDEX'!C107</f>
        <v>0</v>
      </c>
      <c r="L117" s="70"/>
      <c r="M117" s="70"/>
      <c r="N117" s="981">
        <f>+'ASIGNACION INDEX'!D107</f>
        <v>0</v>
      </c>
      <c r="O117" s="334"/>
      <c r="P117" s="345"/>
    </row>
    <row r="118" spans="2:16" ht="15" thickBot="1" x14ac:dyDescent="0.35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CONV.DByT</v>
      </c>
      <c r="G118" s="78"/>
      <c r="H118" s="143"/>
      <c r="I118" s="78"/>
      <c r="J118" s="78"/>
      <c r="K118" s="980">
        <f>+'ASIGNACION INDEX'!C108</f>
        <v>0</v>
      </c>
      <c r="L118" s="78"/>
      <c r="M118" s="78"/>
      <c r="N118" s="981">
        <f>+'ASIGNACION INDEX'!D108</f>
        <v>0</v>
      </c>
      <c r="O118" s="335">
        <f t="shared" ref="O118:O128" si="15">+J118+M118</f>
        <v>0</v>
      </c>
      <c r="P118" s="346"/>
    </row>
    <row r="119" spans="2:16" ht="15" thickBot="1" x14ac:dyDescent="0.35">
      <c r="B119" s="79"/>
      <c r="C119" s="296"/>
      <c r="D119" s="82"/>
      <c r="E119" s="82"/>
      <c r="F119" s="82"/>
      <c r="G119" s="78"/>
      <c r="H119" s="143"/>
      <c r="I119" s="78"/>
      <c r="J119" s="78"/>
      <c r="K119" s="980">
        <f>+'ASIGNACION INDEX'!C109</f>
        <v>0</v>
      </c>
      <c r="L119" s="78"/>
      <c r="M119" s="78"/>
      <c r="N119" s="981">
        <f>+'ASIGNACION INDEX'!D109</f>
        <v>0</v>
      </c>
      <c r="O119" s="335">
        <f t="shared" si="15"/>
        <v>0</v>
      </c>
      <c r="P119" s="346"/>
    </row>
    <row r="120" spans="2:16" ht="15" thickBot="1" x14ac:dyDescent="0.35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222331.25082569924</v>
      </c>
      <c r="H120" s="13">
        <f t="shared" ref="H120:H128" si="16">+G120*0.03</f>
        <v>6669.9375247709768</v>
      </c>
      <c r="I120" s="13">
        <f>+G120*'BIENES DE CAPITAL'!$F137</f>
        <v>0</v>
      </c>
      <c r="J120" s="13">
        <f t="shared" ref="J120:J128" si="17">+G120*E120+H120*E120+E120*I120</f>
        <v>229001.18835047021</v>
      </c>
      <c r="K120" s="980" t="str">
        <f>+'ASIGNACION INDEX'!C110</f>
        <v>PPI</v>
      </c>
      <c r="L120" s="78">
        <v>0</v>
      </c>
      <c r="M120" s="78">
        <f t="shared" ref="M120:M127" si="18">+L120*E120</f>
        <v>0</v>
      </c>
      <c r="N120" s="981" t="str">
        <f>+'ASIGNACION INDEX'!D110</f>
        <v>IPC</v>
      </c>
      <c r="O120" s="335">
        <f t="shared" si="15"/>
        <v>229001.18835047021</v>
      </c>
      <c r="P120" s="347" t="s">
        <v>551</v>
      </c>
    </row>
    <row r="121" spans="2:16" ht="15" thickBot="1" x14ac:dyDescent="0.35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43886.428411999994</v>
      </c>
      <c r="H121" s="13">
        <f t="shared" si="16"/>
        <v>1316.5928523599998</v>
      </c>
      <c r="I121" s="13">
        <f>+G121*'BIENES DE CAPITAL'!$F138</f>
        <v>0</v>
      </c>
      <c r="J121" s="13">
        <f t="shared" si="17"/>
        <v>45203.021264359995</v>
      </c>
      <c r="K121" s="980" t="str">
        <f>+'ASIGNACION INDEX'!C111</f>
        <v>PPI</v>
      </c>
      <c r="L121" s="78">
        <v>0</v>
      </c>
      <c r="M121" s="78">
        <f t="shared" si="18"/>
        <v>0</v>
      </c>
      <c r="N121" s="981" t="str">
        <f>+'ASIGNACION INDEX'!D111</f>
        <v>IPC</v>
      </c>
      <c r="O121" s="335">
        <f t="shared" si="15"/>
        <v>45203.021264359995</v>
      </c>
      <c r="P121" s="347" t="s">
        <v>551</v>
      </c>
    </row>
    <row r="122" spans="2:16" ht="15" thickBot="1" x14ac:dyDescent="0.35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8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81" t="str">
        <f>+'ASIGNACION INDEX'!D112</f>
        <v>IPC</v>
      </c>
      <c r="O122" s="335">
        <f t="shared" si="15"/>
        <v>30576</v>
      </c>
      <c r="P122" s="347" t="s">
        <v>551</v>
      </c>
    </row>
    <row r="123" spans="2:16" ht="15" thickBot="1" x14ac:dyDescent="0.35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8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81" t="str">
        <f>+'ASIGNACION INDEX'!D113</f>
        <v>IPC</v>
      </c>
      <c r="O123" s="335">
        <f t="shared" si="15"/>
        <v>176046.08501403878</v>
      </c>
      <c r="P123" s="347" t="s">
        <v>551</v>
      </c>
    </row>
    <row r="124" spans="2:16" ht="15" thickBot="1" x14ac:dyDescent="0.35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8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81" t="str">
        <f>+'ASIGNACION INDEX'!D114</f>
        <v>IPC</v>
      </c>
      <c r="O124" s="335">
        <f t="shared" si="15"/>
        <v>6050.4776436632474</v>
      </c>
      <c r="P124" s="347" t="s">
        <v>551</v>
      </c>
    </row>
    <row r="125" spans="2:16" ht="15" thickBot="1" x14ac:dyDescent="0.35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80" t="str">
        <f>+'ASIGNACION INDEX'!C115</f>
        <v>PPI</v>
      </c>
      <c r="L125" s="78">
        <f>+HLOOKUP($F$118,SSEE!$B$4:$Y$138,42,FALSE)</f>
        <v>6156.9660501917215</v>
      </c>
      <c r="M125" s="78">
        <f t="shared" si="18"/>
        <v>6156.9660501917215</v>
      </c>
      <c r="N125" s="981" t="str">
        <f>+'ASIGNACION INDEX'!D115</f>
        <v>IPC</v>
      </c>
      <c r="O125" s="335">
        <f t="shared" si="15"/>
        <v>6156.9660501917215</v>
      </c>
      <c r="P125" s="347" t="s">
        <v>551</v>
      </c>
    </row>
    <row r="126" spans="2:16" ht="15" thickBot="1" x14ac:dyDescent="0.35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80" t="str">
        <f>+'ASIGNACION INDEX'!C116</f>
        <v>PPI</v>
      </c>
      <c r="L126" s="78">
        <f>+HLOOKUP($F$118,SSEE!$B$4:$Y$138,49,FALSE)</f>
        <v>130085.26933875983</v>
      </c>
      <c r="M126" s="78">
        <f t="shared" si="18"/>
        <v>130085.26933875983</v>
      </c>
      <c r="N126" s="981" t="str">
        <f>+'ASIGNACION INDEX'!D116</f>
        <v>IPC</v>
      </c>
      <c r="O126" s="335">
        <f t="shared" si="15"/>
        <v>130085.26933875983</v>
      </c>
      <c r="P126" s="347" t="s">
        <v>551</v>
      </c>
    </row>
    <row r="127" spans="2:16" ht="15" thickBot="1" x14ac:dyDescent="0.35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80" t="str">
        <f>+'ASIGNACION INDEX'!C117</f>
        <v>PPI</v>
      </c>
      <c r="L127" s="78">
        <v>0</v>
      </c>
      <c r="M127" s="78">
        <f t="shared" si="18"/>
        <v>0</v>
      </c>
      <c r="N127" s="981" t="str">
        <f>+'ASIGNACION INDEX'!D117</f>
        <v>IPC</v>
      </c>
      <c r="O127" s="335">
        <f t="shared" si="15"/>
        <v>0</v>
      </c>
      <c r="P127" s="347" t="s">
        <v>551</v>
      </c>
    </row>
    <row r="128" spans="2:16" ht="15" thickBot="1" x14ac:dyDescent="0.35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108499.87493238557</v>
      </c>
      <c r="H128" s="13">
        <f t="shared" si="16"/>
        <v>3254.9962479715673</v>
      </c>
      <c r="I128" s="13">
        <f>+G128*'BIENES DE CAPITAL'!$F145</f>
        <v>0</v>
      </c>
      <c r="J128" s="13">
        <f t="shared" si="17"/>
        <v>111754.87118035714</v>
      </c>
      <c r="K128" s="980" t="str">
        <f>+'ASIGNACION INDEX'!C118</f>
        <v>PPI</v>
      </c>
      <c r="L128" s="78">
        <v>0</v>
      </c>
      <c r="M128" s="78">
        <f>+L128*E128</f>
        <v>0</v>
      </c>
      <c r="N128" s="981" t="str">
        <f>+'ASIGNACION INDEX'!D118</f>
        <v>IPC</v>
      </c>
      <c r="O128" s="335">
        <f t="shared" si="15"/>
        <v>111754.87118035714</v>
      </c>
      <c r="P128" s="347" t="s">
        <v>551</v>
      </c>
    </row>
    <row r="129" spans="2:19" ht="15" thickBot="1" x14ac:dyDescent="0.35">
      <c r="B129" s="79"/>
      <c r="C129" s="144"/>
      <c r="D129" s="145"/>
      <c r="E129" s="145"/>
      <c r="F129" s="145"/>
      <c r="G129" s="102"/>
      <c r="H129" s="101"/>
      <c r="I129" s="102"/>
      <c r="J129" s="102"/>
      <c r="K129" s="980">
        <f>+'ASIGNACION INDEX'!C119</f>
        <v>0</v>
      </c>
      <c r="L129" s="78">
        <v>0</v>
      </c>
      <c r="M129" s="102"/>
      <c r="N129" s="981">
        <f>+'ASIGNACION INDEX'!D119</f>
        <v>0</v>
      </c>
      <c r="O129" s="339"/>
      <c r="P129" s="354"/>
    </row>
    <row r="130" spans="2:19" ht="15" thickBot="1" x14ac:dyDescent="0.35">
      <c r="B130" s="113"/>
      <c r="C130" s="146"/>
      <c r="D130" s="113"/>
      <c r="E130" s="113"/>
      <c r="F130" s="113"/>
      <c r="G130" s="118"/>
      <c r="H130" s="147"/>
      <c r="I130" s="118"/>
      <c r="J130" s="118"/>
      <c r="K130" s="980">
        <f>+'ASIGNACION INDEX'!C120</f>
        <v>0</v>
      </c>
      <c r="L130" s="118"/>
      <c r="M130" s="118"/>
      <c r="N130" s="981">
        <f>+'ASIGNACION INDEX'!D120</f>
        <v>0</v>
      </c>
      <c r="O130" s="338"/>
      <c r="P130" s="350"/>
    </row>
    <row r="131" spans="2:19" ht="15" thickBot="1" x14ac:dyDescent="0.35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545094.08079518739</v>
      </c>
      <c r="K131" s="980">
        <f>+'ASIGNACION INDEX'!C121</f>
        <v>0</v>
      </c>
      <c r="L131" s="88"/>
      <c r="M131" s="88">
        <f>SUM(M118:M130)</f>
        <v>189779.79804665357</v>
      </c>
      <c r="N131" s="981">
        <f>+'ASIGNACION INDEX'!D121</f>
        <v>0</v>
      </c>
      <c r="O131" s="336">
        <f>SUM(O118:O130)</f>
        <v>734873.87884184089</v>
      </c>
      <c r="P131" s="348"/>
    </row>
    <row r="132" spans="2:19" ht="15" thickBot="1" x14ac:dyDescent="0.35">
      <c r="B132" s="113"/>
      <c r="C132" s="146"/>
      <c r="D132" s="113"/>
      <c r="E132" s="113"/>
      <c r="F132" s="113"/>
      <c r="G132" s="118"/>
      <c r="H132" s="147"/>
      <c r="I132" s="118"/>
      <c r="J132" s="118"/>
      <c r="K132" s="980">
        <f>+'ASIGNACION INDEX'!C122</f>
        <v>0</v>
      </c>
      <c r="L132" s="118"/>
      <c r="M132" s="118"/>
      <c r="N132" s="981">
        <f>+'ASIGNACION INDEX'!D122</f>
        <v>0</v>
      </c>
      <c r="O132" s="338"/>
      <c r="P132" s="350"/>
    </row>
    <row r="133" spans="2:19" ht="15" thickBot="1" x14ac:dyDescent="0.35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80">
        <f>+'ASIGNACION INDEX'!C123</f>
        <v>0</v>
      </c>
      <c r="L133" s="88"/>
      <c r="M133" s="88"/>
      <c r="N133" s="981">
        <f>+'ASIGNACION INDEX'!D123</f>
        <v>0</v>
      </c>
      <c r="O133" s="336"/>
      <c r="P133" s="348"/>
    </row>
    <row r="134" spans="2:19" ht="15" thickBot="1" x14ac:dyDescent="0.35">
      <c r="B134" s="84"/>
      <c r="C134" s="85"/>
      <c r="D134" s="86"/>
      <c r="E134" s="17"/>
      <c r="F134" s="17"/>
      <c r="G134" s="18"/>
      <c r="H134" s="87"/>
      <c r="I134" s="88"/>
      <c r="J134" s="88"/>
      <c r="K134" s="980">
        <f>+'ASIGNACION INDEX'!C124</f>
        <v>0</v>
      </c>
      <c r="L134" s="88"/>
      <c r="M134" s="88"/>
      <c r="N134" s="981">
        <f>+'ASIGNACION INDEX'!D124</f>
        <v>0</v>
      </c>
      <c r="O134" s="336"/>
      <c r="P134" s="348"/>
    </row>
    <row r="135" spans="2:19" ht="15" thickBot="1" x14ac:dyDescent="0.35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80">
        <f>+'ASIGNACION INDEX'!C125</f>
        <v>0</v>
      </c>
      <c r="L135" s="78"/>
      <c r="M135" s="78"/>
      <c r="N135" s="981">
        <f>+'ASIGNACION INDEX'!D125</f>
        <v>0</v>
      </c>
      <c r="O135" s="335"/>
      <c r="P135" s="346"/>
    </row>
    <row r="136" spans="2:19" ht="15" thickBot="1" x14ac:dyDescent="0.35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80">
        <f>+'ASIGNACION INDEX'!C126</f>
        <v>0</v>
      </c>
      <c r="L136" s="111">
        <f>+VLOOKUP($C$5,'Data SSEE'!$A$2:$L$21,7,FALSE)</f>
        <v>7.3334730233006447</v>
      </c>
      <c r="M136" s="78">
        <f>+L136*E136</f>
        <v>4216.7469883978711</v>
      </c>
      <c r="N136" s="981" t="str">
        <f>+'ASIGNACION INDEX'!D126</f>
        <v>IPC</v>
      </c>
      <c r="O136" s="335">
        <f>+J136+M136</f>
        <v>4216.7469883978711</v>
      </c>
      <c r="P136" s="347" t="s">
        <v>551</v>
      </c>
    </row>
    <row r="137" spans="2:19" ht="15" thickBot="1" x14ac:dyDescent="0.35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80">
        <f>+'ASIGNACION INDEX'!C127</f>
        <v>0</v>
      </c>
      <c r="L137" s="95">
        <f>+R137*((1-'Caso Base 70 MW HIBRIDO '!Q89)+VLOOKUP($C$5,'Factor Mano Obra'!$A$1:$C$21,3,FALSE)*'Caso Base 70 MW HIBRIDO '!Q89)</f>
        <v>295747.71925964241</v>
      </c>
      <c r="M137" s="78">
        <f>+L137*E137</f>
        <v>295747.71925964241</v>
      </c>
      <c r="N137" s="981" t="str">
        <f>+'ASIGNACION INDEX'!D127</f>
        <v>IPC</v>
      </c>
      <c r="O137" s="335">
        <f>+J137+M137</f>
        <v>295747.71925964241</v>
      </c>
      <c r="P137" s="347" t="s">
        <v>534</v>
      </c>
      <c r="R137" s="95">
        <f>+HLOOKUP($F$118,SSEE!$B$4:$Y$150,139,FALSE)</f>
        <v>302157.52576183854</v>
      </c>
    </row>
    <row r="138" spans="2:19" ht="15" thickBot="1" x14ac:dyDescent="0.35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80">
        <f>+'ASIGNACION INDEX'!C128</f>
        <v>0</v>
      </c>
      <c r="L138" s="95">
        <f>+R138*((1-'Caso Base 70 MW HIBRIDO '!Q90)+VLOOKUP($C$5,'Factor Mano Obra'!$A$1:$C$21,3,FALSE)*'Caso Base 70 MW HIBRIDO '!Q90)</f>
        <v>204924.15783958582</v>
      </c>
      <c r="M138" s="78">
        <f>+L138*E138</f>
        <v>204924.15783958582</v>
      </c>
      <c r="N138" s="981" t="str">
        <f>+'ASIGNACION INDEX'!D128</f>
        <v>IPC</v>
      </c>
      <c r="O138" s="335">
        <f>+J138+M138</f>
        <v>204924.15783958582</v>
      </c>
      <c r="P138" s="347" t="s">
        <v>534</v>
      </c>
      <c r="R138" s="78">
        <f>+HLOOKUP($F$118,SSEE!$B$4:$Y$150,140,FALSE)+HLOOKUP("CONV.IN-OUT.70",SSEE!$B$4:$Y$150,140,FALSE)</f>
        <v>209365.52497054948</v>
      </c>
    </row>
    <row r="139" spans="2:19" ht="15" thickBot="1" x14ac:dyDescent="0.35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80">
        <f>+'ASIGNACION INDEX'!C129</f>
        <v>0</v>
      </c>
      <c r="L139" s="95">
        <f>+R139*((1-'Caso Base 70 MW HIBRIDO '!Q91)+VLOOKUP($C$5,'Factor Mano Obra'!$A$1:$C$21,3,FALSE)*'Caso Base 70 MW HIBRIDO '!Q91)</f>
        <v>53772.31259266226</v>
      </c>
      <c r="M139" s="78">
        <f>+L139*E139</f>
        <v>53772.31259266226</v>
      </c>
      <c r="N139" s="981" t="str">
        <f>+'ASIGNACION INDEX'!D129</f>
        <v>IPC</v>
      </c>
      <c r="O139" s="335">
        <f>+J139+M139</f>
        <v>53772.31259266226</v>
      </c>
      <c r="P139" s="347" t="s">
        <v>534</v>
      </c>
      <c r="R139" s="78">
        <f>+HLOOKUP($F$118,SSEE!$B$4:$Y$150,146,FALSE)</f>
        <v>54937.73195669792</v>
      </c>
    </row>
    <row r="140" spans="2:19" ht="15" thickBot="1" x14ac:dyDescent="0.35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80">
        <f>+'ASIGNACION INDEX'!C130</f>
        <v>0</v>
      </c>
      <c r="L140" s="95">
        <f>+R140*((1-'Caso Base 70 MW HIBRIDO '!Q92)+VLOOKUP($C$5,'Factor Mano Obra'!$A$1:$C$21,3,FALSE)*'Caso Base 70 MW HIBRIDO '!Q92)</f>
        <v>4209.7788566360341</v>
      </c>
      <c r="M140" s="78">
        <f>+L140*E140</f>
        <v>4209.7788566360341</v>
      </c>
      <c r="N140" s="981" t="str">
        <f>+'ASIGNACION INDEX'!D130</f>
        <v>IPC</v>
      </c>
      <c r="O140" s="335">
        <f>+J140+M140</f>
        <v>4209.7788566360341</v>
      </c>
      <c r="P140" s="347" t="s">
        <v>534</v>
      </c>
      <c r="R140" s="78">
        <f>+HLOOKUP($F$118,SSEE!$B$4:$Y$150,147,FALSE)+HLOOKUP("CONV.IN-OUT.70",SSEE!$B$4:$Y$150,147,FALSE)</f>
        <v>4301.0183358638815</v>
      </c>
      <c r="S140" s="542"/>
    </row>
    <row r="141" spans="2:19" ht="15" thickBot="1" x14ac:dyDescent="0.35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80">
        <f>+'ASIGNACION INDEX'!C131</f>
        <v>0</v>
      </c>
      <c r="L141" s="88"/>
      <c r="M141" s="88">
        <f>SUM(M135:M140)</f>
        <v>562870.71553692443</v>
      </c>
      <c r="N141" s="981">
        <f>+'ASIGNACION INDEX'!D131</f>
        <v>0</v>
      </c>
      <c r="O141" s="336">
        <f>SUM(O135:O140)</f>
        <v>562870.71553692443</v>
      </c>
      <c r="P141" s="348"/>
    </row>
    <row r="142" spans="2:19" ht="15" thickBot="1" x14ac:dyDescent="0.35">
      <c r="B142" s="113"/>
      <c r="C142" s="114"/>
      <c r="D142" s="115"/>
      <c r="E142" s="115"/>
      <c r="F142" s="115"/>
      <c r="G142" s="116"/>
      <c r="H142" s="117"/>
      <c r="I142" s="118"/>
      <c r="J142" s="118"/>
      <c r="K142" s="980">
        <f>+'ASIGNACION INDEX'!C132</f>
        <v>0</v>
      </c>
      <c r="L142" s="118"/>
      <c r="M142" s="118"/>
      <c r="N142" s="981">
        <f>+'ASIGNACION INDEX'!D132</f>
        <v>0</v>
      </c>
      <c r="O142" s="338"/>
      <c r="P142" s="350"/>
    </row>
    <row r="143" spans="2:19" ht="15" thickBot="1" x14ac:dyDescent="0.35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80">
        <f>+'ASIGNACION INDEX'!C133</f>
        <v>0</v>
      </c>
      <c r="L143" s="95"/>
      <c r="M143" s="95"/>
      <c r="N143" s="981">
        <f>+'ASIGNACION INDEX'!D133</f>
        <v>0</v>
      </c>
      <c r="O143" s="337"/>
      <c r="P143" s="349"/>
    </row>
    <row r="144" spans="2:19" ht="15" thickBot="1" x14ac:dyDescent="0.35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80">
        <f>+'ASIGNACION INDEX'!C134</f>
        <v>0</v>
      </c>
      <c r="L144" s="95">
        <f>+R144*((1-'Caso Base 70 MW HIBRIDO '!Q96)+VLOOKUP($C$5,'Factor Mano Obra'!$A$1:$C$21,3,FALSE)*'Caso Base 70 MW HIBRIDO '!Q96)</f>
        <v>121695.99688050522</v>
      </c>
      <c r="M144" s="78">
        <f t="shared" ref="M144:M154" si="21">+L144*E144</f>
        <v>121695.99688050522</v>
      </c>
      <c r="N144" s="981" t="str">
        <f>+'ASIGNACION INDEX'!D134</f>
        <v>IPC</v>
      </c>
      <c r="O144" s="335">
        <f t="shared" ref="O144:O154" si="22">+J144+M144</f>
        <v>121695.99688050522</v>
      </c>
      <c r="P144" s="347" t="s">
        <v>551</v>
      </c>
      <c r="R144" s="78">
        <f>+HLOOKUP($F$118,SSEE!$B$4:$Y$138,72,FALSE)+HLOOKUP("CONV.IN-OUT.70",SSEE!$B$4:$Y$138,72,FALSE)</f>
        <v>124333.54145413246</v>
      </c>
    </row>
    <row r="145" spans="2:18" ht="15" thickBot="1" x14ac:dyDescent="0.35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80">
        <f>+'ASIGNACION INDEX'!C135</f>
        <v>0</v>
      </c>
      <c r="L145" s="95">
        <f>+R145*((1-'Caso Base 70 MW HIBRIDO '!Q97)+VLOOKUP($C$5,'Factor Mano Obra'!$A$1:$C$21,3,FALSE)*'Caso Base 70 MW HIBRIDO '!Q97)</f>
        <v>100968.92882771988</v>
      </c>
      <c r="M145" s="78">
        <f t="shared" si="21"/>
        <v>100968.92882771988</v>
      </c>
      <c r="N145" s="981" t="str">
        <f>+'ASIGNACION INDEX'!D135</f>
        <v>IPC</v>
      </c>
      <c r="O145" s="335">
        <f t="shared" si="22"/>
        <v>100968.92882771988</v>
      </c>
      <c r="P145" s="347" t="s">
        <v>551</v>
      </c>
      <c r="R145" s="78">
        <f>+HLOOKUP($F$118,SSEE!$B$4:$Y$138,86,FALSE)+HLOOKUP("CONV.IN-OUT.70",SSEE!$B$4:$Y$138,86,FALSE)</f>
        <v>103157.25101711779</v>
      </c>
    </row>
    <row r="146" spans="2:18" ht="15" thickBot="1" x14ac:dyDescent="0.35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80">
        <f>+'ASIGNACION INDEX'!C136</f>
        <v>0</v>
      </c>
      <c r="L146" s="95">
        <f>+R146*((1-'Caso Base 70 MW HIBRIDO '!Q98)+VLOOKUP($C$5,'Factor Mano Obra'!$A$1:$C$21,3,FALSE)*'Caso Base 70 MW HIBRIDO '!Q98)</f>
        <v>68696.342494863362</v>
      </c>
      <c r="M146" s="78">
        <f t="shared" si="21"/>
        <v>68696.342494863362</v>
      </c>
      <c r="N146" s="981" t="str">
        <f>+'ASIGNACION INDEX'!D136</f>
        <v>IPC</v>
      </c>
      <c r="O146" s="335">
        <f t="shared" si="22"/>
        <v>68696.342494863362</v>
      </c>
      <c r="P146" s="347" t="s">
        <v>551</v>
      </c>
      <c r="R146" s="78">
        <f>+HLOOKUP($F$118,SSEE!$B$4:$Y$138,102,FALSE)+HLOOKUP("CONV.IN-OUT.70",SSEE!$B$4:$Y$138,102,FALSE)</f>
        <v>70185.213698681822</v>
      </c>
    </row>
    <row r="147" spans="2:18" ht="15" thickBot="1" x14ac:dyDescent="0.35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80">
        <f>+'ASIGNACION INDEX'!C137</f>
        <v>0</v>
      </c>
      <c r="L147" s="95">
        <f>+R147*((1-'Caso Base 70 MW HIBRIDO '!Q99)+VLOOKUP($C$5,'Factor Mano Obra'!$A$1:$C$21,3,FALSE)*'Caso Base 70 MW HIBRIDO '!Q99)</f>
        <v>286169.29887951619</v>
      </c>
      <c r="M147" s="78">
        <f t="shared" si="21"/>
        <v>286169.29887951619</v>
      </c>
      <c r="N147" s="981" t="str">
        <f>+'ASIGNACION INDEX'!D137</f>
        <v>IPC</v>
      </c>
      <c r="O147" s="335">
        <f t="shared" si="22"/>
        <v>286169.29887951619</v>
      </c>
      <c r="P147" s="347" t="s">
        <v>551</v>
      </c>
      <c r="R147" s="78">
        <f>+HLOOKUP($F$118,SSEE!$B$4:$Y$138,106,FALSE)+HLOOKUP("CONV.IN-OUT.70",SSEE!$B$4:$Y$138,106,FALSE)</f>
        <v>292371.5101333466</v>
      </c>
    </row>
    <row r="148" spans="2:18" ht="15" thickBot="1" x14ac:dyDescent="0.35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80">
        <f>+'ASIGNACION INDEX'!C138</f>
        <v>0</v>
      </c>
      <c r="L148" s="95">
        <f>+R148*((1-'Caso Base 70 MW HIBRIDO '!Q100)+VLOOKUP($C$5,'Factor Mano Obra'!$A$1:$C$21,3,FALSE)*'Caso Base 70 MW HIBRIDO '!Q100)</f>
        <v>16194.409092984561</v>
      </c>
      <c r="M148" s="78">
        <f t="shared" si="21"/>
        <v>16194.409092984561</v>
      </c>
      <c r="N148" s="981" t="str">
        <f>+'ASIGNACION INDEX'!D138</f>
        <v>IPC</v>
      </c>
      <c r="O148" s="335">
        <f t="shared" si="22"/>
        <v>16194.409092984561</v>
      </c>
      <c r="P148" s="347" t="s">
        <v>551</v>
      </c>
      <c r="R148" s="78">
        <f>+HLOOKUP($F$118,SSEE!$B$4:$Y$138,115,FALSE)+HLOOKUP("CONV.IN-OUT.70",SSEE!$B$4:$Y$138,115,FALSE)</f>
        <v>16545.39414525577</v>
      </c>
    </row>
    <row r="149" spans="2:18" ht="15" thickBot="1" x14ac:dyDescent="0.35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80">
        <f>+'ASIGNACION INDEX'!C139</f>
        <v>0</v>
      </c>
      <c r="L149" s="95">
        <f>+R149*((1-'Caso Base 70 MW HIBRIDO '!Q101)+VLOOKUP($C$5,'Factor Mano Obra'!$A$1:$C$21,3,FALSE)*'Caso Base 70 MW HIBRIDO '!Q101)</f>
        <v>19543.01606358941</v>
      </c>
      <c r="M149" s="78">
        <f t="shared" si="21"/>
        <v>19543.01606358941</v>
      </c>
      <c r="N149" s="981" t="str">
        <f>+'ASIGNACION INDEX'!D139</f>
        <v>IPC</v>
      </c>
      <c r="O149" s="335">
        <f t="shared" si="22"/>
        <v>19543.01606358941</v>
      </c>
      <c r="P149" s="347" t="s">
        <v>551</v>
      </c>
      <c r="R149" s="78">
        <f>+HLOOKUP($F$118,SSEE!$B$4:$Y$138,118,FALSE)+HLOOKUP("CONV.IN-OUT.70",SSEE!$B$4:$Y$138,118,FALSE)</f>
        <v>19966.57622408872</v>
      </c>
    </row>
    <row r="150" spans="2:18" ht="15" thickBot="1" x14ac:dyDescent="0.35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80">
        <f>+'ASIGNACION INDEX'!C140</f>
        <v>0</v>
      </c>
      <c r="L150" s="95">
        <f>+R150*((1-'Caso Base 70 MW HIBRIDO '!Q102)+VLOOKUP($C$5,'Factor Mano Obra'!$A$1:$C$21,3,FALSE)*'Caso Base 70 MW HIBRIDO '!Q102)</f>
        <v>65186.334136962614</v>
      </c>
      <c r="M150" s="78">
        <f t="shared" si="21"/>
        <v>65186.334136962614</v>
      </c>
      <c r="N150" s="981" t="str">
        <f>+'ASIGNACION INDEX'!D140</f>
        <v>IPC</v>
      </c>
      <c r="O150" s="335">
        <f t="shared" si="22"/>
        <v>65186.334136962614</v>
      </c>
      <c r="P150" s="347" t="s">
        <v>551</v>
      </c>
      <c r="R150" s="78">
        <f>+HLOOKUP($F$118,SSEE!$B$4:$Y$138,121,FALSE)+HLOOKUP("CONV.IN-OUT.70",SSEE!$B$4:$Y$138,121,FALSE)</f>
        <v>66599.132144167568</v>
      </c>
    </row>
    <row r="151" spans="2:18" ht="15" thickBot="1" x14ac:dyDescent="0.35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80">
        <f>+'ASIGNACION INDEX'!C141</f>
        <v>0</v>
      </c>
      <c r="L151" s="95">
        <f>+R151*((1-'Caso Base 70 MW HIBRIDO '!Q103)+VLOOKUP($C$5,'Factor Mano Obra'!$A$1:$C$21,3,FALSE)*'Caso Base 70 MW HIBRIDO '!Q103)</f>
        <v>5197.8974373154342</v>
      </c>
      <c r="M151" s="78">
        <f t="shared" si="21"/>
        <v>5197.8974373154342</v>
      </c>
      <c r="N151" s="981" t="str">
        <f>+'ASIGNACION INDEX'!D141</f>
        <v>IPC</v>
      </c>
      <c r="O151" s="335">
        <f t="shared" si="22"/>
        <v>5197.8974373154342</v>
      </c>
      <c r="P151" s="347" t="s">
        <v>551</v>
      </c>
      <c r="R151" s="78">
        <f>+HLOOKUP($F$118,SSEE!$B$4:$Y$138,128,FALSE)+HLOOKUP("CONV.IN-OUT.70",SSEE!$B$4:$Y$138,128,FALSE)</f>
        <v>5310.5526316643818</v>
      </c>
    </row>
    <row r="152" spans="2:18" ht="15" thickBot="1" x14ac:dyDescent="0.35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80">
        <f>+'ASIGNACION INDEX'!C142</f>
        <v>0</v>
      </c>
      <c r="L152" s="95">
        <f>+R152*((1-'Caso Base 70 MW HIBRIDO '!Q104)+VLOOKUP($C$5,'Factor Mano Obra'!$A$1:$C$21,3,FALSE)*'Caso Base 70 MW HIBRIDO '!Q104)</f>
        <v>73643.414441076791</v>
      </c>
      <c r="M152" s="78">
        <f t="shared" si="21"/>
        <v>73643.414441076791</v>
      </c>
      <c r="N152" s="981" t="str">
        <f>+'ASIGNACION INDEX'!D142</f>
        <v>IPC</v>
      </c>
      <c r="O152" s="335">
        <f t="shared" si="22"/>
        <v>73643.414441076791</v>
      </c>
      <c r="P152" s="347" t="s">
        <v>551</v>
      </c>
      <c r="R152" s="78">
        <f>+HLOOKUP($F$118,SSEE!$B$4:$Y$138,132,FALSE)+HLOOKUP("CONV.IN-OUT.70",SSEE!$B$4:$Y$138,132,FALSE)</f>
        <v>75239.504642245593</v>
      </c>
    </row>
    <row r="153" spans="2:18" ht="15" thickBot="1" x14ac:dyDescent="0.35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80">
        <f>+'ASIGNACION INDEX'!C143</f>
        <v>0</v>
      </c>
      <c r="L153" s="95">
        <f>+R153*((1-'Caso Base 70 MW HIBRIDO '!Q105)+VLOOKUP($C$5,'Factor Mano Obra'!$A$1:$C$21,3,FALSE)*'Caso Base 70 MW HIBRIDO '!Q105)</f>
        <v>62642.338577845338</v>
      </c>
      <c r="M153" s="78">
        <f t="shared" si="21"/>
        <v>62642.338577845338</v>
      </c>
      <c r="N153" s="981" t="str">
        <f>+'ASIGNACION INDEX'!D143</f>
        <v>IPC</v>
      </c>
      <c r="O153" s="335">
        <f t="shared" si="22"/>
        <v>62642.338577845338</v>
      </c>
      <c r="P153" s="347" t="s">
        <v>534</v>
      </c>
      <c r="R153" s="78">
        <f>+HLOOKUP($F$118,SSEE!$B$4:$Y$138,135,FALSE)+HLOOKUP("CONV.IN-OUT.70",SSEE!$B$4:$Y$138,135,FALSE)</f>
        <v>64000</v>
      </c>
    </row>
    <row r="154" spans="2:18" ht="15" thickBot="1" x14ac:dyDescent="0.35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80">
        <f>+'ASIGNACION INDEX'!C144</f>
        <v>0</v>
      </c>
      <c r="L154" s="95">
        <f>+R154*((1-'Caso Base 70 MW HIBRIDO '!Q106)+VLOOKUP($C$5,'Factor Mano Obra'!$A$1:$C$21,3,FALSE)*'Caso Base 70 MW HIBRIDO '!Q106)</f>
        <v>620.2211740380726</v>
      </c>
      <c r="M154" s="78">
        <f t="shared" si="21"/>
        <v>620.2211740380726</v>
      </c>
      <c r="N154" s="981" t="str">
        <f>+'ASIGNACION INDEX'!D144</f>
        <v>IPC</v>
      </c>
      <c r="O154" s="335">
        <f t="shared" si="22"/>
        <v>620.2211740380726</v>
      </c>
      <c r="P154" s="348"/>
      <c r="R154" s="78">
        <f>+(HLOOKUP($F$118,SSEE!$B$4:$Y$163,159,FALSE)+HLOOKUP("CONV.IN-OUT.70",SSEE!$B$4:$Y$163,159,FALSE))*VLOOKUP($C$5,'Data SSEE'!$A$2:$L$21,11,FALSE)</f>
        <v>633.66336633663366</v>
      </c>
    </row>
    <row r="155" spans="2:18" ht="15" thickBot="1" x14ac:dyDescent="0.35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80">
        <f>+'ASIGNACION INDEX'!C145</f>
        <v>0</v>
      </c>
      <c r="L155" s="88"/>
      <c r="M155" s="88">
        <f>SUM(M144:M154)</f>
        <v>820558.19800641679</v>
      </c>
      <c r="N155" s="981">
        <f>+'ASIGNACION INDEX'!D145</f>
        <v>0</v>
      </c>
      <c r="O155" s="336">
        <f>SUM(O144:O154)</f>
        <v>820558.19800641679</v>
      </c>
      <c r="P155" s="154"/>
    </row>
    <row r="156" spans="2:18" ht="15" thickBot="1" x14ac:dyDescent="0.35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80">
        <f>+'ASIGNACION INDEX'!C146</f>
        <v>0</v>
      </c>
      <c r="L156" s="118"/>
      <c r="M156" s="118"/>
      <c r="N156" s="981">
        <f>+'ASIGNACION INDEX'!D146</f>
        <v>0</v>
      </c>
      <c r="O156" s="338"/>
      <c r="P156" s="350"/>
    </row>
    <row r="157" spans="2:18" ht="19.5" customHeight="1" thickBot="1" x14ac:dyDescent="0.35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8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81" t="str">
        <f>+'ASIGNACION INDEX'!D147</f>
        <v>IPC</v>
      </c>
      <c r="O157" s="335">
        <f>+J157+M157</f>
        <v>170248.62430984573</v>
      </c>
      <c r="P157" s="347" t="s">
        <v>534</v>
      </c>
    </row>
    <row r="158" spans="2:18" ht="15" thickBot="1" x14ac:dyDescent="0.35">
      <c r="B158" s="63"/>
      <c r="C158" s="153"/>
      <c r="D158" s="129"/>
      <c r="E158" s="129"/>
      <c r="F158" s="129"/>
      <c r="G158" s="130"/>
      <c r="H158" s="130"/>
      <c r="I158" s="65"/>
      <c r="J158" s="65"/>
      <c r="K158" s="980">
        <f>+'ASIGNACION INDEX'!C148</f>
        <v>0</v>
      </c>
      <c r="L158" s="65"/>
      <c r="M158" s="65"/>
      <c r="N158" s="981">
        <f>+'ASIGNACION INDEX'!D148</f>
        <v>0</v>
      </c>
      <c r="O158" s="333"/>
      <c r="P158" s="154"/>
    </row>
    <row r="159" spans="2:18" ht="15" thickBot="1" x14ac:dyDescent="0.35">
      <c r="B159" s="113"/>
      <c r="C159" s="114"/>
      <c r="D159" s="115"/>
      <c r="E159" s="115"/>
      <c r="F159" s="115"/>
      <c r="G159" s="116"/>
      <c r="H159" s="116"/>
      <c r="I159" s="118"/>
      <c r="J159" s="118"/>
      <c r="K159" s="980">
        <f>+'ASIGNACION INDEX'!C149</f>
        <v>0</v>
      </c>
      <c r="L159" s="118"/>
      <c r="M159" s="118"/>
      <c r="N159" s="981">
        <f>+'ASIGNACION INDEX'!D149</f>
        <v>0</v>
      </c>
      <c r="O159" s="338"/>
      <c r="P159" s="350"/>
    </row>
    <row r="160" spans="2:18" ht="15" thickBot="1" x14ac:dyDescent="0.35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80">
        <f>+'ASIGNACION INDEX'!C150</f>
        <v>0</v>
      </c>
      <c r="L160" s="647"/>
      <c r="M160" s="88">
        <f>SUM(M157:M159)</f>
        <v>170248.62430984573</v>
      </c>
      <c r="N160" s="981">
        <f>+'ASIGNACION INDEX'!D150</f>
        <v>0</v>
      </c>
      <c r="O160" s="336">
        <f>SUM(O157:O159)</f>
        <v>170248.62430984573</v>
      </c>
      <c r="P160" s="353"/>
    </row>
    <row r="161" spans="2:17" ht="15" thickBot="1" x14ac:dyDescent="0.35">
      <c r="B161" s="63"/>
      <c r="C161" s="56"/>
      <c r="D161" s="129"/>
      <c r="E161" s="129"/>
      <c r="F161" s="129"/>
      <c r="G161" s="130"/>
      <c r="H161" s="130"/>
      <c r="I161" s="65"/>
      <c r="J161" s="65"/>
      <c r="K161" s="980">
        <f>+'ASIGNACION INDEX'!C151</f>
        <v>0</v>
      </c>
      <c r="L161" s="65"/>
      <c r="M161" s="65"/>
      <c r="N161" s="981">
        <f>+'ASIGNACION INDEX'!D151</f>
        <v>0</v>
      </c>
      <c r="O161" s="340"/>
      <c r="P161" s="154"/>
    </row>
    <row r="162" spans="2:17" ht="15" thickBot="1" x14ac:dyDescent="0.35">
      <c r="B162" s="131"/>
      <c r="C162" s="155"/>
      <c r="D162" s="113"/>
      <c r="E162" s="30"/>
      <c r="F162" s="30"/>
      <c r="G162" s="27"/>
      <c r="H162" s="117"/>
      <c r="I162" s="118"/>
      <c r="J162" s="118"/>
      <c r="K162" s="980">
        <f>+'ASIGNACION INDEX'!C152</f>
        <v>0</v>
      </c>
      <c r="L162" s="118"/>
      <c r="M162" s="118"/>
      <c r="N162" s="981">
        <f>+'ASIGNACION INDEX'!D152</f>
        <v>0</v>
      </c>
      <c r="O162" s="338"/>
      <c r="P162" s="350"/>
    </row>
    <row r="163" spans="2:17" ht="15" thickBot="1" x14ac:dyDescent="0.35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2674772.9641684815</v>
      </c>
      <c r="K163" s="980">
        <f>+'ASIGNACION INDEX'!C153</f>
        <v>0</v>
      </c>
      <c r="L163" s="88"/>
      <c r="M163" s="88">
        <f>+M160+M131+M115+M141+M155</f>
        <v>1968828.7996701538</v>
      </c>
      <c r="N163" s="981">
        <f>+'ASIGNACION INDEX'!D153</f>
        <v>0</v>
      </c>
      <c r="O163" s="336">
        <f>+O160+O131+O115+O141+O155</f>
        <v>4643601.7638386358</v>
      </c>
      <c r="P163" s="348"/>
    </row>
    <row r="164" spans="2:17" ht="15" thickBot="1" x14ac:dyDescent="0.35">
      <c r="B164" s="63"/>
      <c r="C164" s="64"/>
      <c r="D164" s="63"/>
      <c r="E164" s="63"/>
      <c r="F164" s="63"/>
      <c r="G164" s="65"/>
      <c r="H164" s="66"/>
      <c r="I164" s="65"/>
      <c r="J164" s="65"/>
      <c r="K164" s="980">
        <f>+'ASIGNACION INDEX'!C154</f>
        <v>0</v>
      </c>
      <c r="L164" s="65"/>
      <c r="M164" s="65"/>
      <c r="N164" s="981">
        <f>+'ASIGNACION INDEX'!D154</f>
        <v>0</v>
      </c>
      <c r="O164" s="333"/>
      <c r="P164" s="154"/>
    </row>
    <row r="165" spans="2:17" ht="15" thickBot="1" x14ac:dyDescent="0.35">
      <c r="B165" s="79"/>
      <c r="C165" s="135"/>
      <c r="D165" s="79"/>
      <c r="E165" s="79"/>
      <c r="F165" s="79"/>
      <c r="G165" s="70"/>
      <c r="H165" s="103"/>
      <c r="I165" s="70"/>
      <c r="J165" s="70"/>
      <c r="K165" s="980">
        <f>+'ASIGNACION INDEX'!C155</f>
        <v>0</v>
      </c>
      <c r="L165" s="70"/>
      <c r="M165" s="70"/>
      <c r="N165" s="981">
        <f>+'ASIGNACION INDEX'!D155</f>
        <v>0</v>
      </c>
      <c r="O165" s="334"/>
      <c r="P165" s="345"/>
    </row>
    <row r="166" spans="2:17" ht="15" thickBot="1" x14ac:dyDescent="0.35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80">
        <f>+'ASIGNACION INDEX'!C156</f>
        <v>0</v>
      </c>
      <c r="L166" s="78"/>
      <c r="M166" s="78"/>
      <c r="N166" s="981">
        <f>+'ASIGNACION INDEX'!D156</f>
        <v>0</v>
      </c>
      <c r="O166" s="335"/>
      <c r="P166" s="346"/>
    </row>
    <row r="167" spans="2:17" ht="15" thickBot="1" x14ac:dyDescent="0.35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80">
        <f>+'ASIGNACION INDEX'!C157</f>
        <v>0</v>
      </c>
      <c r="L167" s="78"/>
      <c r="M167" s="78"/>
      <c r="N167" s="981">
        <f>+'ASIGNACION INDEX'!D157</f>
        <v>0</v>
      </c>
      <c r="O167" s="335"/>
      <c r="P167" s="346"/>
    </row>
    <row r="168" spans="2:17" ht="15" thickBot="1" x14ac:dyDescent="0.35">
      <c r="B168" s="156"/>
      <c r="C168" s="140" t="s">
        <v>481</v>
      </c>
      <c r="D168" s="82" t="s">
        <v>553</v>
      </c>
      <c r="E168" s="158">
        <f>+HLOOKUP($C$5,LAT!$G$3:$Z$95,11,FALSE)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80" t="str">
        <f>+'ASIGNACION INDEX'!C158</f>
        <v>PPI</v>
      </c>
      <c r="L168" s="78"/>
      <c r="M168" s="78">
        <f t="shared" ref="M168:M179" si="25">+L168*E168</f>
        <v>0</v>
      </c>
      <c r="N168" s="981">
        <f>+'ASIGNACION INDEX'!D158</f>
        <v>0</v>
      </c>
      <c r="O168" s="335">
        <f t="shared" ref="O168:O179" si="26">+J168+M168</f>
        <v>0</v>
      </c>
      <c r="P168" s="347"/>
      <c r="Q168" s="371"/>
    </row>
    <row r="169" spans="2:17" ht="15" thickBot="1" x14ac:dyDescent="0.35">
      <c r="B169" s="156"/>
      <c r="C169" s="157" t="s">
        <v>482</v>
      </c>
      <c r="D169" s="82" t="s">
        <v>553</v>
      </c>
      <c r="E169" s="158">
        <f>+HLOOKUP($C$5,LAT!$G$3:$Z$95,12,FALSE)</f>
        <v>13.655800000000001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82828.141417211125</v>
      </c>
      <c r="K169" s="980" t="str">
        <f>+'ASIGNACION INDEX'!C159</f>
        <v>PPI</v>
      </c>
      <c r="L169" s="78"/>
      <c r="M169" s="78">
        <f t="shared" si="25"/>
        <v>0</v>
      </c>
      <c r="N169" s="981">
        <f>+'ASIGNACION INDEX'!D159</f>
        <v>0</v>
      </c>
      <c r="O169" s="335">
        <f t="shared" si="26"/>
        <v>82828.141417211125</v>
      </c>
      <c r="P169" s="347"/>
      <c r="Q169" s="371"/>
    </row>
    <row r="170" spans="2:17" ht="15" thickBot="1" x14ac:dyDescent="0.35">
      <c r="B170" s="156"/>
      <c r="C170" s="157" t="s">
        <v>483</v>
      </c>
      <c r="D170" s="82" t="s">
        <v>312</v>
      </c>
      <c r="E170" s="158">
        <f>+HLOOKUP($C$5,LAT!$G$3:$Z$95,15,FALSE)</f>
        <v>1.6500000000000001</v>
      </c>
      <c r="F170" s="82"/>
      <c r="G170" s="111">
        <f>+HLOOKUP($C$5,LAT!$G$3:$Z$95,33,FALSE)*VLOOKUP($C$5,'Cond Anormal'!$B$1:$E$21,4,FALSE)</f>
        <v>4600</v>
      </c>
      <c r="H170" s="13">
        <f t="shared" si="23"/>
        <v>138</v>
      </c>
      <c r="I170" s="13">
        <f>+G170*'BIENES DE CAPITAL'!$F187</f>
        <v>0</v>
      </c>
      <c r="J170" s="13">
        <f t="shared" si="24"/>
        <v>7817.7000000000007</v>
      </c>
      <c r="K170" s="980" t="str">
        <f>+'ASIGNACION INDEX'!C160</f>
        <v>PPI</v>
      </c>
      <c r="L170" s="78"/>
      <c r="M170" s="78">
        <f t="shared" si="25"/>
        <v>0</v>
      </c>
      <c r="N170" s="981">
        <f>+'ASIGNACION INDEX'!D160</f>
        <v>0</v>
      </c>
      <c r="O170" s="335">
        <f t="shared" si="26"/>
        <v>7817.7000000000007</v>
      </c>
      <c r="P170" s="347"/>
      <c r="Q170" s="371"/>
    </row>
    <row r="171" spans="2:17" ht="15" thickBot="1" x14ac:dyDescent="0.35">
      <c r="B171" s="156"/>
      <c r="C171" s="140" t="s">
        <v>484</v>
      </c>
      <c r="D171" s="82" t="s">
        <v>312</v>
      </c>
      <c r="E171" s="158">
        <f>+HLOOKUP($C$5,LAT!$G$3:$Z$95,16,FALSE)</f>
        <v>0.55000000000000004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1297.2850000000001</v>
      </c>
      <c r="K171" s="980" t="str">
        <f>+'ASIGNACION INDEX'!C161</f>
        <v>PPI</v>
      </c>
      <c r="L171" s="78"/>
      <c r="M171" s="78">
        <f t="shared" si="25"/>
        <v>0</v>
      </c>
      <c r="N171" s="981">
        <f>+'ASIGNACION INDEX'!D161</f>
        <v>0</v>
      </c>
      <c r="O171" s="335">
        <f t="shared" si="26"/>
        <v>1297.2850000000001</v>
      </c>
      <c r="P171" s="347"/>
      <c r="Q171" s="371"/>
    </row>
    <row r="172" spans="2:17" ht="15" thickBot="1" x14ac:dyDescent="0.35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80" t="str">
        <f>+'ASIGNACION INDEX'!C162</f>
        <v>PPI</v>
      </c>
      <c r="L172" s="78"/>
      <c r="M172" s="78">
        <f t="shared" si="25"/>
        <v>0</v>
      </c>
      <c r="N172" s="981">
        <f>+'ASIGNACION INDEX'!D162</f>
        <v>0</v>
      </c>
      <c r="O172" s="335">
        <f t="shared" si="26"/>
        <v>648.68369999999993</v>
      </c>
      <c r="P172" s="347"/>
      <c r="Q172" s="371"/>
    </row>
    <row r="173" spans="2:17" ht="15" thickBot="1" x14ac:dyDescent="0.35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80" t="str">
        <f>+'ASIGNACION INDEX'!C163</f>
        <v>PPI</v>
      </c>
      <c r="L173" s="78"/>
      <c r="M173" s="78">
        <f t="shared" si="25"/>
        <v>0</v>
      </c>
      <c r="N173" s="981">
        <f>+'ASIGNACION INDEX'!D163</f>
        <v>0</v>
      </c>
      <c r="O173" s="335">
        <f t="shared" si="26"/>
        <v>11455.124399999999</v>
      </c>
      <c r="P173" s="347"/>
      <c r="Q173" s="371"/>
    </row>
    <row r="174" spans="2:17" ht="15" thickBot="1" x14ac:dyDescent="0.35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80" t="str">
        <f>+'ASIGNACION INDEX'!C164</f>
        <v>PPI</v>
      </c>
      <c r="L174" s="78"/>
      <c r="M174" s="78">
        <f t="shared" si="25"/>
        <v>0</v>
      </c>
      <c r="N174" s="981">
        <f>+'ASIGNACION INDEX'!D164</f>
        <v>0</v>
      </c>
      <c r="O174" s="335">
        <f t="shared" si="26"/>
        <v>2377.3224</v>
      </c>
      <c r="P174" s="347"/>
      <c r="Q174" s="371"/>
    </row>
    <row r="175" spans="2:17" ht="15" thickBot="1" x14ac:dyDescent="0.35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80" t="str">
        <f>+'ASIGNACION INDEX'!C165</f>
        <v>PPI</v>
      </c>
      <c r="L175" s="78"/>
      <c r="M175" s="78">
        <f t="shared" si="25"/>
        <v>0</v>
      </c>
      <c r="N175" s="981">
        <f>+'ASIGNACION INDEX'!D165</f>
        <v>0</v>
      </c>
      <c r="O175" s="335">
        <f t="shared" si="26"/>
        <v>300.47159999999997</v>
      </c>
      <c r="P175" s="347"/>
      <c r="Q175" s="371"/>
    </row>
    <row r="176" spans="2:17" ht="15" thickBot="1" x14ac:dyDescent="0.35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80" t="str">
        <f>+'ASIGNACION INDEX'!C166</f>
        <v>PPI</v>
      </c>
      <c r="L176" s="78"/>
      <c r="M176" s="78">
        <f t="shared" si="25"/>
        <v>0</v>
      </c>
      <c r="N176" s="981">
        <f>+'ASIGNACION INDEX'!D166</f>
        <v>0</v>
      </c>
      <c r="O176" s="335">
        <f t="shared" si="26"/>
        <v>86.911400000000015</v>
      </c>
      <c r="P176" s="347"/>
      <c r="Q176" s="371"/>
    </row>
    <row r="177" spans="2:18" ht="15" thickBot="1" x14ac:dyDescent="0.35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250.42000000000002</v>
      </c>
      <c r="H177" s="13">
        <f t="shared" si="23"/>
        <v>7.5125999999999999</v>
      </c>
      <c r="I177" s="13">
        <f>+G177*'BIENES DE CAPITAL'!$F194</f>
        <v>0</v>
      </c>
      <c r="J177" s="13">
        <f t="shared" si="24"/>
        <v>257.93260000000004</v>
      </c>
      <c r="K177" s="980" t="str">
        <f>+'ASIGNACION INDEX'!C167</f>
        <v>PPI</v>
      </c>
      <c r="L177" s="78"/>
      <c r="M177" s="78">
        <f t="shared" si="25"/>
        <v>0</v>
      </c>
      <c r="N177" s="981">
        <f>+'ASIGNACION INDEX'!D167</f>
        <v>0</v>
      </c>
      <c r="O177" s="335">
        <f t="shared" si="26"/>
        <v>257.93260000000004</v>
      </c>
      <c r="P177" s="347"/>
      <c r="Q177" s="371"/>
    </row>
    <row r="178" spans="2:18" ht="15" thickBot="1" x14ac:dyDescent="0.35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8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81" t="str">
        <f>+'ASIGNACION INDEX'!D168</f>
        <v>IPC</v>
      </c>
      <c r="O178" s="335">
        <f t="shared" si="26"/>
        <v>2187.2746000000002</v>
      </c>
      <c r="P178" s="347"/>
      <c r="Q178" s="371"/>
    </row>
    <row r="179" spans="2:18" ht="15" thickBot="1" x14ac:dyDescent="0.35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8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81" t="str">
        <f>+'ASIGNACION INDEX'!D169</f>
        <v>IPC</v>
      </c>
      <c r="O179" s="335">
        <f t="shared" si="26"/>
        <v>1500</v>
      </c>
      <c r="P179" s="347"/>
      <c r="Q179" s="371"/>
    </row>
    <row r="180" spans="2:18" ht="14.25" customHeight="1" thickBot="1" x14ac:dyDescent="0.35">
      <c r="B180" s="156"/>
      <c r="C180" s="140"/>
      <c r="D180" s="82"/>
      <c r="E180" s="159"/>
      <c r="F180" s="82"/>
      <c r="G180" s="78"/>
      <c r="H180" s="13"/>
      <c r="I180" s="13"/>
      <c r="J180" s="13"/>
      <c r="K180" s="980">
        <f>+'ASIGNACION INDEX'!C170</f>
        <v>0</v>
      </c>
      <c r="L180" s="78"/>
      <c r="M180" s="78"/>
      <c r="N180" s="981">
        <f>+'ASIGNACION INDEX'!D170</f>
        <v>0</v>
      </c>
      <c r="O180" s="335"/>
      <c r="P180" s="347"/>
    </row>
    <row r="181" spans="2:18" ht="15" thickBot="1" x14ac:dyDescent="0.35">
      <c r="B181" s="156"/>
      <c r="C181" s="160"/>
      <c r="D181" s="145"/>
      <c r="E181" s="145"/>
      <c r="F181" s="145"/>
      <c r="G181" s="102"/>
      <c r="H181" s="101"/>
      <c r="I181" s="102"/>
      <c r="J181" s="102"/>
      <c r="K181" s="980">
        <f>+'ASIGNACION INDEX'!C171</f>
        <v>0</v>
      </c>
      <c r="L181" s="102"/>
      <c r="M181" s="102"/>
      <c r="N181" s="981">
        <f>+'ASIGNACION INDEX'!D171</f>
        <v>0</v>
      </c>
      <c r="O181" s="339"/>
      <c r="P181" s="354"/>
    </row>
    <row r="182" spans="2:18" ht="15" thickBot="1" x14ac:dyDescent="0.35">
      <c r="B182" s="161"/>
      <c r="C182" s="162"/>
      <c r="D182" s="113"/>
      <c r="E182" s="113"/>
      <c r="F182" s="113"/>
      <c r="G182" s="118"/>
      <c r="H182" s="118"/>
      <c r="I182" s="118"/>
      <c r="J182" s="118"/>
      <c r="K182" s="980">
        <f>+'ASIGNACION INDEX'!C172</f>
        <v>0</v>
      </c>
      <c r="L182" s="118"/>
      <c r="M182" s="118"/>
      <c r="N182" s="981">
        <f>+'ASIGNACION INDEX'!D172</f>
        <v>0</v>
      </c>
      <c r="O182" s="338"/>
      <c r="P182" s="350"/>
    </row>
    <row r="183" spans="2:18" ht="15" thickBot="1" x14ac:dyDescent="0.35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107069.57251721113</v>
      </c>
      <c r="K183" s="980">
        <f>+'ASIGNACION INDEX'!C173</f>
        <v>0</v>
      </c>
      <c r="L183" s="88"/>
      <c r="M183" s="88">
        <f>SUM(M165:M182)</f>
        <v>3687.2746000000002</v>
      </c>
      <c r="N183" s="981">
        <f>+'ASIGNACION INDEX'!D173</f>
        <v>0</v>
      </c>
      <c r="O183" s="336">
        <f>SUM(O166:O181)</f>
        <v>110756.84711721113</v>
      </c>
      <c r="P183" s="348"/>
    </row>
    <row r="184" spans="2:18" ht="15" thickBot="1" x14ac:dyDescent="0.35">
      <c r="B184" s="165"/>
      <c r="C184" s="64"/>
      <c r="D184" s="63"/>
      <c r="E184" s="63"/>
      <c r="F184" s="63"/>
      <c r="G184" s="65"/>
      <c r="H184" s="65"/>
      <c r="I184" s="65"/>
      <c r="J184" s="65"/>
      <c r="K184" s="980">
        <f>+'ASIGNACION INDEX'!C174</f>
        <v>0</v>
      </c>
      <c r="L184" s="65"/>
      <c r="M184" s="65"/>
      <c r="N184" s="981">
        <f>+'ASIGNACION INDEX'!D174</f>
        <v>0</v>
      </c>
      <c r="O184" s="333"/>
      <c r="P184" s="154"/>
    </row>
    <row r="185" spans="2:18" ht="15" thickBot="1" x14ac:dyDescent="0.35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80">
        <f>+'ASIGNACION INDEX'!C175</f>
        <v>0</v>
      </c>
      <c r="L185" s="88"/>
      <c r="M185" s="88"/>
      <c r="N185" s="981">
        <f>+'ASIGNACION INDEX'!D175</f>
        <v>0</v>
      </c>
      <c r="O185" s="336"/>
      <c r="P185" s="348"/>
    </row>
    <row r="186" spans="2:18" ht="15" thickBot="1" x14ac:dyDescent="0.35">
      <c r="B186" s="84"/>
      <c r="C186" s="85"/>
      <c r="D186" s="86"/>
      <c r="E186" s="17"/>
      <c r="F186" s="17"/>
      <c r="G186" s="18"/>
      <c r="H186" s="87"/>
      <c r="I186" s="88"/>
      <c r="J186" s="88"/>
      <c r="K186" s="980">
        <f>+'ASIGNACION INDEX'!C176</f>
        <v>0</v>
      </c>
      <c r="L186" s="88"/>
      <c r="M186" s="88"/>
      <c r="N186" s="981">
        <f>+'ASIGNACION INDEX'!D176</f>
        <v>0</v>
      </c>
      <c r="O186" s="336"/>
      <c r="P186" s="348"/>
    </row>
    <row r="187" spans="2:18" ht="15" thickBot="1" x14ac:dyDescent="0.35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80">
        <f>+'ASIGNACION INDEX'!C177</f>
        <v>0</v>
      </c>
      <c r="L187" s="78"/>
      <c r="M187" s="78"/>
      <c r="N187" s="981">
        <f>+'ASIGNACION INDEX'!D177</f>
        <v>0</v>
      </c>
      <c r="O187" s="335"/>
      <c r="P187" s="346"/>
    </row>
    <row r="188" spans="2:18" ht="15" customHeight="1" thickBot="1" x14ac:dyDescent="0.35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80">
        <f>+'ASIGNACION INDEX'!C178</f>
        <v>0</v>
      </c>
      <c r="L188" s="95">
        <f>+R188*((1-'Caso Base 70 MW HIBRIDO '!Q140)+VLOOKUP($C$5,'Factor Mano Obra'!$A$1:$C$21,3,FALSE)*'Caso Base 70 MW HIBRIDO '!Q140)</f>
        <v>342575.28909759171</v>
      </c>
      <c r="M188" s="78">
        <f>+L188*E188</f>
        <v>342575.28909759171</v>
      </c>
      <c r="N188" s="981" t="str">
        <f>+'ASIGNACION INDEX'!D178</f>
        <v>IPC</v>
      </c>
      <c r="O188" s="335">
        <f>+J188+M188</f>
        <v>342575.28909759171</v>
      </c>
      <c r="P188" s="346"/>
      <c r="R188" s="78">
        <f>+HLOOKUP($C$5,LAT!$G$3:$Z$150,108,FALSE)</f>
        <v>350000</v>
      </c>
    </row>
    <row r="189" spans="2:18" ht="15" thickBot="1" x14ac:dyDescent="0.35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80">
        <f>+'ASIGNACION INDEX'!C179</f>
        <v>0</v>
      </c>
      <c r="L189" s="95">
        <f>+R189*((1-'Caso Base 70 MW HIBRIDO '!Q141)+VLOOKUP($C$5,'Factor Mano Obra'!$A$1:$C$21,3,FALSE)*'Caso Base 70 MW HIBRIDO '!Q141)</f>
        <v>3.9053582957125452</v>
      </c>
      <c r="M189" s="78">
        <f>+L189*E189</f>
        <v>1757.4112330706453</v>
      </c>
      <c r="N189" s="981" t="str">
        <f>+'ASIGNACION INDEX'!D179</f>
        <v>IPC</v>
      </c>
      <c r="O189" s="335">
        <f>+J189+M189</f>
        <v>1757.4112330706453</v>
      </c>
      <c r="P189" s="347" t="s">
        <v>534</v>
      </c>
      <c r="R189" s="78">
        <f>+HLOOKUP($C$5,LAT!$G$3:$Z$150,109,FALSE)</f>
        <v>3.99</v>
      </c>
    </row>
    <row r="190" spans="2:18" ht="15" thickBot="1" x14ac:dyDescent="0.35">
      <c r="B190" s="156"/>
      <c r="C190" s="140" t="s">
        <v>440</v>
      </c>
      <c r="D190" s="93" t="s">
        <v>349</v>
      </c>
      <c r="E190" s="75">
        <f>+HLOOKUP($C$5,LAT!$G$3:$Z$150,101,FALSE)</f>
        <v>20000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80">
        <f>+'ASIGNACION INDEX'!C180</f>
        <v>0</v>
      </c>
      <c r="L190" s="95">
        <f>+R190*((1-'Caso Base 70 MW HIBRIDO '!Q142)+VLOOKUP($C$5,'Factor Mano Obra'!$A$1:$C$21,3,FALSE)*'Caso Base 70 MW HIBRIDO '!Q142)</f>
        <v>1.6014507237743838</v>
      </c>
      <c r="M190" s="78">
        <f>+L190*E190</f>
        <v>32029.014475487675</v>
      </c>
      <c r="N190" s="981" t="str">
        <f>+'ASIGNACION INDEX'!D180</f>
        <v>IPC</v>
      </c>
      <c r="O190" s="335">
        <f>+J190+M190</f>
        <v>32029.014475487675</v>
      </c>
      <c r="P190" s="347" t="s">
        <v>534</v>
      </c>
      <c r="R190" s="432">
        <f>+VLOOKUP($C$5,'Data SSEE'!$A$2:$L$21,10,FALSE)</f>
        <v>1.6361593236847822</v>
      </c>
    </row>
    <row r="191" spans="2:18" ht="15" thickBot="1" x14ac:dyDescent="0.35">
      <c r="B191" s="156"/>
      <c r="C191" s="140" t="s">
        <v>493</v>
      </c>
      <c r="D191" s="93" t="s">
        <v>349</v>
      </c>
      <c r="E191" s="75">
        <f>+HLOOKUP($C$5,LAT!$G$3:$Z$150,102,FALSE)</f>
        <v>15000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80">
        <f>+'ASIGNACION INDEX'!C181</f>
        <v>0</v>
      </c>
      <c r="L191" s="95">
        <f>+R191*((1-'Caso Base 70 MW HIBRIDO '!Q143)+VLOOKUP($C$5,'Factor Mano Obra'!$A$1:$C$21,3,FALSE)*'Caso Base 70 MW HIBRIDO '!Q143)</f>
        <v>4.3262365080324434</v>
      </c>
      <c r="M191" s="78">
        <f>+L191*E191</f>
        <v>64893.54762048665</v>
      </c>
      <c r="N191" s="981" t="str">
        <f>+'ASIGNACION INDEX'!D181</f>
        <v>IPC</v>
      </c>
      <c r="O191" s="335">
        <f>+J191+M191</f>
        <v>64893.54762048665</v>
      </c>
      <c r="P191" s="347" t="s">
        <v>551</v>
      </c>
      <c r="R191" s="432">
        <f>+HLOOKUP($C$5,LAT!$G$3:$Z$150,111,FALSE)</f>
        <v>4.42</v>
      </c>
    </row>
    <row r="192" spans="2:18" ht="15" thickBot="1" x14ac:dyDescent="0.35">
      <c r="B192" s="156"/>
      <c r="C192" s="140"/>
      <c r="D192" s="93"/>
      <c r="E192" s="75"/>
      <c r="F192" s="82"/>
      <c r="G192" s="78"/>
      <c r="H192" s="13"/>
      <c r="I192" s="13"/>
      <c r="J192" s="13"/>
      <c r="K192" s="980">
        <f>+'ASIGNACION INDEX'!C182</f>
        <v>0</v>
      </c>
      <c r="L192" s="95"/>
      <c r="M192" s="78"/>
      <c r="N192" s="981">
        <f>+'ASIGNACION INDEX'!D182</f>
        <v>0</v>
      </c>
      <c r="O192" s="335"/>
      <c r="P192" s="347"/>
      <c r="R192" s="78"/>
    </row>
    <row r="193" spans="2:18" ht="15" thickBot="1" x14ac:dyDescent="0.35">
      <c r="B193" s="79"/>
      <c r="C193" s="109"/>
      <c r="D193" s="93"/>
      <c r="E193" s="75"/>
      <c r="F193" s="75"/>
      <c r="G193" s="76"/>
      <c r="H193" s="13"/>
      <c r="I193" s="13"/>
      <c r="J193" s="13"/>
      <c r="K193" s="980">
        <f>+'ASIGNACION INDEX'!C183</f>
        <v>0</v>
      </c>
      <c r="L193" s="95"/>
      <c r="M193" s="78"/>
      <c r="N193" s="981">
        <f>+'ASIGNACION INDEX'!D183</f>
        <v>0</v>
      </c>
      <c r="O193" s="335"/>
      <c r="P193" s="347"/>
      <c r="R193" s="78"/>
    </row>
    <row r="194" spans="2:18" ht="15" thickBot="1" x14ac:dyDescent="0.35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80">
        <f>+'ASIGNACION INDEX'!C184</f>
        <v>0</v>
      </c>
      <c r="L194" s="88"/>
      <c r="M194" s="88">
        <f>SUM(M187:M193)</f>
        <v>441255.26242663671</v>
      </c>
      <c r="N194" s="981">
        <f>+'ASIGNACION INDEX'!D184</f>
        <v>0</v>
      </c>
      <c r="O194" s="336">
        <f>SUM(O187:O193)</f>
        <v>441255.26242663671</v>
      </c>
      <c r="P194" s="348"/>
    </row>
    <row r="195" spans="2:18" ht="15" thickBot="1" x14ac:dyDescent="0.35">
      <c r="B195" s="113"/>
      <c r="C195" s="114"/>
      <c r="D195" s="115"/>
      <c r="E195" s="115"/>
      <c r="F195" s="115"/>
      <c r="G195" s="116"/>
      <c r="H195" s="117"/>
      <c r="I195" s="118"/>
      <c r="J195" s="118"/>
      <c r="K195" s="980">
        <f>+'ASIGNACION INDEX'!C185</f>
        <v>0</v>
      </c>
      <c r="L195" s="118"/>
      <c r="M195" s="118"/>
      <c r="N195" s="981">
        <f>+'ASIGNACION INDEX'!D185</f>
        <v>0</v>
      </c>
      <c r="O195" s="338"/>
      <c r="P195" s="350"/>
    </row>
    <row r="196" spans="2:18" ht="15" thickBot="1" x14ac:dyDescent="0.35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80">
        <f>+'ASIGNACION INDEX'!C186</f>
        <v>0</v>
      </c>
      <c r="L196" s="95"/>
      <c r="M196" s="95"/>
      <c r="N196" s="981">
        <f>+'ASIGNACION INDEX'!D186</f>
        <v>0</v>
      </c>
      <c r="O196" s="337"/>
      <c r="P196" s="349"/>
    </row>
    <row r="197" spans="2:18" ht="15" thickBot="1" x14ac:dyDescent="0.35">
      <c r="B197" s="156"/>
      <c r="C197" s="140" t="s">
        <v>475</v>
      </c>
      <c r="D197" s="82" t="s">
        <v>411</v>
      </c>
      <c r="E197" s="159">
        <f>+HLOOKUP($C$5,LAT!$G$3:$Z$95,59,FALSE)</f>
        <v>13.655800000000001</v>
      </c>
      <c r="F197" s="158"/>
      <c r="G197" s="78"/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80">
        <f>+'ASIGNACION INDEX'!C187</f>
        <v>0</v>
      </c>
      <c r="L197" s="95">
        <f>+R197*((1-'Caso Base 70 MW HIBRIDO '!Q149)+VLOOKUP($C$5,'Factor Mano Obra'!$A$1:$C$21,3,FALSE)*'Caso Base 70 MW HIBRIDO '!Q149)</f>
        <v>2084.8153307939151</v>
      </c>
      <c r="M197" s="78">
        <f t="shared" ref="M197:M212" si="29">+L197*E197</f>
        <v>28469.82119425555</v>
      </c>
      <c r="N197" s="981" t="str">
        <f>+'ASIGNACION INDEX'!D187</f>
        <v>IPC</v>
      </c>
      <c r="O197" s="335">
        <f t="shared" ref="O197:O213" si="30">+J197+M197</f>
        <v>28469.82119425555</v>
      </c>
      <c r="P197" s="347" t="s">
        <v>551</v>
      </c>
      <c r="Q197" s="371"/>
      <c r="R197" s="111">
        <f>+HLOOKUP($C$5,LAT!$G$3:$Z$95,79,FALSE)</f>
        <v>2130</v>
      </c>
    </row>
    <row r="198" spans="2:18" ht="15" thickBot="1" x14ac:dyDescent="0.35">
      <c r="B198" s="156"/>
      <c r="C198" s="140" t="s">
        <v>495</v>
      </c>
      <c r="D198" s="82" t="s">
        <v>555</v>
      </c>
      <c r="E198" s="159">
        <f>+HLOOKUP($C$5,LAT!$G$3:$Z$95,60,FALSE)</f>
        <v>0.55000000000000004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80">
        <f>+'ASIGNACION INDEX'!C188</f>
        <v>0</v>
      </c>
      <c r="L198" s="95">
        <f>+R198*((1-'Caso Base 70 MW HIBRIDO '!Q150)+VLOOKUP($C$5,'Factor Mano Obra'!$A$1:$C$21,3,FALSE)*'Caso Base 70 MW HIBRIDO '!Q150)</f>
        <v>7066.8388208131773</v>
      </c>
      <c r="M198" s="78">
        <f t="shared" si="29"/>
        <v>3886.7613514472478</v>
      </c>
      <c r="N198" s="981" t="str">
        <f>+'ASIGNACION INDEX'!D188</f>
        <v>IPC</v>
      </c>
      <c r="O198" s="335">
        <f t="shared" si="30"/>
        <v>3886.7613514472478</v>
      </c>
      <c r="P198" s="347" t="s">
        <v>551</v>
      </c>
      <c r="Q198" s="371"/>
      <c r="R198" s="111">
        <f>+HLOOKUP($C$5,LAT!$G$3:$Z$95,80,FALSE)</f>
        <v>7220</v>
      </c>
    </row>
    <row r="199" spans="2:18" ht="15" thickBot="1" x14ac:dyDescent="0.35">
      <c r="B199" s="156"/>
      <c r="C199" s="140" t="s">
        <v>496</v>
      </c>
      <c r="D199" s="82" t="s">
        <v>312</v>
      </c>
      <c r="E199" s="159">
        <f>+HLOOKUP($C$5,LAT!$G$3:$Z$95,61,FALSE)</f>
        <v>0.55000000000000004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80">
        <f>+'ASIGNACION INDEX'!C189</f>
        <v>0</v>
      </c>
      <c r="L199" s="95">
        <f>+R199*((1-'Caso Base 70 MW HIBRIDO '!Q151)+VLOOKUP($C$5,'Factor Mano Obra'!$A$1:$C$21,3,FALSE)*'Caso Base 70 MW HIBRIDO '!Q151)</f>
        <v>3817.2675070874502</v>
      </c>
      <c r="M199" s="78">
        <f t="shared" si="29"/>
        <v>2099.4971288980978</v>
      </c>
      <c r="N199" s="981" t="str">
        <f>+'ASIGNACION INDEX'!D189</f>
        <v>IPC</v>
      </c>
      <c r="O199" s="335">
        <f t="shared" si="30"/>
        <v>2099.4971288980978</v>
      </c>
      <c r="P199" s="347" t="s">
        <v>551</v>
      </c>
      <c r="Q199" s="371"/>
      <c r="R199" s="111">
        <f>+HLOOKUP($C$5,LAT!$G$3:$Z$95,81,FALSE)</f>
        <v>3900</v>
      </c>
    </row>
    <row r="200" spans="2:18" ht="15" thickBot="1" x14ac:dyDescent="0.35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80">
        <f>+'ASIGNACION INDEX'!C190</f>
        <v>0</v>
      </c>
      <c r="L200" s="95">
        <f>+R200*((1-'Caso Base 70 MW HIBRIDO '!Q152)+VLOOKUP($C$5,'Factor Mano Obra'!$A$1:$C$21,3,FALSE)*'Caso Base 70 MW HIBRIDO '!Q152)</f>
        <v>821.59342191005283</v>
      </c>
      <c r="M200" s="78">
        <f t="shared" si="29"/>
        <v>0</v>
      </c>
      <c r="N200" s="981" t="str">
        <f>+'ASIGNACION INDEX'!D190</f>
        <v>IPC</v>
      </c>
      <c r="O200" s="335">
        <f t="shared" si="30"/>
        <v>0</v>
      </c>
      <c r="P200" s="347" t="s">
        <v>551</v>
      </c>
      <c r="Q200" s="371"/>
      <c r="R200" s="111">
        <f>+HLOOKUP($C$5,LAT!$G$3:$Z$95,82,FALSE)</f>
        <v>839.40000000000009</v>
      </c>
    </row>
    <row r="201" spans="2:18" ht="15" thickBot="1" x14ac:dyDescent="0.35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80">
        <f>+'ASIGNACION INDEX'!C191</f>
        <v>0</v>
      </c>
      <c r="L201" s="95">
        <f>+R201*((1-'Caso Base 70 MW HIBRIDO '!Q153)+VLOOKUP($C$5,'Factor Mano Obra'!$A$1:$C$21,3,FALSE)*'Caso Base 70 MW HIBRIDO '!Q153)</f>
        <v>1643.1868438201057</v>
      </c>
      <c r="M201" s="78">
        <f t="shared" si="29"/>
        <v>4929.5605314603172</v>
      </c>
      <c r="N201" s="981" t="str">
        <f>+'ASIGNACION INDEX'!D191</f>
        <v>IPC</v>
      </c>
      <c r="O201" s="335">
        <f t="shared" si="30"/>
        <v>4929.5605314603172</v>
      </c>
      <c r="P201" s="347" t="s">
        <v>551</v>
      </c>
      <c r="Q201" s="371"/>
      <c r="R201" s="111">
        <f>+HLOOKUP($C$5,LAT!$G$3:$Z$95,83,FALSE)</f>
        <v>1678.8000000000002</v>
      </c>
    </row>
    <row r="202" spans="2:18" ht="15" thickBot="1" x14ac:dyDescent="0.35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80">
        <f>+'ASIGNACION INDEX'!C192</f>
        <v>0</v>
      </c>
      <c r="L202" s="95">
        <f>+R202*((1-'Caso Base 70 MW HIBRIDO '!Q154)+VLOOKUP($C$5,'Factor Mano Obra'!$A$1:$C$21,3,FALSE)*'Caso Base 70 MW HIBRIDO '!Q154)</f>
        <v>342.57528909759168</v>
      </c>
      <c r="M202" s="78">
        <f t="shared" si="29"/>
        <v>1027.7258672927751</v>
      </c>
      <c r="N202" s="981" t="str">
        <f>+'ASIGNACION INDEX'!D192</f>
        <v>IPC</v>
      </c>
      <c r="O202" s="335">
        <f t="shared" si="30"/>
        <v>1027.7258672927751</v>
      </c>
      <c r="P202" s="347" t="s">
        <v>551</v>
      </c>
      <c r="Q202" s="371"/>
      <c r="R202" s="111">
        <f>+HLOOKUP($C$5,LAT!$G$3:$Z$95,84,FALSE)</f>
        <v>350</v>
      </c>
    </row>
    <row r="203" spans="2:18" ht="15" thickBot="1" x14ac:dyDescent="0.35">
      <c r="B203" s="156"/>
      <c r="C203" s="140" t="s">
        <v>498</v>
      </c>
      <c r="D203" s="82" t="s">
        <v>414</v>
      </c>
      <c r="E203" s="159">
        <f>+HLOOKUP($C$5,LAT!$G$3:$Z$95,65,FALSE)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80">
        <f>+'ASIGNACION INDEX'!C193</f>
        <v>0</v>
      </c>
      <c r="L203" s="95">
        <f>+R203*((1-'Caso Base 70 MW HIBRIDO '!Q155)+VLOOKUP($C$5,'Factor Mano Obra'!$A$1:$C$21,3,FALSE)*'Caso Base 70 MW HIBRIDO '!Q155)</f>
        <v>44.045394312547501</v>
      </c>
      <c r="M203" s="78">
        <f t="shared" si="29"/>
        <v>9714.0758041299014</v>
      </c>
      <c r="N203" s="981" t="str">
        <f>+'ASIGNACION INDEX'!D193</f>
        <v>IPC</v>
      </c>
      <c r="O203" s="335">
        <f t="shared" si="30"/>
        <v>9714.0758041299014</v>
      </c>
      <c r="P203" s="347" t="s">
        <v>551</v>
      </c>
      <c r="Q203" s="371"/>
      <c r="R203" s="111">
        <f>+HLOOKUP($C$5,LAT!$G$3:$Z$95,85,FALSE)</f>
        <v>45</v>
      </c>
    </row>
    <row r="204" spans="2:18" ht="15" thickBot="1" x14ac:dyDescent="0.35">
      <c r="B204" s="156"/>
      <c r="C204" s="140" t="s">
        <v>499</v>
      </c>
      <c r="D204" s="82" t="s">
        <v>414</v>
      </c>
      <c r="E204" s="159">
        <f>+HLOOKUP($C$5,LAT!$G$3:$Z$95,66,FALSE)</f>
        <v>57.941428571428574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80">
        <f>+'ASIGNACION INDEX'!C194</f>
        <v>0</v>
      </c>
      <c r="L204" s="95">
        <f>+R204*((1-'Caso Base 70 MW HIBRIDO '!Q156)+VLOOKUP($C$5,'Factor Mano Obra'!$A$1:$C$21,3,FALSE)*'Caso Base 70 MW HIBRIDO '!Q156)</f>
        <v>148.27637298684047</v>
      </c>
      <c r="M204" s="78">
        <f t="shared" si="29"/>
        <v>8591.3448742475193</v>
      </c>
      <c r="N204" s="981" t="str">
        <f>+'ASIGNACION INDEX'!D194</f>
        <v>IPC</v>
      </c>
      <c r="O204" s="335">
        <f t="shared" si="30"/>
        <v>8591.3448742475193</v>
      </c>
      <c r="P204" s="347" t="s">
        <v>551</v>
      </c>
      <c r="Q204" s="371"/>
      <c r="R204" s="111">
        <f>+HLOOKUP($C$5,LAT!$G$3:$Z$95,86,FALSE)</f>
        <v>151.49</v>
      </c>
    </row>
    <row r="205" spans="2:18" ht="15" thickBot="1" x14ac:dyDescent="0.35">
      <c r="B205" s="156"/>
      <c r="C205" s="140" t="s">
        <v>500</v>
      </c>
      <c r="D205" s="82" t="s">
        <v>414</v>
      </c>
      <c r="E205" s="159">
        <f>+HLOOKUP($C$5,LAT!$G$3:$Z$95,67,FALSE)</f>
        <v>3.6428571428571432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80">
        <f>+'ASIGNACION INDEX'!C195</f>
        <v>0</v>
      </c>
      <c r="L205" s="95">
        <f>+R205*((1-'Caso Base 70 MW HIBRIDO '!Q157)+VLOOKUP($C$5,'Factor Mano Obra'!$A$1:$C$21,3,FALSE)*'Caso Base 70 MW HIBRIDO '!Q157)</f>
        <v>110.96503007141135</v>
      </c>
      <c r="M205" s="78">
        <f t="shared" si="29"/>
        <v>404.22975240299854</v>
      </c>
      <c r="N205" s="981" t="str">
        <f>+'ASIGNACION INDEX'!D195</f>
        <v>IPC</v>
      </c>
      <c r="O205" s="335">
        <f t="shared" si="30"/>
        <v>404.22975240299854</v>
      </c>
      <c r="P205" s="347" t="s">
        <v>551</v>
      </c>
      <c r="Q205" s="371"/>
      <c r="R205" s="111">
        <f>+HLOOKUP($C$5,LAT!$G$3:$Z$95,87,FALSE)</f>
        <v>113.37</v>
      </c>
    </row>
    <row r="206" spans="2:18" ht="15" thickBot="1" x14ac:dyDescent="0.35">
      <c r="B206" s="156"/>
      <c r="C206" s="140" t="s">
        <v>501</v>
      </c>
      <c r="D206" s="82" t="s">
        <v>414</v>
      </c>
      <c r="E206" s="159">
        <f>+HLOOKUP($C$5,LAT!$G$3:$Z$95,68,FALSE)</f>
        <v>159.01577142857141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80">
        <f>+'ASIGNACION INDEX'!C196</f>
        <v>0</v>
      </c>
      <c r="L206" s="95">
        <f>+R206*((1-'Caso Base 70 MW HIBRIDO '!Q158)+VLOOKUP($C$5,'Factor Mano Obra'!$A$1:$C$21,3,FALSE)*'Caso Base 70 MW HIBRIDO '!Q158)</f>
        <v>47.754995300204278</v>
      </c>
      <c r="M206" s="78">
        <f t="shared" si="29"/>
        <v>7593.7974172297854</v>
      </c>
      <c r="N206" s="981" t="str">
        <f>+'ASIGNACION INDEX'!D196</f>
        <v>IPC</v>
      </c>
      <c r="O206" s="335">
        <f t="shared" si="30"/>
        <v>7593.7974172297854</v>
      </c>
      <c r="P206" s="347" t="s">
        <v>551</v>
      </c>
      <c r="Q206" s="371"/>
      <c r="R206" s="111">
        <f>+HLOOKUP($C$5,LAT!$G$3:$Z$95,88,FALSE)</f>
        <v>48.79</v>
      </c>
    </row>
    <row r="207" spans="2:18" ht="15" thickBot="1" x14ac:dyDescent="0.35">
      <c r="B207" s="156"/>
      <c r="C207" s="140" t="s">
        <v>502</v>
      </c>
      <c r="D207" s="82" t="s">
        <v>349</v>
      </c>
      <c r="E207" s="159">
        <f>+HLOOKUP($C$5,LAT!$G$3:$Z$95,69,FALSE)</f>
        <v>36.771428571428572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80">
        <f>+'ASIGNACION INDEX'!C197</f>
        <v>0</v>
      </c>
      <c r="L207" s="95">
        <f>+R207*((1-'Caso Base 70 MW HIBRIDO '!Q159)+VLOOKUP($C$5,'Factor Mano Obra'!$A$1:$C$21,3,FALSE)*'Caso Base 70 MW HIBRIDO '!Q159)</f>
        <v>7.3213233212856741</v>
      </c>
      <c r="M207" s="78">
        <f t="shared" si="29"/>
        <v>269.21551755699039</v>
      </c>
      <c r="N207" s="981" t="str">
        <f>+'ASIGNACION INDEX'!D197</f>
        <v>IPC</v>
      </c>
      <c r="O207" s="335">
        <f t="shared" si="30"/>
        <v>269.21551755699039</v>
      </c>
      <c r="P207" s="347" t="s">
        <v>551</v>
      </c>
      <c r="Q207" s="371"/>
      <c r="R207" s="111">
        <f>+HLOOKUP($C$5,LAT!$G$3:$Z$95,89,FALSE)</f>
        <v>7.48</v>
      </c>
    </row>
    <row r="208" spans="2:18" ht="15" thickBot="1" x14ac:dyDescent="0.35">
      <c r="B208" s="156"/>
      <c r="C208" s="140" t="s">
        <v>503</v>
      </c>
      <c r="D208" s="82" t="s">
        <v>556</v>
      </c>
      <c r="E208" s="159">
        <f>+HLOOKUP($C$5,LAT!$G$3:$Z$95,70,FALSE)</f>
        <v>3743.2028571428573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80">
        <f>+'ASIGNACION INDEX'!C198</f>
        <v>0</v>
      </c>
      <c r="L208" s="95">
        <f>+R208*((1-'Caso Base 70 MW HIBRIDO '!Q160)+VLOOKUP($C$5,'Factor Mano Obra'!$A$1:$C$21,3,FALSE)*'Caso Base 70 MW HIBRIDO '!Q160)</f>
        <v>2.7601780435863104</v>
      </c>
      <c r="M208" s="78">
        <f t="shared" si="29"/>
        <v>10331.906338975259</v>
      </c>
      <c r="N208" s="981" t="str">
        <f>+'ASIGNACION INDEX'!D198</f>
        <v>IPC</v>
      </c>
      <c r="O208" s="335">
        <f t="shared" si="30"/>
        <v>10331.906338975259</v>
      </c>
      <c r="P208" s="347" t="s">
        <v>551</v>
      </c>
      <c r="Q208" s="371"/>
      <c r="R208" s="111">
        <f>+HLOOKUP($C$5,LAT!$G$3:$Z$95,90,FALSE)</f>
        <v>2.8200000000000003</v>
      </c>
    </row>
    <row r="209" spans="2:19" ht="15" thickBot="1" x14ac:dyDescent="0.35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80">
        <f>+'ASIGNACION INDEX'!C199</f>
        <v>0</v>
      </c>
      <c r="L209" s="95">
        <f>+R209*((1-'Caso Base 70 MW HIBRIDO '!Q161)+VLOOKUP($C$5,'Factor Mano Obra'!$A$1:$C$21,3,FALSE)*'Caso Base 70 MW HIBRIDO '!Q161)</f>
        <v>2094.1558582762045</v>
      </c>
      <c r="M209" s="78">
        <f t="shared" si="29"/>
        <v>2094.1558582762045</v>
      </c>
      <c r="N209" s="981" t="str">
        <f>+'ASIGNACION INDEX'!D199</f>
        <v>IPC</v>
      </c>
      <c r="O209" s="335">
        <f t="shared" si="30"/>
        <v>2094.1558582762045</v>
      </c>
      <c r="P209" s="347" t="s">
        <v>551</v>
      </c>
      <c r="Q209" s="371"/>
      <c r="R209" s="111">
        <f>+HLOOKUP($C$5,LAT!$G$3:$Z$95,91,FALSE)</f>
        <v>2139.5429668246443</v>
      </c>
    </row>
    <row r="210" spans="2:19" ht="15" thickBot="1" x14ac:dyDescent="0.35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80">
        <f>+'ASIGNACION INDEX'!C200</f>
        <v>0</v>
      </c>
      <c r="L210" s="95">
        <f>+R210*((1-'Caso Base 70 MW HIBRIDO '!Q162)+VLOOKUP($C$5,'Factor Mano Obra'!$A$1:$C$21,3,FALSE)*'Caso Base 70 MW HIBRIDO '!Q162)</f>
        <v>587.27192416730009</v>
      </c>
      <c r="M210" s="78">
        <f t="shared" si="29"/>
        <v>1761.8157725019003</v>
      </c>
      <c r="N210" s="981" t="str">
        <f>+'ASIGNACION INDEX'!D200</f>
        <v>IPC</v>
      </c>
      <c r="O210" s="335">
        <f t="shared" si="30"/>
        <v>1761.8157725019003</v>
      </c>
      <c r="P210" s="347" t="s">
        <v>551</v>
      </c>
      <c r="Q210" s="371"/>
      <c r="R210" s="111">
        <f>+HLOOKUP($C$5,LAT!$G$3:$Z$95,92,FALSE)</f>
        <v>600</v>
      </c>
    </row>
    <row r="211" spans="2:19" ht="15" thickBot="1" x14ac:dyDescent="0.35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80">
        <f>+'ASIGNACION INDEX'!C201</f>
        <v>0</v>
      </c>
      <c r="L211" s="95">
        <f>+R211*((1-'Caso Base 70 MW HIBRIDO '!Q163)+VLOOKUP($C$5,'Factor Mano Obra'!$A$1:$C$21,3,FALSE)*'Caso Base 70 MW HIBRIDO '!Q163)</f>
        <v>79350.981893078468</v>
      </c>
      <c r="M211" s="78">
        <f t="shared" si="29"/>
        <v>79350.981893078468</v>
      </c>
      <c r="N211" s="981" t="str">
        <f>+'ASIGNACION INDEX'!D201</f>
        <v>IPC</v>
      </c>
      <c r="O211" s="335">
        <f t="shared" si="30"/>
        <v>79350.981893078468</v>
      </c>
      <c r="P211" s="347" t="s">
        <v>551</v>
      </c>
      <c r="Q211" s="371"/>
      <c r="R211" s="111">
        <f>+HLOOKUP($C$5,LAT!$G$3:$Z$95,93,FALSE)</f>
        <v>81070.77348087891</v>
      </c>
    </row>
    <row r="212" spans="2:19" ht="15" thickBot="1" x14ac:dyDescent="0.35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80">
        <f>+'ASIGNACION INDEX'!C202</f>
        <v>0</v>
      </c>
      <c r="L212" s="95">
        <f>+R212*((1-'Caso Base 70 MW HIBRIDO '!Q164)+VLOOKUP($C$5,'Factor Mano Obra'!$A$1:$C$21,3,FALSE)*'Caso Base 70 MW HIBRIDO '!Q164)</f>
        <v>34.471450147248326</v>
      </c>
      <c r="M212" s="78">
        <f t="shared" si="29"/>
        <v>34.471450147248326</v>
      </c>
      <c r="N212" s="981" t="str">
        <f>+'ASIGNACION INDEX'!D202</f>
        <v>IPC</v>
      </c>
      <c r="O212" s="335">
        <f t="shared" si="30"/>
        <v>34.471450147248326</v>
      </c>
      <c r="P212" s="348"/>
      <c r="R212" s="111">
        <f>+HLOOKUP($C$5,'Transporte LAT '!$A$3:$Z$41,39,FALSE)</f>
        <v>34.471450147248326</v>
      </c>
    </row>
    <row r="213" spans="2:19" ht="15" thickBot="1" x14ac:dyDescent="0.35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80">
        <f>+'ASIGNACION INDEX'!C203</f>
        <v>0</v>
      </c>
      <c r="L213" s="88"/>
      <c r="M213" s="88">
        <f>SUM(M197:M212)</f>
        <v>160559.36075190027</v>
      </c>
      <c r="N213" s="981">
        <f>+'ASIGNACION INDEX'!D203</f>
        <v>0</v>
      </c>
      <c r="O213" s="335">
        <f t="shared" si="30"/>
        <v>160559.36075190027</v>
      </c>
      <c r="P213" s="345"/>
    </row>
    <row r="214" spans="2:19" ht="15" thickBot="1" x14ac:dyDescent="0.35">
      <c r="B214" s="156"/>
      <c r="C214" s="451"/>
      <c r="D214" s="452"/>
      <c r="E214" s="452"/>
      <c r="F214" s="452"/>
      <c r="G214" s="453"/>
      <c r="H214" s="454"/>
      <c r="I214" s="453"/>
      <c r="J214" s="453"/>
      <c r="K214" s="980">
        <f>+'ASIGNACION INDEX'!C204</f>
        <v>0</v>
      </c>
      <c r="L214" s="453"/>
      <c r="M214" s="453"/>
      <c r="N214" s="981">
        <f>+'ASIGNACION INDEX'!D204</f>
        <v>0</v>
      </c>
      <c r="O214" s="455"/>
      <c r="P214" s="456"/>
    </row>
    <row r="215" spans="2:19" ht="15" thickBot="1" x14ac:dyDescent="0.35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80">
        <f>+'ASIGNACION INDEX'!C205</f>
        <v>0</v>
      </c>
      <c r="L215" s="95"/>
      <c r="M215" s="95">
        <f>+L215*E215</f>
        <v>0</v>
      </c>
      <c r="N215" s="981">
        <f>+'ASIGNACION INDEX'!D205</f>
        <v>0</v>
      </c>
      <c r="O215" s="337">
        <f>+J215+M215</f>
        <v>0</v>
      </c>
      <c r="P215" s="349"/>
    </row>
    <row r="216" spans="2:19" ht="15" thickBot="1" x14ac:dyDescent="0.35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8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81" t="str">
        <f>+'ASIGNACION INDEX'!D206</f>
        <v>IPC</v>
      </c>
      <c r="O216" s="335">
        <f>+J216+M216</f>
        <v>60803.080110659175</v>
      </c>
      <c r="P216" s="347" t="s">
        <v>534</v>
      </c>
    </row>
    <row r="217" spans="2:19" ht="15" thickBot="1" x14ac:dyDescent="0.35">
      <c r="B217" s="113"/>
      <c r="C217" s="114"/>
      <c r="D217" s="115"/>
      <c r="E217" s="115"/>
      <c r="F217" s="115"/>
      <c r="G217" s="118"/>
      <c r="H217" s="147"/>
      <c r="I217" s="118"/>
      <c r="J217" s="118"/>
      <c r="K217" s="980">
        <f>+'ASIGNACION INDEX'!C207</f>
        <v>0</v>
      </c>
      <c r="L217" s="118"/>
      <c r="M217" s="118"/>
      <c r="N217" s="981">
        <f>+'ASIGNACION INDEX'!D207</f>
        <v>0</v>
      </c>
      <c r="O217" s="338"/>
      <c r="P217" s="350"/>
    </row>
    <row r="218" spans="2:19" ht="15" thickBot="1" x14ac:dyDescent="0.35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80">
        <f>+'ASIGNACION INDEX'!C208</f>
        <v>0</v>
      </c>
      <c r="L218" s="647"/>
      <c r="M218" s="647">
        <f>+M216</f>
        <v>60803.080110659175</v>
      </c>
      <c r="N218" s="981">
        <f>+'ASIGNACION INDEX'!D208</f>
        <v>0</v>
      </c>
      <c r="O218" s="341">
        <f>+O216</f>
        <v>60803.080110659175</v>
      </c>
      <c r="P218" s="353"/>
    </row>
    <row r="219" spans="2:19" ht="15" thickBot="1" x14ac:dyDescent="0.35">
      <c r="B219" s="63"/>
      <c r="C219" s="153"/>
      <c r="D219" s="129"/>
      <c r="E219" s="129"/>
      <c r="F219" s="129"/>
      <c r="G219" s="65"/>
      <c r="H219" s="66"/>
      <c r="I219" s="65"/>
      <c r="J219" s="65"/>
      <c r="K219" s="980">
        <f>+'ASIGNACION INDEX'!C209</f>
        <v>0</v>
      </c>
      <c r="L219" s="65"/>
      <c r="M219" s="65"/>
      <c r="N219" s="981">
        <f>+'ASIGNACION INDEX'!D209</f>
        <v>0</v>
      </c>
      <c r="O219" s="333"/>
      <c r="P219" s="154"/>
    </row>
    <row r="220" spans="2:19" ht="15" thickBot="1" x14ac:dyDescent="0.35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107069.57251721113</v>
      </c>
      <c r="K220" s="980">
        <f>+'ASIGNACION INDEX'!C210</f>
        <v>0</v>
      </c>
      <c r="L220" s="88"/>
      <c r="M220" s="88">
        <f>+M218+M183+M213+M194</f>
        <v>666304.97788919613</v>
      </c>
      <c r="N220" s="981">
        <f>+'ASIGNACION INDEX'!D210</f>
        <v>0</v>
      </c>
      <c r="O220" s="336">
        <f>+O218+O183+O213+O194</f>
        <v>773374.55040640733</v>
      </c>
      <c r="P220" s="348"/>
    </row>
    <row r="221" spans="2:19" ht="15" thickBot="1" x14ac:dyDescent="0.35">
      <c r="B221" s="79"/>
      <c r="C221" s="83"/>
      <c r="D221" s="67"/>
      <c r="E221" s="67"/>
      <c r="F221" s="67"/>
      <c r="G221" s="70"/>
      <c r="H221" s="103"/>
      <c r="I221" s="70"/>
      <c r="J221" s="70"/>
      <c r="K221" s="980">
        <f>+'ASIGNACION INDEX'!C211</f>
        <v>0</v>
      </c>
      <c r="L221" s="70"/>
      <c r="M221" s="70"/>
      <c r="N221" s="981">
        <f>+'ASIGNACION INDEX'!D211</f>
        <v>0</v>
      </c>
      <c r="O221" s="334"/>
      <c r="P221" s="345"/>
    </row>
    <row r="222" spans="2:19" ht="15" thickBot="1" x14ac:dyDescent="0.35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80">
        <f>+'ASIGNACION INDEX'!C212</f>
        <v>0</v>
      </c>
      <c r="L222" s="170"/>
      <c r="M222" s="368" t="s">
        <v>1796</v>
      </c>
      <c r="N222" s="981">
        <f>+'ASIGNACION INDEX'!D212</f>
        <v>0</v>
      </c>
      <c r="O222" s="335"/>
      <c r="P222" s="346"/>
      <c r="Q222" s="369" t="s">
        <v>557</v>
      </c>
      <c r="R222" s="369" t="s">
        <v>1801</v>
      </c>
      <c r="S222" s="367"/>
    </row>
    <row r="223" spans="2:19" ht="15" customHeight="1" thickBot="1" x14ac:dyDescent="0.35">
      <c r="B223" s="49"/>
      <c r="C223" s="169"/>
      <c r="D223" s="82"/>
      <c r="E223" s="82"/>
      <c r="F223" s="67"/>
      <c r="G223" s="31"/>
      <c r="H223" s="13"/>
      <c r="I223" s="13"/>
      <c r="J223" s="13"/>
      <c r="K223" s="980">
        <f>+'ASIGNACION INDEX'!C213</f>
        <v>0</v>
      </c>
      <c r="L223" s="170"/>
      <c r="M223" s="78"/>
      <c r="N223" s="981" t="str">
        <f>+'ASIGNACION INDEX'!D213</f>
        <v>IPC</v>
      </c>
      <c r="O223" s="335">
        <f t="shared" ref="O223:O233" si="31">+J223+M223</f>
        <v>0</v>
      </c>
      <c r="P223" s="346"/>
    </row>
    <row r="224" spans="2:19" ht="15" thickBot="1" x14ac:dyDescent="0.35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8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1624360.1744227798</v>
      </c>
      <c r="N224" s="981" t="str">
        <f>+'ASIGNACION INDEX'!D214</f>
        <v>IPC</v>
      </c>
      <c r="O224" s="335">
        <f t="shared" si="31"/>
        <v>1624360.1744227798</v>
      </c>
      <c r="P224" s="347" t="s">
        <v>534</v>
      </c>
      <c r="Q224" s="78">
        <f>+$L224*($O$163+$O$90+$O$220)</f>
        <v>189594.17099857653</v>
      </c>
      <c r="R224" s="78">
        <f>+$L224*($O$163+$O$91+$O$220)</f>
        <v>189594.17099857653</v>
      </c>
    </row>
    <row r="225" spans="2:18" ht="15" thickBot="1" x14ac:dyDescent="0.35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8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81" t="str">
        <f>+'ASIGNACION INDEX'!D215</f>
        <v>IPC</v>
      </c>
      <c r="O225" s="335">
        <f t="shared" si="31"/>
        <v>120000</v>
      </c>
      <c r="P225" s="347" t="s">
        <v>534</v>
      </c>
      <c r="Q225" s="78">
        <f>+O225</f>
        <v>120000</v>
      </c>
      <c r="R225" s="78">
        <f>+O225</f>
        <v>120000</v>
      </c>
    </row>
    <row r="226" spans="2:18" ht="15" customHeight="1" thickBot="1" x14ac:dyDescent="0.35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8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81" t="str">
        <f>+'ASIGNACION INDEX'!D216</f>
        <v>IPC</v>
      </c>
      <c r="O226" s="335">
        <f t="shared" si="31"/>
        <v>0</v>
      </c>
      <c r="P226" s="347" t="s">
        <v>534</v>
      </c>
      <c r="Q226" s="78">
        <f t="shared" ref="Q226:Q231" si="34">+$L226*($O$163+$O$90+$O$220)</f>
        <v>0</v>
      </c>
      <c r="R226" s="78">
        <f t="shared" ref="R226:R231" si="35">+$L226*($O$163+$O$91+$O$220)</f>
        <v>0</v>
      </c>
    </row>
    <row r="227" spans="2:18" ht="15" customHeight="1" thickBot="1" x14ac:dyDescent="0.35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8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81" t="str">
        <f>+'ASIGNACION INDEX'!D217</f>
        <v>IPC</v>
      </c>
      <c r="O227" s="335">
        <f t="shared" si="31"/>
        <v>0</v>
      </c>
      <c r="P227" s="347" t="s">
        <v>534</v>
      </c>
      <c r="Q227" s="78">
        <f t="shared" si="34"/>
        <v>0</v>
      </c>
      <c r="R227" s="78">
        <f t="shared" si="35"/>
        <v>0</v>
      </c>
    </row>
    <row r="228" spans="2:18" ht="15" customHeight="1" thickBot="1" x14ac:dyDescent="0.35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8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232051.45348896855</v>
      </c>
      <c r="N228" s="981" t="str">
        <f>+'ASIGNACION INDEX'!D218</f>
        <v>IPC</v>
      </c>
      <c r="O228" s="335">
        <f t="shared" si="31"/>
        <v>232051.45348896855</v>
      </c>
      <c r="P228" s="347" t="s">
        <v>534</v>
      </c>
      <c r="Q228" s="78">
        <f t="shared" si="34"/>
        <v>27084.881571225218</v>
      </c>
      <c r="R228" s="78">
        <f t="shared" si="35"/>
        <v>27084.881571225218</v>
      </c>
    </row>
    <row r="229" spans="2:18" ht="15" thickBot="1" x14ac:dyDescent="0.35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80">
        <f>+'ASIGNACION INDEX'!C219</f>
        <v>0</v>
      </c>
      <c r="L229" s="40">
        <f>+VLOOKUP(C229,Recargos!$A$1:$B$11,2,FALSE)</f>
        <v>0.02</v>
      </c>
      <c r="M229" s="78">
        <f>+L229*($O$163+$O$60+$O$220)</f>
        <v>928205.81395587418</v>
      </c>
      <c r="N229" s="981" t="str">
        <f>+'ASIGNACION INDEX'!D219</f>
        <v>IPC</v>
      </c>
      <c r="O229" s="335">
        <f t="shared" si="31"/>
        <v>928205.81395587418</v>
      </c>
      <c r="P229" s="347" t="s">
        <v>534</v>
      </c>
      <c r="Q229" s="78">
        <f t="shared" si="34"/>
        <v>108339.52628490087</v>
      </c>
      <c r="R229" s="78">
        <f t="shared" si="35"/>
        <v>108339.52628490087</v>
      </c>
    </row>
    <row r="230" spans="2:18" ht="15" thickBot="1" x14ac:dyDescent="0.35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80">
        <f>+'ASIGNACION INDEX'!C220</f>
        <v>0</v>
      </c>
      <c r="L230" s="40">
        <f>+VLOOKUP(C230,Recargos!$A$1:$B$11,2,FALSE)</f>
        <v>0.01</v>
      </c>
      <c r="M230" s="78">
        <f>+L230*($O$163+$O$60+$O$220)</f>
        <v>464102.90697793709</v>
      </c>
      <c r="N230" s="981" t="str">
        <f>+'ASIGNACION INDEX'!D220</f>
        <v>IPC</v>
      </c>
      <c r="O230" s="335">
        <f t="shared" si="31"/>
        <v>464102.90697793709</v>
      </c>
      <c r="P230" s="347" t="s">
        <v>534</v>
      </c>
      <c r="Q230" s="78">
        <f t="shared" si="34"/>
        <v>54169.763142450436</v>
      </c>
      <c r="R230" s="78">
        <f t="shared" si="35"/>
        <v>54169.763142450436</v>
      </c>
    </row>
    <row r="231" spans="2:18" ht="15" thickBot="1" x14ac:dyDescent="0.35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8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232051.45348896855</v>
      </c>
      <c r="N231" s="981" t="str">
        <f>+'ASIGNACION INDEX'!D221</f>
        <v>IPC</v>
      </c>
      <c r="O231" s="335">
        <f t="shared" si="31"/>
        <v>232051.45348896855</v>
      </c>
      <c r="P231" s="347" t="s">
        <v>534</v>
      </c>
      <c r="Q231" s="78">
        <f t="shared" si="34"/>
        <v>27084.881571225218</v>
      </c>
      <c r="R231" s="78">
        <f t="shared" si="35"/>
        <v>27084.881571225218</v>
      </c>
    </row>
    <row r="232" spans="2:18" ht="15" customHeight="1" thickBot="1" x14ac:dyDescent="0.35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80">
        <f>+'ASIGNACION INDEX'!C222</f>
        <v>0</v>
      </c>
      <c r="L232" s="447"/>
      <c r="M232" s="447"/>
      <c r="N232" s="98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</row>
    <row r="233" spans="2:18" ht="15" thickBot="1" x14ac:dyDescent="0.35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80">
        <f>+'ASIGNACION INDEX'!C223</f>
        <v>0</v>
      </c>
      <c r="L233" s="40">
        <f>+VLOOKUP(C233,Recargos!$A$1:$B$11,2,FALSE)</f>
        <v>0.01</v>
      </c>
      <c r="M233" s="78">
        <f>+L233*($O$163+$O$60+$O$220)</f>
        <v>464102.90697793709</v>
      </c>
      <c r="N233" s="981" t="str">
        <f>+'ASIGNACION INDEX'!D223</f>
        <v>IPC</v>
      </c>
      <c r="O233" s="335">
        <f t="shared" si="31"/>
        <v>464102.90697793709</v>
      </c>
      <c r="P233" s="347" t="s">
        <v>534</v>
      </c>
      <c r="Q233" s="78">
        <f>+$L233*($O$163+$O$90+$O$220)</f>
        <v>54169.763142450436</v>
      </c>
      <c r="R233" s="78">
        <f>+$L233*($O$163+$O$91+$O$220)</f>
        <v>54169.763142450436</v>
      </c>
    </row>
    <row r="234" spans="2:18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</row>
    <row r="235" spans="2:18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</row>
    <row r="236" spans="2:18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4064874.7093124655</v>
      </c>
      <c r="N236" s="182"/>
      <c r="O236" s="341">
        <f>SUM(O222:O235)</f>
        <v>4064874.7093124655</v>
      </c>
      <c r="P236" s="352"/>
    </row>
    <row r="237" spans="2:18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</row>
    <row r="238" spans="2:18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</row>
    <row r="239" spans="2:18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18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36366353.706731111</v>
      </c>
      <c r="K243" s="192"/>
      <c r="L243" s="191"/>
      <c r="M243" s="191">
        <f>+$M$163+M60+M236+$M$220</f>
        <v>14108811.700375065</v>
      </c>
      <c r="N243" s="193"/>
      <c r="O243" s="343">
        <f>+$O$163+O60+O236+$O$220+$O$100</f>
        <v>129246611.57728665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57978818.5</v>
      </c>
      <c r="I251" s="270">
        <f t="shared" ref="I251:M251" si="36">SUMIF($K$13:$K$97,I250,$J$13:$J$97)+SUMIF($N$13:$N$97,I250,$M$13:$M$97)</f>
        <v>33584511.170045421</v>
      </c>
      <c r="J251" s="270">
        <f t="shared" si="36"/>
        <v>2451671.772095128</v>
      </c>
      <c r="K251" s="270">
        <f t="shared" si="36"/>
        <v>0</v>
      </c>
      <c r="L251" s="270">
        <f t="shared" si="36"/>
        <v>0</v>
      </c>
      <c r="M251" s="270">
        <f t="shared" si="36"/>
        <v>0</v>
      </c>
      <c r="N251" s="270">
        <f>SUMIF($K$13:$K$97,N250,$J$13:$J$97)+SUMIF($N$13:$N$97,N250,$M$13:$M$97)+H266</f>
        <v>29340184.51904038</v>
      </c>
      <c r="O251" s="270">
        <f t="shared" ref="O251:O253" si="37">SUM(H251:N251)</f>
        <v>123355185.96118093</v>
      </c>
      <c r="P251" s="271">
        <f t="shared" ref="P251:P253" si="38">+H251/$O251</f>
        <v>0.47001524944598239</v>
      </c>
      <c r="Q251" s="271">
        <f t="shared" ref="Q251:Q253" si="39">+I251/$O251</f>
        <v>0.27225860760012349</v>
      </c>
      <c r="R251" s="271">
        <f t="shared" ref="R251:R253" si="40">+J251/$O251</f>
        <v>1.9874898270322038E-2</v>
      </c>
      <c r="S251" s="271">
        <f t="shared" ref="S251:S253" si="41">+K251/$O251</f>
        <v>0</v>
      </c>
      <c r="T251" s="271">
        <f t="shared" ref="T251:T253" si="42">+L251/$O251</f>
        <v>0</v>
      </c>
      <c r="U251" s="271">
        <f t="shared" ref="U251:U253" si="43">+M251/$O251</f>
        <v>0</v>
      </c>
      <c r="V251" s="271">
        <f t="shared" ref="V251:V253" si="44">+N251/$O251</f>
        <v>0.23785124468357208</v>
      </c>
      <c r="W251" s="272">
        <f t="shared" ref="W251:W253" si="45">SUM(P251:V251)</f>
        <v>1</v>
      </c>
    </row>
    <row r="252" spans="2:23" x14ac:dyDescent="0.3">
      <c r="G252" s="269" t="s">
        <v>1799</v>
      </c>
      <c r="H252" s="270">
        <f t="shared" ref="H252:M253" si="46">+H255</f>
        <v>0</v>
      </c>
      <c r="I252" s="270">
        <f t="shared" si="46"/>
        <v>0</v>
      </c>
      <c r="J252" s="270">
        <f t="shared" si="46"/>
        <v>2674772.9641684811</v>
      </c>
      <c r="K252" s="270">
        <f t="shared" si="46"/>
        <v>0</v>
      </c>
      <c r="L252" s="270">
        <f t="shared" si="46"/>
        <v>0</v>
      </c>
      <c r="M252" s="270">
        <f t="shared" si="46"/>
        <v>0</v>
      </c>
      <c r="N252" s="270">
        <f>+N255+I266</f>
        <v>2375541.601640251</v>
      </c>
      <c r="O252" s="270">
        <f t="shared" si="37"/>
        <v>5050314.5658087321</v>
      </c>
      <c r="P252" s="271">
        <f t="shared" si="38"/>
        <v>0</v>
      </c>
      <c r="Q252" s="271">
        <f t="shared" si="39"/>
        <v>0</v>
      </c>
      <c r="R252" s="271">
        <f t="shared" si="40"/>
        <v>0.52962502222674046</v>
      </c>
      <c r="S252" s="271">
        <f t="shared" si="41"/>
        <v>0</v>
      </c>
      <c r="T252" s="271">
        <f t="shared" si="42"/>
        <v>0</v>
      </c>
      <c r="U252" s="271">
        <f t="shared" si="43"/>
        <v>0</v>
      </c>
      <c r="V252" s="271">
        <f t="shared" si="44"/>
        <v>0.47037497777325948</v>
      </c>
      <c r="W252" s="272">
        <f t="shared" si="45"/>
        <v>1</v>
      </c>
    </row>
    <row r="253" spans="2:23" x14ac:dyDescent="0.3">
      <c r="G253" s="269" t="s">
        <v>1800</v>
      </c>
      <c r="H253" s="270">
        <f t="shared" si="46"/>
        <v>0</v>
      </c>
      <c r="I253" s="270">
        <f t="shared" si="46"/>
        <v>0</v>
      </c>
      <c r="J253" s="270">
        <f t="shared" si="46"/>
        <v>107069.57251721113</v>
      </c>
      <c r="K253" s="270">
        <f t="shared" si="46"/>
        <v>0</v>
      </c>
      <c r="L253" s="270">
        <f t="shared" si="46"/>
        <v>0</v>
      </c>
      <c r="M253" s="270">
        <f t="shared" si="46"/>
        <v>0</v>
      </c>
      <c r="N253" s="270">
        <f>+N256+J266</f>
        <v>734041.47777977632</v>
      </c>
      <c r="O253" s="270">
        <f t="shared" si="37"/>
        <v>841111.05029698741</v>
      </c>
      <c r="P253" s="271">
        <f t="shared" si="38"/>
        <v>0</v>
      </c>
      <c r="Q253" s="271">
        <f t="shared" si="39"/>
        <v>0</v>
      </c>
      <c r="R253" s="271">
        <f t="shared" si="40"/>
        <v>0.12729540585563107</v>
      </c>
      <c r="S253" s="271">
        <f t="shared" si="41"/>
        <v>0</v>
      </c>
      <c r="T253" s="271">
        <f t="shared" si="42"/>
        <v>0</v>
      </c>
      <c r="U253" s="271">
        <f t="shared" si="43"/>
        <v>0</v>
      </c>
      <c r="V253" s="271">
        <f t="shared" si="44"/>
        <v>0.87270459414436896</v>
      </c>
      <c r="W253" s="272">
        <f t="shared" si="45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7">SUMIF($K$103:$K$157,H250,$J$103:$J$157)+SUMIF($N$103:$N$157,H250,$M$103:$M$157)</f>
        <v>0</v>
      </c>
      <c r="I255" s="212">
        <f t="shared" si="47"/>
        <v>0</v>
      </c>
      <c r="J255" s="212">
        <f t="shared" si="47"/>
        <v>2674772.9641684811</v>
      </c>
      <c r="K255" s="212">
        <f t="shared" si="47"/>
        <v>0</v>
      </c>
      <c r="L255" s="212">
        <f t="shared" si="47"/>
        <v>0</v>
      </c>
      <c r="M255" s="212">
        <f t="shared" si="47"/>
        <v>0</v>
      </c>
      <c r="N255" s="212">
        <f>SUMIF(K103:K157,"IPC",J103:J157)+SUMIF(N103:N157,"IPC",M103:M157)</f>
        <v>1968828.7996701538</v>
      </c>
      <c r="O255" s="212">
        <f>SUM(H255:N255)</f>
        <v>4643601.7638386348</v>
      </c>
      <c r="P255" s="264">
        <f>+H255/$O255</f>
        <v>0</v>
      </c>
      <c r="Q255" s="264">
        <f t="shared" ref="Q255:V255" si="48">+I255/$O255</f>
        <v>0</v>
      </c>
      <c r="R255" s="264">
        <f t="shared" si="48"/>
        <v>0.57601256528884148</v>
      </c>
      <c r="S255" s="264">
        <f t="shared" si="48"/>
        <v>0</v>
      </c>
      <c r="T255" s="264">
        <f t="shared" si="48"/>
        <v>0</v>
      </c>
      <c r="U255" s="264">
        <f t="shared" si="48"/>
        <v>0</v>
      </c>
      <c r="V255" s="264">
        <f t="shared" si="48"/>
        <v>0.42398743471115852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9">SUMIF($K$168:$K$216,H250,$J$168:$J$216)+SUMIF($N$168:$N$216,H250,$M$168:$M$216)</f>
        <v>0</v>
      </c>
      <c r="I256" s="212">
        <f t="shared" si="49"/>
        <v>0</v>
      </c>
      <c r="J256" s="212">
        <f t="shared" si="49"/>
        <v>107069.57251721113</v>
      </c>
      <c r="K256" s="212">
        <f t="shared" si="49"/>
        <v>0</v>
      </c>
      <c r="L256" s="212">
        <f t="shared" si="49"/>
        <v>0</v>
      </c>
      <c r="M256" s="212">
        <f t="shared" si="49"/>
        <v>0</v>
      </c>
      <c r="N256" s="212">
        <f>SUMIF(K168:K216,"IPC",J168:J216)+SUMIF(N168:N216,"IPC",M168:M216)</f>
        <v>666304.97788919602</v>
      </c>
      <c r="O256" s="212">
        <f>SUM(H256:N256)</f>
        <v>773374.5504064071</v>
      </c>
      <c r="P256" s="264">
        <f>+H256/$O256</f>
        <v>0</v>
      </c>
      <c r="Q256" s="264">
        <f t="shared" ref="Q256:V256" si="50">+I256/$O256</f>
        <v>0</v>
      </c>
      <c r="R256" s="264">
        <f t="shared" si="50"/>
        <v>0.13844465461262753</v>
      </c>
      <c r="S256" s="264">
        <f t="shared" si="50"/>
        <v>0</v>
      </c>
      <c r="T256" s="264">
        <f t="shared" si="50"/>
        <v>0</v>
      </c>
      <c r="U256" s="264">
        <f t="shared" si="50"/>
        <v>0</v>
      </c>
      <c r="V256" s="264">
        <f t="shared" si="50"/>
        <v>0.86155534538737255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51">+SUM(H251:H253)</f>
        <v>57978818.5</v>
      </c>
      <c r="I260" s="212">
        <f t="shared" si="51"/>
        <v>33584511.170045421</v>
      </c>
      <c r="J260" s="212">
        <f t="shared" si="51"/>
        <v>5233514.3087808201</v>
      </c>
      <c r="K260" s="212">
        <f t="shared" si="51"/>
        <v>0</v>
      </c>
      <c r="L260" s="212">
        <f t="shared" si="51"/>
        <v>0</v>
      </c>
      <c r="M260" s="212">
        <f t="shared" si="51"/>
        <v>0</v>
      </c>
      <c r="N260" s="212">
        <f t="shared" si="51"/>
        <v>32449767.598460406</v>
      </c>
      <c r="O260" s="214">
        <f>SUM(H260:N260)</f>
        <v>129246611.57728665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2">H260/$O$260</f>
        <v>0.44859062680594869</v>
      </c>
      <c r="I262" s="216">
        <f t="shared" si="52"/>
        <v>0.25984829126419778</v>
      </c>
      <c r="J262" s="216">
        <f t="shared" si="52"/>
        <v>4.049246819636191E-2</v>
      </c>
      <c r="K262" s="216">
        <f t="shared" si="52"/>
        <v>0</v>
      </c>
      <c r="L262" s="216">
        <f t="shared" si="52"/>
        <v>0</v>
      </c>
      <c r="M262" s="216">
        <f t="shared" si="52"/>
        <v>0</v>
      </c>
      <c r="N262" s="216">
        <f t="shared" si="52"/>
        <v>0.2510686137334916</v>
      </c>
      <c r="O262" s="216">
        <f>SUM(H262:N262)</f>
        <v>1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3590425.4074517884</v>
      </c>
      <c r="I266" s="195">
        <f>+$O236*($O$163/(O60+$O$163+$O$220))</f>
        <v>406712.80197009741</v>
      </c>
      <c r="J266" s="1076">
        <f>+$O236*($O$220/(O60+$O$163+$O$220))</f>
        <v>67736.499890580308</v>
      </c>
      <c r="K266" s="265">
        <f>+SUM(H266:J266)</f>
        <v>4064874.709312466</v>
      </c>
      <c r="L266" s="266">
        <f>+K266-O236</f>
        <v>0</v>
      </c>
    </row>
  </sheetData>
  <sheetProtection selectLockedCells="1" selectUnlockedCells="1"/>
  <mergeCells count="18">
    <mergeCell ref="A2:O2"/>
    <mergeCell ref="A3:O3"/>
    <mergeCell ref="D6:D9"/>
    <mergeCell ref="E6:E9"/>
    <mergeCell ref="G6:J7"/>
    <mergeCell ref="O6:O7"/>
    <mergeCell ref="N8:N9"/>
    <mergeCell ref="K8:K9"/>
    <mergeCell ref="I8:I9"/>
    <mergeCell ref="H8:H9"/>
    <mergeCell ref="G249:W249"/>
    <mergeCell ref="G258:O258"/>
    <mergeCell ref="G264:L264"/>
    <mergeCell ref="C160:D160"/>
    <mergeCell ref="P6:P7"/>
    <mergeCell ref="L7:M7"/>
    <mergeCell ref="G8:G9"/>
    <mergeCell ref="P8:P9"/>
  </mergeCells>
  <pageMargins left="0.7" right="0.7" top="0.75" bottom="0.75" header="0.3" footer="0.3"/>
  <pageSetup orientation="portrait" verticalDpi="200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40"/>
  <dimension ref="A2:W266"/>
  <sheetViews>
    <sheetView showGridLines="0" zoomScale="55" zoomScaleNormal="55" workbookViewId="0">
      <pane xSplit="3" ySplit="9" topLeftCell="D10" activePane="bottomRight" state="frozen"/>
      <selection activeCell="S93" sqref="S93"/>
      <selection pane="topRight" activeCell="S93" sqref="S93"/>
      <selection pane="bottomLeft" activeCell="S93" sqref="S93"/>
      <selection pane="bottomRight" activeCell="A3" sqref="A3:O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8" width="16.33203125" style="41" customWidth="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1874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566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" x14ac:dyDescent="0.3">
      <c r="B13" s="73"/>
      <c r="C13" s="673" t="s">
        <v>523</v>
      </c>
      <c r="D13" s="695" t="s">
        <v>294</v>
      </c>
      <c r="E13" s="675">
        <v>1</v>
      </c>
      <c r="F13" s="956"/>
      <c r="G13" s="957">
        <f>+'Caso Base 120 MW HIBRIDO'!$F$9</f>
        <v>55287414.210701227</v>
      </c>
      <c r="H13" s="958">
        <f>+G13*0.03</f>
        <v>1658622.4263210366</v>
      </c>
      <c r="I13" s="959">
        <f>+G13*'BIENES DE CAPITAL'!$F13</f>
        <v>0</v>
      </c>
      <c r="J13" s="959">
        <f>+G13*E13+H13*E13+E13*I13</f>
        <v>56946036.637022264</v>
      </c>
      <c r="K13" s="960" t="str">
        <f>+'ASIGNACION INDEX'!C3</f>
        <v>NREL BAT</v>
      </c>
      <c r="L13" s="959"/>
      <c r="M13" s="959">
        <f>+L13*E13</f>
        <v>0</v>
      </c>
      <c r="N13" s="961">
        <f>+'ASIGNACION INDEX'!D3</f>
        <v>0</v>
      </c>
      <c r="O13" s="962">
        <f>+J13+M13</f>
        <v>56946036.637022264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977">
        <f>+J13</f>
        <v>56946036.637022264</v>
      </c>
      <c r="K14" s="960">
        <f>+'ASIGNACION INDEX'!C4</f>
        <v>0</v>
      </c>
      <c r="L14" s="977"/>
      <c r="M14" s="979"/>
      <c r="N14" s="961">
        <f>+'ASIGNACION INDEX'!D4</f>
        <v>0</v>
      </c>
      <c r="O14" s="982">
        <f>+O13</f>
        <v>56946036.637022264</v>
      </c>
      <c r="P14" s="992"/>
    </row>
    <row r="15" spans="1:16" ht="15" customHeight="1" x14ac:dyDescent="0.3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60">
        <f>+'ASIGNACION INDEX'!C5</f>
        <v>0</v>
      </c>
      <c r="L15" s="986"/>
      <c r="M15" s="986"/>
      <c r="N15" s="961">
        <f>+'ASIGNACION INDEX'!D5</f>
        <v>0</v>
      </c>
      <c r="O15" s="987"/>
      <c r="P15" s="988"/>
    </row>
    <row r="16" spans="1:16" x14ac:dyDescent="0.3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60" t="str">
        <f>+'ASIGNACION INDEX'!C6</f>
        <v>PPI</v>
      </c>
      <c r="L16" s="959">
        <f>+'Caso Base 120 MW HIBRIDO'!$K$12</f>
        <v>272645.40358373988</v>
      </c>
      <c r="M16" s="959">
        <f t="shared" ref="M16:M21" si="2">+L16*E16</f>
        <v>272645.40358373988</v>
      </c>
      <c r="N16" s="961" t="str">
        <f>+'ASIGNACION INDEX'!D6</f>
        <v>PPI</v>
      </c>
      <c r="O16" s="962">
        <f t="shared" ref="O16:O21" si="3">+J16+M16</f>
        <v>272645.40358373988</v>
      </c>
      <c r="P16" s="963"/>
    </row>
    <row r="17" spans="2:18" ht="26.25" customHeight="1" x14ac:dyDescent="0.3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60" t="str">
        <f>+'ASIGNACION INDEX'!C7</f>
        <v>PPI</v>
      </c>
      <c r="L17" s="959">
        <f>+'Caso Base 120 MW HIBRIDO'!$K$13</f>
        <v>341200</v>
      </c>
      <c r="M17" s="959">
        <f t="shared" si="2"/>
        <v>341200</v>
      </c>
      <c r="N17" s="961" t="str">
        <f>+'ASIGNACION INDEX'!D7</f>
        <v>PPI</v>
      </c>
      <c r="O17" s="962">
        <f t="shared" si="3"/>
        <v>341200</v>
      </c>
      <c r="P17" s="966"/>
    </row>
    <row r="18" spans="2:18" x14ac:dyDescent="0.3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7">
        <f t="shared" si="0"/>
        <v>0</v>
      </c>
      <c r="I18" s="964">
        <f>+G18*'BIENES DE CAPITAL'!$F18</f>
        <v>0</v>
      </c>
      <c r="J18" s="964">
        <f t="shared" si="1"/>
        <v>0</v>
      </c>
      <c r="K18" s="960" t="str">
        <f>+'ASIGNACION INDEX'!C8</f>
        <v>PPI</v>
      </c>
      <c r="L18" s="959">
        <f>+'Caso Base 120 MW HIBRIDO'!$K$14</f>
        <v>355304.9559199193</v>
      </c>
      <c r="M18" s="959">
        <f t="shared" si="2"/>
        <v>355304.9559199193</v>
      </c>
      <c r="N18" s="961" t="str">
        <f>+'ASIGNACION INDEX'!D8</f>
        <v>PPI</v>
      </c>
      <c r="O18" s="962">
        <f t="shared" si="3"/>
        <v>355304.9559199193</v>
      </c>
      <c r="P18" s="968"/>
    </row>
    <row r="19" spans="2:18" x14ac:dyDescent="0.3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71">
        <f t="shared" si="0"/>
        <v>0</v>
      </c>
      <c r="I19" s="972">
        <f>+G19*'BIENES DE CAPITAL'!$F19</f>
        <v>0</v>
      </c>
      <c r="J19" s="972">
        <f t="shared" si="1"/>
        <v>0</v>
      </c>
      <c r="K19" s="960" t="str">
        <f>+'ASIGNACION INDEX'!C9</f>
        <v>PPI</v>
      </c>
      <c r="L19" s="972">
        <f>+'Caso Base 120 MW HIBRIDO'!$K$15</f>
        <v>13780.065525492502</v>
      </c>
      <c r="M19" s="972">
        <f t="shared" si="2"/>
        <v>13780.065525492502</v>
      </c>
      <c r="N19" s="961" t="str">
        <f>+'ASIGNACION INDEX'!D9</f>
        <v>PPI</v>
      </c>
      <c r="O19" s="973">
        <f t="shared" si="3"/>
        <v>13780.065525492502</v>
      </c>
      <c r="P19" s="974"/>
      <c r="Q19" s="194"/>
    </row>
    <row r="20" spans="2:18" x14ac:dyDescent="0.3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75">
        <f t="shared" si="0"/>
        <v>0</v>
      </c>
      <c r="I20" s="959">
        <f>+G20*'BIENES DE CAPITAL'!$F20</f>
        <v>0</v>
      </c>
      <c r="J20" s="959">
        <f t="shared" si="1"/>
        <v>0</v>
      </c>
      <c r="K20" s="960" t="str">
        <f>+'ASIGNACION INDEX'!C10</f>
        <v>PPI</v>
      </c>
      <c r="L20" s="959">
        <f>+'Caso Base 120 MW HIBRIDO'!$K$16</f>
        <v>83107.192810493507</v>
      </c>
      <c r="M20" s="959">
        <f t="shared" si="2"/>
        <v>83107.192810493507</v>
      </c>
      <c r="N20" s="961" t="str">
        <f>+'ASIGNACION INDEX'!D10</f>
        <v>PPI</v>
      </c>
      <c r="O20" s="962">
        <f t="shared" si="3"/>
        <v>83107.192810493507</v>
      </c>
      <c r="P20" s="968"/>
    </row>
    <row r="21" spans="2:18" x14ac:dyDescent="0.3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59">
        <f t="shared" si="0"/>
        <v>0</v>
      </c>
      <c r="I21" s="959">
        <f>+G21*'BIENES DE CAPITAL'!$F21</f>
        <v>0</v>
      </c>
      <c r="J21" s="959">
        <f t="shared" si="1"/>
        <v>0</v>
      </c>
      <c r="K21" s="960" t="str">
        <f>+'ASIGNACION INDEX'!C11</f>
        <v>PPI</v>
      </c>
      <c r="L21" s="959">
        <f>+'Caso Base 120 MW HIBRIDO'!$K$17</f>
        <v>580000</v>
      </c>
      <c r="M21" s="959">
        <f t="shared" si="2"/>
        <v>580000</v>
      </c>
      <c r="N21" s="961" t="str">
        <f>+'ASIGNACION INDEX'!D11</f>
        <v>PPI</v>
      </c>
      <c r="O21" s="962">
        <f t="shared" si="3"/>
        <v>580000</v>
      </c>
      <c r="P21" s="968"/>
    </row>
    <row r="22" spans="2:18" ht="15" thickBot="1" x14ac:dyDescent="0.35">
      <c r="B22" s="91"/>
      <c r="C22" s="696" t="s">
        <v>531</v>
      </c>
      <c r="D22" s="697"/>
      <c r="E22" s="685"/>
      <c r="F22" s="976"/>
      <c r="G22" s="977"/>
      <c r="H22" s="978">
        <f t="shared" si="0"/>
        <v>0</v>
      </c>
      <c r="I22" s="979">
        <f>+G22*'BIENES DE CAPITAL'!$F22</f>
        <v>0</v>
      </c>
      <c r="J22" s="979">
        <f t="shared" si="1"/>
        <v>0</v>
      </c>
      <c r="K22" s="960">
        <f>+'ASIGNACION INDEX'!C12</f>
        <v>0</v>
      </c>
      <c r="L22" s="979"/>
      <c r="M22" s="979">
        <f>+SUM(M16:M21)</f>
        <v>1646037.6178396451</v>
      </c>
      <c r="N22" s="961">
        <f>+'ASIGNACION INDEX'!D12</f>
        <v>0</v>
      </c>
      <c r="O22" s="982">
        <f>+SUM(O16:O21)</f>
        <v>1646037.6178396451</v>
      </c>
      <c r="P22" s="983"/>
    </row>
    <row r="23" spans="2:18" x14ac:dyDescent="0.3">
      <c r="B23" s="84"/>
      <c r="C23" s="85"/>
      <c r="D23" s="86"/>
      <c r="E23" s="17"/>
      <c r="F23" s="17"/>
      <c r="G23" s="18"/>
      <c r="H23" s="87"/>
      <c r="I23" s="88"/>
      <c r="J23" s="88"/>
      <c r="K23" s="960">
        <f>+'ASIGNACION INDEX'!C13</f>
        <v>0</v>
      </c>
      <c r="L23" s="88"/>
      <c r="M23" s="88"/>
      <c r="N23" s="961">
        <f>+'ASIGNACION INDEX'!D13</f>
        <v>0</v>
      </c>
      <c r="O23" s="336"/>
      <c r="P23" s="348"/>
    </row>
    <row r="24" spans="2:18" x14ac:dyDescent="0.3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60">
        <f>+'ASIGNACION INDEX'!C14</f>
        <v>0</v>
      </c>
      <c r="L24" s="88"/>
      <c r="M24" s="88"/>
      <c r="N24" s="961">
        <f>+'ASIGNACION INDEX'!D14</f>
        <v>0</v>
      </c>
      <c r="O24" s="336"/>
      <c r="P24" s="348"/>
    </row>
    <row r="25" spans="2:18" x14ac:dyDescent="0.3">
      <c r="B25" s="84"/>
      <c r="C25" s="85"/>
      <c r="D25" s="86"/>
      <c r="E25" s="17"/>
      <c r="F25" s="17"/>
      <c r="G25" s="18"/>
      <c r="H25" s="87"/>
      <c r="I25" s="88"/>
      <c r="J25" s="88"/>
      <c r="K25" s="960">
        <f>+'ASIGNACION INDEX'!C15</f>
        <v>0</v>
      </c>
      <c r="L25" s="88"/>
      <c r="M25" s="88"/>
      <c r="N25" s="961">
        <f>+'ASIGNACION INDEX'!D15</f>
        <v>0</v>
      </c>
      <c r="O25" s="336"/>
      <c r="P25" s="348"/>
    </row>
    <row r="26" spans="2:18" x14ac:dyDescent="0.3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60">
        <f>+'ASIGNACION INDEX'!C16</f>
        <v>0</v>
      </c>
      <c r="L26" s="78"/>
      <c r="M26" s="78"/>
      <c r="N26" s="961">
        <f>+'ASIGNACION INDEX'!D16</f>
        <v>0</v>
      </c>
      <c r="O26" s="335"/>
      <c r="P26" s="346"/>
    </row>
    <row r="27" spans="2:18" x14ac:dyDescent="0.3">
      <c r="B27" s="79"/>
      <c r="C27" s="109" t="s">
        <v>348</v>
      </c>
      <c r="D27" s="75" t="s">
        <v>349</v>
      </c>
      <c r="E27" s="75">
        <f>+'Caso Base 120 MW HIBRIDO'!$S$16</f>
        <v>0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60">
        <f>+'ASIGNACION INDEX'!C17</f>
        <v>0</v>
      </c>
      <c r="L27" s="208">
        <f>+VLOOKUP($C$5,'Data SSEE'!$A$2:$L$21,7,FALSE)</f>
        <v>7.1998334682947371</v>
      </c>
      <c r="M27" s="78">
        <f>+L27*E27</f>
        <v>0</v>
      </c>
      <c r="N27" s="961" t="str">
        <f>+'ASIGNACION INDEX'!D17</f>
        <v>IPC</v>
      </c>
      <c r="O27" s="335">
        <f>+J27+M27</f>
        <v>0</v>
      </c>
      <c r="P27" s="347" t="s">
        <v>532</v>
      </c>
      <c r="Q27" s="194"/>
    </row>
    <row r="28" spans="2:18" x14ac:dyDescent="0.3">
      <c r="B28" s="79"/>
      <c r="C28" s="109"/>
      <c r="D28" s="75"/>
      <c r="E28" s="112"/>
      <c r="F28" s="365"/>
      <c r="G28" s="97"/>
      <c r="H28" s="13"/>
      <c r="I28" s="13"/>
      <c r="J28" s="13"/>
      <c r="K28" s="960">
        <f>+'ASIGNACION INDEX'!C18</f>
        <v>0</v>
      </c>
      <c r="L28" s="432"/>
      <c r="M28" s="78"/>
      <c r="N28" s="961">
        <f>+'ASIGNACION INDEX'!D18</f>
        <v>0</v>
      </c>
      <c r="O28" s="335"/>
      <c r="P28" s="347"/>
      <c r="Q28" s="194"/>
    </row>
    <row r="29" spans="2:18" x14ac:dyDescent="0.3">
      <c r="B29" s="91"/>
      <c r="C29" s="109"/>
      <c r="D29" s="93"/>
      <c r="E29" s="93"/>
      <c r="F29" s="93"/>
      <c r="G29" s="19"/>
      <c r="H29" s="13"/>
      <c r="I29" s="13"/>
      <c r="J29" s="13"/>
      <c r="K29" s="960">
        <f>+'ASIGNACION INDEX'!C19</f>
        <v>0</v>
      </c>
      <c r="L29" s="95"/>
      <c r="M29" s="78"/>
      <c r="N29" s="961">
        <f>+'ASIGNACION INDEX'!D19</f>
        <v>0</v>
      </c>
      <c r="O29" s="335"/>
      <c r="P29" s="347"/>
      <c r="Q29" s="194"/>
      <c r="R29" s="95"/>
    </row>
    <row r="30" spans="2:18" x14ac:dyDescent="0.3">
      <c r="B30" s="91"/>
      <c r="C30" s="109"/>
      <c r="D30" s="93"/>
      <c r="E30" s="93"/>
      <c r="F30" s="93"/>
      <c r="G30" s="19"/>
      <c r="H30" s="13"/>
      <c r="I30" s="13"/>
      <c r="J30" s="13"/>
      <c r="K30" s="960">
        <f>+'ASIGNACION INDEX'!C20</f>
        <v>0</v>
      </c>
      <c r="L30" s="95"/>
      <c r="M30" s="78"/>
      <c r="N30" s="961">
        <f>+'ASIGNACION INDEX'!D20</f>
        <v>0</v>
      </c>
      <c r="O30" s="335"/>
      <c r="P30" s="347"/>
      <c r="Q30" s="194"/>
      <c r="R30" s="95"/>
    </row>
    <row r="31" spans="2:18" x14ac:dyDescent="0.3">
      <c r="B31" s="79"/>
      <c r="C31" s="109"/>
      <c r="D31" s="93"/>
      <c r="E31" s="93"/>
      <c r="F31" s="75"/>
      <c r="G31" s="76"/>
      <c r="H31" s="13"/>
      <c r="I31" s="13"/>
      <c r="J31" s="13"/>
      <c r="K31" s="960">
        <f>+'ASIGNACION INDEX'!C21</f>
        <v>0</v>
      </c>
      <c r="L31" s="95"/>
      <c r="M31" s="78"/>
      <c r="N31" s="961">
        <f>+'ASIGNACION INDEX'!D21</f>
        <v>0</v>
      </c>
      <c r="O31" s="335"/>
      <c r="P31" s="347"/>
      <c r="Q31" s="194"/>
      <c r="R31" s="95"/>
    </row>
    <row r="32" spans="2:18" x14ac:dyDescent="0.3">
      <c r="B32" s="79"/>
      <c r="C32" s="80"/>
      <c r="D32" s="93"/>
      <c r="E32" s="93"/>
      <c r="F32" s="75"/>
      <c r="G32" s="76"/>
      <c r="H32" s="13"/>
      <c r="I32" s="13"/>
      <c r="J32" s="13"/>
      <c r="K32" s="960">
        <f>+'ASIGNACION INDEX'!C22</f>
        <v>0</v>
      </c>
      <c r="L32" s="95"/>
      <c r="M32" s="78"/>
      <c r="N32" s="961">
        <f>+'ASIGNACION INDEX'!D22</f>
        <v>0</v>
      </c>
      <c r="O32" s="335"/>
      <c r="P32" s="347"/>
      <c r="Q32" s="194"/>
      <c r="R32" s="95"/>
    </row>
    <row r="33" spans="1:18" x14ac:dyDescent="0.3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60">
        <f>+'ASIGNACION INDEX'!C23</f>
        <v>0</v>
      </c>
      <c r="L33" s="88"/>
      <c r="M33" s="88">
        <f>SUM(M26:M32)</f>
        <v>0</v>
      </c>
      <c r="N33" s="961">
        <f>+'ASIGNACION INDEX'!D23</f>
        <v>0</v>
      </c>
      <c r="O33" s="336">
        <f>SUM(O26:O32)</f>
        <v>0</v>
      </c>
      <c r="P33" s="348"/>
    </row>
    <row r="34" spans="1:18" x14ac:dyDescent="0.3">
      <c r="B34" s="1011"/>
      <c r="C34" s="114"/>
      <c r="D34" s="115"/>
      <c r="E34" s="115"/>
      <c r="F34" s="115"/>
      <c r="G34" s="116"/>
      <c r="H34" s="117"/>
      <c r="I34" s="118"/>
      <c r="J34" s="118"/>
      <c r="K34" s="960">
        <f>+'ASIGNACION INDEX'!C24</f>
        <v>0</v>
      </c>
      <c r="L34" s="118"/>
      <c r="M34" s="118"/>
      <c r="N34" s="961">
        <f>+'ASIGNACION INDEX'!D24</f>
        <v>0</v>
      </c>
      <c r="O34" s="338"/>
      <c r="P34" s="350"/>
    </row>
    <row r="35" spans="1:18" x14ac:dyDescent="0.3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60">
        <f>+'ASIGNACION INDEX'!C25</f>
        <v>0</v>
      </c>
      <c r="L35" s="95"/>
      <c r="M35" s="95"/>
      <c r="N35" s="961" t="str">
        <f>+'ASIGNACION INDEX'!D25</f>
        <v>IPC</v>
      </c>
      <c r="O35" s="337"/>
      <c r="P35" s="349"/>
    </row>
    <row r="36" spans="1:18" x14ac:dyDescent="0.3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60">
        <f>+'ASIGNACION INDEX'!C26</f>
        <v>0</v>
      </c>
      <c r="L36" s="999">
        <f>+R36*((1-'Caso Base 120 MW HIBRIDO'!Q20)+VLOOKUP($C$5,'Factor Mano Obra'!$A$1:$C$21,3,FALSE)*'Caso Base 120 MW HIBRIDO'!Q20)-L137-L188</f>
        <v>808867.77423816151</v>
      </c>
      <c r="M36" s="999">
        <f t="shared" ref="M36:M51" si="6">+L36*E36</f>
        <v>808867.77423816151</v>
      </c>
      <c r="N36" s="961" t="str">
        <f>+'ASIGNACION INDEX'!D26</f>
        <v>IPC</v>
      </c>
      <c r="O36" s="1000">
        <f t="shared" ref="O36:O51" si="7">+J36+M36</f>
        <v>808867.77423816151</v>
      </c>
      <c r="P36" s="1001" t="s">
        <v>534</v>
      </c>
      <c r="Q36" s="194"/>
      <c r="R36" s="95">
        <f>+'Caso Base 120 MW HIBRIDO'!$K$20</f>
        <v>1461025.3</v>
      </c>
    </row>
    <row r="37" spans="1:18" ht="15.75" customHeight="1" x14ac:dyDescent="0.3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60">
        <f>+'ASIGNACION INDEX'!C27</f>
        <v>0</v>
      </c>
      <c r="L37" s="959"/>
      <c r="M37" s="959"/>
      <c r="N37" s="961" t="str">
        <f>+'ASIGNACION INDEX'!D27</f>
        <v>IPC</v>
      </c>
      <c r="O37" s="962"/>
      <c r="P37" s="1002" t="s">
        <v>534</v>
      </c>
      <c r="Q37" s="194"/>
      <c r="R37" s="95"/>
    </row>
    <row r="38" spans="1:18" x14ac:dyDescent="0.3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60">
        <f>+'ASIGNACION INDEX'!C28</f>
        <v>0</v>
      </c>
      <c r="L38" s="959">
        <f>+R38*((1-'Caso Base 120 MW HIBRIDO'!Q22)+VLOOKUP($C$5,'Factor Mano Obra'!$A$1:$C$21,3,FALSE)*'Caso Base 120 MW HIBRIDO'!Q22)</f>
        <v>83680.100000000006</v>
      </c>
      <c r="M38" s="959">
        <f t="shared" si="6"/>
        <v>83680.100000000006</v>
      </c>
      <c r="N38" s="961" t="str">
        <f>+'ASIGNACION INDEX'!D28</f>
        <v>IPC</v>
      </c>
      <c r="O38" s="962">
        <f t="shared" si="7"/>
        <v>83680.100000000006</v>
      </c>
      <c r="P38" s="1002" t="s">
        <v>534</v>
      </c>
      <c r="Q38" s="194"/>
      <c r="R38" s="95">
        <f>+'Caso Base 120 MW HIBRIDO'!$N$22</f>
        <v>83680.100000000006</v>
      </c>
    </row>
    <row r="39" spans="1:18" x14ac:dyDescent="0.3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60">
        <f>+'ASIGNACION INDEX'!C29</f>
        <v>0</v>
      </c>
      <c r="L39" s="959">
        <f>+R39*((1-'Caso Base 120 MW HIBRIDO'!Q23)+VLOOKUP($C$5,'Factor Mano Obra'!$A$1:$C$21,3,FALSE)*'Caso Base 120 MW HIBRIDO'!Q23)</f>
        <v>206021.28000000003</v>
      </c>
      <c r="M39" s="959">
        <f t="shared" si="6"/>
        <v>206021.28000000003</v>
      </c>
      <c r="N39" s="961" t="str">
        <f>+'ASIGNACION INDEX'!D29</f>
        <v>IPC</v>
      </c>
      <c r="O39" s="962">
        <f t="shared" si="7"/>
        <v>206021.28000000003</v>
      </c>
      <c r="P39" s="1002" t="s">
        <v>534</v>
      </c>
      <c r="Q39" s="194"/>
      <c r="R39" s="95">
        <f>+'Caso Base 120 MW HIBRIDO'!$N$23</f>
        <v>206021.28000000003</v>
      </c>
    </row>
    <row r="40" spans="1:18" x14ac:dyDescent="0.3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60">
        <f>+'ASIGNACION INDEX'!C30</f>
        <v>0</v>
      </c>
      <c r="L40" s="959">
        <f>+R40*((1-'Caso Base 120 MW HIBRIDO'!Q24)+VLOOKUP($C$5,'Factor Mano Obra'!$A$1:$C$21,3,FALSE)*'Caso Base 120 MW HIBRIDO'!Q24)</f>
        <v>826534.51229999994</v>
      </c>
      <c r="M40" s="959">
        <f t="shared" si="6"/>
        <v>826534.51229999994</v>
      </c>
      <c r="N40" s="961" t="str">
        <f>+'ASIGNACION INDEX'!D30</f>
        <v>IPC</v>
      </c>
      <c r="O40" s="962">
        <f t="shared" si="7"/>
        <v>826534.51229999994</v>
      </c>
      <c r="P40" s="1002" t="s">
        <v>534</v>
      </c>
      <c r="Q40" s="194"/>
      <c r="R40" s="95">
        <f>+'Caso Base 120 MW HIBRIDO'!$N$24</f>
        <v>826534.51229999994</v>
      </c>
    </row>
    <row r="41" spans="1:18" x14ac:dyDescent="0.3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60">
        <f>+'ASIGNACION INDEX'!C31</f>
        <v>0</v>
      </c>
      <c r="L41" s="959">
        <f>+R41*((1-'Caso Base 120 MW HIBRIDO'!Q25)+VLOOKUP($C$5,'Factor Mano Obra'!$A$1:$C$21,3,FALSE)*'Caso Base 120 MW HIBRIDO'!Q25)</f>
        <v>381102.56526315789</v>
      </c>
      <c r="M41" s="959">
        <f t="shared" si="6"/>
        <v>381102.56526315789</v>
      </c>
      <c r="N41" s="961" t="str">
        <f>+'ASIGNACION INDEX'!D31</f>
        <v>IPC</v>
      </c>
      <c r="O41" s="962">
        <f t="shared" si="7"/>
        <v>381102.56526315789</v>
      </c>
      <c r="P41" s="1002" t="s">
        <v>534</v>
      </c>
      <c r="Q41" s="194"/>
      <c r="R41" s="95">
        <f>+'Caso Base 120 MW HIBRIDO'!$N$25</f>
        <v>381102.56526315789</v>
      </c>
    </row>
    <row r="42" spans="1:18" x14ac:dyDescent="0.3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60">
        <f>+'ASIGNACION INDEX'!C32</f>
        <v>0</v>
      </c>
      <c r="L42" s="959">
        <f>+R42*((1-'Caso Base 120 MW HIBRIDO'!Q26)+VLOOKUP($C$5,'Factor Mano Obra'!$A$1:$C$21,3,FALSE)*'Caso Base 120 MW HIBRIDO'!Q26)</f>
        <v>121702.34189473685</v>
      </c>
      <c r="M42" s="959">
        <f t="shared" si="6"/>
        <v>121702.34189473685</v>
      </c>
      <c r="N42" s="961" t="str">
        <f>+'ASIGNACION INDEX'!D32</f>
        <v>IPC</v>
      </c>
      <c r="O42" s="962">
        <f t="shared" si="7"/>
        <v>121702.34189473685</v>
      </c>
      <c r="P42" s="1002" t="s">
        <v>534</v>
      </c>
      <c r="Q42" s="194"/>
      <c r="R42" s="95">
        <f>+'Caso Base 120 MW HIBRIDO'!$N$26</f>
        <v>121702.34189473685</v>
      </c>
    </row>
    <row r="43" spans="1:18" x14ac:dyDescent="0.3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60">
        <f>+'ASIGNACION INDEX'!C33</f>
        <v>0</v>
      </c>
      <c r="L43" s="959"/>
      <c r="M43" s="959">
        <f t="shared" si="6"/>
        <v>0</v>
      </c>
      <c r="N43" s="961" t="str">
        <f>+'ASIGNACION INDEX'!D33</f>
        <v>IPC</v>
      </c>
      <c r="O43" s="962">
        <f t="shared" si="7"/>
        <v>0</v>
      </c>
      <c r="P43" s="1002" t="s">
        <v>534</v>
      </c>
      <c r="Q43" s="194"/>
      <c r="R43" s="95"/>
    </row>
    <row r="44" spans="1:18" x14ac:dyDescent="0.3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60">
        <f>+'ASIGNACION INDEX'!C34</f>
        <v>0</v>
      </c>
      <c r="L44" s="959">
        <f>+R44*((1-'Caso Base 120 MW HIBRIDO'!Q28)+VLOOKUP($C$5,'Factor Mano Obra'!$A$1:$C$21,3,FALSE)*'Caso Base 120 MW HIBRIDO'!Q28)</f>
        <v>1403860.0995000002</v>
      </c>
      <c r="M44" s="959">
        <f t="shared" si="6"/>
        <v>1403860.0995000002</v>
      </c>
      <c r="N44" s="961" t="str">
        <f>+'ASIGNACION INDEX'!D34</f>
        <v>IPC</v>
      </c>
      <c r="O44" s="962">
        <f t="shared" si="7"/>
        <v>1403860.0995000002</v>
      </c>
      <c r="P44" s="1002" t="s">
        <v>534</v>
      </c>
      <c r="Q44" s="194"/>
      <c r="R44" s="95">
        <f>+'Caso Base 120 MW HIBRIDO'!$N$28</f>
        <v>1403860.0995000002</v>
      </c>
    </row>
    <row r="45" spans="1:18" x14ac:dyDescent="0.3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60">
        <f>+'ASIGNACION INDEX'!C35</f>
        <v>0</v>
      </c>
      <c r="L45" s="959">
        <f>+R45*((1-'Caso Base 120 MW HIBRIDO'!Q29)+VLOOKUP($C$5,'Factor Mano Obra'!$A$1:$C$21,3,FALSE)*'Caso Base 120 MW HIBRIDO'!Q29)</f>
        <v>248246.14147732902</v>
      </c>
      <c r="M45" s="959">
        <f t="shared" si="6"/>
        <v>248246.14147732902</v>
      </c>
      <c r="N45" s="961" t="str">
        <f>+'ASIGNACION INDEX'!D35</f>
        <v>IPC</v>
      </c>
      <c r="O45" s="962">
        <f t="shared" si="7"/>
        <v>248246.14147732902</v>
      </c>
      <c r="P45" s="1002" t="s">
        <v>534</v>
      </c>
      <c r="Q45" s="194"/>
      <c r="R45" s="95">
        <f>+'Caso Base 120 MW HIBRIDO'!N29</f>
        <v>248246.14147732902</v>
      </c>
    </row>
    <row r="46" spans="1:18" x14ac:dyDescent="0.3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60">
        <f>+'ASIGNACION INDEX'!C36</f>
        <v>0</v>
      </c>
      <c r="L46" s="959">
        <f>+R46*((1-'Caso Base 120 MW HIBRIDO'!Q30)+VLOOKUP($C$5,'Factor Mano Obra'!$A$1:$C$21,3,FALSE)*'Caso Base 120 MW HIBRIDO'!Q30)</f>
        <v>178284.23771186909</v>
      </c>
      <c r="M46" s="959">
        <f t="shared" si="6"/>
        <v>178284.23771186909</v>
      </c>
      <c r="N46" s="961" t="str">
        <f>+'ASIGNACION INDEX'!D36</f>
        <v>IPC</v>
      </c>
      <c r="O46" s="962">
        <f t="shared" si="7"/>
        <v>178284.23771186909</v>
      </c>
      <c r="P46" s="1002" t="s">
        <v>534</v>
      </c>
      <c r="Q46" s="194"/>
      <c r="R46" s="95">
        <f>+'Caso Base 120 MW HIBRIDO'!$N$30</f>
        <v>178284.23771186909</v>
      </c>
    </row>
    <row r="47" spans="1:18" x14ac:dyDescent="0.3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60">
        <f>+'ASIGNACION INDEX'!C37</f>
        <v>0</v>
      </c>
      <c r="L47" s="959">
        <f>+R47*((1-'Caso Base 120 MW HIBRIDO'!Q31)+VLOOKUP($C$5,'Factor Mano Obra'!$A$1:$C$21,3,FALSE)*'Caso Base 120 MW HIBRIDO'!Q31)</f>
        <v>482000</v>
      </c>
      <c r="M47" s="959">
        <f t="shared" si="6"/>
        <v>482000</v>
      </c>
      <c r="N47" s="961" t="str">
        <f>+'ASIGNACION INDEX'!D37</f>
        <v>IPC</v>
      </c>
      <c r="O47" s="962">
        <f t="shared" si="7"/>
        <v>482000</v>
      </c>
      <c r="P47" s="1002" t="s">
        <v>534</v>
      </c>
      <c r="Q47" s="194"/>
      <c r="R47" s="95">
        <f>+'Caso Base 120 MW HIBRIDO'!N31</f>
        <v>482000</v>
      </c>
    </row>
    <row r="48" spans="1:18" x14ac:dyDescent="0.3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60">
        <f>+'ASIGNACION INDEX'!C38</f>
        <v>0</v>
      </c>
      <c r="L48" s="959"/>
      <c r="M48" s="959">
        <f t="shared" si="6"/>
        <v>0</v>
      </c>
      <c r="N48" s="961" t="str">
        <f>+'ASIGNACION INDEX'!D38</f>
        <v>IPC</v>
      </c>
      <c r="O48" s="962">
        <f t="shared" si="7"/>
        <v>0</v>
      </c>
      <c r="P48" s="1002" t="s">
        <v>534</v>
      </c>
      <c r="Q48" s="194"/>
      <c r="R48" s="95"/>
    </row>
    <row r="49" spans="2:18" x14ac:dyDescent="0.3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60">
        <f>+'ASIGNACION INDEX'!C39</f>
        <v>0</v>
      </c>
      <c r="L49" s="959">
        <f>+R49*((1-'Caso Base 120 MW HIBRIDO'!Q33)+VLOOKUP($C$5,'Factor Mano Obra'!$A$1:$C$21,3,FALSE)*'Caso Base 120 MW HIBRIDO'!Q33)</f>
        <v>2162273.5696789632</v>
      </c>
      <c r="M49" s="959">
        <f t="shared" si="6"/>
        <v>2162273.5696789632</v>
      </c>
      <c r="N49" s="961" t="str">
        <f>+'ASIGNACION INDEX'!D39</f>
        <v>IPC</v>
      </c>
      <c r="O49" s="962">
        <f t="shared" si="7"/>
        <v>2162273.5696789632</v>
      </c>
      <c r="P49" s="1002" t="s">
        <v>534</v>
      </c>
      <c r="Q49" s="194"/>
      <c r="R49" s="95">
        <f>+'Caso Base 120 MW HIBRIDO'!N33</f>
        <v>2162273.5696789632</v>
      </c>
    </row>
    <row r="50" spans="2:18" x14ac:dyDescent="0.3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60">
        <f>+'ASIGNACION INDEX'!C40</f>
        <v>0</v>
      </c>
      <c r="L50" s="959">
        <f>+R50*((1-'Caso Base 120 MW HIBRIDO'!Q34)+VLOOKUP($C$5,'Factor Mano Obra'!$A$1:$C$21,3,FALSE)*'Caso Base 120 MW HIBRIDO'!Q34)</f>
        <v>32920.752356792902</v>
      </c>
      <c r="M50" s="959">
        <f t="shared" si="6"/>
        <v>32920.752356792902</v>
      </c>
      <c r="N50" s="961" t="str">
        <f>+'ASIGNACION INDEX'!D40</f>
        <v>IPC</v>
      </c>
      <c r="O50" s="962">
        <f t="shared" si="7"/>
        <v>32920.752356792902</v>
      </c>
      <c r="P50" s="1002" t="s">
        <v>534</v>
      </c>
      <c r="Q50" s="194"/>
      <c r="R50" s="95">
        <f>+'Caso Base 120 MW HIBRIDO'!$N$34</f>
        <v>32920.752356792902</v>
      </c>
    </row>
    <row r="51" spans="2:18" x14ac:dyDescent="0.3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60">
        <f>+'ASIGNACION INDEX'!C41</f>
        <v>0</v>
      </c>
      <c r="L51" s="959">
        <f>+R51*((1-'Caso Base 120 MW HIBRIDO'!Q35)+VLOOKUP($C$5,'Factor Mano Obra'!$A$1:$C$21,3,FALSE)*'Caso Base 120 MW HIBRIDO'!Q35)</f>
        <v>1171841.4850972381</v>
      </c>
      <c r="M51" s="959">
        <f t="shared" si="6"/>
        <v>1171841.4850972381</v>
      </c>
      <c r="N51" s="961" t="str">
        <f>+'ASIGNACION INDEX'!D41</f>
        <v>IPC</v>
      </c>
      <c r="O51" s="962">
        <f t="shared" si="7"/>
        <v>1171841.4850972381</v>
      </c>
      <c r="P51" s="1003"/>
      <c r="Q51" s="194"/>
      <c r="R51" s="19">
        <f>+'Caso Base 120 MW HIBRIDO'!$K$35</f>
        <v>1171841.4850972381</v>
      </c>
    </row>
    <row r="52" spans="2:18" x14ac:dyDescent="0.3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60">
        <f>+'ASIGNACION INDEX'!C42</f>
        <v>0</v>
      </c>
      <c r="L52" s="1008"/>
      <c r="M52" s="1008">
        <f>SUM(M36:M51)</f>
        <v>8107334.8595182486</v>
      </c>
      <c r="N52" s="961">
        <f>+'ASIGNACION INDEX'!D42</f>
        <v>0</v>
      </c>
      <c r="O52" s="1009">
        <f>SUM(O36:O51)</f>
        <v>8107334.8595182486</v>
      </c>
      <c r="P52" s="1010"/>
    </row>
    <row r="53" spans="2:18" x14ac:dyDescent="0.3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60">
        <f>+'ASIGNACION INDEX'!C43</f>
        <v>0</v>
      </c>
      <c r="L53" s="423"/>
      <c r="M53" s="423"/>
      <c r="N53" s="961">
        <f>+'ASIGNACION INDEX'!D43</f>
        <v>0</v>
      </c>
      <c r="O53" s="424"/>
      <c r="P53" s="352"/>
    </row>
    <row r="54" spans="2:18" x14ac:dyDescent="0.3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60">
        <f>+'ASIGNACION INDEX'!C44</f>
        <v>0</v>
      </c>
      <c r="L54" s="78">
        <f>+'Caso Base 120 MW HIBRIDO'!K36</f>
        <v>510000</v>
      </c>
      <c r="M54" s="78">
        <f>+L54*E54</f>
        <v>510000</v>
      </c>
      <c r="N54" s="961" t="str">
        <f>+'ASIGNACION INDEX'!D44</f>
        <v>IPC</v>
      </c>
      <c r="O54" s="335">
        <f>+J54+M54</f>
        <v>510000</v>
      </c>
      <c r="P54" s="347" t="s">
        <v>534</v>
      </c>
      <c r="Q54" s="194"/>
    </row>
    <row r="55" spans="2:18" x14ac:dyDescent="0.3">
      <c r="B55" s="79"/>
      <c r="C55" s="83"/>
      <c r="D55" s="67"/>
      <c r="E55" s="67"/>
      <c r="F55" s="67"/>
      <c r="G55" s="68"/>
      <c r="H55" s="69"/>
      <c r="I55" s="70"/>
      <c r="J55" s="70"/>
      <c r="K55" s="960">
        <f>+'ASIGNACION INDEX'!C45</f>
        <v>0</v>
      </c>
      <c r="L55" s="70"/>
      <c r="M55" s="70"/>
      <c r="N55" s="961">
        <f>+'ASIGNACION INDEX'!D45</f>
        <v>0</v>
      </c>
      <c r="O55" s="334"/>
      <c r="P55" s="345"/>
    </row>
    <row r="56" spans="2:18" x14ac:dyDescent="0.3">
      <c r="B56" s="113"/>
      <c r="C56" s="114"/>
      <c r="D56" s="115"/>
      <c r="E56" s="115"/>
      <c r="F56" s="115"/>
      <c r="G56" s="116"/>
      <c r="H56" s="116"/>
      <c r="I56" s="118"/>
      <c r="J56" s="118"/>
      <c r="K56" s="960">
        <f>+'ASIGNACION INDEX'!C46</f>
        <v>0</v>
      </c>
      <c r="L56" s="118"/>
      <c r="M56" s="118"/>
      <c r="N56" s="961">
        <f>+'ASIGNACION INDEX'!D46</f>
        <v>0</v>
      </c>
      <c r="O56" s="338"/>
      <c r="P56" s="350"/>
    </row>
    <row r="57" spans="2:18" x14ac:dyDescent="0.3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60">
        <f>+'ASIGNACION INDEX'!C47</f>
        <v>0</v>
      </c>
      <c r="L57" s="647"/>
      <c r="M57" s="647">
        <f>SUM(M54:M55)</f>
        <v>510000</v>
      </c>
      <c r="N57" s="961">
        <f>+'ASIGNACION INDEX'!D47</f>
        <v>0</v>
      </c>
      <c r="O57" s="336">
        <f>SUM(O54:O55)</f>
        <v>510000</v>
      </c>
      <c r="P57" s="353"/>
    </row>
    <row r="58" spans="2:18" x14ac:dyDescent="0.3">
      <c r="B58" s="63"/>
      <c r="C58" s="121"/>
      <c r="D58" s="129"/>
      <c r="E58" s="129"/>
      <c r="F58" s="129"/>
      <c r="G58" s="130"/>
      <c r="H58" s="130"/>
      <c r="I58" s="65"/>
      <c r="J58" s="65"/>
      <c r="K58" s="960">
        <f>+'ASIGNACION INDEX'!C48</f>
        <v>0</v>
      </c>
      <c r="L58" s="65"/>
      <c r="M58" s="65"/>
      <c r="N58" s="961">
        <f>+'ASIGNACION INDEX'!D48</f>
        <v>0</v>
      </c>
      <c r="O58" s="125"/>
      <c r="P58" s="154"/>
    </row>
    <row r="59" spans="2:18" x14ac:dyDescent="0.3">
      <c r="B59" s="131"/>
      <c r="C59" s="132"/>
      <c r="D59" s="113"/>
      <c r="E59" s="113"/>
      <c r="F59" s="113"/>
      <c r="G59" s="27"/>
      <c r="H59" s="117"/>
      <c r="I59" s="118"/>
      <c r="J59" s="118"/>
      <c r="K59" s="960">
        <f>+'ASIGNACION INDEX'!C49</f>
        <v>0</v>
      </c>
      <c r="L59" s="27"/>
      <c r="M59" s="118"/>
      <c r="N59" s="961">
        <f>+'ASIGNACION INDEX'!D49</f>
        <v>0</v>
      </c>
      <c r="O59" s="338"/>
      <c r="P59" s="350"/>
    </row>
    <row r="60" spans="2:18" x14ac:dyDescent="0.3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56946036.637022264</v>
      </c>
      <c r="K60" s="960">
        <f>+'ASIGNACION INDEX'!C50</f>
        <v>0</v>
      </c>
      <c r="L60" s="18"/>
      <c r="M60" s="88">
        <f>SUM(M22,M33,M52,M57,M14)</f>
        <v>10263372.477357894</v>
      </c>
      <c r="N60" s="961">
        <f>+'ASIGNACION INDEX'!D50</f>
        <v>0</v>
      </c>
      <c r="O60" s="336">
        <f>SUM(O22,O33,O52,O57,O14)</f>
        <v>67209409.114380151</v>
      </c>
      <c r="P60" s="348"/>
      <c r="Q60" s="194"/>
    </row>
    <row r="61" spans="2:18" x14ac:dyDescent="0.3">
      <c r="B61" s="84"/>
      <c r="C61" s="133"/>
      <c r="D61" s="86"/>
      <c r="E61" s="86"/>
      <c r="F61" s="86"/>
      <c r="G61" s="964"/>
      <c r="H61" s="964"/>
      <c r="I61" s="964"/>
      <c r="J61" s="964"/>
      <c r="K61" s="960">
        <f>+'ASIGNACION INDEX'!C51</f>
        <v>0</v>
      </c>
      <c r="L61" s="959"/>
      <c r="M61" s="959"/>
      <c r="N61" s="961">
        <f>+'ASIGNACION INDEX'!D51</f>
        <v>0</v>
      </c>
      <c r="O61" s="337"/>
      <c r="P61" s="348"/>
      <c r="Q61" s="194"/>
    </row>
    <row r="62" spans="2:18" x14ac:dyDescent="0.3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60">
        <f>+'ASIGNACION INDEX'!C52</f>
        <v>0</v>
      </c>
      <c r="L62" s="959"/>
      <c r="M62" s="959"/>
      <c r="N62" s="961">
        <f>+'ASIGNACION INDEX'!D52</f>
        <v>0</v>
      </c>
      <c r="O62" s="334"/>
      <c r="P62" s="348"/>
      <c r="Q62" s="194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60">
        <f>+'ASIGNACION INDEX'!C53</f>
        <v>0</v>
      </c>
      <c r="L63" s="959"/>
      <c r="M63" s="959"/>
      <c r="N63" s="961">
        <f>+'ASIGNACION INDEX'!D53</f>
        <v>0</v>
      </c>
      <c r="O63" s="334"/>
      <c r="P63" s="348"/>
      <c r="Q63" s="194"/>
    </row>
    <row r="64" spans="2:18" x14ac:dyDescent="0.3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60">
        <f>+'ASIGNACION INDEX'!C54</f>
        <v>0</v>
      </c>
      <c r="L64" s="959"/>
      <c r="M64" s="959"/>
      <c r="N64" s="961">
        <f>+'ASIGNACION INDEX'!D54</f>
        <v>0</v>
      </c>
      <c r="O64" s="1000"/>
      <c r="P64" s="348"/>
      <c r="Q64" s="194"/>
    </row>
    <row r="65" spans="2:18" x14ac:dyDescent="0.3">
      <c r="B65" s="84"/>
      <c r="C65" s="1134" t="s">
        <v>1427</v>
      </c>
      <c r="D65" s="695"/>
      <c r="E65" s="675">
        <v>1</v>
      </c>
      <c r="F65" s="965"/>
      <c r="G65" s="964">
        <f>+'Caso Base 120 MW HIBRIDO'!F40</f>
        <v>96631364.166666657</v>
      </c>
      <c r="H65" s="964"/>
      <c r="I65" s="964"/>
      <c r="J65" s="964">
        <f>+G65*E65+H65*E65+E65*I65</f>
        <v>96631364.166666657</v>
      </c>
      <c r="K65" s="960" t="str">
        <f>+'ASIGNACION INDEX'!C55</f>
        <v>WTG</v>
      </c>
      <c r="L65" s="959">
        <v>0</v>
      </c>
      <c r="M65" s="959">
        <f>+L65*E65</f>
        <v>0</v>
      </c>
      <c r="N65" s="961">
        <f>+'ASIGNACION INDEX'!D55</f>
        <v>0</v>
      </c>
      <c r="O65" s="337">
        <f>+J65+M65</f>
        <v>96631364.166666657</v>
      </c>
      <c r="P65" s="348"/>
      <c r="Q65" s="194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96631364.166666657</v>
      </c>
      <c r="K66" s="960">
        <f>+'ASIGNACION INDEX'!C56</f>
        <v>0</v>
      </c>
      <c r="L66" s="959"/>
      <c r="M66" s="1834">
        <f>+SUM(M65)</f>
        <v>0</v>
      </c>
      <c r="N66" s="961">
        <f>+'ASIGNACION INDEX'!D56</f>
        <v>0</v>
      </c>
      <c r="O66" s="334"/>
      <c r="P66" s="348"/>
      <c r="Q66" s="194"/>
    </row>
    <row r="67" spans="2:18" x14ac:dyDescent="0.3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60">
        <f>+'ASIGNACION INDEX'!C57</f>
        <v>0</v>
      </c>
      <c r="L67" s="959"/>
      <c r="M67" s="959"/>
      <c r="N67" s="961">
        <f>+'ASIGNACION INDEX'!D57</f>
        <v>0</v>
      </c>
      <c r="O67" s="1000"/>
      <c r="P67" s="348"/>
      <c r="Q67" s="194"/>
    </row>
    <row r="68" spans="2:18" x14ac:dyDescent="0.3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60" t="str">
        <f>+'ASIGNACION INDEX'!C58</f>
        <v>PPI</v>
      </c>
      <c r="L68" s="964">
        <f>+'Caso Base 120 MW HIBRIDO'!K42</f>
        <v>1119665.3099166777</v>
      </c>
      <c r="M68" s="959">
        <f>+L68*E68</f>
        <v>1119665.3099166777</v>
      </c>
      <c r="N68" s="961" t="str">
        <f>+'ASIGNACION INDEX'!D58</f>
        <v>PPI</v>
      </c>
      <c r="O68" s="337">
        <f>+J68+M68</f>
        <v>1119665.3099166777</v>
      </c>
      <c r="P68" s="348"/>
      <c r="Q68" s="194"/>
    </row>
    <row r="69" spans="2:18" x14ac:dyDescent="0.3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60" t="str">
        <f>+'ASIGNACION INDEX'!C59</f>
        <v>PPI</v>
      </c>
      <c r="L69" s="964">
        <f>+'Caso Base 120 MW HIBRIDO'!K43</f>
        <v>2594506.53433923</v>
      </c>
      <c r="M69" s="959">
        <f>+L69*E69</f>
        <v>2594506.53433923</v>
      </c>
      <c r="N69" s="961" t="str">
        <f>+'ASIGNACION INDEX'!D59</f>
        <v>IPC</v>
      </c>
      <c r="O69" s="1000">
        <f>+J69+M69</f>
        <v>2594506.53433923</v>
      </c>
      <c r="P69" s="348"/>
      <c r="Q69" s="194"/>
    </row>
    <row r="70" spans="2:18" x14ac:dyDescent="0.3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60" t="str">
        <f>+'ASIGNACION INDEX'!C60</f>
        <v>PPI</v>
      </c>
      <c r="L70" s="964">
        <f>+'Caso Base 120 MW HIBRIDO'!K44</f>
        <v>155104.12680318634</v>
      </c>
      <c r="M70" s="959">
        <f>+L70*E70</f>
        <v>155104.12680318634</v>
      </c>
      <c r="N70" s="961" t="str">
        <f>+'ASIGNACION INDEX'!D60</f>
        <v>IPC</v>
      </c>
      <c r="O70" s="337">
        <f>+J70+M70</f>
        <v>155104.12680318634</v>
      </c>
      <c r="P70" s="348"/>
      <c r="Q70" s="194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60">
        <f>+'ASIGNACION INDEX'!C61</f>
        <v>0</v>
      </c>
      <c r="L71" s="1834">
        <f>+SUM(L68:L70)</f>
        <v>3869275.9710590937</v>
      </c>
      <c r="M71" s="959"/>
      <c r="N71" s="961">
        <f>+'ASIGNACION INDEX'!D61</f>
        <v>0</v>
      </c>
      <c r="O71" s="1835">
        <f>+L71+J71</f>
        <v>3869275.9710590937</v>
      </c>
      <c r="P71" s="348"/>
      <c r="Q71" s="194"/>
    </row>
    <row r="72" spans="2:18" x14ac:dyDescent="0.3">
      <c r="B72" s="84"/>
      <c r="C72" s="1830"/>
      <c r="D72" s="695"/>
      <c r="E72" s="675"/>
      <c r="F72" s="965"/>
      <c r="G72" s="964"/>
      <c r="H72" s="964"/>
      <c r="I72" s="964"/>
      <c r="J72" s="964"/>
      <c r="K72" s="960">
        <f>+'ASIGNACION INDEX'!C62</f>
        <v>0</v>
      </c>
      <c r="L72" s="959"/>
      <c r="M72" s="959"/>
      <c r="N72" s="961">
        <f>+'ASIGNACION INDEX'!D62</f>
        <v>0</v>
      </c>
      <c r="O72" s="334"/>
      <c r="P72" s="348"/>
      <c r="Q72" s="194"/>
    </row>
    <row r="73" spans="2:18" x14ac:dyDescent="0.3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60">
        <f>+'ASIGNACION INDEX'!C63</f>
        <v>0</v>
      </c>
      <c r="L73" s="959"/>
      <c r="M73" s="959"/>
      <c r="N73" s="961">
        <f>+'ASIGNACION INDEX'!D63</f>
        <v>0</v>
      </c>
      <c r="O73" s="337"/>
      <c r="P73" s="348"/>
      <c r="Q73" s="194"/>
    </row>
    <row r="74" spans="2:18" x14ac:dyDescent="0.3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60">
        <f>+'ASIGNACION INDEX'!C64</f>
        <v>0</v>
      </c>
      <c r="L74" s="959">
        <f>+R74*((1-'Caso Base 120 MW HIBRIDO'!Q47)+VLOOKUP($C$5,'Factor Mano Obra'!$A$1:$C$21,3,FALSE)*'Caso Base 120 MW HIBRIDO'!Q47)</f>
        <v>0</v>
      </c>
      <c r="M74" s="959">
        <f t="shared" ref="M74:M86" si="9">+L74*E74</f>
        <v>0</v>
      </c>
      <c r="N74" s="961" t="str">
        <f>+'ASIGNACION INDEX'!D64</f>
        <v>IPC</v>
      </c>
      <c r="O74" s="1000">
        <f t="shared" ref="O74:O86" si="10">+J74+M74</f>
        <v>0</v>
      </c>
      <c r="P74" s="348"/>
      <c r="Q74" s="194"/>
      <c r="R74" s="266">
        <f>+'Caso Base 120 MW HIBRIDO'!K47</f>
        <v>0</v>
      </c>
    </row>
    <row r="75" spans="2:18" x14ac:dyDescent="0.3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60">
        <f>+'ASIGNACION INDEX'!C65</f>
        <v>0</v>
      </c>
      <c r="L75" s="959">
        <f>+R75*((1-'Caso Base 120 MW HIBRIDO'!Q48)+VLOOKUP($C$5,'Factor Mano Obra'!$A$1:$C$21,3,FALSE)*'Caso Base 120 MW HIBRIDO'!Q48)</f>
        <v>1051707.9264710611</v>
      </c>
      <c r="M75" s="959">
        <f t="shared" si="9"/>
        <v>1051707.9264710611</v>
      </c>
      <c r="N75" s="961" t="str">
        <f>+'ASIGNACION INDEX'!D65</f>
        <v>IPC</v>
      </c>
      <c r="O75" s="337">
        <f t="shared" si="10"/>
        <v>1051707.9264710611</v>
      </c>
      <c r="P75" s="348"/>
      <c r="Q75" s="194"/>
      <c r="R75" s="266">
        <f>+'Caso Base 120 MW HIBRIDO'!K48</f>
        <v>1051707.9264710611</v>
      </c>
    </row>
    <row r="76" spans="2:18" x14ac:dyDescent="0.3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60">
        <f>+'ASIGNACION INDEX'!C66</f>
        <v>0</v>
      </c>
      <c r="L76" s="959">
        <f>+R76*((1-'Caso Base 120 MW HIBRIDO'!Q49)+VLOOKUP($C$5,'Factor Mano Obra'!$A$1:$C$21,3,FALSE)*'Caso Base 120 MW HIBRIDO'!Q49)</f>
        <v>2242197.9644116471</v>
      </c>
      <c r="M76" s="959">
        <f t="shared" si="9"/>
        <v>2242197.9644116471</v>
      </c>
      <c r="N76" s="961" t="str">
        <f>+'ASIGNACION INDEX'!D66</f>
        <v>IPC</v>
      </c>
      <c r="O76" s="1000">
        <f t="shared" si="10"/>
        <v>2242197.9644116471</v>
      </c>
      <c r="P76" s="348"/>
      <c r="Q76" s="194"/>
      <c r="R76" s="266">
        <f>+'Caso Base 120 MW HIBRIDO'!K49</f>
        <v>2041200</v>
      </c>
    </row>
    <row r="77" spans="2:18" x14ac:dyDescent="0.3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60">
        <f>+'ASIGNACION INDEX'!C67</f>
        <v>0</v>
      </c>
      <c r="L77" s="959">
        <f>+R77*((1-'Caso Base 120 MW HIBRIDO'!Q50)+VLOOKUP($C$5,'Factor Mano Obra'!$A$1:$C$21,3,FALSE)*'Caso Base 120 MW HIBRIDO'!Q50)</f>
        <v>2264619.9440557635</v>
      </c>
      <c r="M77" s="959">
        <f t="shared" si="9"/>
        <v>2264619.9440557635</v>
      </c>
      <c r="N77" s="961" t="str">
        <f>+'ASIGNACION INDEX'!D67</f>
        <v>IPC</v>
      </c>
      <c r="O77" s="337">
        <f t="shared" si="10"/>
        <v>2264619.9440557635</v>
      </c>
      <c r="P77" s="348"/>
      <c r="Q77" s="194"/>
      <c r="R77" s="266">
        <f>+'Caso Base 120 MW HIBRIDO'!K50</f>
        <v>2061612</v>
      </c>
    </row>
    <row r="78" spans="2:18" x14ac:dyDescent="0.3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60">
        <f>+'ASIGNACION INDEX'!C68</f>
        <v>0</v>
      </c>
      <c r="L78" s="959">
        <f>+R78*((1-'Caso Base 120 MW HIBRIDO'!Q51)+VLOOKUP($C$5,'Factor Mano Obra'!$A$1:$C$21,3,FALSE)*'Caso Base 120 MW HIBRIDO'!Q51)</f>
        <v>4342172.5605868483</v>
      </c>
      <c r="M78" s="959">
        <f t="shared" si="9"/>
        <v>4342172.5605868483</v>
      </c>
      <c r="N78" s="961" t="str">
        <f>+'ASIGNACION INDEX'!D68</f>
        <v>IPC</v>
      </c>
      <c r="O78" s="1000">
        <f t="shared" si="10"/>
        <v>4342172.5605868483</v>
      </c>
      <c r="P78" s="348"/>
      <c r="Q78" s="194"/>
      <c r="R78" s="266">
        <f>+'Caso Base 120 MW HIBRIDO'!K51</f>
        <v>3952926</v>
      </c>
    </row>
    <row r="79" spans="2:18" x14ac:dyDescent="0.3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60">
        <f>+'ASIGNACION INDEX'!C69</f>
        <v>0</v>
      </c>
      <c r="L79" s="959">
        <f>+R79*((1-'Caso Base 120 MW HIBRIDO'!Q52)+VLOOKUP($C$5,'Factor Mano Obra'!$A$1:$C$21,3,FALSE)*'Caso Base 120 MW HIBRIDO'!Q52)</f>
        <v>15761586.568561867</v>
      </c>
      <c r="M79" s="959">
        <f t="shared" si="9"/>
        <v>15761586.568561867</v>
      </c>
      <c r="N79" s="961" t="str">
        <f>+'ASIGNACION INDEX'!D69</f>
        <v>IPC</v>
      </c>
      <c r="O79" s="337">
        <f t="shared" si="10"/>
        <v>15761586.568561867</v>
      </c>
      <c r="P79" s="348"/>
      <c r="Q79" s="194"/>
      <c r="R79" s="266">
        <f>+'Caso Base 120 MW HIBRIDO'!K52</f>
        <v>14348666.359703239</v>
      </c>
    </row>
    <row r="80" spans="2:18" x14ac:dyDescent="0.3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60">
        <f>+'ASIGNACION INDEX'!C70</f>
        <v>0</v>
      </c>
      <c r="L80" s="959">
        <f>+R80*((1-'Caso Base 120 MW HIBRIDO'!Q53)+VLOOKUP($C$5,'Factor Mano Obra'!$A$1:$C$21,3,FALSE)*'Caso Base 120 MW HIBRIDO'!Q53)</f>
        <v>1434578.1427410797</v>
      </c>
      <c r="M80" s="959">
        <f t="shared" si="9"/>
        <v>1434578.1427410797</v>
      </c>
      <c r="N80" s="961" t="str">
        <f>+'ASIGNACION INDEX'!D70</f>
        <v>IPC</v>
      </c>
      <c r="O80" s="1000">
        <f t="shared" si="10"/>
        <v>1434578.1427410797</v>
      </c>
      <c r="P80" s="348"/>
      <c r="Q80" s="194"/>
      <c r="R80" s="266">
        <f>+'Caso Base 120 MW HIBRIDO'!K53</f>
        <v>1305977.8625441163</v>
      </c>
    </row>
    <row r="81" spans="2:18" x14ac:dyDescent="0.3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60">
        <f>+'ASIGNACION INDEX'!C71</f>
        <v>0</v>
      </c>
      <c r="L81" s="959">
        <f>+R81*((1-'Caso Base 120 MW HIBRIDO'!Q54)+VLOOKUP($C$5,'Factor Mano Obra'!$A$1:$C$21,3,FALSE)*'Caso Base 120 MW HIBRIDO'!Q54)</f>
        <v>482312.81220000004</v>
      </c>
      <c r="M81" s="959">
        <f t="shared" si="9"/>
        <v>482312.81220000004</v>
      </c>
      <c r="N81" s="961" t="str">
        <f>+'ASIGNACION INDEX'!D71</f>
        <v>IPC</v>
      </c>
      <c r="O81" s="337">
        <f t="shared" si="10"/>
        <v>482312.81220000004</v>
      </c>
      <c r="P81" s="348"/>
      <c r="Q81" s="194"/>
      <c r="R81" s="266">
        <f>+'Caso Base 120 MW HIBRIDO'!K54</f>
        <v>482312.81220000004</v>
      </c>
    </row>
    <row r="82" spans="2:18" x14ac:dyDescent="0.3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60">
        <f>+'ASIGNACION INDEX'!C72</f>
        <v>0</v>
      </c>
      <c r="L82" s="959">
        <f>+R82*((1-'Caso Base 120 MW HIBRIDO'!Q55)+VLOOKUP($C$5,'Factor Mano Obra'!$A$1:$C$21,3,FALSE)*'Caso Base 120 MW HIBRIDO'!Q55)</f>
        <v>100465.17821384083</v>
      </c>
      <c r="M82" s="959">
        <f t="shared" si="9"/>
        <v>100465.17821384083</v>
      </c>
      <c r="N82" s="961" t="str">
        <f>+'ASIGNACION INDEX'!D72</f>
        <v>IPC</v>
      </c>
      <c r="O82" s="1000">
        <f t="shared" si="10"/>
        <v>100465.17821384083</v>
      </c>
      <c r="P82" s="348"/>
      <c r="Q82" s="194"/>
      <c r="R82" s="266">
        <f>+'Caso Base 120 MW HIBRIDO'!K55</f>
        <v>91459.150808703082</v>
      </c>
    </row>
    <row r="83" spans="2:18" x14ac:dyDescent="0.3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60">
        <f>+'ASIGNACION INDEX'!C73</f>
        <v>0</v>
      </c>
      <c r="L83" s="959">
        <f>+R83*((1-'Caso Base 120 MW HIBRIDO'!Q56)+VLOOKUP($C$5,'Factor Mano Obra'!$A$1:$C$21,3,FALSE)*'Caso Base 120 MW HIBRIDO'!Q56)</f>
        <v>391258.09998823778</v>
      </c>
      <c r="M83" s="959">
        <f t="shared" si="9"/>
        <v>391258.09998823778</v>
      </c>
      <c r="N83" s="961" t="str">
        <f>+'ASIGNACION INDEX'!D73</f>
        <v>IPC</v>
      </c>
      <c r="O83" s="337">
        <f t="shared" si="10"/>
        <v>391258.09998823778</v>
      </c>
      <c r="P83" s="348"/>
      <c r="Q83" s="194"/>
      <c r="R83" s="266">
        <f>+'Caso Base 120 MW HIBRIDO'!K56</f>
        <v>356184.44328824151</v>
      </c>
    </row>
    <row r="84" spans="2:18" x14ac:dyDescent="0.3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60">
        <f>+'ASIGNACION INDEX'!C74</f>
        <v>0</v>
      </c>
      <c r="L84" s="959">
        <f>+R84*((1-'Caso Base 120 MW HIBRIDO'!Q57)+VLOOKUP($C$5,'Factor Mano Obra'!$A$1:$C$21,3,FALSE)*'Caso Base 120 MW HIBRIDO'!Q57)</f>
        <v>296305.9998348942</v>
      </c>
      <c r="M84" s="959">
        <f t="shared" si="9"/>
        <v>296305.9998348942</v>
      </c>
      <c r="N84" s="961" t="str">
        <f>+'ASIGNACION INDEX'!D74</f>
        <v>IPC</v>
      </c>
      <c r="O84" s="1000">
        <f t="shared" si="10"/>
        <v>296305.9998348942</v>
      </c>
      <c r="P84" s="348"/>
      <c r="Q84" s="194"/>
      <c r="R84" s="266">
        <f>+'Caso Base 120 MW HIBRIDO'!K57</f>
        <v>269744.16017797554</v>
      </c>
    </row>
    <row r="85" spans="2:18" x14ac:dyDescent="0.3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60">
        <f>+'ASIGNACION INDEX'!C75</f>
        <v>0</v>
      </c>
      <c r="L85" s="959">
        <f>+R85*((1-'Caso Base 120 MW HIBRIDO'!Q58)+VLOOKUP($C$5,'Factor Mano Obra'!$A$1:$C$21,3,FALSE)*'Caso Base 120 MW HIBRIDO'!Q58)</f>
        <v>167153.24031923106</v>
      </c>
      <c r="M85" s="959">
        <f t="shared" si="9"/>
        <v>167153.24031923106</v>
      </c>
      <c r="N85" s="961" t="str">
        <f>+'ASIGNACION INDEX'!D75</f>
        <v>IPC</v>
      </c>
      <c r="O85" s="334">
        <f t="shared" si="10"/>
        <v>167153.24031923106</v>
      </c>
      <c r="P85" s="348"/>
      <c r="Q85" s="194"/>
      <c r="R85" s="266">
        <f>+'Caso Base 120 MW HIBRIDO'!K58</f>
        <v>152169.07675194662</v>
      </c>
    </row>
    <row r="86" spans="2:18" x14ac:dyDescent="0.3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60">
        <f>+'ASIGNACION INDEX'!C76</f>
        <v>0</v>
      </c>
      <c r="L86" s="959">
        <f>+R86*((1-'Caso Base 120 MW HIBRIDO'!Q59)+VLOOKUP($C$5,'Factor Mano Obra'!$A$1:$C$21,3,FALSE)*'Caso Base 120 MW HIBRIDO'!Q59)</f>
        <v>1005006.4013772575</v>
      </c>
      <c r="M86" s="959">
        <f t="shared" si="9"/>
        <v>1005006.4013772575</v>
      </c>
      <c r="N86" s="961" t="str">
        <f>+'ASIGNACION INDEX'!D76</f>
        <v>IPC</v>
      </c>
      <c r="O86" s="334">
        <f t="shared" si="10"/>
        <v>1005006.4013772575</v>
      </c>
      <c r="P86" s="348"/>
      <c r="Q86" s="194"/>
      <c r="R86" s="266">
        <f>+'Caso Base 120 MW HIBRIDO'!K59</f>
        <v>1005006.4013772575</v>
      </c>
    </row>
    <row r="87" spans="2:18" x14ac:dyDescent="0.3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60">
        <f>+'ASIGNACION INDEX'!C77</f>
        <v>0</v>
      </c>
      <c r="L87" s="959"/>
      <c r="M87" s="959"/>
      <c r="N87" s="961" t="str">
        <f>+'ASIGNACION INDEX'!D77</f>
        <v>IPC</v>
      </c>
      <c r="O87" s="334"/>
      <c r="P87" s="348"/>
      <c r="Q87" s="194"/>
      <c r="R87" s="266">
        <f>+'Caso Base 120 MW HIBRIDO'!K60</f>
        <v>600000</v>
      </c>
    </row>
    <row r="88" spans="2:18" x14ac:dyDescent="0.3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60">
        <f>+'ASIGNACION INDEX'!C78</f>
        <v>0</v>
      </c>
      <c r="L88" s="1834">
        <f>+SUM(L74:L86)</f>
        <v>29539364.838761728</v>
      </c>
      <c r="M88" s="959"/>
      <c r="N88" s="961">
        <f>+'ASIGNACION INDEX'!D78</f>
        <v>0</v>
      </c>
      <c r="O88" s="1836">
        <f>+SUM(O74:O86)</f>
        <v>29539364.838761728</v>
      </c>
      <c r="P88" s="348">
        <f>+O88+O71+O65</f>
        <v>130040004.97648749</v>
      </c>
      <c r="Q88" s="194"/>
      <c r="R88" s="194"/>
    </row>
    <row r="89" spans="2:18" x14ac:dyDescent="0.3">
      <c r="B89" s="84"/>
      <c r="C89" s="1018"/>
      <c r="D89" s="695"/>
      <c r="E89" s="675"/>
      <c r="F89" s="965"/>
      <c r="G89" s="964"/>
      <c r="H89" s="964"/>
      <c r="I89" s="964"/>
      <c r="J89" s="964"/>
      <c r="K89" s="960">
        <f>+'ASIGNACION INDEX'!C79</f>
        <v>0</v>
      </c>
      <c r="L89" s="959"/>
      <c r="M89" s="959"/>
      <c r="N89" s="961">
        <f>+'ASIGNACION INDEX'!D79</f>
        <v>0</v>
      </c>
      <c r="O89" s="337"/>
      <c r="P89" s="348"/>
      <c r="Q89" s="194"/>
    </row>
    <row r="90" spans="2:18" x14ac:dyDescent="0.3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60">
        <f>+'ASIGNACION INDEX'!C80</f>
        <v>0</v>
      </c>
      <c r="L90" s="959"/>
      <c r="M90" s="959"/>
      <c r="N90" s="961">
        <f>+'ASIGNACION INDEX'!D80</f>
        <v>0</v>
      </c>
      <c r="O90" s="1000"/>
      <c r="P90" s="348"/>
      <c r="Q90" s="194"/>
    </row>
    <row r="91" spans="2:18" x14ac:dyDescent="0.3">
      <c r="B91" s="84"/>
      <c r="C91" s="1018"/>
      <c r="D91" s="695"/>
      <c r="E91" s="675"/>
      <c r="F91" s="965"/>
      <c r="G91" s="964"/>
      <c r="H91" s="964"/>
      <c r="I91" s="964"/>
      <c r="J91" s="964"/>
      <c r="K91" s="960">
        <f>+'ASIGNACION INDEX'!C81</f>
        <v>0</v>
      </c>
      <c r="L91" s="959"/>
      <c r="M91" s="959"/>
      <c r="N91" s="961">
        <f>+'ASIGNACION INDEX'!D81</f>
        <v>0</v>
      </c>
      <c r="O91" s="337"/>
      <c r="P91" s="348"/>
      <c r="Q91" s="194"/>
    </row>
    <row r="92" spans="2:18" x14ac:dyDescent="0.3">
      <c r="B92" s="84"/>
      <c r="C92" s="1831"/>
      <c r="D92" s="1832"/>
      <c r="E92" s="1833"/>
      <c r="F92" s="965"/>
      <c r="G92" s="964"/>
      <c r="H92" s="964"/>
      <c r="I92" s="964"/>
      <c r="J92" s="964"/>
      <c r="K92" s="960">
        <f>+'ASIGNACION INDEX'!C82</f>
        <v>0</v>
      </c>
      <c r="L92" s="959"/>
      <c r="M92" s="959"/>
      <c r="N92" s="961">
        <f>+'ASIGNACION INDEX'!D82</f>
        <v>0</v>
      </c>
      <c r="O92" s="334"/>
      <c r="P92" s="348"/>
      <c r="Q92" s="194"/>
    </row>
    <row r="93" spans="2:18" x14ac:dyDescent="0.3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60">
        <f>+'ASIGNACION INDEX'!C83</f>
        <v>0</v>
      </c>
      <c r="L93" s="959">
        <f>+'Caso Base 120 MW HIBRIDO'!K60</f>
        <v>600000</v>
      </c>
      <c r="M93" s="959">
        <f>+L93*E93</f>
        <v>600000</v>
      </c>
      <c r="N93" s="961" t="str">
        <f>+'ASIGNACION INDEX'!D83</f>
        <v>IPC</v>
      </c>
      <c r="O93" s="334">
        <f>+J93+M93</f>
        <v>600000</v>
      </c>
      <c r="P93" s="351"/>
    </row>
    <row r="94" spans="2:18" x14ac:dyDescent="0.3">
      <c r="B94" s="73"/>
      <c r="C94" s="83"/>
      <c r="D94" s="75"/>
      <c r="E94" s="75"/>
      <c r="F94" s="965"/>
      <c r="G94" s="964"/>
      <c r="H94" s="964"/>
      <c r="I94" s="964"/>
      <c r="J94" s="964"/>
      <c r="K94" s="960">
        <f>+'ASIGNACION INDEX'!C84</f>
        <v>0</v>
      </c>
      <c r="L94" s="959"/>
      <c r="M94" s="959"/>
      <c r="N94" s="961">
        <f>+'ASIGNACION INDEX'!D84</f>
        <v>0</v>
      </c>
      <c r="O94" s="1000"/>
      <c r="P94" s="352"/>
    </row>
    <row r="95" spans="2:18" x14ac:dyDescent="0.3">
      <c r="B95" s="73"/>
      <c r="C95" s="114"/>
      <c r="D95" s="75"/>
      <c r="E95" s="75"/>
      <c r="F95" s="965"/>
      <c r="G95" s="964"/>
      <c r="H95" s="964"/>
      <c r="I95" s="964"/>
      <c r="J95" s="964"/>
      <c r="K95" s="960">
        <f>+'ASIGNACION INDEX'!C85</f>
        <v>0</v>
      </c>
      <c r="L95" s="959"/>
      <c r="M95" s="959"/>
      <c r="N95" s="961">
        <f>+'ASIGNACION INDEX'!D85</f>
        <v>0</v>
      </c>
      <c r="O95" s="1000"/>
      <c r="P95" s="352"/>
    </row>
    <row r="96" spans="2:18" x14ac:dyDescent="0.3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60">
        <f>+'ASIGNACION INDEX'!C86</f>
        <v>0</v>
      </c>
      <c r="L96" s="959"/>
      <c r="M96" s="959"/>
      <c r="N96" s="961">
        <f>+'ASIGNACION INDEX'!D86</f>
        <v>0</v>
      </c>
      <c r="O96" s="1000"/>
      <c r="P96" s="352"/>
    </row>
    <row r="97" spans="2:17" x14ac:dyDescent="0.3">
      <c r="B97" s="73"/>
      <c r="C97" s="121"/>
      <c r="D97" s="75"/>
      <c r="E97" s="75"/>
      <c r="F97" s="965"/>
      <c r="G97" s="964"/>
      <c r="H97" s="964"/>
      <c r="I97" s="964"/>
      <c r="J97" s="964"/>
      <c r="K97" s="960">
        <f>+'ASIGNACION INDEX'!C87</f>
        <v>0</v>
      </c>
      <c r="L97" s="959"/>
      <c r="M97" s="959"/>
      <c r="N97" s="961">
        <f>+'ASIGNACION INDEX'!D87</f>
        <v>0</v>
      </c>
      <c r="O97" s="1835">
        <f>+O93</f>
        <v>600000</v>
      </c>
      <c r="P97" s="352"/>
    </row>
    <row r="98" spans="2:17" x14ac:dyDescent="0.3">
      <c r="B98" s="79"/>
      <c r="C98" s="132"/>
      <c r="D98" s="75"/>
      <c r="E98" s="75"/>
      <c r="F98" s="965"/>
      <c r="G98" s="964"/>
      <c r="H98" s="964"/>
      <c r="I98" s="964"/>
      <c r="J98" s="964"/>
      <c r="K98" s="960">
        <f>+'ASIGNACION INDEX'!C88</f>
        <v>0</v>
      </c>
      <c r="L98" s="959"/>
      <c r="M98" s="959"/>
      <c r="N98" s="961">
        <f>+'ASIGNACION INDEX'!D88</f>
        <v>0</v>
      </c>
      <c r="O98" s="1000"/>
      <c r="P98" s="345"/>
    </row>
    <row r="99" spans="2:17" x14ac:dyDescent="0.3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60">
        <f>+'ASIGNACION INDEX'!C89</f>
        <v>0</v>
      </c>
      <c r="L99" s="70"/>
      <c r="M99" s="70"/>
      <c r="N99" s="961">
        <f>+'ASIGNACION INDEX'!D89</f>
        <v>0</v>
      </c>
      <c r="O99" s="334"/>
      <c r="P99" s="345"/>
    </row>
    <row r="100" spans="2:17" x14ac:dyDescent="0.3">
      <c r="B100" s="49"/>
      <c r="C100" s="133"/>
      <c r="D100" s="79"/>
      <c r="E100" s="79"/>
      <c r="F100" s="79"/>
      <c r="G100" s="70"/>
      <c r="H100" s="103"/>
      <c r="I100" s="70"/>
      <c r="J100" s="70"/>
      <c r="K100" s="960">
        <f>+'ASIGNACION INDEX'!C90</f>
        <v>0</v>
      </c>
      <c r="L100" s="70"/>
      <c r="M100" s="70"/>
      <c r="N100" s="961">
        <f>+'ASIGNACION INDEX'!D90</f>
        <v>0</v>
      </c>
      <c r="O100" s="332">
        <f>+O97+O88+O71+O65</f>
        <v>130640004.97648749</v>
      </c>
      <c r="P100" s="345"/>
    </row>
    <row r="101" spans="2:17" x14ac:dyDescent="0.3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60">
        <f>+'ASIGNACION INDEX'!C91</f>
        <v>0</v>
      </c>
      <c r="L101" s="70"/>
      <c r="M101" s="70"/>
      <c r="N101" s="961">
        <f>+'ASIGNACION INDEX'!D91</f>
        <v>0</v>
      </c>
      <c r="O101" s="334"/>
      <c r="P101" s="345"/>
    </row>
    <row r="102" spans="2:17" x14ac:dyDescent="0.3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60">
        <f>+'ASIGNACION INDEX'!C92</f>
        <v>0</v>
      </c>
      <c r="L102" s="78"/>
      <c r="M102" s="78"/>
      <c r="N102" s="961">
        <f>+'ASIGNACION INDEX'!D92</f>
        <v>0</v>
      </c>
      <c r="O102" s="335"/>
      <c r="P102" s="346"/>
      <c r="Q102" s="194"/>
    </row>
    <row r="103" spans="2:17" x14ac:dyDescent="0.3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+HLOOKUP("CONV.IN-OUT.150",SSEE!$B$4:$Y$138,4,FALSE)*VLOOKUP($C$5,'Cond Anormal'!$B$1:$E$21,4,FALSE)</f>
        <v>177146.41494442677</v>
      </c>
      <c r="H103" s="13">
        <f t="shared" ref="H103:H112" si="11">+G103*0.03</f>
        <v>5314.3924483328028</v>
      </c>
      <c r="I103" s="13">
        <f>+G103*'BIENES DE CAPITAL'!$F120</f>
        <v>0</v>
      </c>
      <c r="J103" s="13">
        <f t="shared" ref="J103:J112" si="12">+G103*E103+H103*E103+E103*I103</f>
        <v>182460.80739275957</v>
      </c>
      <c r="K103" s="960" t="str">
        <f>+'ASIGNACION INDEX'!C93</f>
        <v>PPI</v>
      </c>
      <c r="L103" s="78">
        <v>0</v>
      </c>
      <c r="M103" s="78">
        <f t="shared" ref="M103:M112" si="13">+L103*E103</f>
        <v>0</v>
      </c>
      <c r="N103" s="961">
        <f>+'ASIGNACION INDEX'!D93</f>
        <v>0</v>
      </c>
      <c r="O103" s="335">
        <f t="shared" ref="O103:O112" si="14">+J103+M103</f>
        <v>182460.80739275957</v>
      </c>
      <c r="P103" s="347" t="s">
        <v>551</v>
      </c>
      <c r="Q103" s="194"/>
    </row>
    <row r="104" spans="2:17" x14ac:dyDescent="0.3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+HLOOKUP("CONV.IN-OUT.150",SSEE!$B$4:$Y$138,15,FALSE)*VLOOKUP($C$5,'Cond Anormal'!$B$1:$E$21,4,FALSE)</f>
        <v>17081.725721067676</v>
      </c>
      <c r="H104" s="13">
        <f t="shared" si="11"/>
        <v>512.45177163203027</v>
      </c>
      <c r="I104" s="13">
        <f>+G104*'BIENES DE CAPITAL'!$F121</f>
        <v>0</v>
      </c>
      <c r="J104" s="13">
        <f t="shared" si="12"/>
        <v>17594.177492699706</v>
      </c>
      <c r="K104" s="960" t="str">
        <f>+'ASIGNACION INDEX'!C94</f>
        <v>PPI</v>
      </c>
      <c r="L104" s="78">
        <v>0</v>
      </c>
      <c r="M104" s="78">
        <f t="shared" si="13"/>
        <v>0</v>
      </c>
      <c r="N104" s="961">
        <f>+'ASIGNACION INDEX'!D94</f>
        <v>0</v>
      </c>
      <c r="O104" s="335">
        <f t="shared" si="14"/>
        <v>17594.177492699706</v>
      </c>
      <c r="P104" s="347" t="s">
        <v>551</v>
      </c>
      <c r="Q104" s="194"/>
    </row>
    <row r="105" spans="2:17" x14ac:dyDescent="0.3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60">
        <f>+'ASIGNACION INDEX'!C95</f>
        <v>0</v>
      </c>
      <c r="L105" s="78">
        <f>+HLOOKUP("CONV.IN-OUT.150",SSEE!$B$4:$Y$138,23,FALSE)</f>
        <v>144464</v>
      </c>
      <c r="M105" s="78">
        <f t="shared" si="13"/>
        <v>144464</v>
      </c>
      <c r="N105" s="961" t="str">
        <f>+'ASIGNACION INDEX'!D95</f>
        <v>IPC</v>
      </c>
      <c r="O105" s="335">
        <f t="shared" si="14"/>
        <v>144464</v>
      </c>
      <c r="P105" s="347" t="s">
        <v>551</v>
      </c>
      <c r="Q105" s="194"/>
    </row>
    <row r="106" spans="2:17" x14ac:dyDescent="0.3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+HLOOKUP("CONV.IN-OUT.150",SSEE!$B$4:$Y$138,28,FALSE)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60" t="str">
        <f>+'ASIGNACION INDEX'!C96</f>
        <v>PPI</v>
      </c>
      <c r="L106" s="78">
        <f>+HLOOKUP("CONV.IN-OUT.150",SSEE!$B$4:$Y$138,32,FALSE)</f>
        <v>16911.085014038777</v>
      </c>
      <c r="M106" s="78">
        <f t="shared" si="13"/>
        <v>16911.085014038777</v>
      </c>
      <c r="N106" s="961" t="str">
        <f>+'ASIGNACION INDEX'!D96</f>
        <v>IPC</v>
      </c>
      <c r="O106" s="335">
        <f t="shared" si="14"/>
        <v>119602.08501403878</v>
      </c>
      <c r="P106" s="347" t="s">
        <v>551</v>
      </c>
      <c r="Q106" s="194"/>
    </row>
    <row r="107" spans="2:17" x14ac:dyDescent="0.3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60">
        <f>+'ASIGNACION INDEX'!C97</f>
        <v>0</v>
      </c>
      <c r="L107" s="78">
        <f>+HLOOKUP("CONV.IN-OUT.150",SSEE!$B$4:$Y$138,39,FALSE)</f>
        <v>6050.4776436632474</v>
      </c>
      <c r="M107" s="78">
        <f t="shared" si="13"/>
        <v>6050.4776436632474</v>
      </c>
      <c r="N107" s="961" t="str">
        <f>+'ASIGNACION INDEX'!D97</f>
        <v>IPC</v>
      </c>
      <c r="O107" s="335">
        <f t="shared" si="14"/>
        <v>6050.4776436632474</v>
      </c>
      <c r="P107" s="347" t="s">
        <v>551</v>
      </c>
      <c r="Q107" s="194"/>
    </row>
    <row r="108" spans="2:17" x14ac:dyDescent="0.3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60">
        <f>+'ASIGNACION INDEX'!C98</f>
        <v>0</v>
      </c>
      <c r="L108" s="78">
        <f>+HLOOKUP("CONV.IN-OUT.150",SSEE!$B$4:$Y$138,42,FALSE)</f>
        <v>2836.7664432315137</v>
      </c>
      <c r="M108" s="78">
        <f t="shared" si="13"/>
        <v>2836.7664432315137</v>
      </c>
      <c r="N108" s="961" t="str">
        <f>+'ASIGNACION INDEX'!D98</f>
        <v>IPC</v>
      </c>
      <c r="O108" s="335">
        <f t="shared" si="14"/>
        <v>2836.7664432315137</v>
      </c>
      <c r="P108" s="347" t="s">
        <v>551</v>
      </c>
      <c r="Q108" s="194"/>
    </row>
    <row r="109" spans="2:17" x14ac:dyDescent="0.3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60">
        <f>+'ASIGNACION INDEX'!C99</f>
        <v>0</v>
      </c>
      <c r="L109" s="78">
        <f>+HLOOKUP("CONV.IN-OUT.150",SSEE!$B$4:$Y$138,49,FALSE)</f>
        <v>65042.634669379913</v>
      </c>
      <c r="M109" s="78">
        <f t="shared" si="13"/>
        <v>65042.634669379913</v>
      </c>
      <c r="N109" s="961" t="str">
        <f>+'ASIGNACION INDEX'!D99</f>
        <v>IPC</v>
      </c>
      <c r="O109" s="335">
        <f t="shared" si="14"/>
        <v>65042.634669379913</v>
      </c>
      <c r="P109" s="347" t="s">
        <v>551</v>
      </c>
      <c r="Q109" s="194"/>
    </row>
    <row r="110" spans="2:17" x14ac:dyDescent="0.3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+HLOOKUP("CONV.IN-OUT.150",SSEE!$B$4:$Y$138,52,FALSE)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60" t="str">
        <f>+'ASIGNACION INDEX'!C100</f>
        <v>PPI</v>
      </c>
      <c r="L110" s="78">
        <v>0</v>
      </c>
      <c r="M110" s="78">
        <f t="shared" si="13"/>
        <v>0</v>
      </c>
      <c r="N110" s="961">
        <f>+'ASIGNACION INDEX'!D100</f>
        <v>0</v>
      </c>
      <c r="O110" s="335">
        <f t="shared" si="14"/>
        <v>0</v>
      </c>
      <c r="P110" s="347" t="s">
        <v>552</v>
      </c>
      <c r="Q110" s="194"/>
    </row>
    <row r="111" spans="2:17" x14ac:dyDescent="0.3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+HLOOKUP("CONV.IN-OUT.150",SSEE!$B$4:$Y$138,55,FALSE)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60" t="str">
        <f>+'ASIGNACION INDEX'!C101</f>
        <v>PPI</v>
      </c>
      <c r="L111" s="78">
        <v>0</v>
      </c>
      <c r="M111" s="78">
        <f t="shared" si="13"/>
        <v>0</v>
      </c>
      <c r="N111" s="961">
        <f>+'ASIGNACION INDEX'!D101</f>
        <v>0</v>
      </c>
      <c r="O111" s="335">
        <f t="shared" si="14"/>
        <v>27275.086253571415</v>
      </c>
      <c r="P111" s="347" t="s">
        <v>551</v>
      </c>
      <c r="Q111" s="194"/>
    </row>
    <row r="112" spans="2:17" x14ac:dyDescent="0.3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+HLOOKUP("CONV.IN-OUT.150",SSEE!$B$4:$Y$138,68,FALSE)*VLOOKUP($C$5,'Cond Anormal'!$B$1:$E$21,4,FALSE)</f>
        <v>2452397.1102656256</v>
      </c>
      <c r="H112" s="13">
        <f t="shared" si="11"/>
        <v>73571.91330796876</v>
      </c>
      <c r="I112" s="13">
        <f>+G112*'BIENES DE CAPITAL'!$F129</f>
        <v>0</v>
      </c>
      <c r="J112" s="13">
        <f t="shared" si="12"/>
        <v>2525969.0235735942</v>
      </c>
      <c r="K112" s="960" t="str">
        <f>+'ASIGNACION INDEX'!C102</f>
        <v>PPI</v>
      </c>
      <c r="L112" s="78">
        <v>0</v>
      </c>
      <c r="M112" s="78">
        <f t="shared" si="13"/>
        <v>0</v>
      </c>
      <c r="N112" s="961">
        <f>+'ASIGNACION INDEX'!D102</f>
        <v>0</v>
      </c>
      <c r="O112" s="335">
        <f t="shared" si="14"/>
        <v>2525969.0235735942</v>
      </c>
      <c r="P112" s="347" t="s">
        <v>551</v>
      </c>
      <c r="Q112" s="194"/>
    </row>
    <row r="113" spans="2:17" x14ac:dyDescent="0.3">
      <c r="B113" s="138"/>
      <c r="C113" s="109"/>
      <c r="D113" s="79"/>
      <c r="E113" s="79"/>
      <c r="F113" s="82"/>
      <c r="G113" s="78"/>
      <c r="H113" s="13"/>
      <c r="I113" s="13"/>
      <c r="J113" s="13"/>
      <c r="K113" s="960">
        <f>+'ASIGNACION INDEX'!C103</f>
        <v>0</v>
      </c>
      <c r="L113" s="78"/>
      <c r="M113" s="78"/>
      <c r="N113" s="961">
        <f>+'ASIGNACION INDEX'!D103</f>
        <v>0</v>
      </c>
      <c r="O113" s="335"/>
      <c r="P113" s="345"/>
      <c r="Q113" s="194"/>
    </row>
    <row r="114" spans="2:17" x14ac:dyDescent="0.3">
      <c r="B114" s="131"/>
      <c r="C114" s="293"/>
      <c r="D114" s="113"/>
      <c r="E114" s="113"/>
      <c r="F114" s="113"/>
      <c r="G114" s="27"/>
      <c r="H114" s="117"/>
      <c r="I114" s="118"/>
      <c r="J114" s="118"/>
      <c r="K114" s="960">
        <f>+'ASIGNACION INDEX'!C104</f>
        <v>0</v>
      </c>
      <c r="L114" s="27"/>
      <c r="M114" s="118"/>
      <c r="N114" s="961">
        <f>+'ASIGNACION INDEX'!D104</f>
        <v>0</v>
      </c>
      <c r="O114" s="338"/>
      <c r="P114" s="350"/>
    </row>
    <row r="115" spans="2:17" x14ac:dyDescent="0.3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2855990.0947126248</v>
      </c>
      <c r="K115" s="960">
        <f>+'ASIGNACION INDEX'!C105</f>
        <v>0</v>
      </c>
      <c r="L115" s="18"/>
      <c r="M115" s="88">
        <f>SUM(M103:M113)</f>
        <v>235304.96377031345</v>
      </c>
      <c r="N115" s="961">
        <f>+'ASIGNACION INDEX'!D105</f>
        <v>0</v>
      </c>
      <c r="O115" s="336">
        <f>SUM(O102:O113)</f>
        <v>3091295.0584829384</v>
      </c>
      <c r="P115" s="348"/>
    </row>
    <row r="116" spans="2:17" x14ac:dyDescent="0.3">
      <c r="B116" s="120"/>
      <c r="C116" s="295"/>
      <c r="D116" s="122"/>
      <c r="E116" s="122"/>
      <c r="F116" s="122"/>
      <c r="G116" s="25"/>
      <c r="H116" s="123"/>
      <c r="I116" s="124"/>
      <c r="J116" s="124"/>
      <c r="K116" s="960">
        <f>+'ASIGNACION INDEX'!C106</f>
        <v>0</v>
      </c>
      <c r="L116" s="25"/>
      <c r="M116" s="124"/>
      <c r="N116" s="961">
        <f>+'ASIGNACION INDEX'!D106</f>
        <v>0</v>
      </c>
      <c r="O116" s="125"/>
      <c r="P116" s="351"/>
    </row>
    <row r="117" spans="2:17" x14ac:dyDescent="0.3">
      <c r="B117" s="138"/>
      <c r="C117" s="299"/>
      <c r="D117" s="79"/>
      <c r="E117" s="79"/>
      <c r="F117" s="79"/>
      <c r="G117" s="28"/>
      <c r="H117" s="69"/>
      <c r="I117" s="70"/>
      <c r="J117" s="70"/>
      <c r="K117" s="960">
        <f>+'ASIGNACION INDEX'!C107</f>
        <v>0</v>
      </c>
      <c r="L117" s="70"/>
      <c r="M117" s="70"/>
      <c r="N117" s="961">
        <f>+'ASIGNACION INDEX'!D107</f>
        <v>0</v>
      </c>
      <c r="O117" s="334"/>
      <c r="P117" s="345"/>
    </row>
    <row r="118" spans="2:17" x14ac:dyDescent="0.3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CONV.IyM</v>
      </c>
      <c r="G118" s="78"/>
      <c r="H118" s="143"/>
      <c r="I118" s="78"/>
      <c r="J118" s="78"/>
      <c r="K118" s="960">
        <f>+'ASIGNACION INDEX'!C108</f>
        <v>0</v>
      </c>
      <c r="L118" s="78"/>
      <c r="M118" s="78"/>
      <c r="N118" s="961">
        <f>+'ASIGNACION INDEX'!D108</f>
        <v>0</v>
      </c>
      <c r="O118" s="335">
        <f t="shared" ref="O118:O128" si="15">+J118+M118</f>
        <v>0</v>
      </c>
      <c r="P118" s="346"/>
      <c r="Q118" s="194"/>
    </row>
    <row r="119" spans="2:17" x14ac:dyDescent="0.3">
      <c r="B119" s="79"/>
      <c r="C119" s="296"/>
      <c r="D119" s="82"/>
      <c r="E119" s="82"/>
      <c r="F119" s="82"/>
      <c r="G119" s="78"/>
      <c r="H119" s="143"/>
      <c r="I119" s="78"/>
      <c r="J119" s="78"/>
      <c r="K119" s="960">
        <f>+'ASIGNACION INDEX'!C109</f>
        <v>0</v>
      </c>
      <c r="L119" s="78"/>
      <c r="M119" s="78"/>
      <c r="N119" s="961">
        <f>+'ASIGNACION INDEX'!D109</f>
        <v>0</v>
      </c>
      <c r="O119" s="335">
        <f t="shared" si="15"/>
        <v>0</v>
      </c>
      <c r="P119" s="346"/>
      <c r="Q119" s="194"/>
    </row>
    <row r="120" spans="2:17" x14ac:dyDescent="0.3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362903.26488711307</v>
      </c>
      <c r="H120" s="13">
        <f t="shared" ref="H120:H128" si="16">+G120*0.03</f>
        <v>10887.097946613392</v>
      </c>
      <c r="I120" s="13">
        <f>+G120*'BIENES DE CAPITAL'!$F137</f>
        <v>0</v>
      </c>
      <c r="J120" s="13">
        <f t="shared" ref="J120:J128" si="17">+G120*E120+H120*E120+E120*I120</f>
        <v>373790.36283372645</v>
      </c>
      <c r="K120" s="960" t="str">
        <f>+'ASIGNACION INDEX'!C110</f>
        <v>PPI</v>
      </c>
      <c r="L120" s="78">
        <v>0</v>
      </c>
      <c r="M120" s="78">
        <f t="shared" ref="M120:M127" si="18">+L120*E120</f>
        <v>0</v>
      </c>
      <c r="N120" s="961" t="str">
        <f>+'ASIGNACION INDEX'!D110</f>
        <v>IPC</v>
      </c>
      <c r="O120" s="335">
        <f t="shared" si="15"/>
        <v>373790.36283372645</v>
      </c>
      <c r="P120" s="347" t="s">
        <v>551</v>
      </c>
      <c r="Q120" s="194"/>
    </row>
    <row r="121" spans="2:17" x14ac:dyDescent="0.3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46987.768966303629</v>
      </c>
      <c r="H121" s="13">
        <f t="shared" si="16"/>
        <v>1409.6330689891088</v>
      </c>
      <c r="I121" s="13">
        <f>+G121*'BIENES DE CAPITAL'!$F138</f>
        <v>0</v>
      </c>
      <c r="J121" s="13">
        <f t="shared" si="17"/>
        <v>48397.40203529274</v>
      </c>
      <c r="K121" s="960" t="str">
        <f>+'ASIGNACION INDEX'!C111</f>
        <v>PPI</v>
      </c>
      <c r="L121" s="78">
        <v>0</v>
      </c>
      <c r="M121" s="78">
        <f t="shared" si="18"/>
        <v>0</v>
      </c>
      <c r="N121" s="961" t="str">
        <f>+'ASIGNACION INDEX'!D111</f>
        <v>IPC</v>
      </c>
      <c r="O121" s="335">
        <f t="shared" si="15"/>
        <v>48397.40203529274</v>
      </c>
      <c r="P121" s="347" t="s">
        <v>551</v>
      </c>
      <c r="Q121" s="194"/>
    </row>
    <row r="122" spans="2:17" x14ac:dyDescent="0.3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6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61" t="str">
        <f>+'ASIGNACION INDEX'!D112</f>
        <v>IPC</v>
      </c>
      <c r="O122" s="335">
        <f t="shared" si="15"/>
        <v>30576</v>
      </c>
      <c r="P122" s="347" t="s">
        <v>551</v>
      </c>
      <c r="Q122" s="194"/>
    </row>
    <row r="123" spans="2:17" x14ac:dyDescent="0.3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6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61" t="str">
        <f>+'ASIGNACION INDEX'!D113</f>
        <v>IPC</v>
      </c>
      <c r="O123" s="335">
        <f t="shared" si="15"/>
        <v>176046.08501403878</v>
      </c>
      <c r="P123" s="347" t="s">
        <v>551</v>
      </c>
      <c r="Q123" s="194"/>
    </row>
    <row r="124" spans="2:17" x14ac:dyDescent="0.3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6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61" t="str">
        <f>+'ASIGNACION INDEX'!D114</f>
        <v>IPC</v>
      </c>
      <c r="O124" s="335">
        <f t="shared" si="15"/>
        <v>6050.4776436632474</v>
      </c>
      <c r="P124" s="347" t="s">
        <v>551</v>
      </c>
      <c r="Q124" s="194"/>
    </row>
    <row r="125" spans="2:17" x14ac:dyDescent="0.3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60" t="str">
        <f>+'ASIGNACION INDEX'!C115</f>
        <v>PPI</v>
      </c>
      <c r="L125" s="78">
        <f>+HLOOKUP($F$118,SSEE!$B$4:$Y$138,42,FALSE)</f>
        <v>5479.3125541014379</v>
      </c>
      <c r="M125" s="78">
        <f t="shared" si="18"/>
        <v>5479.3125541014379</v>
      </c>
      <c r="N125" s="961" t="str">
        <f>+'ASIGNACION INDEX'!D115</f>
        <v>IPC</v>
      </c>
      <c r="O125" s="335">
        <f t="shared" si="15"/>
        <v>5479.3125541014379</v>
      </c>
      <c r="P125" s="347" t="s">
        <v>551</v>
      </c>
      <c r="Q125" s="194"/>
    </row>
    <row r="126" spans="2:17" x14ac:dyDescent="0.3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60" t="str">
        <f>+'ASIGNACION INDEX'!C116</f>
        <v>PPI</v>
      </c>
      <c r="L126" s="78">
        <f>+HLOOKUP($F$118,SSEE!$B$4:$Y$138,49,FALSE)</f>
        <v>130085.26933875983</v>
      </c>
      <c r="M126" s="78">
        <f t="shared" si="18"/>
        <v>130085.26933875983</v>
      </c>
      <c r="N126" s="961" t="str">
        <f>+'ASIGNACION INDEX'!D116</f>
        <v>IPC</v>
      </c>
      <c r="O126" s="335">
        <f t="shared" si="15"/>
        <v>130085.26933875983</v>
      </c>
      <c r="P126" s="347" t="s">
        <v>551</v>
      </c>
      <c r="Q126" s="194"/>
    </row>
    <row r="127" spans="2:17" x14ac:dyDescent="0.3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60" t="str">
        <f>+'ASIGNACION INDEX'!C117</f>
        <v>PPI</v>
      </c>
      <c r="L127" s="78">
        <v>0</v>
      </c>
      <c r="M127" s="78">
        <f t="shared" si="18"/>
        <v>0</v>
      </c>
      <c r="N127" s="961" t="str">
        <f>+'ASIGNACION INDEX'!D117</f>
        <v>IPC</v>
      </c>
      <c r="O127" s="335">
        <f t="shared" si="15"/>
        <v>0</v>
      </c>
      <c r="P127" s="347" t="s">
        <v>551</v>
      </c>
      <c r="Q127" s="194"/>
    </row>
    <row r="128" spans="2:17" x14ac:dyDescent="0.3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114624.76036351814</v>
      </c>
      <c r="H128" s="13">
        <f t="shared" si="16"/>
        <v>3438.742810905544</v>
      </c>
      <c r="I128" s="13">
        <f>+G128*'BIENES DE CAPITAL'!$F145</f>
        <v>0</v>
      </c>
      <c r="J128" s="13">
        <f t="shared" si="17"/>
        <v>118063.50317442369</v>
      </c>
      <c r="K128" s="960" t="str">
        <f>+'ASIGNACION INDEX'!C118</f>
        <v>PPI</v>
      </c>
      <c r="L128" s="78">
        <v>0</v>
      </c>
      <c r="M128" s="78">
        <f>+L128*E128</f>
        <v>0</v>
      </c>
      <c r="N128" s="961" t="str">
        <f>+'ASIGNACION INDEX'!D118</f>
        <v>IPC</v>
      </c>
      <c r="O128" s="335">
        <f t="shared" si="15"/>
        <v>118063.50317442369</v>
      </c>
      <c r="P128" s="347" t="s">
        <v>551</v>
      </c>
      <c r="Q128" s="194"/>
    </row>
    <row r="129" spans="2:18" x14ac:dyDescent="0.3">
      <c r="B129" s="79"/>
      <c r="C129" s="144"/>
      <c r="D129" s="145"/>
      <c r="E129" s="145"/>
      <c r="F129" s="145"/>
      <c r="G129" s="102"/>
      <c r="H129" s="101"/>
      <c r="I129" s="102"/>
      <c r="J129" s="102"/>
      <c r="K129" s="960">
        <f>+'ASIGNACION INDEX'!C119</f>
        <v>0</v>
      </c>
      <c r="L129" s="78">
        <v>0</v>
      </c>
      <c r="M129" s="102"/>
      <c r="N129" s="961">
        <f>+'ASIGNACION INDEX'!D119</f>
        <v>0</v>
      </c>
      <c r="O129" s="339"/>
      <c r="P129" s="354"/>
    </row>
    <row r="130" spans="2:18" x14ac:dyDescent="0.3">
      <c r="B130" s="113"/>
      <c r="C130" s="146"/>
      <c r="D130" s="113"/>
      <c r="E130" s="113"/>
      <c r="F130" s="113"/>
      <c r="G130" s="118"/>
      <c r="H130" s="147"/>
      <c r="I130" s="118"/>
      <c r="J130" s="118"/>
      <c r="K130" s="960">
        <f>+'ASIGNACION INDEX'!C120</f>
        <v>0</v>
      </c>
      <c r="L130" s="118"/>
      <c r="M130" s="118"/>
      <c r="N130" s="961">
        <f>+'ASIGNACION INDEX'!D120</f>
        <v>0</v>
      </c>
      <c r="O130" s="338"/>
      <c r="P130" s="350"/>
    </row>
    <row r="131" spans="2:18" x14ac:dyDescent="0.3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699386.26804344286</v>
      </c>
      <c r="K131" s="960">
        <f>+'ASIGNACION INDEX'!C121</f>
        <v>0</v>
      </c>
      <c r="L131" s="88"/>
      <c r="M131" s="88">
        <f>SUM(M118:M130)</f>
        <v>189102.1445505633</v>
      </c>
      <c r="N131" s="961">
        <f>+'ASIGNACION INDEX'!D121</f>
        <v>0</v>
      </c>
      <c r="O131" s="336">
        <f>SUM(O118:O130)</f>
        <v>888488.41259400628</v>
      </c>
      <c r="P131" s="348"/>
    </row>
    <row r="132" spans="2:18" x14ac:dyDescent="0.3">
      <c r="B132" s="113"/>
      <c r="C132" s="146"/>
      <c r="D132" s="113"/>
      <c r="E132" s="113"/>
      <c r="F132" s="113"/>
      <c r="G132" s="118"/>
      <c r="H132" s="147"/>
      <c r="I132" s="118"/>
      <c r="J132" s="118"/>
      <c r="K132" s="960">
        <f>+'ASIGNACION INDEX'!C122</f>
        <v>0</v>
      </c>
      <c r="L132" s="118"/>
      <c r="M132" s="118"/>
      <c r="N132" s="961">
        <f>+'ASIGNACION INDEX'!D122</f>
        <v>0</v>
      </c>
      <c r="O132" s="338"/>
      <c r="P132" s="350"/>
    </row>
    <row r="133" spans="2:18" x14ac:dyDescent="0.3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60">
        <f>+'ASIGNACION INDEX'!C123</f>
        <v>0</v>
      </c>
      <c r="L133" s="88"/>
      <c r="M133" s="88"/>
      <c r="N133" s="961">
        <f>+'ASIGNACION INDEX'!D123</f>
        <v>0</v>
      </c>
      <c r="O133" s="336"/>
      <c r="P133" s="348"/>
    </row>
    <row r="134" spans="2:18" x14ac:dyDescent="0.3">
      <c r="B134" s="84"/>
      <c r="C134" s="85"/>
      <c r="D134" s="86"/>
      <c r="E134" s="17"/>
      <c r="F134" s="17"/>
      <c r="G134" s="18"/>
      <c r="H134" s="87"/>
      <c r="I134" s="88"/>
      <c r="J134" s="88"/>
      <c r="K134" s="960">
        <f>+'ASIGNACION INDEX'!C124</f>
        <v>0</v>
      </c>
      <c r="L134" s="88"/>
      <c r="M134" s="88"/>
      <c r="N134" s="961">
        <f>+'ASIGNACION INDEX'!D124</f>
        <v>0</v>
      </c>
      <c r="O134" s="336"/>
      <c r="P134" s="348"/>
    </row>
    <row r="135" spans="2:18" x14ac:dyDescent="0.3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60">
        <f>+'ASIGNACION INDEX'!C125</f>
        <v>0</v>
      </c>
      <c r="L135" s="78"/>
      <c r="M135" s="78"/>
      <c r="N135" s="961">
        <f>+'ASIGNACION INDEX'!D125</f>
        <v>0</v>
      </c>
      <c r="O135" s="335"/>
      <c r="P135" s="346"/>
    </row>
    <row r="136" spans="2:18" x14ac:dyDescent="0.3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60">
        <f>+'ASIGNACION INDEX'!C126</f>
        <v>0</v>
      </c>
      <c r="L136" s="111">
        <f>+VLOOKUP($C$5,'Data SSEE'!$A$2:$L$21,7,FALSE)</f>
        <v>7.1998334682947371</v>
      </c>
      <c r="M136" s="78">
        <f>+L136*E136</f>
        <v>4139.9042442694736</v>
      </c>
      <c r="N136" s="961" t="str">
        <f>+'ASIGNACION INDEX'!D126</f>
        <v>IPC</v>
      </c>
      <c r="O136" s="335">
        <f>+J136+M136</f>
        <v>4139.9042442694736</v>
      </c>
      <c r="P136" s="347" t="s">
        <v>551</v>
      </c>
      <c r="Q136" s="194"/>
    </row>
    <row r="137" spans="2:18" x14ac:dyDescent="0.3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60">
        <f>+'ASIGNACION INDEX'!C127</f>
        <v>0</v>
      </c>
      <c r="L137" s="95">
        <f>+R137*((1-'Caso Base 120 MW HIBRIDO'!Q89)+VLOOKUP($C$5,'Factor Mano Obra'!$A$1:$C$21,3,FALSE)*'Caso Base 120 MW HIBRIDO'!Q89)</f>
        <v>302157.52576183854</v>
      </c>
      <c r="M137" s="78">
        <f>+L137*E137</f>
        <v>302157.52576183854</v>
      </c>
      <c r="N137" s="961" t="str">
        <f>+'ASIGNACION INDEX'!D127</f>
        <v>IPC</v>
      </c>
      <c r="O137" s="335">
        <f>+J137+M137</f>
        <v>302157.52576183854</v>
      </c>
      <c r="P137" s="347" t="s">
        <v>534</v>
      </c>
      <c r="Q137" s="194"/>
      <c r="R137" s="95">
        <f>+HLOOKUP($F$118,SSEE!$B$4:$Y$150,139,FALSE)</f>
        <v>302157.52576183854</v>
      </c>
    </row>
    <row r="138" spans="2:18" x14ac:dyDescent="0.3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60">
        <f>+'ASIGNACION INDEX'!C128</f>
        <v>0</v>
      </c>
      <c r="L138" s="95">
        <f>+R138*((1-'Caso Base 120 MW HIBRIDO'!Q90)+VLOOKUP($C$5,'Factor Mano Obra'!$A$1:$C$21,3,FALSE)*'Caso Base 120 MW HIBRIDO'!Q90)</f>
        <v>209365.52497054948</v>
      </c>
      <c r="M138" s="78">
        <f>+L138*E138</f>
        <v>209365.52497054948</v>
      </c>
      <c r="N138" s="961" t="str">
        <f>+'ASIGNACION INDEX'!D128</f>
        <v>IPC</v>
      </c>
      <c r="O138" s="335">
        <f>+J138+M138</f>
        <v>209365.52497054948</v>
      </c>
      <c r="P138" s="347" t="s">
        <v>534</v>
      </c>
      <c r="Q138" s="194"/>
      <c r="R138" s="78">
        <f>+HLOOKUP($F$118,SSEE!$B$4:$Y$150,140,FALSE)+HLOOKUP("CONV.IN-OUT.70",SSEE!$B$4:$Y$150,140,FALSE)</f>
        <v>209365.52497054948</v>
      </c>
    </row>
    <row r="139" spans="2:18" x14ac:dyDescent="0.3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60">
        <f>+'ASIGNACION INDEX'!C129</f>
        <v>0</v>
      </c>
      <c r="L139" s="95">
        <f>+R139*((1-'Caso Base 120 MW HIBRIDO'!Q91)+VLOOKUP($C$5,'Factor Mano Obra'!$A$1:$C$21,3,FALSE)*'Caso Base 120 MW HIBRIDO'!Q91)</f>
        <v>54937.73195669792</v>
      </c>
      <c r="M139" s="78">
        <f>+L139*E139</f>
        <v>54937.73195669792</v>
      </c>
      <c r="N139" s="961" t="str">
        <f>+'ASIGNACION INDEX'!D129</f>
        <v>IPC</v>
      </c>
      <c r="O139" s="335">
        <f>+J139+M139</f>
        <v>54937.73195669792</v>
      </c>
      <c r="P139" s="347" t="s">
        <v>534</v>
      </c>
      <c r="Q139" s="194"/>
      <c r="R139" s="78">
        <f>+HLOOKUP($F$118,SSEE!$B$4:$Y$150,146,FALSE)</f>
        <v>54937.73195669792</v>
      </c>
    </row>
    <row r="140" spans="2:18" x14ac:dyDescent="0.3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60">
        <f>+'ASIGNACION INDEX'!C130</f>
        <v>0</v>
      </c>
      <c r="L140" s="95">
        <f>+R140*((1-'Caso Base 120 MW HIBRIDO'!Q92)+VLOOKUP($C$5,'Factor Mano Obra'!$A$1:$C$21,3,FALSE)*'Caso Base 120 MW HIBRIDO'!Q92)</f>
        <v>4126.5467625312076</v>
      </c>
      <c r="M140" s="78">
        <f>+L140*E140</f>
        <v>4126.5467625312076</v>
      </c>
      <c r="N140" s="961" t="str">
        <f>+'ASIGNACION INDEX'!D130</f>
        <v>IPC</v>
      </c>
      <c r="O140" s="335">
        <f>+J140+M140</f>
        <v>4126.5467625312076</v>
      </c>
      <c r="P140" s="347" t="s">
        <v>534</v>
      </c>
      <c r="Q140" s="194"/>
      <c r="R140" s="78">
        <f>+HLOOKUP($F$118,SSEE!$B$4:$Y$150,147,FALSE)+HLOOKUP("CONV.IN-OUT.70",SSEE!$B$4:$Y$150,147,FALSE)</f>
        <v>4126.5467625312076</v>
      </c>
    </row>
    <row r="141" spans="2:18" x14ac:dyDescent="0.3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60">
        <f>+'ASIGNACION INDEX'!C131</f>
        <v>0</v>
      </c>
      <c r="L141" s="88"/>
      <c r="M141" s="88">
        <f>SUM(M135:M140)</f>
        <v>574727.23369588656</v>
      </c>
      <c r="N141" s="961">
        <f>+'ASIGNACION INDEX'!D131</f>
        <v>0</v>
      </c>
      <c r="O141" s="336">
        <f>SUM(O135:O140)</f>
        <v>574727.23369588656</v>
      </c>
      <c r="P141" s="348"/>
    </row>
    <row r="142" spans="2:18" x14ac:dyDescent="0.3">
      <c r="B142" s="113"/>
      <c r="C142" s="114"/>
      <c r="D142" s="115"/>
      <c r="E142" s="115"/>
      <c r="F142" s="115"/>
      <c r="G142" s="116"/>
      <c r="H142" s="117"/>
      <c r="I142" s="118"/>
      <c r="J142" s="118"/>
      <c r="K142" s="960">
        <f>+'ASIGNACION INDEX'!C132</f>
        <v>0</v>
      </c>
      <c r="L142" s="118"/>
      <c r="M142" s="118"/>
      <c r="N142" s="961">
        <f>+'ASIGNACION INDEX'!D132</f>
        <v>0</v>
      </c>
      <c r="O142" s="338"/>
      <c r="P142" s="350"/>
    </row>
    <row r="143" spans="2:18" x14ac:dyDescent="0.3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60">
        <f>+'ASIGNACION INDEX'!C133</f>
        <v>0</v>
      </c>
      <c r="L143" s="95"/>
      <c r="M143" s="95"/>
      <c r="N143" s="961">
        <f>+'ASIGNACION INDEX'!D133</f>
        <v>0</v>
      </c>
      <c r="O143" s="337"/>
      <c r="P143" s="349"/>
    </row>
    <row r="144" spans="2:18" x14ac:dyDescent="0.3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60">
        <f>+'ASIGNACION INDEX'!C134</f>
        <v>0</v>
      </c>
      <c r="L144" s="95"/>
      <c r="M144" s="78">
        <f t="shared" ref="M144:M154" si="21">+L144*E144</f>
        <v>0</v>
      </c>
      <c r="N144" s="961" t="str">
        <f>+'ASIGNACION INDEX'!D134</f>
        <v>IPC</v>
      </c>
      <c r="O144" s="335">
        <f t="shared" ref="O144:O154" si="22">+J144+M144</f>
        <v>0</v>
      </c>
      <c r="P144" s="347" t="s">
        <v>551</v>
      </c>
      <c r="Q144" s="194"/>
      <c r="R144" s="78">
        <f>+HLOOKUP($F$118,SSEE!$B$4:$Y$138,72,FALSE)+HLOOKUP("CONV.IN-OUT.70",SSEE!$B$4:$Y$138,72,FALSE)</f>
        <v>145989.56968488861</v>
      </c>
    </row>
    <row r="145" spans="2:18" x14ac:dyDescent="0.3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60">
        <f>+'ASIGNACION INDEX'!C135</f>
        <v>0</v>
      </c>
      <c r="L145" s="95">
        <f>+R145*((1-'Caso Base 120 MW HIBRIDO'!Q97)+VLOOKUP($C$5,'Factor Mano Obra'!$A$1:$C$21,3,FALSE)*'Caso Base 120 MW HIBRIDO'!Q97)</f>
        <v>104714.93096326863</v>
      </c>
      <c r="M145" s="78">
        <f t="shared" si="21"/>
        <v>104714.93096326863</v>
      </c>
      <c r="N145" s="961" t="str">
        <f>+'ASIGNACION INDEX'!D135</f>
        <v>IPC</v>
      </c>
      <c r="O145" s="335">
        <f t="shared" si="22"/>
        <v>104714.93096326863</v>
      </c>
      <c r="P145" s="347" t="s">
        <v>551</v>
      </c>
      <c r="Q145" s="194"/>
      <c r="R145" s="78">
        <f>+HLOOKUP($F$118,SSEE!$B$4:$Y$138,86,FALSE)+HLOOKUP("CONV.IN-OUT.70",SSEE!$B$4:$Y$138,86,FALSE)</f>
        <v>104714.93096326863</v>
      </c>
    </row>
    <row r="146" spans="2:18" x14ac:dyDescent="0.3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60">
        <f>+'ASIGNACION INDEX'!C136</f>
        <v>0</v>
      </c>
      <c r="L146" s="95">
        <f>+R146*((1-'Caso Base 120 MW HIBRIDO'!Q98)+VLOOKUP($C$5,'Factor Mano Obra'!$A$1:$C$21,3,FALSE)*'Caso Base 120 MW HIBRIDO'!Q98)</f>
        <v>74723.071931429251</v>
      </c>
      <c r="M146" s="78">
        <f t="shared" si="21"/>
        <v>74723.071931429251</v>
      </c>
      <c r="N146" s="961" t="str">
        <f>+'ASIGNACION INDEX'!D136</f>
        <v>IPC</v>
      </c>
      <c r="O146" s="335">
        <f t="shared" si="22"/>
        <v>74723.071931429251</v>
      </c>
      <c r="P146" s="347" t="s">
        <v>551</v>
      </c>
      <c r="Q146" s="194"/>
      <c r="R146" s="78">
        <f>+HLOOKUP($F$118,SSEE!$B$4:$Y$138,102,FALSE)+HLOOKUP("CONV.IN-OUT.70",SSEE!$B$4:$Y$138,102,FALSE)</f>
        <v>74723.071931429251</v>
      </c>
    </row>
    <row r="147" spans="2:18" x14ac:dyDescent="0.3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60">
        <f>+'ASIGNACION INDEX'!C137</f>
        <v>0</v>
      </c>
      <c r="L147" s="95">
        <f>+R147*((1-'Caso Base 120 MW HIBRIDO'!Q99)+VLOOKUP($C$5,'Factor Mano Obra'!$A$1:$C$21,3,FALSE)*'Caso Base 120 MW HIBRIDO'!Q99)</f>
        <v>299386.45752272435</v>
      </c>
      <c r="M147" s="78">
        <f t="shared" si="21"/>
        <v>299386.45752272435</v>
      </c>
      <c r="N147" s="961" t="str">
        <f>+'ASIGNACION INDEX'!D137</f>
        <v>IPC</v>
      </c>
      <c r="O147" s="335">
        <f t="shared" si="22"/>
        <v>299386.45752272435</v>
      </c>
      <c r="P147" s="347" t="s">
        <v>551</v>
      </c>
      <c r="Q147" s="194"/>
      <c r="R147" s="78">
        <f>+HLOOKUP($F$118,SSEE!$B$4:$Y$138,106,FALSE)+HLOOKUP("CONV.IN-OUT.70",SSEE!$B$4:$Y$138,106,FALSE)</f>
        <v>299386.45752272435</v>
      </c>
    </row>
    <row r="148" spans="2:18" x14ac:dyDescent="0.3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60">
        <f>+'ASIGNACION INDEX'!C138</f>
        <v>0</v>
      </c>
      <c r="L148" s="95">
        <f>+R148*((1-'Caso Base 120 MW HIBRIDO'!Q100)+VLOOKUP($C$5,'Factor Mano Obra'!$A$1:$C$21,3,FALSE)*'Caso Base 120 MW HIBRIDO'!Q100)</f>
        <v>16986.473965478821</v>
      </c>
      <c r="M148" s="78">
        <f t="shared" si="21"/>
        <v>16986.473965478821</v>
      </c>
      <c r="N148" s="961" t="str">
        <f>+'ASIGNACION INDEX'!D138</f>
        <v>IPC</v>
      </c>
      <c r="O148" s="335">
        <f t="shared" si="22"/>
        <v>16986.473965478821</v>
      </c>
      <c r="P148" s="347" t="s">
        <v>551</v>
      </c>
      <c r="Q148" s="194"/>
      <c r="R148" s="78">
        <f>+HLOOKUP($F$118,SSEE!$B$4:$Y$138,115,FALSE)+HLOOKUP("CONV.IN-OUT.70",SSEE!$B$4:$Y$138,115,FALSE)</f>
        <v>16986.473965478821</v>
      </c>
    </row>
    <row r="149" spans="2:18" x14ac:dyDescent="0.3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60">
        <f>+'ASIGNACION INDEX'!C139</f>
        <v>0</v>
      </c>
      <c r="L149" s="95">
        <f>+R149*((1-'Caso Base 120 MW HIBRIDO'!Q101)+VLOOKUP($C$5,'Factor Mano Obra'!$A$1:$C$21,3,FALSE)*'Caso Base 120 MW HIBRIDO'!Q101)</f>
        <v>19966.57622408872</v>
      </c>
      <c r="M149" s="78">
        <f t="shared" si="21"/>
        <v>19966.57622408872</v>
      </c>
      <c r="N149" s="961" t="str">
        <f>+'ASIGNACION INDEX'!D139</f>
        <v>IPC</v>
      </c>
      <c r="O149" s="335">
        <f t="shared" si="22"/>
        <v>19966.57622408872</v>
      </c>
      <c r="P149" s="347" t="s">
        <v>551</v>
      </c>
      <c r="Q149" s="194"/>
      <c r="R149" s="78">
        <f>+HLOOKUP($F$118,SSEE!$B$4:$Y$138,118,FALSE)+HLOOKUP("CONV.IN-OUT.70",SSEE!$B$4:$Y$138,118,FALSE)</f>
        <v>19966.57622408872</v>
      </c>
    </row>
    <row r="150" spans="2:18" x14ac:dyDescent="0.3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60">
        <f>+'ASIGNACION INDEX'!C140</f>
        <v>0</v>
      </c>
      <c r="L150" s="95">
        <f>+R150*((1-'Caso Base 120 MW HIBRIDO'!Q102)+VLOOKUP($C$5,'Factor Mano Obra'!$A$1:$C$21,3,FALSE)*'Caso Base 120 MW HIBRIDO'!Q102)</f>
        <v>66599.132144167568</v>
      </c>
      <c r="M150" s="78">
        <f t="shared" si="21"/>
        <v>66599.132144167568</v>
      </c>
      <c r="N150" s="961" t="str">
        <f>+'ASIGNACION INDEX'!D140</f>
        <v>IPC</v>
      </c>
      <c r="O150" s="335">
        <f t="shared" si="22"/>
        <v>66599.132144167568</v>
      </c>
      <c r="P150" s="347" t="s">
        <v>551</v>
      </c>
      <c r="Q150" s="194"/>
      <c r="R150" s="78">
        <f>+HLOOKUP($F$118,SSEE!$B$4:$Y$138,121,FALSE)+HLOOKUP("CONV.IN-OUT.70",SSEE!$B$4:$Y$138,121,FALSE)</f>
        <v>66599.132144167568</v>
      </c>
    </row>
    <row r="151" spans="2:18" x14ac:dyDescent="0.3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60">
        <f>+'ASIGNACION INDEX'!C141</f>
        <v>0</v>
      </c>
      <c r="L151" s="95">
        <f>+R151*((1-'Caso Base 120 MW HIBRIDO'!Q103)+VLOOKUP($C$5,'Factor Mano Obra'!$A$1:$C$21,3,FALSE)*'Caso Base 120 MW HIBRIDO'!Q103)</f>
        <v>5310.5526316643818</v>
      </c>
      <c r="M151" s="78">
        <f t="shared" si="21"/>
        <v>5310.5526316643818</v>
      </c>
      <c r="N151" s="961" t="str">
        <f>+'ASIGNACION INDEX'!D141</f>
        <v>IPC</v>
      </c>
      <c r="O151" s="335">
        <f t="shared" si="22"/>
        <v>5310.5526316643818</v>
      </c>
      <c r="P151" s="347" t="s">
        <v>551</v>
      </c>
      <c r="Q151" s="194"/>
      <c r="R151" s="78">
        <f>+HLOOKUP($F$118,SSEE!$B$4:$Y$138,128,FALSE)+HLOOKUP("CONV.IN-OUT.70",SSEE!$B$4:$Y$138,128,FALSE)</f>
        <v>5310.5526316643818</v>
      </c>
    </row>
    <row r="152" spans="2:18" x14ac:dyDescent="0.3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60">
        <f>+'ASIGNACION INDEX'!C142</f>
        <v>0</v>
      </c>
      <c r="L152" s="95">
        <f>+R152*((1-'Caso Base 120 MW HIBRIDO'!Q104)+VLOOKUP($C$5,'Factor Mano Obra'!$A$1:$C$21,3,FALSE)*'Caso Base 120 MW HIBRIDO'!Q104)</f>
        <v>75239.504642245593</v>
      </c>
      <c r="M152" s="78">
        <f t="shared" si="21"/>
        <v>75239.504642245593</v>
      </c>
      <c r="N152" s="961" t="str">
        <f>+'ASIGNACION INDEX'!D142</f>
        <v>IPC</v>
      </c>
      <c r="O152" s="335">
        <f t="shared" si="22"/>
        <v>75239.504642245593</v>
      </c>
      <c r="P152" s="347" t="s">
        <v>551</v>
      </c>
      <c r="Q152" s="194"/>
      <c r="R152" s="78">
        <f>+HLOOKUP($F$118,SSEE!$B$4:$Y$138,132,FALSE)+HLOOKUP("CONV.IN-OUT.70",SSEE!$B$4:$Y$138,132,FALSE)</f>
        <v>75239.504642245593</v>
      </c>
    </row>
    <row r="153" spans="2:18" x14ac:dyDescent="0.3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60">
        <f>+'ASIGNACION INDEX'!C143</f>
        <v>0</v>
      </c>
      <c r="L153" s="95">
        <f>+R153*((1-'Caso Base 120 MW HIBRIDO'!Q105)+VLOOKUP($C$5,'Factor Mano Obra'!$A$1:$C$21,3,FALSE)*'Caso Base 120 MW HIBRIDO'!Q105)</f>
        <v>64000</v>
      </c>
      <c r="M153" s="78">
        <f t="shared" si="21"/>
        <v>64000</v>
      </c>
      <c r="N153" s="961" t="str">
        <f>+'ASIGNACION INDEX'!D143</f>
        <v>IPC</v>
      </c>
      <c r="O153" s="335">
        <f t="shared" si="22"/>
        <v>64000</v>
      </c>
      <c r="P153" s="347" t="s">
        <v>534</v>
      </c>
      <c r="Q153" s="194"/>
      <c r="R153" s="78">
        <f>+HLOOKUP($F$118,SSEE!$B$4:$Y$138,135,FALSE)+HLOOKUP("CONV.IN-OUT.70",SSEE!$B$4:$Y$138,135,FALSE)</f>
        <v>64000</v>
      </c>
    </row>
    <row r="154" spans="2:18" x14ac:dyDescent="0.3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60">
        <f>+'ASIGNACION INDEX'!C144</f>
        <v>0</v>
      </c>
      <c r="L154" s="95">
        <f>+R154*((1-'Caso Base 120 MW HIBRIDO'!Q106)+VLOOKUP($C$5,'Factor Mano Obra'!$A$1:$C$21,3,FALSE)*'Caso Base 120 MW HIBRIDO'!Q106)</f>
        <v>13317.404376700184</v>
      </c>
      <c r="M154" s="78">
        <f t="shared" si="21"/>
        <v>13317.404376700184</v>
      </c>
      <c r="N154" s="961" t="str">
        <f>+'ASIGNACION INDEX'!D144</f>
        <v>IPC</v>
      </c>
      <c r="O154" s="335">
        <f t="shared" si="22"/>
        <v>13317.404376700184</v>
      </c>
      <c r="P154" s="348"/>
      <c r="R154" s="78">
        <f>+(HLOOKUP($F$118,SSEE!$B$4:$Y$163,159,FALSE)+HLOOKUP("CONV.IN-OUT.70",SSEE!$B$4:$Y$163,159,FALSE))*VLOOKUP($C$5,'Data SSEE'!$A$2:$L$21,11,FALSE)</f>
        <v>13317.404376700184</v>
      </c>
    </row>
    <row r="155" spans="2:18" x14ac:dyDescent="0.3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60">
        <f>+'ASIGNACION INDEX'!C145</f>
        <v>0</v>
      </c>
      <c r="L155" s="95">
        <f>+R155*((1-'Caso Base 120 MW HIBRIDO'!Q107)+VLOOKUP($C$5,'Factor Mano Obra'!$A$1:$C$21,3,FALSE)*'Caso Base 120 MW HIBRIDO'!Q107)</f>
        <v>0</v>
      </c>
      <c r="M155" s="88">
        <f>SUM(M144:M154)</f>
        <v>740244.1044017676</v>
      </c>
      <c r="N155" s="961">
        <f>+'ASIGNACION INDEX'!D145</f>
        <v>0</v>
      </c>
      <c r="O155" s="336">
        <f>SUM(O144:O154)</f>
        <v>740244.1044017676</v>
      </c>
      <c r="P155" s="154"/>
    </row>
    <row r="156" spans="2:18" x14ac:dyDescent="0.3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60">
        <f>+'ASIGNACION INDEX'!C146</f>
        <v>0</v>
      </c>
      <c r="L156" s="118"/>
      <c r="M156" s="118"/>
      <c r="N156" s="961">
        <f>+'ASIGNACION INDEX'!D146</f>
        <v>0</v>
      </c>
      <c r="O156" s="338"/>
      <c r="P156" s="350"/>
    </row>
    <row r="157" spans="2:18" ht="19.5" customHeight="1" x14ac:dyDescent="0.3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6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61" t="str">
        <f>+'ASIGNACION INDEX'!D147</f>
        <v>IPC</v>
      </c>
      <c r="O157" s="335">
        <f>+J157+M157</f>
        <v>170248.62430984573</v>
      </c>
      <c r="P157" s="347" t="s">
        <v>534</v>
      </c>
    </row>
    <row r="158" spans="2:18" x14ac:dyDescent="0.3">
      <c r="B158" s="63"/>
      <c r="C158" s="153"/>
      <c r="D158" s="129"/>
      <c r="E158" s="129"/>
      <c r="F158" s="129"/>
      <c r="G158" s="130"/>
      <c r="H158" s="130"/>
      <c r="I158" s="65"/>
      <c r="J158" s="65"/>
      <c r="K158" s="960">
        <f>+'ASIGNACION INDEX'!C148</f>
        <v>0</v>
      </c>
      <c r="L158" s="65"/>
      <c r="M158" s="65"/>
      <c r="N158" s="961">
        <f>+'ASIGNACION INDEX'!D148</f>
        <v>0</v>
      </c>
      <c r="O158" s="333"/>
      <c r="P158" s="154"/>
    </row>
    <row r="159" spans="2:18" x14ac:dyDescent="0.3">
      <c r="B159" s="113"/>
      <c r="C159" s="114"/>
      <c r="D159" s="115"/>
      <c r="E159" s="115"/>
      <c r="F159" s="115"/>
      <c r="G159" s="116"/>
      <c r="H159" s="116"/>
      <c r="I159" s="118"/>
      <c r="J159" s="118"/>
      <c r="K159" s="960">
        <f>+'ASIGNACION INDEX'!C149</f>
        <v>0</v>
      </c>
      <c r="L159" s="118"/>
      <c r="M159" s="118"/>
      <c r="N159" s="961">
        <f>+'ASIGNACION INDEX'!D149</f>
        <v>0</v>
      </c>
      <c r="O159" s="338"/>
      <c r="P159" s="350"/>
    </row>
    <row r="160" spans="2:18" x14ac:dyDescent="0.3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60">
        <f>+'ASIGNACION INDEX'!C150</f>
        <v>0</v>
      </c>
      <c r="L160" s="647"/>
      <c r="M160" s="88">
        <f>SUM(M157:M159)</f>
        <v>170248.62430984573</v>
      </c>
      <c r="N160" s="961">
        <f>+'ASIGNACION INDEX'!D150</f>
        <v>0</v>
      </c>
      <c r="O160" s="336">
        <f>SUM(O157:O159)</f>
        <v>170248.62430984573</v>
      </c>
      <c r="P160" s="353"/>
    </row>
    <row r="161" spans="2:17" x14ac:dyDescent="0.3">
      <c r="B161" s="63"/>
      <c r="C161" s="56"/>
      <c r="D161" s="129"/>
      <c r="E161" s="129"/>
      <c r="F161" s="129"/>
      <c r="G161" s="130"/>
      <c r="H161" s="130"/>
      <c r="I161" s="65"/>
      <c r="J161" s="65"/>
      <c r="K161" s="960">
        <f>+'ASIGNACION INDEX'!C151</f>
        <v>0</v>
      </c>
      <c r="L161" s="65"/>
      <c r="M161" s="65"/>
      <c r="N161" s="961">
        <f>+'ASIGNACION INDEX'!D151</f>
        <v>0</v>
      </c>
      <c r="O161" s="340"/>
      <c r="P161" s="154"/>
    </row>
    <row r="162" spans="2:17" x14ac:dyDescent="0.3">
      <c r="B162" s="131"/>
      <c r="C162" s="155"/>
      <c r="D162" s="113"/>
      <c r="E162" s="30"/>
      <c r="F162" s="30"/>
      <c r="G162" s="27"/>
      <c r="H162" s="117"/>
      <c r="I162" s="118"/>
      <c r="J162" s="118"/>
      <c r="K162" s="960">
        <f>+'ASIGNACION INDEX'!C152</f>
        <v>0</v>
      </c>
      <c r="L162" s="118"/>
      <c r="M162" s="118"/>
      <c r="N162" s="961">
        <f>+'ASIGNACION INDEX'!D152</f>
        <v>0</v>
      </c>
      <c r="O162" s="338"/>
      <c r="P162" s="350"/>
    </row>
    <row r="163" spans="2:17" x14ac:dyDescent="0.3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3555376.3627560679</v>
      </c>
      <c r="K163" s="960">
        <f>+'ASIGNACION INDEX'!C153</f>
        <v>0</v>
      </c>
      <c r="L163" s="88"/>
      <c r="M163" s="88">
        <f>+M160+M131+M115+M141+M155</f>
        <v>1909627.0707283765</v>
      </c>
      <c r="N163" s="961">
        <f>+'ASIGNACION INDEX'!D153</f>
        <v>0</v>
      </c>
      <c r="O163" s="336">
        <f>+O160+O131+O115+O141+O155</f>
        <v>5465003.4334844444</v>
      </c>
      <c r="P163" s="348"/>
    </row>
    <row r="164" spans="2:17" x14ac:dyDescent="0.3">
      <c r="B164" s="63"/>
      <c r="C164" s="64"/>
      <c r="D164" s="63"/>
      <c r="E164" s="63"/>
      <c r="F164" s="63"/>
      <c r="G164" s="65"/>
      <c r="H164" s="66"/>
      <c r="I164" s="65"/>
      <c r="J164" s="65"/>
      <c r="K164" s="960">
        <f>+'ASIGNACION INDEX'!C154</f>
        <v>0</v>
      </c>
      <c r="L164" s="65"/>
      <c r="M164" s="65"/>
      <c r="N164" s="961">
        <f>+'ASIGNACION INDEX'!D154</f>
        <v>0</v>
      </c>
      <c r="O164" s="333"/>
      <c r="P164" s="154"/>
    </row>
    <row r="165" spans="2:17" x14ac:dyDescent="0.3">
      <c r="B165" s="79"/>
      <c r="C165" s="135"/>
      <c r="D165" s="79"/>
      <c r="E165" s="79"/>
      <c r="F165" s="79"/>
      <c r="G165" s="70"/>
      <c r="H165" s="103"/>
      <c r="I165" s="70"/>
      <c r="J165" s="70"/>
      <c r="K165" s="960">
        <f>+'ASIGNACION INDEX'!C155</f>
        <v>0</v>
      </c>
      <c r="L165" s="70"/>
      <c r="M165" s="70"/>
      <c r="N165" s="961">
        <f>+'ASIGNACION INDEX'!D155</f>
        <v>0</v>
      </c>
      <c r="O165" s="334"/>
      <c r="P165" s="345"/>
    </row>
    <row r="166" spans="2:17" x14ac:dyDescent="0.3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60">
        <f>+'ASIGNACION INDEX'!C156</f>
        <v>0</v>
      </c>
      <c r="L166" s="78"/>
      <c r="M166" s="78"/>
      <c r="N166" s="961">
        <f>+'ASIGNACION INDEX'!D156</f>
        <v>0</v>
      </c>
      <c r="O166" s="335"/>
      <c r="P166" s="346"/>
    </row>
    <row r="167" spans="2:17" x14ac:dyDescent="0.3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60">
        <f>+'ASIGNACION INDEX'!C157</f>
        <v>0</v>
      </c>
      <c r="L167" s="78"/>
      <c r="M167" s="78"/>
      <c r="N167" s="961">
        <f>+'ASIGNACION INDEX'!D157</f>
        <v>0</v>
      </c>
      <c r="O167" s="335"/>
      <c r="P167" s="346"/>
      <c r="Q167" s="194"/>
    </row>
    <row r="168" spans="2:17" x14ac:dyDescent="0.3">
      <c r="B168" s="156"/>
      <c r="C168" s="140" t="s">
        <v>481</v>
      </c>
      <c r="D168" s="82" t="s">
        <v>553</v>
      </c>
      <c r="E168" s="158">
        <f>+HLOOKUP($C$5,LAT!$G$3:$Z$95,11,FALSE)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60" t="str">
        <f>+'ASIGNACION INDEX'!C158</f>
        <v>PPI</v>
      </c>
      <c r="L168" s="78"/>
      <c r="M168" s="78">
        <f t="shared" ref="M168:M179" si="25">+L168*E168</f>
        <v>0</v>
      </c>
      <c r="N168" s="961">
        <f>+'ASIGNACION INDEX'!D158</f>
        <v>0</v>
      </c>
      <c r="O168" s="335">
        <f t="shared" ref="O168:O179" si="26">+J168+M168</f>
        <v>0</v>
      </c>
      <c r="P168" s="347" t="s">
        <v>551</v>
      </c>
      <c r="Q168" s="194"/>
    </row>
    <row r="169" spans="2:17" x14ac:dyDescent="0.3">
      <c r="B169" s="156"/>
      <c r="C169" s="157" t="s">
        <v>482</v>
      </c>
      <c r="D169" s="82" t="s">
        <v>553</v>
      </c>
      <c r="E169" s="158">
        <f>+HLOOKUP($C$5,LAT!$G$3:$Z$95,12,FALSE)</f>
        <v>13.655800000000001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82828.141417211125</v>
      </c>
      <c r="K169" s="960" t="str">
        <f>+'ASIGNACION INDEX'!C159</f>
        <v>PPI</v>
      </c>
      <c r="L169" s="78"/>
      <c r="M169" s="78">
        <f t="shared" si="25"/>
        <v>0</v>
      </c>
      <c r="N169" s="961">
        <f>+'ASIGNACION INDEX'!D159</f>
        <v>0</v>
      </c>
      <c r="O169" s="335">
        <f t="shared" si="26"/>
        <v>82828.141417211125</v>
      </c>
      <c r="P169" s="347" t="s">
        <v>551</v>
      </c>
      <c r="Q169" s="194"/>
    </row>
    <row r="170" spans="2:17" x14ac:dyDescent="0.3">
      <c r="B170" s="156"/>
      <c r="C170" s="157" t="s">
        <v>483</v>
      </c>
      <c r="D170" s="82" t="s">
        <v>312</v>
      </c>
      <c r="E170" s="158">
        <f>+HLOOKUP($C$5,LAT!$G$3:$Z$95,15,FALSE)</f>
        <v>1.6500000000000001</v>
      </c>
      <c r="F170" s="82"/>
      <c r="G170" s="111">
        <f>+HLOOKUP($C$5,LAT!$G$3:$Z$95,33,FALSE)*VLOOKUP($C$5,'Cond Anormal'!$B$1:$E$21,4,FALSE)</f>
        <v>4925.0701199894384</v>
      </c>
      <c r="H170" s="13">
        <f t="shared" si="23"/>
        <v>147.75210359968315</v>
      </c>
      <c r="I170" s="13">
        <f>+G170*'BIENES DE CAPITAL'!$F187</f>
        <v>0</v>
      </c>
      <c r="J170" s="13">
        <f t="shared" si="24"/>
        <v>8370.1566689220508</v>
      </c>
      <c r="K170" s="960" t="str">
        <f>+'ASIGNACION INDEX'!C160</f>
        <v>PPI</v>
      </c>
      <c r="L170" s="78"/>
      <c r="M170" s="78">
        <f t="shared" si="25"/>
        <v>0</v>
      </c>
      <c r="N170" s="961">
        <f>+'ASIGNACION INDEX'!D160</f>
        <v>0</v>
      </c>
      <c r="O170" s="335">
        <f t="shared" si="26"/>
        <v>8370.1566689220508</v>
      </c>
      <c r="P170" s="347" t="s">
        <v>551</v>
      </c>
      <c r="Q170" s="194"/>
    </row>
    <row r="171" spans="2:17" x14ac:dyDescent="0.3">
      <c r="B171" s="156"/>
      <c r="C171" s="140" t="s">
        <v>484</v>
      </c>
      <c r="D171" s="82" t="s">
        <v>312</v>
      </c>
      <c r="E171" s="158">
        <f>+HLOOKUP($C$5,LAT!$G$3:$Z$95,16,FALSE)</f>
        <v>0.55000000000000004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1297.2850000000001</v>
      </c>
      <c r="K171" s="960" t="str">
        <f>+'ASIGNACION INDEX'!C161</f>
        <v>PPI</v>
      </c>
      <c r="L171" s="78"/>
      <c r="M171" s="78">
        <f t="shared" si="25"/>
        <v>0</v>
      </c>
      <c r="N171" s="961">
        <f>+'ASIGNACION INDEX'!D161</f>
        <v>0</v>
      </c>
      <c r="O171" s="335">
        <f t="shared" si="26"/>
        <v>1297.2850000000001</v>
      </c>
      <c r="P171" s="347" t="s">
        <v>551</v>
      </c>
      <c r="Q171" s="194"/>
    </row>
    <row r="172" spans="2:17" x14ac:dyDescent="0.3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60" t="str">
        <f>+'ASIGNACION INDEX'!C162</f>
        <v>PPI</v>
      </c>
      <c r="L172" s="78"/>
      <c r="M172" s="78">
        <f t="shared" si="25"/>
        <v>0</v>
      </c>
      <c r="N172" s="961">
        <f>+'ASIGNACION INDEX'!D162</f>
        <v>0</v>
      </c>
      <c r="O172" s="335">
        <f t="shared" si="26"/>
        <v>648.68369999999993</v>
      </c>
      <c r="P172" s="347" t="s">
        <v>551</v>
      </c>
      <c r="Q172" s="194"/>
    </row>
    <row r="173" spans="2:17" x14ac:dyDescent="0.3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60" t="str">
        <f>+'ASIGNACION INDEX'!C163</f>
        <v>PPI</v>
      </c>
      <c r="L173" s="78"/>
      <c r="M173" s="78">
        <f t="shared" si="25"/>
        <v>0</v>
      </c>
      <c r="N173" s="961">
        <f>+'ASIGNACION INDEX'!D163</f>
        <v>0</v>
      </c>
      <c r="O173" s="335">
        <f t="shared" si="26"/>
        <v>11455.124399999999</v>
      </c>
      <c r="P173" s="347" t="s">
        <v>551</v>
      </c>
      <c r="Q173" s="194"/>
    </row>
    <row r="174" spans="2:17" x14ac:dyDescent="0.3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6.9807515613763336</v>
      </c>
      <c r="H174" s="13">
        <f t="shared" si="23"/>
        <v>0.20942254684129</v>
      </c>
      <c r="I174" s="13">
        <f>+G174*'BIENES DE CAPITAL'!$F191</f>
        <v>0</v>
      </c>
      <c r="J174" s="13">
        <f t="shared" si="24"/>
        <v>2545.3216343090385</v>
      </c>
      <c r="K174" s="960" t="str">
        <f>+'ASIGNACION INDEX'!C164</f>
        <v>PPI</v>
      </c>
      <c r="L174" s="78"/>
      <c r="M174" s="78">
        <f t="shared" si="25"/>
        <v>0</v>
      </c>
      <c r="N174" s="961">
        <f>+'ASIGNACION INDEX'!D164</f>
        <v>0</v>
      </c>
      <c r="O174" s="335">
        <f t="shared" si="26"/>
        <v>2545.3216343090385</v>
      </c>
      <c r="P174" s="347" t="s">
        <v>551</v>
      </c>
      <c r="Q174" s="194"/>
    </row>
    <row r="175" spans="2:17" x14ac:dyDescent="0.3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60" t="str">
        <f>+'ASIGNACION INDEX'!C165</f>
        <v>PPI</v>
      </c>
      <c r="L175" s="78"/>
      <c r="M175" s="78">
        <f t="shared" si="25"/>
        <v>0</v>
      </c>
      <c r="N175" s="961">
        <f>+'ASIGNACION INDEX'!D165</f>
        <v>0</v>
      </c>
      <c r="O175" s="335">
        <f t="shared" si="26"/>
        <v>300.47159999999997</v>
      </c>
      <c r="P175" s="347" t="s">
        <v>551</v>
      </c>
      <c r="Q175" s="194"/>
    </row>
    <row r="176" spans="2:17" x14ac:dyDescent="0.3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60" t="str">
        <f>+'ASIGNACION INDEX'!C166</f>
        <v>PPI</v>
      </c>
      <c r="L176" s="78"/>
      <c r="M176" s="78">
        <f t="shared" si="25"/>
        <v>0</v>
      </c>
      <c r="N176" s="961">
        <f>+'ASIGNACION INDEX'!D166</f>
        <v>0</v>
      </c>
      <c r="O176" s="335">
        <f t="shared" si="26"/>
        <v>86.911400000000015</v>
      </c>
      <c r="P176" s="347" t="s">
        <v>551</v>
      </c>
      <c r="Q176" s="194"/>
    </row>
    <row r="177" spans="2:18" x14ac:dyDescent="0.3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250.42000000000002</v>
      </c>
      <c r="H177" s="13">
        <f t="shared" si="23"/>
        <v>7.5125999999999999</v>
      </c>
      <c r="I177" s="13">
        <f>+G177*'BIENES DE CAPITAL'!$F194</f>
        <v>0</v>
      </c>
      <c r="J177" s="13">
        <f t="shared" si="24"/>
        <v>257.93260000000004</v>
      </c>
      <c r="K177" s="960" t="str">
        <f>+'ASIGNACION INDEX'!C167</f>
        <v>PPI</v>
      </c>
      <c r="L177" s="78"/>
      <c r="M177" s="78">
        <f t="shared" si="25"/>
        <v>0</v>
      </c>
      <c r="N177" s="961">
        <f>+'ASIGNACION INDEX'!D167</f>
        <v>0</v>
      </c>
      <c r="O177" s="335">
        <f t="shared" si="26"/>
        <v>257.93260000000004</v>
      </c>
      <c r="P177" s="347" t="s">
        <v>551</v>
      </c>
      <c r="Q177" s="194"/>
    </row>
    <row r="178" spans="2:18" x14ac:dyDescent="0.3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6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61" t="str">
        <f>+'ASIGNACION INDEX'!D168</f>
        <v>IPC</v>
      </c>
      <c r="O178" s="335">
        <f t="shared" si="26"/>
        <v>2187.2746000000002</v>
      </c>
      <c r="P178" s="347" t="s">
        <v>551</v>
      </c>
      <c r="Q178" s="194"/>
    </row>
    <row r="179" spans="2:18" x14ac:dyDescent="0.3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6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61" t="str">
        <f>+'ASIGNACION INDEX'!D169</f>
        <v>IPC</v>
      </c>
      <c r="O179" s="335">
        <f t="shared" si="26"/>
        <v>1500</v>
      </c>
      <c r="P179" s="347" t="s">
        <v>551</v>
      </c>
      <c r="Q179" s="194"/>
    </row>
    <row r="180" spans="2:18" ht="14.25" customHeight="1" x14ac:dyDescent="0.3">
      <c r="B180" s="156"/>
      <c r="C180" s="140"/>
      <c r="D180" s="82"/>
      <c r="E180" s="159"/>
      <c r="F180" s="82"/>
      <c r="G180" s="78"/>
      <c r="H180" s="13"/>
      <c r="I180" s="13"/>
      <c r="J180" s="13"/>
      <c r="K180" s="960">
        <f>+'ASIGNACION INDEX'!C170</f>
        <v>0</v>
      </c>
      <c r="L180" s="78"/>
      <c r="M180" s="78"/>
      <c r="N180" s="961">
        <f>+'ASIGNACION INDEX'!D170</f>
        <v>0</v>
      </c>
      <c r="O180" s="335"/>
      <c r="P180" s="347"/>
    </row>
    <row r="181" spans="2:18" x14ac:dyDescent="0.3">
      <c r="B181" s="156"/>
      <c r="C181" s="160"/>
      <c r="D181" s="145"/>
      <c r="E181" s="145"/>
      <c r="F181" s="145"/>
      <c r="G181" s="102"/>
      <c r="H181" s="101"/>
      <c r="I181" s="102"/>
      <c r="J181" s="102"/>
      <c r="K181" s="960">
        <f>+'ASIGNACION INDEX'!C171</f>
        <v>0</v>
      </c>
      <c r="L181" s="102"/>
      <c r="M181" s="102"/>
      <c r="N181" s="961">
        <f>+'ASIGNACION INDEX'!D171</f>
        <v>0</v>
      </c>
      <c r="O181" s="339"/>
      <c r="P181" s="354"/>
    </row>
    <row r="182" spans="2:18" x14ac:dyDescent="0.3">
      <c r="B182" s="161"/>
      <c r="C182" s="162"/>
      <c r="D182" s="113"/>
      <c r="E182" s="113"/>
      <c r="F182" s="113"/>
      <c r="G182" s="118"/>
      <c r="H182" s="118"/>
      <c r="I182" s="118"/>
      <c r="J182" s="118"/>
      <c r="K182" s="960">
        <f>+'ASIGNACION INDEX'!C172</f>
        <v>0</v>
      </c>
      <c r="L182" s="118"/>
      <c r="M182" s="118"/>
      <c r="N182" s="961">
        <f>+'ASIGNACION INDEX'!D172</f>
        <v>0</v>
      </c>
      <c r="O182" s="338"/>
      <c r="P182" s="350"/>
    </row>
    <row r="183" spans="2:18" x14ac:dyDescent="0.3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107790.02842044221</v>
      </c>
      <c r="K183" s="960">
        <f>+'ASIGNACION INDEX'!C173</f>
        <v>0</v>
      </c>
      <c r="L183" s="88"/>
      <c r="M183" s="88">
        <f>SUM(M165:M182)</f>
        <v>3687.2746000000002</v>
      </c>
      <c r="N183" s="961">
        <f>+'ASIGNACION INDEX'!D173</f>
        <v>0</v>
      </c>
      <c r="O183" s="336">
        <f>SUM(O166:O181)</f>
        <v>111477.30302044221</v>
      </c>
      <c r="P183" s="348"/>
    </row>
    <row r="184" spans="2:18" x14ac:dyDescent="0.3">
      <c r="B184" s="165"/>
      <c r="C184" s="64"/>
      <c r="D184" s="63"/>
      <c r="E184" s="63"/>
      <c r="F184" s="63"/>
      <c r="G184" s="65"/>
      <c r="H184" s="65"/>
      <c r="I184" s="65"/>
      <c r="J184" s="65"/>
      <c r="K184" s="960">
        <f>+'ASIGNACION INDEX'!C174</f>
        <v>0</v>
      </c>
      <c r="L184" s="65"/>
      <c r="M184" s="65"/>
      <c r="N184" s="961">
        <f>+'ASIGNACION INDEX'!D174</f>
        <v>0</v>
      </c>
      <c r="O184" s="333"/>
      <c r="P184" s="154"/>
    </row>
    <row r="185" spans="2:18" x14ac:dyDescent="0.3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60">
        <f>+'ASIGNACION INDEX'!C175</f>
        <v>0</v>
      </c>
      <c r="L185" s="88"/>
      <c r="M185" s="88"/>
      <c r="N185" s="961">
        <f>+'ASIGNACION INDEX'!D175</f>
        <v>0</v>
      </c>
      <c r="O185" s="336"/>
      <c r="P185" s="348"/>
    </row>
    <row r="186" spans="2:18" x14ac:dyDescent="0.3">
      <c r="B186" s="84"/>
      <c r="C186" s="85"/>
      <c r="D186" s="86"/>
      <c r="E186" s="17"/>
      <c r="F186" s="17"/>
      <c r="G186" s="18"/>
      <c r="H186" s="87"/>
      <c r="I186" s="88"/>
      <c r="J186" s="88"/>
      <c r="K186" s="960">
        <f>+'ASIGNACION INDEX'!C176</f>
        <v>0</v>
      </c>
      <c r="L186" s="88"/>
      <c r="M186" s="88"/>
      <c r="N186" s="961">
        <f>+'ASIGNACION INDEX'!D176</f>
        <v>0</v>
      </c>
      <c r="O186" s="336"/>
      <c r="P186" s="348"/>
    </row>
    <row r="187" spans="2:18" x14ac:dyDescent="0.3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60">
        <f>+'ASIGNACION INDEX'!C177</f>
        <v>0</v>
      </c>
      <c r="L187" s="78"/>
      <c r="M187" s="78"/>
      <c r="N187" s="961">
        <f>+'ASIGNACION INDEX'!D177</f>
        <v>0</v>
      </c>
      <c r="O187" s="335"/>
      <c r="P187" s="346"/>
    </row>
    <row r="188" spans="2:18" ht="15" customHeight="1" x14ac:dyDescent="0.3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60">
        <f>+'ASIGNACION INDEX'!C178</f>
        <v>0</v>
      </c>
      <c r="L188" s="95">
        <f>+R188*((1-'Caso Base 120 MW HIBRIDO'!Q140)+VLOOKUP($C$5,'Factor Mano Obra'!$A$1:$C$21,3,FALSE)*'Caso Base 120 MW HIBRIDO'!Q140)</f>
        <v>350000</v>
      </c>
      <c r="M188" s="78">
        <f>+L188*E188</f>
        <v>350000</v>
      </c>
      <c r="N188" s="961" t="str">
        <f>+'ASIGNACION INDEX'!D178</f>
        <v>IPC</v>
      </c>
      <c r="O188" s="335">
        <f>+J188+M188</f>
        <v>350000</v>
      </c>
      <c r="P188" s="346"/>
      <c r="Q188" s="194"/>
      <c r="R188" s="78">
        <f>+HLOOKUP($C$5,LAT!$G$3:$Z$150,108,FALSE)</f>
        <v>350000</v>
      </c>
    </row>
    <row r="189" spans="2:18" x14ac:dyDescent="0.3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60">
        <f>+'ASIGNACION INDEX'!C179</f>
        <v>0</v>
      </c>
      <c r="L189" s="544">
        <f>+R189*((1-'Caso Base 120 MW HIBRIDO'!Q141)+VLOOKUP($C$5,'Factor Mano Obra'!$A$1:$C$21,3,FALSE)*'Caso Base 120 MW HIBRIDO'!Q141)</f>
        <v>3.99</v>
      </c>
      <c r="M189" s="78">
        <f>+L189*E189</f>
        <v>1795.5</v>
      </c>
      <c r="N189" s="961" t="str">
        <f>+'ASIGNACION INDEX'!D179</f>
        <v>IPC</v>
      </c>
      <c r="O189" s="335">
        <f>+J189+M189</f>
        <v>1795.5</v>
      </c>
      <c r="P189" s="347" t="s">
        <v>534</v>
      </c>
      <c r="Q189" s="194"/>
      <c r="R189" s="78">
        <f>+HLOOKUP($C$5,LAT!$G$3:$Z$150,109,FALSE)</f>
        <v>3.99</v>
      </c>
    </row>
    <row r="190" spans="2:18" x14ac:dyDescent="0.3">
      <c r="B190" s="156"/>
      <c r="C190" s="140" t="s">
        <v>440</v>
      </c>
      <c r="D190" s="93" t="s">
        <v>349</v>
      </c>
      <c r="E190" s="75">
        <f>+HLOOKUP($C$5,LAT!$G$3:$Z$150,101,FALSE)</f>
        <v>20000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60">
        <f>+'ASIGNACION INDEX'!C180</f>
        <v>0</v>
      </c>
      <c r="L190" s="544">
        <f>+R190*((1-'Caso Base 120 MW HIBRIDO'!Q142)+VLOOKUP($C$5,'Factor Mano Obra'!$A$1:$C$21,3,FALSE)*'Caso Base 120 MW HIBRIDO'!Q142)</f>
        <v>0.9791189653546728</v>
      </c>
      <c r="M190" s="78">
        <f>+L190*E190</f>
        <v>19582.379307093455</v>
      </c>
      <c r="N190" s="961" t="str">
        <f>+'ASIGNACION INDEX'!D180</f>
        <v>IPC</v>
      </c>
      <c r="O190" s="335">
        <f>+J190+M190</f>
        <v>19582.379307093455</v>
      </c>
      <c r="P190" s="347" t="s">
        <v>534</v>
      </c>
      <c r="Q190" s="194"/>
      <c r="R190" s="432">
        <f>+VLOOKUP($C$5,'Data SSEE'!$A$2:$L$21,10,FALSE)</f>
        <v>0.9791189653546728</v>
      </c>
    </row>
    <row r="191" spans="2:18" x14ac:dyDescent="0.3">
      <c r="B191" s="156"/>
      <c r="C191" s="140" t="s">
        <v>493</v>
      </c>
      <c r="D191" s="93" t="s">
        <v>349</v>
      </c>
      <c r="E191" s="75">
        <f>+HLOOKUP($C$5,LAT!$G$3:$Z$150,102,FALSE)</f>
        <v>2000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60">
        <f>+'ASIGNACION INDEX'!C181</f>
        <v>0</v>
      </c>
      <c r="L191" s="544">
        <f>+R191*((1-'Caso Base 120 MW HIBRIDO'!Q143)+VLOOKUP($C$5,'Factor Mano Obra'!$A$1:$C$21,3,FALSE)*'Caso Base 120 MW HIBRIDO'!Q143)</f>
        <v>4.42</v>
      </c>
      <c r="M191" s="78">
        <f>+L191*E191</f>
        <v>8840</v>
      </c>
      <c r="N191" s="961" t="str">
        <f>+'ASIGNACION INDEX'!D181</f>
        <v>IPC</v>
      </c>
      <c r="O191" s="335">
        <f>+J191+M191</f>
        <v>8840</v>
      </c>
      <c r="P191" s="347" t="s">
        <v>551</v>
      </c>
      <c r="Q191" s="194"/>
      <c r="R191" s="432">
        <f>+HLOOKUP($C$5,LAT!$G$3:$Z$150,111,FALSE)</f>
        <v>4.42</v>
      </c>
    </row>
    <row r="192" spans="2:18" x14ac:dyDescent="0.3">
      <c r="B192" s="156"/>
      <c r="C192" s="140"/>
      <c r="D192" s="93"/>
      <c r="E192" s="75"/>
      <c r="F192" s="82"/>
      <c r="G192" s="78"/>
      <c r="H192" s="13"/>
      <c r="I192" s="13"/>
      <c r="J192" s="13"/>
      <c r="K192" s="960">
        <f>+'ASIGNACION INDEX'!C182</f>
        <v>0</v>
      </c>
      <c r="L192" s="95"/>
      <c r="M192" s="78"/>
      <c r="N192" s="961">
        <f>+'ASIGNACION INDEX'!D182</f>
        <v>0</v>
      </c>
      <c r="O192" s="335"/>
      <c r="P192" s="347"/>
      <c r="Q192" s="194"/>
      <c r="R192" s="78"/>
    </row>
    <row r="193" spans="2:18" x14ac:dyDescent="0.3">
      <c r="B193" s="79"/>
      <c r="C193" s="109"/>
      <c r="D193" s="93"/>
      <c r="E193" s="75"/>
      <c r="F193" s="75"/>
      <c r="G193" s="76"/>
      <c r="H193" s="13"/>
      <c r="I193" s="13"/>
      <c r="J193" s="13"/>
      <c r="K193" s="960">
        <f>+'ASIGNACION INDEX'!C183</f>
        <v>0</v>
      </c>
      <c r="L193" s="95"/>
      <c r="M193" s="78"/>
      <c r="N193" s="961">
        <f>+'ASIGNACION INDEX'!D183</f>
        <v>0</v>
      </c>
      <c r="O193" s="335"/>
      <c r="P193" s="347"/>
      <c r="Q193" s="194"/>
      <c r="R193" s="78"/>
    </row>
    <row r="194" spans="2:18" x14ac:dyDescent="0.3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60">
        <f>+'ASIGNACION INDEX'!C184</f>
        <v>0</v>
      </c>
      <c r="L194" s="88"/>
      <c r="M194" s="88">
        <f>SUM(M187:M193)</f>
        <v>380217.87930709345</v>
      </c>
      <c r="N194" s="961">
        <f>+'ASIGNACION INDEX'!D184</f>
        <v>0</v>
      </c>
      <c r="O194" s="336">
        <f>SUM(O187:O193)</f>
        <v>380217.87930709345</v>
      </c>
      <c r="P194" s="348"/>
    </row>
    <row r="195" spans="2:18" x14ac:dyDescent="0.3">
      <c r="B195" s="113"/>
      <c r="C195" s="114"/>
      <c r="D195" s="115"/>
      <c r="E195" s="115"/>
      <c r="F195" s="115"/>
      <c r="G195" s="116"/>
      <c r="H195" s="117"/>
      <c r="I195" s="118"/>
      <c r="J195" s="118"/>
      <c r="K195" s="960">
        <f>+'ASIGNACION INDEX'!C185</f>
        <v>0</v>
      </c>
      <c r="L195" s="118"/>
      <c r="M195" s="118"/>
      <c r="N195" s="961">
        <f>+'ASIGNACION INDEX'!D185</f>
        <v>0</v>
      </c>
      <c r="O195" s="338"/>
      <c r="P195" s="350"/>
    </row>
    <row r="196" spans="2:18" x14ac:dyDescent="0.3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60">
        <f>+'ASIGNACION INDEX'!C186</f>
        <v>0</v>
      </c>
      <c r="L196" s="95"/>
      <c r="M196" s="95"/>
      <c r="N196" s="961">
        <f>+'ASIGNACION INDEX'!D186</f>
        <v>0</v>
      </c>
      <c r="O196" s="337"/>
      <c r="P196" s="349"/>
    </row>
    <row r="197" spans="2:18" x14ac:dyDescent="0.3">
      <c r="B197" s="156"/>
      <c r="C197" s="140" t="s">
        <v>475</v>
      </c>
      <c r="D197" s="82" t="s">
        <v>411</v>
      </c>
      <c r="E197" s="159">
        <f>+HLOOKUP($C$5,LAT!$G$3:$Z$95,59,FALSE)</f>
        <v>13.655800000000001</v>
      </c>
      <c r="F197" s="158"/>
      <c r="G197" s="78">
        <v>0</v>
      </c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60">
        <f>+'ASIGNACION INDEX'!C187</f>
        <v>0</v>
      </c>
      <c r="L197" s="543">
        <f>+R197*((1-'Caso Base 120 MW HIBRIDO'!Q149)+VLOOKUP($C$5,'Factor Mano Obra'!$A$1:$C$21,3,FALSE)*'Caso Base 120 MW HIBRIDO'!Q149)</f>
        <v>2130</v>
      </c>
      <c r="M197" s="78">
        <f t="shared" ref="M197:M212" si="29">+L197*E197</f>
        <v>29086.854000000003</v>
      </c>
      <c r="N197" s="961" t="str">
        <f>+'ASIGNACION INDEX'!D187</f>
        <v>IPC</v>
      </c>
      <c r="O197" s="335">
        <f t="shared" ref="O197:O213" si="30">+J197+M197</f>
        <v>29086.854000000003</v>
      </c>
      <c r="P197" s="347" t="s">
        <v>551</v>
      </c>
      <c r="Q197" s="194"/>
      <c r="R197" s="111">
        <f>+HLOOKUP($C$5,LAT!$G$3:$Z$95,79,FALSE)</f>
        <v>2130</v>
      </c>
    </row>
    <row r="198" spans="2:18" x14ac:dyDescent="0.3">
      <c r="B198" s="156"/>
      <c r="C198" s="140" t="s">
        <v>495</v>
      </c>
      <c r="D198" s="82" t="s">
        <v>555</v>
      </c>
      <c r="E198" s="159">
        <f>+HLOOKUP($C$5,LAT!$G$3:$Z$95,60,FALSE)</f>
        <v>0.55000000000000004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60">
        <f>+'ASIGNACION INDEX'!C188</f>
        <v>0</v>
      </c>
      <c r="L198" s="543">
        <f>+R198*((1-'Caso Base 120 MW HIBRIDO'!Q150)+VLOOKUP($C$5,'Factor Mano Obra'!$A$1:$C$21,3,FALSE)*'Caso Base 120 MW HIBRIDO'!Q150)</f>
        <v>7220</v>
      </c>
      <c r="M198" s="78">
        <f t="shared" si="29"/>
        <v>3971.0000000000005</v>
      </c>
      <c r="N198" s="961" t="str">
        <f>+'ASIGNACION INDEX'!D188</f>
        <v>IPC</v>
      </c>
      <c r="O198" s="335">
        <f t="shared" si="30"/>
        <v>3971.0000000000005</v>
      </c>
      <c r="P198" s="347" t="s">
        <v>551</v>
      </c>
      <c r="Q198" s="194"/>
      <c r="R198" s="111">
        <f>+HLOOKUP($C$5,LAT!$G$3:$Z$95,80,FALSE)</f>
        <v>7220</v>
      </c>
    </row>
    <row r="199" spans="2:18" x14ac:dyDescent="0.3">
      <c r="B199" s="156"/>
      <c r="C199" s="140" t="s">
        <v>496</v>
      </c>
      <c r="D199" s="82" t="s">
        <v>312</v>
      </c>
      <c r="E199" s="159">
        <f>+HLOOKUP($C$5,LAT!$G$3:$Z$95,61,FALSE)</f>
        <v>0.55000000000000004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60">
        <f>+'ASIGNACION INDEX'!C189</f>
        <v>0</v>
      </c>
      <c r="L199" s="543">
        <f>+R199*((1-'Caso Base 120 MW HIBRIDO'!Q151)+VLOOKUP($C$5,'Factor Mano Obra'!$A$1:$C$21,3,FALSE)*'Caso Base 120 MW HIBRIDO'!Q151)</f>
        <v>3900</v>
      </c>
      <c r="M199" s="78">
        <f t="shared" si="29"/>
        <v>2145</v>
      </c>
      <c r="N199" s="961" t="str">
        <f>+'ASIGNACION INDEX'!D189</f>
        <v>IPC</v>
      </c>
      <c r="O199" s="335">
        <f t="shared" si="30"/>
        <v>2145</v>
      </c>
      <c r="P199" s="347" t="s">
        <v>551</v>
      </c>
      <c r="Q199" s="194"/>
      <c r="R199" s="111">
        <f>+HLOOKUP($C$5,LAT!$G$3:$Z$95,81,FALSE)</f>
        <v>3900</v>
      </c>
    </row>
    <row r="200" spans="2:18" x14ac:dyDescent="0.3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60">
        <f>+'ASIGNACION INDEX'!C190</f>
        <v>0</v>
      </c>
      <c r="L200" s="543">
        <f>+R200*((1-'Caso Base 120 MW HIBRIDO'!Q152)+VLOOKUP($C$5,'Factor Mano Obra'!$A$1:$C$21,3,FALSE)*'Caso Base 120 MW HIBRIDO'!Q152)</f>
        <v>839.40000000000009</v>
      </c>
      <c r="M200" s="78">
        <f t="shared" si="29"/>
        <v>0</v>
      </c>
      <c r="N200" s="961" t="str">
        <f>+'ASIGNACION INDEX'!D190</f>
        <v>IPC</v>
      </c>
      <c r="O200" s="335">
        <f t="shared" si="30"/>
        <v>0</v>
      </c>
      <c r="P200" s="347" t="s">
        <v>551</v>
      </c>
      <c r="Q200" s="194"/>
      <c r="R200" s="111">
        <f>+HLOOKUP($C$5,LAT!$G$3:$Z$95,82,FALSE)</f>
        <v>839.40000000000009</v>
      </c>
    </row>
    <row r="201" spans="2:18" x14ac:dyDescent="0.3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60">
        <f>+'ASIGNACION INDEX'!C191</f>
        <v>0</v>
      </c>
      <c r="L201" s="543">
        <f>+R201*((1-'Caso Base 120 MW HIBRIDO'!Q153)+VLOOKUP($C$5,'Factor Mano Obra'!$A$1:$C$21,3,FALSE)*'Caso Base 120 MW HIBRIDO'!Q153)</f>
        <v>1678.8000000000002</v>
      </c>
      <c r="M201" s="78">
        <f t="shared" si="29"/>
        <v>5036.4000000000005</v>
      </c>
      <c r="N201" s="961" t="str">
        <f>+'ASIGNACION INDEX'!D191</f>
        <v>IPC</v>
      </c>
      <c r="O201" s="335">
        <f t="shared" si="30"/>
        <v>5036.4000000000005</v>
      </c>
      <c r="P201" s="347" t="s">
        <v>551</v>
      </c>
      <c r="Q201" s="194"/>
      <c r="R201" s="111">
        <f>+HLOOKUP($C$5,LAT!$G$3:$Z$95,83,FALSE)</f>
        <v>1678.8000000000002</v>
      </c>
    </row>
    <row r="202" spans="2:18" x14ac:dyDescent="0.3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60">
        <f>+'ASIGNACION INDEX'!C192</f>
        <v>0</v>
      </c>
      <c r="L202" s="543">
        <f>+R202*((1-'Caso Base 120 MW HIBRIDO'!Q154)+VLOOKUP($C$5,'Factor Mano Obra'!$A$1:$C$21,3,FALSE)*'Caso Base 120 MW HIBRIDO'!Q154)</f>
        <v>350</v>
      </c>
      <c r="M202" s="78">
        <f t="shared" si="29"/>
        <v>1050</v>
      </c>
      <c r="N202" s="961" t="str">
        <f>+'ASIGNACION INDEX'!D192</f>
        <v>IPC</v>
      </c>
      <c r="O202" s="335">
        <f t="shared" si="30"/>
        <v>1050</v>
      </c>
      <c r="P202" s="347" t="s">
        <v>551</v>
      </c>
      <c r="Q202" s="194"/>
      <c r="R202" s="111">
        <f>+HLOOKUP($C$5,LAT!$G$3:$Z$95,84,FALSE)</f>
        <v>350</v>
      </c>
    </row>
    <row r="203" spans="2:18" x14ac:dyDescent="0.3">
      <c r="B203" s="156"/>
      <c r="C203" s="140" t="s">
        <v>498</v>
      </c>
      <c r="D203" s="82" t="s">
        <v>414</v>
      </c>
      <c r="E203" s="159">
        <f>+HLOOKUP($C$5,LAT!$G$3:$Z$95,65,FALSE)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60">
        <f>+'ASIGNACION INDEX'!C193</f>
        <v>0</v>
      </c>
      <c r="L203" s="543">
        <f>+R203*((1-'Caso Base 120 MW HIBRIDO'!Q155)+VLOOKUP($C$5,'Factor Mano Obra'!$A$1:$C$21,3,FALSE)*'Caso Base 120 MW HIBRIDO'!Q155)</f>
        <v>45</v>
      </c>
      <c r="M203" s="78">
        <f t="shared" si="29"/>
        <v>9924.6111428571421</v>
      </c>
      <c r="N203" s="961" t="str">
        <f>+'ASIGNACION INDEX'!D193</f>
        <v>IPC</v>
      </c>
      <c r="O203" s="335">
        <f t="shared" si="30"/>
        <v>9924.6111428571421</v>
      </c>
      <c r="P203" s="347" t="s">
        <v>551</v>
      </c>
      <c r="Q203" s="194"/>
      <c r="R203" s="111">
        <f>+HLOOKUP($C$5,LAT!$G$3:$Z$95,85,FALSE)</f>
        <v>45</v>
      </c>
    </row>
    <row r="204" spans="2:18" x14ac:dyDescent="0.3">
      <c r="B204" s="156"/>
      <c r="C204" s="140" t="s">
        <v>499</v>
      </c>
      <c r="D204" s="82" t="s">
        <v>414</v>
      </c>
      <c r="E204" s="159">
        <f>+HLOOKUP($C$5,LAT!$G$3:$Z$95,66,FALSE)</f>
        <v>57.941428571428574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60">
        <f>+'ASIGNACION INDEX'!C194</f>
        <v>0</v>
      </c>
      <c r="L204" s="543">
        <f>+R204*((1-'Caso Base 120 MW HIBRIDO'!Q156)+VLOOKUP($C$5,'Factor Mano Obra'!$A$1:$C$21,3,FALSE)*'Caso Base 120 MW HIBRIDO'!Q156)</f>
        <v>151.49</v>
      </c>
      <c r="M204" s="78">
        <f t="shared" si="29"/>
        <v>8777.5470142857157</v>
      </c>
      <c r="N204" s="961" t="str">
        <f>+'ASIGNACION INDEX'!D194</f>
        <v>IPC</v>
      </c>
      <c r="O204" s="335">
        <f t="shared" si="30"/>
        <v>8777.5470142857157</v>
      </c>
      <c r="P204" s="347" t="s">
        <v>551</v>
      </c>
      <c r="Q204" s="194"/>
      <c r="R204" s="111">
        <f>+HLOOKUP($C$5,LAT!$G$3:$Z$95,86,FALSE)</f>
        <v>151.49</v>
      </c>
    </row>
    <row r="205" spans="2:18" x14ac:dyDescent="0.3">
      <c r="B205" s="156"/>
      <c r="C205" s="140" t="s">
        <v>500</v>
      </c>
      <c r="D205" s="82" t="s">
        <v>414</v>
      </c>
      <c r="E205" s="159">
        <f>+HLOOKUP($C$5,LAT!$G$3:$Z$95,67,FALSE)</f>
        <v>3.6428571428571432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60">
        <f>+'ASIGNACION INDEX'!C195</f>
        <v>0</v>
      </c>
      <c r="L205" s="543">
        <f>+R205*((1-'Caso Base 120 MW HIBRIDO'!Q157)+VLOOKUP($C$5,'Factor Mano Obra'!$A$1:$C$21,3,FALSE)*'Caso Base 120 MW HIBRIDO'!Q157)</f>
        <v>113.37</v>
      </c>
      <c r="M205" s="78">
        <f t="shared" si="29"/>
        <v>412.99071428571432</v>
      </c>
      <c r="N205" s="961" t="str">
        <f>+'ASIGNACION INDEX'!D195</f>
        <v>IPC</v>
      </c>
      <c r="O205" s="335">
        <f t="shared" si="30"/>
        <v>412.99071428571432</v>
      </c>
      <c r="P205" s="347" t="s">
        <v>551</v>
      </c>
      <c r="Q205" s="194"/>
      <c r="R205" s="111">
        <f>+HLOOKUP($C$5,LAT!$G$3:$Z$95,87,FALSE)</f>
        <v>113.37</v>
      </c>
    </row>
    <row r="206" spans="2:18" x14ac:dyDescent="0.3">
      <c r="B206" s="156"/>
      <c r="C206" s="140" t="s">
        <v>501</v>
      </c>
      <c r="D206" s="82" t="s">
        <v>414</v>
      </c>
      <c r="E206" s="159">
        <f>+HLOOKUP($C$5,LAT!$G$3:$Z$95,68,FALSE)</f>
        <v>159.01577142857141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60">
        <f>+'ASIGNACION INDEX'!C196</f>
        <v>0</v>
      </c>
      <c r="L206" s="543">
        <f>+R206*((1-'Caso Base 120 MW HIBRIDO'!Q158)+VLOOKUP($C$5,'Factor Mano Obra'!$A$1:$C$21,3,FALSE)*'Caso Base 120 MW HIBRIDO'!Q158)</f>
        <v>48.79</v>
      </c>
      <c r="M206" s="78">
        <f t="shared" si="29"/>
        <v>7758.3794879999987</v>
      </c>
      <c r="N206" s="961" t="str">
        <f>+'ASIGNACION INDEX'!D196</f>
        <v>IPC</v>
      </c>
      <c r="O206" s="335">
        <f t="shared" si="30"/>
        <v>7758.3794879999987</v>
      </c>
      <c r="P206" s="347" t="s">
        <v>551</v>
      </c>
      <c r="Q206" s="194"/>
      <c r="R206" s="111">
        <f>+HLOOKUP($C$5,LAT!$G$3:$Z$95,88,FALSE)</f>
        <v>48.79</v>
      </c>
    </row>
    <row r="207" spans="2:18" x14ac:dyDescent="0.3">
      <c r="B207" s="156"/>
      <c r="C207" s="140" t="s">
        <v>502</v>
      </c>
      <c r="D207" s="82" t="s">
        <v>349</v>
      </c>
      <c r="E207" s="159">
        <f>+HLOOKUP($C$5,LAT!$G$3:$Z$95,69,FALSE)</f>
        <v>36.771428571428572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60">
        <f>+'ASIGNACION INDEX'!C197</f>
        <v>0</v>
      </c>
      <c r="L207" s="543">
        <f>+R207*((1-'Caso Base 120 MW HIBRIDO'!Q159)+VLOOKUP($C$5,'Factor Mano Obra'!$A$1:$C$21,3,FALSE)*'Caso Base 120 MW HIBRIDO'!Q159)</f>
        <v>7.48</v>
      </c>
      <c r="M207" s="78">
        <f t="shared" si="29"/>
        <v>275.05028571428574</v>
      </c>
      <c r="N207" s="961" t="str">
        <f>+'ASIGNACION INDEX'!D197</f>
        <v>IPC</v>
      </c>
      <c r="O207" s="335">
        <f t="shared" si="30"/>
        <v>275.05028571428574</v>
      </c>
      <c r="P207" s="347" t="s">
        <v>551</v>
      </c>
      <c r="Q207" s="194"/>
      <c r="R207" s="111">
        <f>+HLOOKUP($C$5,LAT!$G$3:$Z$95,89,FALSE)</f>
        <v>7.48</v>
      </c>
    </row>
    <row r="208" spans="2:18" x14ac:dyDescent="0.3">
      <c r="B208" s="156"/>
      <c r="C208" s="140" t="s">
        <v>503</v>
      </c>
      <c r="D208" s="82" t="s">
        <v>556</v>
      </c>
      <c r="E208" s="159">
        <f>+HLOOKUP($C$5,LAT!$G$3:$Z$95,70,FALSE)</f>
        <v>3743.2028571428573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60">
        <f>+'ASIGNACION INDEX'!C198</f>
        <v>0</v>
      </c>
      <c r="L208" s="543">
        <f>+R208*((1-'Caso Base 120 MW HIBRIDO'!Q160)+VLOOKUP($C$5,'Factor Mano Obra'!$A$1:$C$21,3,FALSE)*'Caso Base 120 MW HIBRIDO'!Q160)</f>
        <v>2.8200000000000003</v>
      </c>
      <c r="M208" s="78">
        <f t="shared" si="29"/>
        <v>10555.832057142859</v>
      </c>
      <c r="N208" s="961" t="str">
        <f>+'ASIGNACION INDEX'!D198</f>
        <v>IPC</v>
      </c>
      <c r="O208" s="335">
        <f t="shared" si="30"/>
        <v>10555.832057142859</v>
      </c>
      <c r="P208" s="347" t="s">
        <v>551</v>
      </c>
      <c r="Q208" s="194"/>
      <c r="R208" s="111">
        <f>+HLOOKUP($C$5,LAT!$G$3:$Z$95,90,FALSE)</f>
        <v>2.8200000000000003</v>
      </c>
    </row>
    <row r="209" spans="2:19" x14ac:dyDescent="0.3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60">
        <f>+'ASIGNACION INDEX'!C199</f>
        <v>0</v>
      </c>
      <c r="L209" s="543">
        <f>+R209*((1-'Caso Base 120 MW HIBRIDO'!Q161)+VLOOKUP($C$5,'Factor Mano Obra'!$A$1:$C$21,3,FALSE)*'Caso Base 120 MW HIBRIDO'!Q161)</f>
        <v>2139.5429668246443</v>
      </c>
      <c r="M209" s="78">
        <f t="shared" si="29"/>
        <v>2139.5429668246443</v>
      </c>
      <c r="N209" s="961" t="str">
        <f>+'ASIGNACION INDEX'!D199</f>
        <v>IPC</v>
      </c>
      <c r="O209" s="335">
        <f t="shared" si="30"/>
        <v>2139.5429668246443</v>
      </c>
      <c r="P209" s="347" t="s">
        <v>551</v>
      </c>
      <c r="Q209" s="194"/>
      <c r="R209" s="111">
        <f>+HLOOKUP($C$5,LAT!$G$3:$Z$95,91,FALSE)</f>
        <v>2139.5429668246443</v>
      </c>
    </row>
    <row r="210" spans="2:19" x14ac:dyDescent="0.3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60">
        <f>+'ASIGNACION INDEX'!C200</f>
        <v>0</v>
      </c>
      <c r="L210" s="543">
        <f>+R210*((1-'Caso Base 120 MW HIBRIDO'!Q162)+VLOOKUP($C$5,'Factor Mano Obra'!$A$1:$C$21,3,FALSE)*'Caso Base 120 MW HIBRIDO'!Q162)</f>
        <v>600</v>
      </c>
      <c r="M210" s="78">
        <f t="shared" si="29"/>
        <v>1800</v>
      </c>
      <c r="N210" s="961" t="str">
        <f>+'ASIGNACION INDEX'!D200</f>
        <v>IPC</v>
      </c>
      <c r="O210" s="335">
        <f t="shared" si="30"/>
        <v>1800</v>
      </c>
      <c r="P210" s="347" t="s">
        <v>551</v>
      </c>
      <c r="Q210" s="194"/>
      <c r="R210" s="111">
        <f>+HLOOKUP($C$5,LAT!$G$3:$Z$95,92,FALSE)</f>
        <v>600</v>
      </c>
    </row>
    <row r="211" spans="2:19" x14ac:dyDescent="0.3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60">
        <f>+'ASIGNACION INDEX'!C201</f>
        <v>0</v>
      </c>
      <c r="L211" s="543">
        <f>+R211*((1-'Caso Base 120 MW HIBRIDO'!Q163)+VLOOKUP($C$5,'Factor Mano Obra'!$A$1:$C$21,3,FALSE)*'Caso Base 120 MW HIBRIDO'!Q163)</f>
        <v>81070.77348087891</v>
      </c>
      <c r="M211" s="78">
        <f t="shared" si="29"/>
        <v>81070.77348087891</v>
      </c>
      <c r="N211" s="961" t="str">
        <f>+'ASIGNACION INDEX'!D201</f>
        <v>IPC</v>
      </c>
      <c r="O211" s="335">
        <f t="shared" si="30"/>
        <v>81070.77348087891</v>
      </c>
      <c r="P211" s="347" t="s">
        <v>551</v>
      </c>
      <c r="Q211" s="194"/>
      <c r="R211" s="111">
        <f>+HLOOKUP($C$5,LAT!$G$3:$Z$95,93,FALSE)</f>
        <v>81070.77348087891</v>
      </c>
    </row>
    <row r="212" spans="2:19" x14ac:dyDescent="0.3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60">
        <f>+'ASIGNACION INDEX'!C202</f>
        <v>0</v>
      </c>
      <c r="L212" s="543">
        <f>+R212*((1-'Caso Base 120 MW HIBRIDO'!Q164)+VLOOKUP($C$5,'Factor Mano Obra'!$A$1:$C$21,3,FALSE)*'Caso Base 120 MW HIBRIDO'!Q164)</f>
        <v>553.46366766341055</v>
      </c>
      <c r="M212" s="78">
        <f t="shared" si="29"/>
        <v>553.46366766341055</v>
      </c>
      <c r="N212" s="961" t="str">
        <f>+'ASIGNACION INDEX'!D202</f>
        <v>IPC</v>
      </c>
      <c r="O212" s="335">
        <f t="shared" si="30"/>
        <v>553.46366766341055</v>
      </c>
      <c r="P212" s="348"/>
      <c r="Q212" s="194"/>
      <c r="R212" s="111">
        <f>+HLOOKUP($C$5,'Transporte LAT '!$A$3:$Z$41,39,FALSE)</f>
        <v>553.46366766341055</v>
      </c>
    </row>
    <row r="213" spans="2:19" x14ac:dyDescent="0.3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60">
        <f>+'ASIGNACION INDEX'!C203</f>
        <v>0</v>
      </c>
      <c r="L213" s="88"/>
      <c r="M213" s="88">
        <f>SUM(M197:M212)</f>
        <v>164557.44481765269</v>
      </c>
      <c r="N213" s="961">
        <f>+'ASIGNACION INDEX'!D203</f>
        <v>0</v>
      </c>
      <c r="O213" s="335">
        <f t="shared" si="30"/>
        <v>164557.44481765269</v>
      </c>
      <c r="P213" s="345"/>
      <c r="Q213" s="194"/>
    </row>
    <row r="214" spans="2:19" x14ac:dyDescent="0.3">
      <c r="B214" s="156"/>
      <c r="C214" s="451"/>
      <c r="D214" s="452"/>
      <c r="E214" s="452"/>
      <c r="F214" s="452"/>
      <c r="G214" s="453"/>
      <c r="H214" s="454"/>
      <c r="I214" s="453"/>
      <c r="J214" s="453"/>
      <c r="K214" s="960">
        <f>+'ASIGNACION INDEX'!C204</f>
        <v>0</v>
      </c>
      <c r="L214" s="453"/>
      <c r="M214" s="453"/>
      <c r="N214" s="961">
        <f>+'ASIGNACION INDEX'!D204</f>
        <v>0</v>
      </c>
      <c r="O214" s="455"/>
      <c r="P214" s="456"/>
    </row>
    <row r="215" spans="2:19" x14ac:dyDescent="0.3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60">
        <f>+'ASIGNACION INDEX'!C205</f>
        <v>0</v>
      </c>
      <c r="L215" s="95"/>
      <c r="M215" s="95">
        <f>+L215*E215</f>
        <v>0</v>
      </c>
      <c r="N215" s="961">
        <f>+'ASIGNACION INDEX'!D205</f>
        <v>0</v>
      </c>
      <c r="O215" s="337">
        <f>+J215+M215</f>
        <v>0</v>
      </c>
      <c r="P215" s="349"/>
    </row>
    <row r="216" spans="2:19" x14ac:dyDescent="0.3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6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61" t="str">
        <f>+'ASIGNACION INDEX'!D206</f>
        <v>IPC</v>
      </c>
      <c r="O216" s="335">
        <f>+J216+M216</f>
        <v>60803.080110659175</v>
      </c>
      <c r="P216" s="347" t="s">
        <v>534</v>
      </c>
      <c r="Q216" s="194"/>
    </row>
    <row r="217" spans="2:19" x14ac:dyDescent="0.3">
      <c r="B217" s="113"/>
      <c r="C217" s="114"/>
      <c r="D217" s="115"/>
      <c r="E217" s="115"/>
      <c r="F217" s="115"/>
      <c r="G217" s="118"/>
      <c r="H217" s="147"/>
      <c r="I217" s="118"/>
      <c r="J217" s="118"/>
      <c r="K217" s="960">
        <f>+'ASIGNACION INDEX'!C207</f>
        <v>0</v>
      </c>
      <c r="L217" s="118"/>
      <c r="M217" s="118"/>
      <c r="N217" s="961">
        <f>+'ASIGNACION INDEX'!D207</f>
        <v>0</v>
      </c>
      <c r="O217" s="338"/>
      <c r="P217" s="350"/>
    </row>
    <row r="218" spans="2:19" x14ac:dyDescent="0.3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60">
        <f>+'ASIGNACION INDEX'!C208</f>
        <v>0</v>
      </c>
      <c r="L218" s="647"/>
      <c r="M218" s="647">
        <f>+M216</f>
        <v>60803.080110659175</v>
      </c>
      <c r="N218" s="961">
        <f>+'ASIGNACION INDEX'!D208</f>
        <v>0</v>
      </c>
      <c r="O218" s="341">
        <f>+O216</f>
        <v>60803.080110659175</v>
      </c>
      <c r="P218" s="353"/>
    </row>
    <row r="219" spans="2:19" x14ac:dyDescent="0.3">
      <c r="B219" s="63"/>
      <c r="C219" s="153"/>
      <c r="D219" s="129"/>
      <c r="E219" s="129"/>
      <c r="F219" s="129"/>
      <c r="G219" s="65"/>
      <c r="H219" s="66"/>
      <c r="I219" s="65"/>
      <c r="J219" s="65"/>
      <c r="K219" s="960">
        <f>+'ASIGNACION INDEX'!C209</f>
        <v>0</v>
      </c>
      <c r="L219" s="65"/>
      <c r="M219" s="65"/>
      <c r="N219" s="961">
        <f>+'ASIGNACION INDEX'!D209</f>
        <v>0</v>
      </c>
      <c r="O219" s="333"/>
      <c r="P219" s="154"/>
    </row>
    <row r="220" spans="2:19" x14ac:dyDescent="0.3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107790.02842044221</v>
      </c>
      <c r="K220" s="960">
        <f>+'ASIGNACION INDEX'!C210</f>
        <v>0</v>
      </c>
      <c r="L220" s="88"/>
      <c r="M220" s="88">
        <f>+M218+M183+M213+M194</f>
        <v>609265.67883540527</v>
      </c>
      <c r="N220" s="961">
        <f>+'ASIGNACION INDEX'!D210</f>
        <v>0</v>
      </c>
      <c r="O220" s="336">
        <f>+O218+O183+O213+O194</f>
        <v>717055.70725584752</v>
      </c>
      <c r="P220" s="348"/>
    </row>
    <row r="221" spans="2:19" x14ac:dyDescent="0.3">
      <c r="B221" s="79"/>
      <c r="C221" s="83"/>
      <c r="D221" s="67"/>
      <c r="E221" s="67"/>
      <c r="F221" s="67"/>
      <c r="G221" s="70"/>
      <c r="H221" s="103"/>
      <c r="I221" s="70"/>
      <c r="J221" s="70"/>
      <c r="K221" s="960">
        <f>+'ASIGNACION INDEX'!C211</f>
        <v>0</v>
      </c>
      <c r="L221" s="70"/>
      <c r="M221" s="70"/>
      <c r="N221" s="961">
        <f>+'ASIGNACION INDEX'!D211</f>
        <v>0</v>
      </c>
      <c r="O221" s="334"/>
      <c r="P221" s="345"/>
    </row>
    <row r="222" spans="2:19" x14ac:dyDescent="0.3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60">
        <f>+'ASIGNACION INDEX'!C212</f>
        <v>0</v>
      </c>
      <c r="L222" s="170"/>
      <c r="M222" s="368" t="s">
        <v>1796</v>
      </c>
      <c r="N222" s="961">
        <f>+'ASIGNACION INDEX'!D212</f>
        <v>0</v>
      </c>
      <c r="O222" s="335"/>
      <c r="P222" s="346"/>
      <c r="Q222" s="369"/>
      <c r="R222" s="369"/>
      <c r="S222" s="367"/>
    </row>
    <row r="223" spans="2:19" ht="15" customHeight="1" x14ac:dyDescent="0.3">
      <c r="B223" s="49"/>
      <c r="C223" s="169"/>
      <c r="D223" s="82"/>
      <c r="E223" s="82"/>
      <c r="F223" s="67"/>
      <c r="G223" s="31"/>
      <c r="H223" s="13"/>
      <c r="I223" s="13"/>
      <c r="J223" s="13"/>
      <c r="K223" s="960">
        <f>+'ASIGNACION INDEX'!C213</f>
        <v>0</v>
      </c>
      <c r="L223" s="170"/>
      <c r="M223" s="78"/>
      <c r="N223" s="961" t="str">
        <f>+'ASIGNACION INDEX'!D213</f>
        <v>IPC</v>
      </c>
      <c r="O223" s="335">
        <f t="shared" ref="O223:O233" si="31">+J223+M223</f>
        <v>0</v>
      </c>
      <c r="P223" s="346"/>
    </row>
    <row r="224" spans="2:19" x14ac:dyDescent="0.3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6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2568701.3889292157</v>
      </c>
      <c r="N224" s="961" t="str">
        <f>+'ASIGNACION INDEX'!D214</f>
        <v>IPC</v>
      </c>
      <c r="O224" s="335">
        <f t="shared" si="31"/>
        <v>2568701.3889292157</v>
      </c>
      <c r="P224" s="347" t="s">
        <v>534</v>
      </c>
      <c r="Q224" s="78"/>
      <c r="R224" s="78"/>
      <c r="S224" s="194"/>
    </row>
    <row r="225" spans="2:19" x14ac:dyDescent="0.3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6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61" t="str">
        <f>+'ASIGNACION INDEX'!D215</f>
        <v>IPC</v>
      </c>
      <c r="O225" s="335">
        <f t="shared" si="31"/>
        <v>120000</v>
      </c>
      <c r="P225" s="347" t="s">
        <v>534</v>
      </c>
      <c r="Q225" s="78"/>
      <c r="R225" s="78"/>
      <c r="S225" s="194"/>
    </row>
    <row r="226" spans="2:19" ht="15" customHeight="1" x14ac:dyDescent="0.3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6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61" t="str">
        <f>+'ASIGNACION INDEX'!D216</f>
        <v>IPC</v>
      </c>
      <c r="O226" s="335">
        <f t="shared" si="31"/>
        <v>0</v>
      </c>
      <c r="P226" s="347" t="s">
        <v>534</v>
      </c>
      <c r="Q226" s="78"/>
      <c r="R226" s="78"/>
      <c r="S226" s="194"/>
    </row>
    <row r="227" spans="2:19" ht="15" customHeight="1" x14ac:dyDescent="0.3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6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61" t="str">
        <f>+'ASIGNACION INDEX'!D217</f>
        <v>IPC</v>
      </c>
      <c r="O227" s="335">
        <f t="shared" si="31"/>
        <v>0</v>
      </c>
      <c r="P227" s="347" t="s">
        <v>534</v>
      </c>
      <c r="Q227" s="78"/>
      <c r="R227" s="78"/>
      <c r="S227" s="194"/>
    </row>
    <row r="228" spans="2:19" ht="15" customHeight="1" x14ac:dyDescent="0.3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6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366957.34127560223</v>
      </c>
      <c r="N228" s="961" t="str">
        <f>+'ASIGNACION INDEX'!D218</f>
        <v>IPC</v>
      </c>
      <c r="O228" s="335">
        <f t="shared" si="31"/>
        <v>366957.34127560223</v>
      </c>
      <c r="P228" s="347" t="s">
        <v>534</v>
      </c>
      <c r="Q228" s="78"/>
      <c r="R228" s="78"/>
      <c r="S228" s="194"/>
    </row>
    <row r="229" spans="2:19" x14ac:dyDescent="0.3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60">
        <f>+'ASIGNACION INDEX'!C219</f>
        <v>0</v>
      </c>
      <c r="L229" s="40">
        <f>+VLOOKUP(C229,Recargos!$A$1:$B$11,2,FALSE)</f>
        <v>0.02</v>
      </c>
      <c r="M229" s="78">
        <f>+L229*($O$163+$O$60+$O$220)</f>
        <v>1467829.3651024089</v>
      </c>
      <c r="N229" s="961" t="str">
        <f>+'ASIGNACION INDEX'!D219</f>
        <v>IPC</v>
      </c>
      <c r="O229" s="335">
        <f t="shared" si="31"/>
        <v>1467829.3651024089</v>
      </c>
      <c r="P229" s="347" t="s">
        <v>534</v>
      </c>
      <c r="Q229" s="78"/>
      <c r="R229" s="78"/>
      <c r="S229" s="194"/>
    </row>
    <row r="230" spans="2:19" x14ac:dyDescent="0.3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60">
        <f>+'ASIGNACION INDEX'!C220</f>
        <v>0</v>
      </c>
      <c r="L230" s="40">
        <f>+VLOOKUP(C230,Recargos!$A$1:$B$11,2,FALSE)</f>
        <v>0.01</v>
      </c>
      <c r="M230" s="78">
        <f>+L230*($O$163+$O$60+$O$220)</f>
        <v>733914.68255120446</v>
      </c>
      <c r="N230" s="961" t="str">
        <f>+'ASIGNACION INDEX'!D220</f>
        <v>IPC</v>
      </c>
      <c r="O230" s="335">
        <f t="shared" si="31"/>
        <v>733914.68255120446</v>
      </c>
      <c r="P230" s="347" t="s">
        <v>534</v>
      </c>
      <c r="Q230" s="78"/>
      <c r="R230" s="78"/>
      <c r="S230" s="194"/>
    </row>
    <row r="231" spans="2:19" x14ac:dyDescent="0.3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6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366957.34127560223</v>
      </c>
      <c r="N231" s="961" t="str">
        <f>+'ASIGNACION INDEX'!D221</f>
        <v>IPC</v>
      </c>
      <c r="O231" s="335">
        <f t="shared" si="31"/>
        <v>366957.34127560223</v>
      </c>
      <c r="P231" s="347" t="s">
        <v>534</v>
      </c>
      <c r="Q231" s="78"/>
      <c r="R231" s="78"/>
      <c r="S231" s="194"/>
    </row>
    <row r="232" spans="2:19" ht="15" customHeight="1" x14ac:dyDescent="0.3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60">
        <f>+'ASIGNACION INDEX'!C222</f>
        <v>0</v>
      </c>
      <c r="L232" s="447"/>
      <c r="M232" s="447"/>
      <c r="N232" s="96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  <c r="S232" s="194"/>
    </row>
    <row r="233" spans="2:19" x14ac:dyDescent="0.3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60">
        <f>+'ASIGNACION INDEX'!C223</f>
        <v>0</v>
      </c>
      <c r="L233" s="40">
        <f>+VLOOKUP(C233,Recargos!$A$1:$B$11,2,FALSE)</f>
        <v>0.01</v>
      </c>
      <c r="M233" s="78">
        <f>+L233*($O$163+$O$60+$O$220)</f>
        <v>733914.68255120446</v>
      </c>
      <c r="N233" s="961" t="str">
        <f>+'ASIGNACION INDEX'!D223</f>
        <v>IPC</v>
      </c>
      <c r="O233" s="335">
        <f t="shared" si="31"/>
        <v>733914.68255120446</v>
      </c>
      <c r="P233" s="347" t="s">
        <v>534</v>
      </c>
      <c r="Q233" s="78"/>
      <c r="R233" s="78"/>
      <c r="S233" s="194"/>
    </row>
    <row r="234" spans="2:19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</row>
    <row r="235" spans="2:19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</row>
    <row r="236" spans="2:19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6358274.8016852383</v>
      </c>
      <c r="N236" s="182"/>
      <c r="O236" s="341">
        <f>SUM(O222:O235)</f>
        <v>6358274.8016852383</v>
      </c>
      <c r="P236" s="352"/>
      <c r="Q236" s="194"/>
    </row>
    <row r="237" spans="2:19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  <c r="Q237" s="194"/>
    </row>
    <row r="238" spans="2:19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  <c r="Q238" s="194"/>
    </row>
    <row r="239" spans="2:19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19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60609203.028198771</v>
      </c>
      <c r="K243" s="192"/>
      <c r="L243" s="191"/>
      <c r="M243" s="191">
        <f>+$M$163+M60+M236+$M$220</f>
        <v>19140540.028606914</v>
      </c>
      <c r="N243" s="193"/>
      <c r="O243" s="343">
        <f>+$O$163+O60+O236+$O$220+$O$100</f>
        <v>210389748.03329319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96631364.166666657</v>
      </c>
      <c r="I251" s="270">
        <f t="shared" ref="I251:M251" si="34">SUMIF($K$13:$K$97,I250,$J$13:$J$97)+SUMIF($N$13:$N$97,I250,$M$13:$M$97)</f>
        <v>56946036.637022264</v>
      </c>
      <c r="J251" s="270">
        <f t="shared" si="34"/>
        <v>2765702.9277563225</v>
      </c>
      <c r="K251" s="270">
        <f t="shared" si="34"/>
        <v>0</v>
      </c>
      <c r="L251" s="270">
        <f t="shared" si="34"/>
        <v>0</v>
      </c>
      <c r="M251" s="270">
        <f t="shared" si="34"/>
        <v>0</v>
      </c>
      <c r="N251" s="270">
        <f>SUMIF($K$13:$K$97,N250,$J$13:$J$97)+SUMIF($N$13:$N$97,N250,$M$13:$M$97)+H266</f>
        <v>47329002.050541446</v>
      </c>
      <c r="O251" s="270">
        <f t="shared" ref="O251:O253" si="35">SUM(H251:N251)</f>
        <v>203672105.78198665</v>
      </c>
      <c r="P251" s="271">
        <f t="shared" ref="P251:P253" si="36">+H251/$O251</f>
        <v>0.4744457459977468</v>
      </c>
      <c r="Q251" s="271">
        <f t="shared" ref="Q251:Q253" si="37">+I251/$O251</f>
        <v>0.27959664097536296</v>
      </c>
      <c r="R251" s="271">
        <f t="shared" ref="R251:R253" si="38">+J251/$O251</f>
        <v>1.3579193464601225E-2</v>
      </c>
      <c r="S251" s="271">
        <f t="shared" ref="S251:S253" si="39">+K251/$O251</f>
        <v>0</v>
      </c>
      <c r="T251" s="271">
        <f t="shared" ref="T251:T253" si="40">+L251/$O251</f>
        <v>0</v>
      </c>
      <c r="U251" s="271">
        <f t="shared" ref="U251:U253" si="41">+M251/$O251</f>
        <v>0</v>
      </c>
      <c r="V251" s="271">
        <f t="shared" ref="V251:V253" si="42">+N251/$O251</f>
        <v>0.23237841956228922</v>
      </c>
      <c r="W251" s="272">
        <f t="shared" ref="W251:W253" si="43">SUM(P251:V251)</f>
        <v>1.0000000000000002</v>
      </c>
    </row>
    <row r="252" spans="2:23" x14ac:dyDescent="0.3">
      <c r="G252" s="269" t="s">
        <v>1799</v>
      </c>
      <c r="H252" s="270">
        <f t="shared" ref="H252:M253" si="44">+H255</f>
        <v>0</v>
      </c>
      <c r="I252" s="270">
        <f t="shared" si="44"/>
        <v>0</v>
      </c>
      <c r="J252" s="270">
        <f t="shared" si="44"/>
        <v>3555376.3627560679</v>
      </c>
      <c r="K252" s="270">
        <f t="shared" si="44"/>
        <v>0</v>
      </c>
      <c r="L252" s="270">
        <f t="shared" si="44"/>
        <v>0</v>
      </c>
      <c r="M252" s="270">
        <f t="shared" si="44"/>
        <v>0</v>
      </c>
      <c r="N252" s="270">
        <f>+N255+I266</f>
        <v>2383088.0117393658</v>
      </c>
      <c r="O252" s="270">
        <f t="shared" si="35"/>
        <v>5938464.3744954336</v>
      </c>
      <c r="P252" s="271">
        <f t="shared" si="36"/>
        <v>0</v>
      </c>
      <c r="Q252" s="271">
        <f t="shared" si="37"/>
        <v>0</v>
      </c>
      <c r="R252" s="271">
        <f t="shared" si="38"/>
        <v>0.5987029875982296</v>
      </c>
      <c r="S252" s="271">
        <f t="shared" si="39"/>
        <v>0</v>
      </c>
      <c r="T252" s="271">
        <f t="shared" si="40"/>
        <v>0</v>
      </c>
      <c r="U252" s="271">
        <f t="shared" si="41"/>
        <v>0</v>
      </c>
      <c r="V252" s="271">
        <f t="shared" si="42"/>
        <v>0.4012970124017704</v>
      </c>
      <c r="W252" s="272">
        <f t="shared" si="43"/>
        <v>1</v>
      </c>
    </row>
    <row r="253" spans="2:23" x14ac:dyDescent="0.3">
      <c r="G253" s="269" t="s">
        <v>1800</v>
      </c>
      <c r="H253" s="270">
        <f t="shared" si="44"/>
        <v>0</v>
      </c>
      <c r="I253" s="270">
        <f t="shared" si="44"/>
        <v>0</v>
      </c>
      <c r="J253" s="270">
        <f t="shared" si="44"/>
        <v>107790.02842044221</v>
      </c>
      <c r="K253" s="270">
        <f t="shared" si="44"/>
        <v>0</v>
      </c>
      <c r="L253" s="270">
        <f t="shared" si="44"/>
        <v>0</v>
      </c>
      <c r="M253" s="270">
        <f t="shared" si="44"/>
        <v>0</v>
      </c>
      <c r="N253" s="270">
        <f>+N256+J266</f>
        <v>671387.84839060204</v>
      </c>
      <c r="O253" s="270">
        <f t="shared" si="35"/>
        <v>779177.87681104429</v>
      </c>
      <c r="P253" s="271">
        <f t="shared" si="36"/>
        <v>0</v>
      </c>
      <c r="Q253" s="271">
        <f t="shared" si="37"/>
        <v>0</v>
      </c>
      <c r="R253" s="271">
        <f t="shared" si="38"/>
        <v>0.13833815310772998</v>
      </c>
      <c r="S253" s="271">
        <f t="shared" si="39"/>
        <v>0</v>
      </c>
      <c r="T253" s="271">
        <f t="shared" si="40"/>
        <v>0</v>
      </c>
      <c r="U253" s="271">
        <f t="shared" si="41"/>
        <v>0</v>
      </c>
      <c r="V253" s="271">
        <f t="shared" si="42"/>
        <v>0.86166184689226999</v>
      </c>
      <c r="W253" s="272">
        <f t="shared" si="43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5">SUMIF($K$103:$K$157,H250,$J$103:$J$157)+SUMIF($N$103:$N$157,H250,$M$103:$M$157)</f>
        <v>0</v>
      </c>
      <c r="I255" s="212">
        <f t="shared" si="45"/>
        <v>0</v>
      </c>
      <c r="J255" s="212">
        <f t="shared" si="45"/>
        <v>3555376.3627560679</v>
      </c>
      <c r="K255" s="212">
        <f t="shared" si="45"/>
        <v>0</v>
      </c>
      <c r="L255" s="212">
        <f t="shared" si="45"/>
        <v>0</v>
      </c>
      <c r="M255" s="212">
        <f t="shared" si="45"/>
        <v>0</v>
      </c>
      <c r="N255" s="212">
        <f>SUMIF(K103:K157,"IPC",J103:J157)+SUMIF(N103:N157,"IPC",M103:M157)</f>
        <v>1909627.0707283765</v>
      </c>
      <c r="O255" s="212">
        <f>SUM(H255:N255)</f>
        <v>5465003.4334844444</v>
      </c>
      <c r="P255" s="264">
        <f>+H255/$O255</f>
        <v>0</v>
      </c>
      <c r="Q255" s="264">
        <f t="shared" ref="Q255:V255" si="46">+I255/$O255</f>
        <v>0</v>
      </c>
      <c r="R255" s="264">
        <f t="shared" si="46"/>
        <v>0.65057166130437127</v>
      </c>
      <c r="S255" s="264">
        <f t="shared" si="46"/>
        <v>0</v>
      </c>
      <c r="T255" s="264">
        <f t="shared" si="46"/>
        <v>0</v>
      </c>
      <c r="U255" s="264">
        <f t="shared" si="46"/>
        <v>0</v>
      </c>
      <c r="V255" s="264">
        <f t="shared" si="46"/>
        <v>0.34942833869562878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7">SUMIF($K$168:$K$216,H250,$J$168:$J$216)+SUMIF($N$168:$N$216,H250,$M$168:$M$216)</f>
        <v>0</v>
      </c>
      <c r="I256" s="212">
        <f t="shared" si="47"/>
        <v>0</v>
      </c>
      <c r="J256" s="212">
        <f t="shared" si="47"/>
        <v>107790.02842044221</v>
      </c>
      <c r="K256" s="212">
        <f t="shared" si="47"/>
        <v>0</v>
      </c>
      <c r="L256" s="212">
        <f t="shared" si="47"/>
        <v>0</v>
      </c>
      <c r="M256" s="212">
        <f t="shared" si="47"/>
        <v>0</v>
      </c>
      <c r="N256" s="212">
        <f>SUMIF(K168:K216,"IPC",J168:J216)+SUMIF(N168:N216,"IPC",M168:M216)</f>
        <v>609265.67883540515</v>
      </c>
      <c r="O256" s="212">
        <f>SUM(H256:N256)</f>
        <v>717055.7072558474</v>
      </c>
      <c r="P256" s="264">
        <f>+H256/$O256</f>
        <v>0</v>
      </c>
      <c r="Q256" s="264">
        <f t="shared" ref="Q256:V256" si="48">+I256/$O256</f>
        <v>0</v>
      </c>
      <c r="R256" s="264">
        <f t="shared" si="48"/>
        <v>0.15032308833152128</v>
      </c>
      <c r="S256" s="264">
        <f t="shared" si="48"/>
        <v>0</v>
      </c>
      <c r="T256" s="264">
        <f t="shared" si="48"/>
        <v>0</v>
      </c>
      <c r="U256" s="264">
        <f t="shared" si="48"/>
        <v>0</v>
      </c>
      <c r="V256" s="264">
        <f t="shared" si="48"/>
        <v>0.8496769116684787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49">+SUM(H251:H253)</f>
        <v>96631364.166666657</v>
      </c>
      <c r="I260" s="212">
        <f t="shared" si="49"/>
        <v>56946036.637022264</v>
      </c>
      <c r="J260" s="212">
        <f t="shared" si="49"/>
        <v>6428869.3189328322</v>
      </c>
      <c r="K260" s="212">
        <f t="shared" si="49"/>
        <v>0</v>
      </c>
      <c r="L260" s="212">
        <f t="shared" si="49"/>
        <v>0</v>
      </c>
      <c r="M260" s="212">
        <f t="shared" si="49"/>
        <v>0</v>
      </c>
      <c r="N260" s="212">
        <f t="shared" si="49"/>
        <v>50383477.910671413</v>
      </c>
      <c r="O260" s="214">
        <f>SUM(H260:N260)</f>
        <v>210389748.03329316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0">H260/$O$260</f>
        <v>0.45929692425590629</v>
      </c>
      <c r="I262" s="216">
        <f t="shared" si="50"/>
        <v>0.2706692563176169</v>
      </c>
      <c r="J262" s="216">
        <f t="shared" si="50"/>
        <v>3.0556951462841691E-2</v>
      </c>
      <c r="K262" s="216">
        <f t="shared" si="50"/>
        <v>0</v>
      </c>
      <c r="L262" s="216">
        <f t="shared" si="50"/>
        <v>0</v>
      </c>
      <c r="M262" s="216">
        <f t="shared" si="50"/>
        <v>0</v>
      </c>
      <c r="N262" s="216">
        <f t="shared" si="50"/>
        <v>0.23947686796363515</v>
      </c>
      <c r="O262" s="216">
        <f>SUM(H262:N262)</f>
        <v>1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5822691.6911190525</v>
      </c>
      <c r="I266" s="195">
        <f>+$O236*($O$163/(O60+$O$163+$O$220))</f>
        <v>473460.94101098902</v>
      </c>
      <c r="J266" s="1076">
        <f>+$O236*($O$220/(O60+$O$163+$O$220))</f>
        <v>62122.169555196895</v>
      </c>
      <c r="K266" s="265">
        <f>+SUM(H266:J266)</f>
        <v>6358274.8016852383</v>
      </c>
      <c r="L266" s="266">
        <f>+K266-O236</f>
        <v>0</v>
      </c>
    </row>
  </sheetData>
  <mergeCells count="18">
    <mergeCell ref="A2:O2"/>
    <mergeCell ref="A3:O3"/>
    <mergeCell ref="D6:D9"/>
    <mergeCell ref="E6:E9"/>
    <mergeCell ref="G6:J7"/>
    <mergeCell ref="O6:O7"/>
    <mergeCell ref="I8:I9"/>
    <mergeCell ref="K8:K9"/>
    <mergeCell ref="N8:N9"/>
    <mergeCell ref="L7:M7"/>
    <mergeCell ref="G8:G9"/>
    <mergeCell ref="H8:H9"/>
    <mergeCell ref="G264:L264"/>
    <mergeCell ref="C160:D160"/>
    <mergeCell ref="G249:W249"/>
    <mergeCell ref="G258:O258"/>
    <mergeCell ref="P6:P7"/>
    <mergeCell ref="P8:P9"/>
  </mergeCells>
  <pageMargins left="0.7" right="0.7" top="0.75" bottom="0.75" header="0.3" footer="0.3"/>
  <pageSetup orientation="portrait" verticalDpi="0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48FAB-DEF1-4773-B37F-95D3056B1EE9}">
  <dimension ref="A2:W266"/>
  <sheetViews>
    <sheetView showGridLines="0" zoomScale="55" zoomScaleNormal="55" workbookViewId="0">
      <pane xSplit="3" ySplit="9" topLeftCell="J10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8" width="16.33203125" style="41" customWidth="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1874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265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" x14ac:dyDescent="0.3">
      <c r="B13" s="73"/>
      <c r="C13" s="673" t="s">
        <v>523</v>
      </c>
      <c r="D13" s="695" t="s">
        <v>294</v>
      </c>
      <c r="E13" s="675">
        <v>1</v>
      </c>
      <c r="F13" s="956"/>
      <c r="G13" s="957">
        <f>+'Caso Base 120 MW HIBRIDO'!$F$9</f>
        <v>55287414.210701227</v>
      </c>
      <c r="H13" s="958">
        <f>+G13*0.03</f>
        <v>1658622.4263210366</v>
      </c>
      <c r="I13" s="959">
        <f>+G13*'BIENES DE CAPITAL'!$F13</f>
        <v>0</v>
      </c>
      <c r="J13" s="959">
        <f>+G13*E13+H13*E13+E13*I13</f>
        <v>56946036.637022264</v>
      </c>
      <c r="K13" s="960" t="str">
        <f>+'ASIGNACION INDEX'!C3</f>
        <v>NREL BAT</v>
      </c>
      <c r="L13" s="959"/>
      <c r="M13" s="959">
        <f>+L13*E13</f>
        <v>0</v>
      </c>
      <c r="N13" s="961">
        <f>+'ASIGNACION INDEX'!D3</f>
        <v>0</v>
      </c>
      <c r="O13" s="962">
        <f>+J13+M13</f>
        <v>56946036.637022264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977">
        <f>+J13</f>
        <v>56946036.637022264</v>
      </c>
      <c r="K14" s="960">
        <f>+'ASIGNACION INDEX'!C4</f>
        <v>0</v>
      </c>
      <c r="L14" s="977"/>
      <c r="M14" s="979"/>
      <c r="N14" s="961">
        <f>+'ASIGNACION INDEX'!D4</f>
        <v>0</v>
      </c>
      <c r="O14" s="982">
        <f>+O13</f>
        <v>56946036.637022264</v>
      </c>
      <c r="P14" s="992"/>
    </row>
    <row r="15" spans="1:16" ht="15" customHeight="1" x14ac:dyDescent="0.3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60">
        <f>+'ASIGNACION INDEX'!C5</f>
        <v>0</v>
      </c>
      <c r="L15" s="986"/>
      <c r="M15" s="986"/>
      <c r="N15" s="961">
        <f>+'ASIGNACION INDEX'!D5</f>
        <v>0</v>
      </c>
      <c r="O15" s="987"/>
      <c r="P15" s="988"/>
    </row>
    <row r="16" spans="1:16" x14ac:dyDescent="0.3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60" t="str">
        <f>+'ASIGNACION INDEX'!C6</f>
        <v>PPI</v>
      </c>
      <c r="L16" s="959">
        <f>+'Caso Base 120 MW HIBRIDO'!$K$12</f>
        <v>272645.40358373988</v>
      </c>
      <c r="M16" s="959">
        <f t="shared" ref="M16:M21" si="2">+L16*E16</f>
        <v>272645.40358373988</v>
      </c>
      <c r="N16" s="961" t="str">
        <f>+'ASIGNACION INDEX'!D6</f>
        <v>PPI</v>
      </c>
      <c r="O16" s="962">
        <f t="shared" ref="O16:O21" si="3">+J16+M16</f>
        <v>272645.40358373988</v>
      </c>
      <c r="P16" s="963"/>
    </row>
    <row r="17" spans="2:18" ht="26.25" customHeight="1" x14ac:dyDescent="0.3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60" t="str">
        <f>+'ASIGNACION INDEX'!C7</f>
        <v>PPI</v>
      </c>
      <c r="L17" s="959">
        <f>+'Caso Base 120 MW HIBRIDO'!$K$13</f>
        <v>341200</v>
      </c>
      <c r="M17" s="959">
        <f t="shared" si="2"/>
        <v>341200</v>
      </c>
      <c r="N17" s="961" t="str">
        <f>+'ASIGNACION INDEX'!D7</f>
        <v>PPI</v>
      </c>
      <c r="O17" s="962">
        <f t="shared" si="3"/>
        <v>341200</v>
      </c>
      <c r="P17" s="966"/>
    </row>
    <row r="18" spans="2:18" x14ac:dyDescent="0.3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7">
        <f t="shared" si="0"/>
        <v>0</v>
      </c>
      <c r="I18" s="964">
        <f>+G18*'BIENES DE CAPITAL'!$F18</f>
        <v>0</v>
      </c>
      <c r="J18" s="964">
        <f t="shared" si="1"/>
        <v>0</v>
      </c>
      <c r="K18" s="960" t="str">
        <f>+'ASIGNACION INDEX'!C8</f>
        <v>PPI</v>
      </c>
      <c r="L18" s="959">
        <f>+'Caso Base 120 MW HIBRIDO'!$K$14</f>
        <v>355304.9559199193</v>
      </c>
      <c r="M18" s="959">
        <f t="shared" si="2"/>
        <v>355304.9559199193</v>
      </c>
      <c r="N18" s="961" t="str">
        <f>+'ASIGNACION INDEX'!D8</f>
        <v>PPI</v>
      </c>
      <c r="O18" s="962">
        <f t="shared" si="3"/>
        <v>355304.9559199193</v>
      </c>
      <c r="P18" s="968"/>
    </row>
    <row r="19" spans="2:18" x14ac:dyDescent="0.3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71">
        <f t="shared" si="0"/>
        <v>0</v>
      </c>
      <c r="I19" s="972">
        <f>+G19*'BIENES DE CAPITAL'!$F19</f>
        <v>0</v>
      </c>
      <c r="J19" s="972">
        <f t="shared" si="1"/>
        <v>0</v>
      </c>
      <c r="K19" s="960" t="str">
        <f>+'ASIGNACION INDEX'!C9</f>
        <v>PPI</v>
      </c>
      <c r="L19" s="972">
        <f>+'Caso Base 120 MW HIBRIDO'!$K$15</f>
        <v>13780.065525492502</v>
      </c>
      <c r="M19" s="972">
        <f t="shared" si="2"/>
        <v>13780.065525492502</v>
      </c>
      <c r="N19" s="961" t="str">
        <f>+'ASIGNACION INDEX'!D9</f>
        <v>PPI</v>
      </c>
      <c r="O19" s="973">
        <f t="shared" si="3"/>
        <v>13780.065525492502</v>
      </c>
      <c r="P19" s="974"/>
      <c r="Q19" s="194"/>
    </row>
    <row r="20" spans="2:18" x14ac:dyDescent="0.3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75">
        <f t="shared" si="0"/>
        <v>0</v>
      </c>
      <c r="I20" s="959">
        <f>+G20*'BIENES DE CAPITAL'!$F20</f>
        <v>0</v>
      </c>
      <c r="J20" s="959">
        <f t="shared" si="1"/>
        <v>0</v>
      </c>
      <c r="K20" s="960" t="str">
        <f>+'ASIGNACION INDEX'!C10</f>
        <v>PPI</v>
      </c>
      <c r="L20" s="959">
        <f>+'Caso Base 120 MW HIBRIDO'!$K$16</f>
        <v>83107.192810493507</v>
      </c>
      <c r="M20" s="959">
        <f t="shared" si="2"/>
        <v>83107.192810493507</v>
      </c>
      <c r="N20" s="961" t="str">
        <f>+'ASIGNACION INDEX'!D10</f>
        <v>PPI</v>
      </c>
      <c r="O20" s="962">
        <f t="shared" si="3"/>
        <v>83107.192810493507</v>
      </c>
      <c r="P20" s="968"/>
    </row>
    <row r="21" spans="2:18" x14ac:dyDescent="0.3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59">
        <f t="shared" si="0"/>
        <v>0</v>
      </c>
      <c r="I21" s="959">
        <f>+G21*'BIENES DE CAPITAL'!$F21</f>
        <v>0</v>
      </c>
      <c r="J21" s="959">
        <f t="shared" si="1"/>
        <v>0</v>
      </c>
      <c r="K21" s="960" t="str">
        <f>+'ASIGNACION INDEX'!C11</f>
        <v>PPI</v>
      </c>
      <c r="L21" s="959">
        <f>+'Caso Base 120 MW HIBRIDO'!$K$17</f>
        <v>580000</v>
      </c>
      <c r="M21" s="959">
        <f t="shared" si="2"/>
        <v>580000</v>
      </c>
      <c r="N21" s="961" t="str">
        <f>+'ASIGNACION INDEX'!D11</f>
        <v>PPI</v>
      </c>
      <c r="O21" s="962">
        <f t="shared" si="3"/>
        <v>580000</v>
      </c>
      <c r="P21" s="968"/>
    </row>
    <row r="22" spans="2:18" ht="15" thickBot="1" x14ac:dyDescent="0.35">
      <c r="B22" s="91"/>
      <c r="C22" s="696" t="s">
        <v>531</v>
      </c>
      <c r="D22" s="697"/>
      <c r="E22" s="685"/>
      <c r="F22" s="976"/>
      <c r="G22" s="977"/>
      <c r="H22" s="978">
        <f t="shared" si="0"/>
        <v>0</v>
      </c>
      <c r="I22" s="979">
        <f>+G22*'BIENES DE CAPITAL'!$F22</f>
        <v>0</v>
      </c>
      <c r="J22" s="979">
        <f t="shared" si="1"/>
        <v>0</v>
      </c>
      <c r="K22" s="960">
        <f>+'ASIGNACION INDEX'!C12</f>
        <v>0</v>
      </c>
      <c r="L22" s="979"/>
      <c r="M22" s="979">
        <f>+SUM(M16:M21)</f>
        <v>1646037.6178396451</v>
      </c>
      <c r="N22" s="961">
        <f>+'ASIGNACION INDEX'!D12</f>
        <v>0</v>
      </c>
      <c r="O22" s="982">
        <f>+SUM(O16:O21)</f>
        <v>1646037.6178396451</v>
      </c>
      <c r="P22" s="983"/>
    </row>
    <row r="23" spans="2:18" x14ac:dyDescent="0.3">
      <c r="B23" s="84"/>
      <c r="C23" s="85"/>
      <c r="D23" s="86"/>
      <c r="E23" s="17"/>
      <c r="F23" s="17"/>
      <c r="G23" s="18"/>
      <c r="H23" s="87"/>
      <c r="I23" s="88"/>
      <c r="J23" s="88"/>
      <c r="K23" s="960">
        <f>+'ASIGNACION INDEX'!C13</f>
        <v>0</v>
      </c>
      <c r="L23" s="88"/>
      <c r="M23" s="88"/>
      <c r="N23" s="961">
        <f>+'ASIGNACION INDEX'!D13</f>
        <v>0</v>
      </c>
      <c r="O23" s="336"/>
      <c r="P23" s="348"/>
    </row>
    <row r="24" spans="2:18" x14ac:dyDescent="0.3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60">
        <f>+'ASIGNACION INDEX'!C14</f>
        <v>0</v>
      </c>
      <c r="L24" s="88"/>
      <c r="M24" s="88"/>
      <c r="N24" s="961">
        <f>+'ASIGNACION INDEX'!D14</f>
        <v>0</v>
      </c>
      <c r="O24" s="336"/>
      <c r="P24" s="348"/>
    </row>
    <row r="25" spans="2:18" x14ac:dyDescent="0.3">
      <c r="B25" s="84"/>
      <c r="C25" s="85"/>
      <c r="D25" s="86"/>
      <c r="E25" s="17"/>
      <c r="F25" s="17"/>
      <c r="G25" s="18"/>
      <c r="H25" s="87"/>
      <c r="I25" s="88"/>
      <c r="J25" s="88"/>
      <c r="K25" s="960">
        <f>+'ASIGNACION INDEX'!C15</f>
        <v>0</v>
      </c>
      <c r="L25" s="88"/>
      <c r="M25" s="88"/>
      <c r="N25" s="961">
        <f>+'ASIGNACION INDEX'!D15</f>
        <v>0</v>
      </c>
      <c r="O25" s="336"/>
      <c r="P25" s="348"/>
    </row>
    <row r="26" spans="2:18" x14ac:dyDescent="0.3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60">
        <f>+'ASIGNACION INDEX'!C16</f>
        <v>0</v>
      </c>
      <c r="L26" s="78"/>
      <c r="M26" s="78"/>
      <c r="N26" s="961">
        <f>+'ASIGNACION INDEX'!D16</f>
        <v>0</v>
      </c>
      <c r="O26" s="335"/>
      <c r="P26" s="346"/>
    </row>
    <row r="27" spans="2:18" x14ac:dyDescent="0.3">
      <c r="B27" s="79"/>
      <c r="C27" s="109" t="s">
        <v>348</v>
      </c>
      <c r="D27" s="75" t="s">
        <v>349</v>
      </c>
      <c r="E27" s="75">
        <f>+'Caso Base 120 MW HIBRIDO'!$S$16</f>
        <v>0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60">
        <f>+'ASIGNACION INDEX'!C17</f>
        <v>0</v>
      </c>
      <c r="L27" s="208">
        <f>+VLOOKUP($C$5,'Data SSEE'!$A$2:$L$21,7,FALSE)</f>
        <v>0.67655048024927888</v>
      </c>
      <c r="M27" s="78">
        <f>+L27*E27</f>
        <v>0</v>
      </c>
      <c r="N27" s="961" t="str">
        <f>+'ASIGNACION INDEX'!D17</f>
        <v>IPC</v>
      </c>
      <c r="O27" s="335">
        <f>+J27+M27</f>
        <v>0</v>
      </c>
      <c r="P27" s="347" t="s">
        <v>532</v>
      </c>
      <c r="Q27" s="194"/>
    </row>
    <row r="28" spans="2:18" x14ac:dyDescent="0.3">
      <c r="B28" s="79"/>
      <c r="C28" s="109"/>
      <c r="D28" s="75"/>
      <c r="E28" s="112"/>
      <c r="F28" s="365"/>
      <c r="G28" s="97"/>
      <c r="H28" s="13"/>
      <c r="I28" s="13"/>
      <c r="J28" s="13"/>
      <c r="K28" s="960">
        <f>+'ASIGNACION INDEX'!C18</f>
        <v>0</v>
      </c>
      <c r="L28" s="432"/>
      <c r="M28" s="78"/>
      <c r="N28" s="961">
        <f>+'ASIGNACION INDEX'!D18</f>
        <v>0</v>
      </c>
      <c r="O28" s="335"/>
      <c r="P28" s="347"/>
      <c r="Q28" s="194"/>
    </row>
    <row r="29" spans="2:18" x14ac:dyDescent="0.3">
      <c r="B29" s="91"/>
      <c r="C29" s="109"/>
      <c r="D29" s="93"/>
      <c r="E29" s="93"/>
      <c r="F29" s="93"/>
      <c r="G29" s="19"/>
      <c r="H29" s="13"/>
      <c r="I29" s="13"/>
      <c r="J29" s="13"/>
      <c r="K29" s="960">
        <f>+'ASIGNACION INDEX'!C19</f>
        <v>0</v>
      </c>
      <c r="L29" s="95"/>
      <c r="M29" s="78"/>
      <c r="N29" s="961">
        <f>+'ASIGNACION INDEX'!D19</f>
        <v>0</v>
      </c>
      <c r="O29" s="335"/>
      <c r="P29" s="347"/>
      <c r="Q29" s="194"/>
      <c r="R29" s="95"/>
    </row>
    <row r="30" spans="2:18" x14ac:dyDescent="0.3">
      <c r="B30" s="91"/>
      <c r="C30" s="109"/>
      <c r="D30" s="93"/>
      <c r="E30" s="93"/>
      <c r="F30" s="93"/>
      <c r="G30" s="19"/>
      <c r="H30" s="13"/>
      <c r="I30" s="13"/>
      <c r="J30" s="13"/>
      <c r="K30" s="960">
        <f>+'ASIGNACION INDEX'!C20</f>
        <v>0</v>
      </c>
      <c r="L30" s="95"/>
      <c r="M30" s="78"/>
      <c r="N30" s="961">
        <f>+'ASIGNACION INDEX'!D20</f>
        <v>0</v>
      </c>
      <c r="O30" s="335"/>
      <c r="P30" s="347"/>
      <c r="Q30" s="194"/>
      <c r="R30" s="95"/>
    </row>
    <row r="31" spans="2:18" x14ac:dyDescent="0.3">
      <c r="B31" s="79"/>
      <c r="C31" s="109"/>
      <c r="D31" s="93"/>
      <c r="E31" s="93"/>
      <c r="F31" s="75"/>
      <c r="G31" s="76"/>
      <c r="H31" s="13"/>
      <c r="I31" s="13"/>
      <c r="J31" s="13"/>
      <c r="K31" s="960">
        <f>+'ASIGNACION INDEX'!C21</f>
        <v>0</v>
      </c>
      <c r="L31" s="95"/>
      <c r="M31" s="78"/>
      <c r="N31" s="961">
        <f>+'ASIGNACION INDEX'!D21</f>
        <v>0</v>
      </c>
      <c r="O31" s="335"/>
      <c r="P31" s="347"/>
      <c r="Q31" s="194"/>
      <c r="R31" s="95"/>
    </row>
    <row r="32" spans="2:18" x14ac:dyDescent="0.3">
      <c r="B32" s="79"/>
      <c r="C32" s="80"/>
      <c r="D32" s="93"/>
      <c r="E32" s="93"/>
      <c r="F32" s="75"/>
      <c r="G32" s="76"/>
      <c r="H32" s="13"/>
      <c r="I32" s="13"/>
      <c r="J32" s="13"/>
      <c r="K32" s="960">
        <f>+'ASIGNACION INDEX'!C22</f>
        <v>0</v>
      </c>
      <c r="L32" s="95"/>
      <c r="M32" s="78"/>
      <c r="N32" s="961">
        <f>+'ASIGNACION INDEX'!D22</f>
        <v>0</v>
      </c>
      <c r="O32" s="335"/>
      <c r="P32" s="347"/>
      <c r="Q32" s="194"/>
      <c r="R32" s="95"/>
    </row>
    <row r="33" spans="1:18" x14ac:dyDescent="0.3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60">
        <f>+'ASIGNACION INDEX'!C23</f>
        <v>0</v>
      </c>
      <c r="L33" s="88"/>
      <c r="M33" s="88">
        <f>SUM(M26:M32)</f>
        <v>0</v>
      </c>
      <c r="N33" s="961">
        <f>+'ASIGNACION INDEX'!D23</f>
        <v>0</v>
      </c>
      <c r="O33" s="336">
        <f>SUM(O26:O32)</f>
        <v>0</v>
      </c>
      <c r="P33" s="348"/>
    </row>
    <row r="34" spans="1:18" x14ac:dyDescent="0.3">
      <c r="B34" s="1011"/>
      <c r="C34" s="114"/>
      <c r="D34" s="115"/>
      <c r="E34" s="115"/>
      <c r="F34" s="115"/>
      <c r="G34" s="116"/>
      <c r="H34" s="117"/>
      <c r="I34" s="118"/>
      <c r="J34" s="118"/>
      <c r="K34" s="960">
        <f>+'ASIGNACION INDEX'!C24</f>
        <v>0</v>
      </c>
      <c r="L34" s="118"/>
      <c r="M34" s="118"/>
      <c r="N34" s="961">
        <f>+'ASIGNACION INDEX'!D24</f>
        <v>0</v>
      </c>
      <c r="O34" s="338"/>
      <c r="P34" s="350"/>
    </row>
    <row r="35" spans="1:18" x14ac:dyDescent="0.3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60">
        <f>+'ASIGNACION INDEX'!C25</f>
        <v>0</v>
      </c>
      <c r="L35" s="95"/>
      <c r="M35" s="95"/>
      <c r="N35" s="961" t="str">
        <f>+'ASIGNACION INDEX'!D25</f>
        <v>IPC</v>
      </c>
      <c r="O35" s="337"/>
      <c r="P35" s="349"/>
    </row>
    <row r="36" spans="1:18" x14ac:dyDescent="0.3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60">
        <f>+'ASIGNACION INDEX'!C26</f>
        <v>0</v>
      </c>
      <c r="L36" s="999">
        <f>+R36*((1-'Caso Base 120 MW HIBRIDO'!Q20)+VLOOKUP($C$5,'Factor Mano Obra'!$A$1:$C$21,3,FALSE)*'Caso Base 120 MW HIBRIDO'!Q20)-L137-L188</f>
        <v>808867.77423816151</v>
      </c>
      <c r="M36" s="999">
        <f t="shared" ref="M36:M51" si="6">+L36*E36</f>
        <v>808867.77423816151</v>
      </c>
      <c r="N36" s="961" t="str">
        <f>+'ASIGNACION INDEX'!D26</f>
        <v>IPC</v>
      </c>
      <c r="O36" s="1000">
        <f t="shared" ref="O36:O51" si="7">+J36+M36</f>
        <v>808867.77423816151</v>
      </c>
      <c r="P36" s="1001" t="s">
        <v>534</v>
      </c>
      <c r="Q36" s="194"/>
      <c r="R36" s="95">
        <f>+'Caso Base 120 MW HIBRIDO'!$K$20</f>
        <v>1461025.3</v>
      </c>
    </row>
    <row r="37" spans="1:18" ht="15.75" customHeight="1" x14ac:dyDescent="0.3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60">
        <f>+'ASIGNACION INDEX'!C27</f>
        <v>0</v>
      </c>
      <c r="L37" s="959"/>
      <c r="M37" s="959"/>
      <c r="N37" s="961" t="str">
        <f>+'ASIGNACION INDEX'!D27</f>
        <v>IPC</v>
      </c>
      <c r="O37" s="962"/>
      <c r="P37" s="1002" t="s">
        <v>534</v>
      </c>
      <c r="Q37" s="194"/>
      <c r="R37" s="95"/>
    </row>
    <row r="38" spans="1:18" x14ac:dyDescent="0.3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60">
        <f>+'ASIGNACION INDEX'!C28</f>
        <v>0</v>
      </c>
      <c r="L38" s="959">
        <f>+R38*((1-'Caso Base 120 MW HIBRIDO'!Q22)+VLOOKUP($C$5,'Factor Mano Obra'!$A$1:$C$21,3,FALSE)*'Caso Base 120 MW HIBRIDO'!Q22)</f>
        <v>83680.100000000006</v>
      </c>
      <c r="M38" s="959">
        <f t="shared" si="6"/>
        <v>83680.100000000006</v>
      </c>
      <c r="N38" s="961" t="str">
        <f>+'ASIGNACION INDEX'!D28</f>
        <v>IPC</v>
      </c>
      <c r="O38" s="962">
        <f t="shared" si="7"/>
        <v>83680.100000000006</v>
      </c>
      <c r="P38" s="1002" t="s">
        <v>534</v>
      </c>
      <c r="Q38" s="194"/>
      <c r="R38" s="95">
        <f>+'Caso Base 120 MW HIBRIDO'!$N$22</f>
        <v>83680.100000000006</v>
      </c>
    </row>
    <row r="39" spans="1:18" x14ac:dyDescent="0.3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60">
        <f>+'ASIGNACION INDEX'!C29</f>
        <v>0</v>
      </c>
      <c r="L39" s="959">
        <f>+R39*((1-'Caso Base 120 MW HIBRIDO'!Q23)+VLOOKUP($C$5,'Factor Mano Obra'!$A$1:$C$21,3,FALSE)*'Caso Base 120 MW HIBRIDO'!Q23)</f>
        <v>206021.28000000003</v>
      </c>
      <c r="M39" s="959">
        <f t="shared" si="6"/>
        <v>206021.28000000003</v>
      </c>
      <c r="N39" s="961" t="str">
        <f>+'ASIGNACION INDEX'!D29</f>
        <v>IPC</v>
      </c>
      <c r="O39" s="962">
        <f t="shared" si="7"/>
        <v>206021.28000000003</v>
      </c>
      <c r="P39" s="1002" t="s">
        <v>534</v>
      </c>
      <c r="Q39" s="194"/>
      <c r="R39" s="95">
        <f>+'Caso Base 120 MW HIBRIDO'!$N$23</f>
        <v>206021.28000000003</v>
      </c>
    </row>
    <row r="40" spans="1:18" x14ac:dyDescent="0.3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60">
        <f>+'ASIGNACION INDEX'!C30</f>
        <v>0</v>
      </c>
      <c r="L40" s="959">
        <f>+R40*((1-'Caso Base 120 MW HIBRIDO'!Q24)+VLOOKUP($C$5,'Factor Mano Obra'!$A$1:$C$21,3,FALSE)*'Caso Base 120 MW HIBRIDO'!Q24)</f>
        <v>826534.51229999994</v>
      </c>
      <c r="M40" s="959">
        <f t="shared" si="6"/>
        <v>826534.51229999994</v>
      </c>
      <c r="N40" s="961" t="str">
        <f>+'ASIGNACION INDEX'!D30</f>
        <v>IPC</v>
      </c>
      <c r="O40" s="962">
        <f t="shared" si="7"/>
        <v>826534.51229999994</v>
      </c>
      <c r="P40" s="1002" t="s">
        <v>534</v>
      </c>
      <c r="Q40" s="194"/>
      <c r="R40" s="95">
        <f>+'Caso Base 120 MW HIBRIDO'!$N$24</f>
        <v>826534.51229999994</v>
      </c>
    </row>
    <row r="41" spans="1:18" x14ac:dyDescent="0.3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60">
        <f>+'ASIGNACION INDEX'!C31</f>
        <v>0</v>
      </c>
      <c r="L41" s="959">
        <f>+R41*((1-'Caso Base 120 MW HIBRIDO'!Q25)+VLOOKUP($C$5,'Factor Mano Obra'!$A$1:$C$21,3,FALSE)*'Caso Base 120 MW HIBRIDO'!Q25)</f>
        <v>381102.56526315789</v>
      </c>
      <c r="M41" s="959">
        <f t="shared" si="6"/>
        <v>381102.56526315789</v>
      </c>
      <c r="N41" s="961" t="str">
        <f>+'ASIGNACION INDEX'!D31</f>
        <v>IPC</v>
      </c>
      <c r="O41" s="962">
        <f t="shared" si="7"/>
        <v>381102.56526315789</v>
      </c>
      <c r="P41" s="1002" t="s">
        <v>534</v>
      </c>
      <c r="Q41" s="194"/>
      <c r="R41" s="95">
        <f>+'Caso Base 120 MW HIBRIDO'!$N$25</f>
        <v>381102.56526315789</v>
      </c>
    </row>
    <row r="42" spans="1:18" x14ac:dyDescent="0.3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60">
        <f>+'ASIGNACION INDEX'!C32</f>
        <v>0</v>
      </c>
      <c r="L42" s="959">
        <f>+R42*((1-'Caso Base 120 MW HIBRIDO'!Q26)+VLOOKUP($C$5,'Factor Mano Obra'!$A$1:$C$21,3,FALSE)*'Caso Base 120 MW HIBRIDO'!Q26)</f>
        <v>121702.34189473685</v>
      </c>
      <c r="M42" s="959">
        <f t="shared" si="6"/>
        <v>121702.34189473685</v>
      </c>
      <c r="N42" s="961" t="str">
        <f>+'ASIGNACION INDEX'!D32</f>
        <v>IPC</v>
      </c>
      <c r="O42" s="962">
        <f t="shared" si="7"/>
        <v>121702.34189473685</v>
      </c>
      <c r="P42" s="1002" t="s">
        <v>534</v>
      </c>
      <c r="Q42" s="194"/>
      <c r="R42" s="95">
        <f>+'Caso Base 120 MW HIBRIDO'!$N$26</f>
        <v>121702.34189473685</v>
      </c>
    </row>
    <row r="43" spans="1:18" x14ac:dyDescent="0.3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60">
        <f>+'ASIGNACION INDEX'!C33</f>
        <v>0</v>
      </c>
      <c r="L43" s="959"/>
      <c r="M43" s="959">
        <f t="shared" si="6"/>
        <v>0</v>
      </c>
      <c r="N43" s="961" t="str">
        <f>+'ASIGNACION INDEX'!D33</f>
        <v>IPC</v>
      </c>
      <c r="O43" s="962">
        <f t="shared" si="7"/>
        <v>0</v>
      </c>
      <c r="P43" s="1002" t="s">
        <v>534</v>
      </c>
      <c r="Q43" s="194"/>
      <c r="R43" s="95"/>
    </row>
    <row r="44" spans="1:18" x14ac:dyDescent="0.3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60">
        <f>+'ASIGNACION INDEX'!C34</f>
        <v>0</v>
      </c>
      <c r="L44" s="959">
        <f>+R44*((1-'Caso Base 120 MW HIBRIDO'!Q28)+VLOOKUP($C$5,'Factor Mano Obra'!$A$1:$C$21,3,FALSE)*'Caso Base 120 MW HIBRIDO'!Q28)</f>
        <v>1403860.0995000002</v>
      </c>
      <c r="M44" s="959">
        <f t="shared" si="6"/>
        <v>1403860.0995000002</v>
      </c>
      <c r="N44" s="961" t="str">
        <f>+'ASIGNACION INDEX'!D34</f>
        <v>IPC</v>
      </c>
      <c r="O44" s="962">
        <f t="shared" si="7"/>
        <v>1403860.0995000002</v>
      </c>
      <c r="P44" s="1002" t="s">
        <v>534</v>
      </c>
      <c r="Q44" s="194"/>
      <c r="R44" s="95">
        <f>+'Caso Base 120 MW HIBRIDO'!$N$28</f>
        <v>1403860.0995000002</v>
      </c>
    </row>
    <row r="45" spans="1:18" x14ac:dyDescent="0.3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60">
        <f>+'ASIGNACION INDEX'!C35</f>
        <v>0</v>
      </c>
      <c r="L45" s="959">
        <f>+R45*((1-'Caso Base 120 MW HIBRIDO'!Q29)+VLOOKUP($C$5,'Factor Mano Obra'!$A$1:$C$21,3,FALSE)*'Caso Base 120 MW HIBRIDO'!Q29)</f>
        <v>248246.14147732902</v>
      </c>
      <c r="M45" s="959">
        <f t="shared" si="6"/>
        <v>248246.14147732902</v>
      </c>
      <c r="N45" s="961" t="str">
        <f>+'ASIGNACION INDEX'!D35</f>
        <v>IPC</v>
      </c>
      <c r="O45" s="962">
        <f t="shared" si="7"/>
        <v>248246.14147732902</v>
      </c>
      <c r="P45" s="1002" t="s">
        <v>534</v>
      </c>
      <c r="Q45" s="194"/>
      <c r="R45" s="95">
        <f>+'Caso Base 120 MW HIBRIDO'!N29</f>
        <v>248246.14147732902</v>
      </c>
    </row>
    <row r="46" spans="1:18" x14ac:dyDescent="0.3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60">
        <f>+'ASIGNACION INDEX'!C36</f>
        <v>0</v>
      </c>
      <c r="L46" s="959">
        <f>+R46*((1-'Caso Base 120 MW HIBRIDO'!Q30)+VLOOKUP($C$5,'Factor Mano Obra'!$A$1:$C$21,3,FALSE)*'Caso Base 120 MW HIBRIDO'!Q30)</f>
        <v>178284.23771186909</v>
      </c>
      <c r="M46" s="959">
        <f t="shared" si="6"/>
        <v>178284.23771186909</v>
      </c>
      <c r="N46" s="961" t="str">
        <f>+'ASIGNACION INDEX'!D36</f>
        <v>IPC</v>
      </c>
      <c r="O46" s="962">
        <f t="shared" si="7"/>
        <v>178284.23771186909</v>
      </c>
      <c r="P46" s="1002" t="s">
        <v>534</v>
      </c>
      <c r="Q46" s="194"/>
      <c r="R46" s="95">
        <f>+'Caso Base 120 MW HIBRIDO'!$N$30</f>
        <v>178284.23771186909</v>
      </c>
    </row>
    <row r="47" spans="1:18" x14ac:dyDescent="0.3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60">
        <f>+'ASIGNACION INDEX'!C37</f>
        <v>0</v>
      </c>
      <c r="L47" s="959">
        <f>+R47*((1-'Caso Base 120 MW HIBRIDO'!Q31)+VLOOKUP($C$5,'Factor Mano Obra'!$A$1:$C$21,3,FALSE)*'Caso Base 120 MW HIBRIDO'!Q31)</f>
        <v>482000</v>
      </c>
      <c r="M47" s="959">
        <f t="shared" si="6"/>
        <v>482000</v>
      </c>
      <c r="N47" s="961" t="str">
        <f>+'ASIGNACION INDEX'!D37</f>
        <v>IPC</v>
      </c>
      <c r="O47" s="962">
        <f t="shared" si="7"/>
        <v>482000</v>
      </c>
      <c r="P47" s="1002" t="s">
        <v>534</v>
      </c>
      <c r="Q47" s="194"/>
      <c r="R47" s="95">
        <f>+'Caso Base 120 MW HIBRIDO'!N31</f>
        <v>482000</v>
      </c>
    </row>
    <row r="48" spans="1:18" x14ac:dyDescent="0.3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60">
        <f>+'ASIGNACION INDEX'!C38</f>
        <v>0</v>
      </c>
      <c r="L48" s="959"/>
      <c r="M48" s="959">
        <f t="shared" si="6"/>
        <v>0</v>
      </c>
      <c r="N48" s="961" t="str">
        <f>+'ASIGNACION INDEX'!D38</f>
        <v>IPC</v>
      </c>
      <c r="O48" s="962">
        <f t="shared" si="7"/>
        <v>0</v>
      </c>
      <c r="P48" s="1002" t="s">
        <v>534</v>
      </c>
      <c r="Q48" s="194"/>
      <c r="R48" s="95"/>
    </row>
    <row r="49" spans="2:18" x14ac:dyDescent="0.3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60">
        <f>+'ASIGNACION INDEX'!C39</f>
        <v>0</v>
      </c>
      <c r="L49" s="959">
        <f>+R49*((1-'Caso Base 120 MW HIBRIDO'!Q33)+VLOOKUP($C$5,'Factor Mano Obra'!$A$1:$C$21,3,FALSE)*'Caso Base 120 MW HIBRIDO'!Q33)</f>
        <v>2162273.5696789632</v>
      </c>
      <c r="M49" s="959">
        <f t="shared" si="6"/>
        <v>2162273.5696789632</v>
      </c>
      <c r="N49" s="961" t="str">
        <f>+'ASIGNACION INDEX'!D39</f>
        <v>IPC</v>
      </c>
      <c r="O49" s="962">
        <f t="shared" si="7"/>
        <v>2162273.5696789632</v>
      </c>
      <c r="P49" s="1002" t="s">
        <v>534</v>
      </c>
      <c r="Q49" s="194"/>
      <c r="R49" s="95">
        <f>+'Caso Base 120 MW HIBRIDO'!N33</f>
        <v>2162273.5696789632</v>
      </c>
    </row>
    <row r="50" spans="2:18" x14ac:dyDescent="0.3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60">
        <f>+'ASIGNACION INDEX'!C40</f>
        <v>0</v>
      </c>
      <c r="L50" s="959">
        <f>+R50*((1-'Caso Base 120 MW HIBRIDO'!Q34)+VLOOKUP($C$5,'Factor Mano Obra'!$A$1:$C$21,3,FALSE)*'Caso Base 120 MW HIBRIDO'!Q34)</f>
        <v>32920.752356792902</v>
      </c>
      <c r="M50" s="959">
        <f t="shared" si="6"/>
        <v>32920.752356792902</v>
      </c>
      <c r="N50" s="961" t="str">
        <f>+'ASIGNACION INDEX'!D40</f>
        <v>IPC</v>
      </c>
      <c r="O50" s="962">
        <f t="shared" si="7"/>
        <v>32920.752356792902</v>
      </c>
      <c r="P50" s="1002" t="s">
        <v>534</v>
      </c>
      <c r="Q50" s="194"/>
      <c r="R50" s="95">
        <f>+'Caso Base 120 MW HIBRIDO'!$N$34</f>
        <v>32920.752356792902</v>
      </c>
    </row>
    <row r="51" spans="2:18" x14ac:dyDescent="0.3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60">
        <f>+'ASIGNACION INDEX'!C41</f>
        <v>0</v>
      </c>
      <c r="L51" s="959">
        <f>+R51*((1-'Caso Base 120 MW HIBRIDO'!Q35)+VLOOKUP($C$5,'Factor Mano Obra'!$A$1:$C$21,3,FALSE)*'Caso Base 120 MW HIBRIDO'!Q35)</f>
        <v>1171841.4850972381</v>
      </c>
      <c r="M51" s="959">
        <f t="shared" si="6"/>
        <v>1171841.4850972381</v>
      </c>
      <c r="N51" s="961" t="str">
        <f>+'ASIGNACION INDEX'!D41</f>
        <v>IPC</v>
      </c>
      <c r="O51" s="962">
        <f t="shared" si="7"/>
        <v>1171841.4850972381</v>
      </c>
      <c r="P51" s="1003"/>
      <c r="Q51" s="194"/>
      <c r="R51" s="19">
        <f>+'Caso Base 120 MW HIBRIDO'!$K$35</f>
        <v>1171841.4850972381</v>
      </c>
    </row>
    <row r="52" spans="2:18" x14ac:dyDescent="0.3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60">
        <f>+'ASIGNACION INDEX'!C42</f>
        <v>0</v>
      </c>
      <c r="L52" s="1008"/>
      <c r="M52" s="1008">
        <f>SUM(M36:M51)</f>
        <v>8107334.8595182486</v>
      </c>
      <c r="N52" s="961">
        <f>+'ASIGNACION INDEX'!D42</f>
        <v>0</v>
      </c>
      <c r="O52" s="1009">
        <f>SUM(O36:O51)</f>
        <v>8107334.8595182486</v>
      </c>
      <c r="P52" s="1010"/>
    </row>
    <row r="53" spans="2:18" x14ac:dyDescent="0.3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60">
        <f>+'ASIGNACION INDEX'!C43</f>
        <v>0</v>
      </c>
      <c r="L53" s="423"/>
      <c r="M53" s="423"/>
      <c r="N53" s="961">
        <f>+'ASIGNACION INDEX'!D43</f>
        <v>0</v>
      </c>
      <c r="O53" s="424"/>
      <c r="P53" s="352"/>
    </row>
    <row r="54" spans="2:18" x14ac:dyDescent="0.3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60">
        <f>+'ASIGNACION INDEX'!C44</f>
        <v>0</v>
      </c>
      <c r="L54" s="78">
        <f>+'Caso Base 120 MW HIBRIDO'!K36</f>
        <v>510000</v>
      </c>
      <c r="M54" s="78">
        <f>+L54*E54</f>
        <v>510000</v>
      </c>
      <c r="N54" s="961" t="str">
        <f>+'ASIGNACION INDEX'!D44</f>
        <v>IPC</v>
      </c>
      <c r="O54" s="335">
        <f>+J54+M54</f>
        <v>510000</v>
      </c>
      <c r="P54" s="347" t="s">
        <v>534</v>
      </c>
      <c r="Q54" s="194"/>
    </row>
    <row r="55" spans="2:18" x14ac:dyDescent="0.3">
      <c r="B55" s="79"/>
      <c r="C55" s="83"/>
      <c r="D55" s="67"/>
      <c r="E55" s="67"/>
      <c r="F55" s="67"/>
      <c r="G55" s="68"/>
      <c r="H55" s="69"/>
      <c r="I55" s="70"/>
      <c r="J55" s="70"/>
      <c r="K55" s="960">
        <f>+'ASIGNACION INDEX'!C45</f>
        <v>0</v>
      </c>
      <c r="L55" s="70"/>
      <c r="M55" s="70"/>
      <c r="N55" s="961">
        <f>+'ASIGNACION INDEX'!D45</f>
        <v>0</v>
      </c>
      <c r="O55" s="334"/>
      <c r="P55" s="345"/>
    </row>
    <row r="56" spans="2:18" x14ac:dyDescent="0.3">
      <c r="B56" s="113"/>
      <c r="C56" s="114"/>
      <c r="D56" s="115"/>
      <c r="E56" s="115"/>
      <c r="F56" s="115"/>
      <c r="G56" s="116"/>
      <c r="H56" s="116"/>
      <c r="I56" s="118"/>
      <c r="J56" s="118"/>
      <c r="K56" s="960">
        <f>+'ASIGNACION INDEX'!C46</f>
        <v>0</v>
      </c>
      <c r="L56" s="118"/>
      <c r="M56" s="118"/>
      <c r="N56" s="961">
        <f>+'ASIGNACION INDEX'!D46</f>
        <v>0</v>
      </c>
      <c r="O56" s="338"/>
      <c r="P56" s="350"/>
    </row>
    <row r="57" spans="2:18" x14ac:dyDescent="0.3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60">
        <f>+'ASIGNACION INDEX'!C47</f>
        <v>0</v>
      </c>
      <c r="L57" s="647"/>
      <c r="M57" s="647">
        <f>SUM(M54:M55)</f>
        <v>510000</v>
      </c>
      <c r="N57" s="961">
        <f>+'ASIGNACION INDEX'!D47</f>
        <v>0</v>
      </c>
      <c r="O57" s="336">
        <f>SUM(O54:O55)</f>
        <v>510000</v>
      </c>
      <c r="P57" s="353"/>
    </row>
    <row r="58" spans="2:18" x14ac:dyDescent="0.3">
      <c r="B58" s="63"/>
      <c r="C58" s="121"/>
      <c r="D58" s="129"/>
      <c r="E58" s="129"/>
      <c r="F58" s="129"/>
      <c r="G58" s="130"/>
      <c r="H58" s="130"/>
      <c r="I58" s="65"/>
      <c r="J58" s="65"/>
      <c r="K58" s="960">
        <f>+'ASIGNACION INDEX'!C48</f>
        <v>0</v>
      </c>
      <c r="L58" s="65"/>
      <c r="M58" s="65"/>
      <c r="N58" s="961">
        <f>+'ASIGNACION INDEX'!D48</f>
        <v>0</v>
      </c>
      <c r="O58" s="125"/>
      <c r="P58" s="154"/>
    </row>
    <row r="59" spans="2:18" x14ac:dyDescent="0.3">
      <c r="B59" s="131"/>
      <c r="C59" s="132"/>
      <c r="D59" s="113"/>
      <c r="E59" s="113"/>
      <c r="F59" s="113"/>
      <c r="G59" s="27"/>
      <c r="H59" s="117"/>
      <c r="I59" s="118"/>
      <c r="J59" s="118"/>
      <c r="K59" s="960">
        <f>+'ASIGNACION INDEX'!C49</f>
        <v>0</v>
      </c>
      <c r="L59" s="27"/>
      <c r="M59" s="118"/>
      <c r="N59" s="961">
        <f>+'ASIGNACION INDEX'!D49</f>
        <v>0</v>
      </c>
      <c r="O59" s="338"/>
      <c r="P59" s="350"/>
    </row>
    <row r="60" spans="2:18" x14ac:dyDescent="0.3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56946036.637022264</v>
      </c>
      <c r="K60" s="960">
        <f>+'ASIGNACION INDEX'!C50</f>
        <v>0</v>
      </c>
      <c r="L60" s="18"/>
      <c r="M60" s="88">
        <f>SUM(M22,M33,M52,M57,M14)</f>
        <v>10263372.477357894</v>
      </c>
      <c r="N60" s="961">
        <f>+'ASIGNACION INDEX'!D50</f>
        <v>0</v>
      </c>
      <c r="O60" s="336">
        <f>SUM(O22,O33,O52,O57,O14)</f>
        <v>67209409.114380151</v>
      </c>
      <c r="P60" s="348"/>
      <c r="Q60" s="194"/>
    </row>
    <row r="61" spans="2:18" x14ac:dyDescent="0.3">
      <c r="B61" s="84"/>
      <c r="C61" s="133"/>
      <c r="D61" s="86"/>
      <c r="E61" s="86"/>
      <c r="F61" s="86"/>
      <c r="G61" s="964"/>
      <c r="H61" s="964"/>
      <c r="I61" s="964"/>
      <c r="J61" s="964"/>
      <c r="K61" s="960">
        <f>+'ASIGNACION INDEX'!C51</f>
        <v>0</v>
      </c>
      <c r="L61" s="959"/>
      <c r="M61" s="959"/>
      <c r="N61" s="961">
        <f>+'ASIGNACION INDEX'!D51</f>
        <v>0</v>
      </c>
      <c r="O61" s="337"/>
      <c r="P61" s="348"/>
      <c r="Q61" s="194"/>
    </row>
    <row r="62" spans="2:18" x14ac:dyDescent="0.3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60">
        <f>+'ASIGNACION INDEX'!C52</f>
        <v>0</v>
      </c>
      <c r="L62" s="959"/>
      <c r="M62" s="959"/>
      <c r="N62" s="961">
        <f>+'ASIGNACION INDEX'!D52</f>
        <v>0</v>
      </c>
      <c r="O62" s="334"/>
      <c r="P62" s="348"/>
      <c r="Q62" s="194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60">
        <f>+'ASIGNACION INDEX'!C53</f>
        <v>0</v>
      </c>
      <c r="L63" s="959"/>
      <c r="M63" s="959"/>
      <c r="N63" s="961">
        <f>+'ASIGNACION INDEX'!D53</f>
        <v>0</v>
      </c>
      <c r="O63" s="334"/>
      <c r="P63" s="348"/>
      <c r="Q63" s="194"/>
    </row>
    <row r="64" spans="2:18" x14ac:dyDescent="0.3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60">
        <f>+'ASIGNACION INDEX'!C54</f>
        <v>0</v>
      </c>
      <c r="L64" s="959"/>
      <c r="M64" s="959"/>
      <c r="N64" s="961">
        <f>+'ASIGNACION INDEX'!D54</f>
        <v>0</v>
      </c>
      <c r="O64" s="1000"/>
      <c r="P64" s="348"/>
      <c r="Q64" s="194"/>
    </row>
    <row r="65" spans="2:18" x14ac:dyDescent="0.3">
      <c r="B65" s="84"/>
      <c r="C65" s="1134" t="s">
        <v>1427</v>
      </c>
      <c r="D65" s="695"/>
      <c r="E65" s="675">
        <v>1</v>
      </c>
      <c r="F65" s="965"/>
      <c r="G65" s="964">
        <f>+'Caso Base 120 MW HIBRIDO'!F40</f>
        <v>96631364.166666657</v>
      </c>
      <c r="H65" s="964"/>
      <c r="I65" s="964"/>
      <c r="J65" s="964">
        <f>+G65*E65+H65*E65+E65*I65</f>
        <v>96631364.166666657</v>
      </c>
      <c r="K65" s="960" t="str">
        <f>+'ASIGNACION INDEX'!C55</f>
        <v>WTG</v>
      </c>
      <c r="L65" s="959">
        <v>0</v>
      </c>
      <c r="M65" s="959">
        <f>+L65*E65</f>
        <v>0</v>
      </c>
      <c r="N65" s="961">
        <f>+'ASIGNACION INDEX'!D55</f>
        <v>0</v>
      </c>
      <c r="O65" s="337">
        <f>+J65+M65</f>
        <v>96631364.166666657</v>
      </c>
      <c r="P65" s="348"/>
      <c r="Q65" s="194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96631364.166666657</v>
      </c>
      <c r="K66" s="960">
        <f>+'ASIGNACION INDEX'!C56</f>
        <v>0</v>
      </c>
      <c r="L66" s="959"/>
      <c r="M66" s="1834">
        <f>+SUM(M65)</f>
        <v>0</v>
      </c>
      <c r="N66" s="961">
        <f>+'ASIGNACION INDEX'!D56</f>
        <v>0</v>
      </c>
      <c r="O66" s="334"/>
      <c r="P66" s="348"/>
      <c r="Q66" s="194"/>
    </row>
    <row r="67" spans="2:18" x14ac:dyDescent="0.3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60">
        <f>+'ASIGNACION INDEX'!C57</f>
        <v>0</v>
      </c>
      <c r="L67" s="959"/>
      <c r="M67" s="959"/>
      <c r="N67" s="961">
        <f>+'ASIGNACION INDEX'!D57</f>
        <v>0</v>
      </c>
      <c r="O67" s="1000"/>
      <c r="P67" s="348"/>
      <c r="Q67" s="194"/>
    </row>
    <row r="68" spans="2:18" x14ac:dyDescent="0.3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60" t="str">
        <f>+'ASIGNACION INDEX'!C58</f>
        <v>PPI</v>
      </c>
      <c r="L68" s="964">
        <f>+'Caso Base 120 MW HIBRIDO'!K42</f>
        <v>1119665.3099166777</v>
      </c>
      <c r="M68" s="959">
        <f>+L68*E68</f>
        <v>1119665.3099166777</v>
      </c>
      <c r="N68" s="961" t="str">
        <f>+'ASIGNACION INDEX'!D58</f>
        <v>PPI</v>
      </c>
      <c r="O68" s="337">
        <f>+J68+M68</f>
        <v>1119665.3099166777</v>
      </c>
      <c r="P68" s="348"/>
      <c r="Q68" s="194"/>
    </row>
    <row r="69" spans="2:18" x14ac:dyDescent="0.3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60" t="str">
        <f>+'ASIGNACION INDEX'!C59</f>
        <v>PPI</v>
      </c>
      <c r="L69" s="964">
        <f>+'Caso Base 120 MW HIBRIDO'!K43</f>
        <v>2594506.53433923</v>
      </c>
      <c r="M69" s="959">
        <f>+L69*E69</f>
        <v>2594506.53433923</v>
      </c>
      <c r="N69" s="961" t="str">
        <f>+'ASIGNACION INDEX'!D59</f>
        <v>IPC</v>
      </c>
      <c r="O69" s="1000">
        <f>+J69+M69</f>
        <v>2594506.53433923</v>
      </c>
      <c r="P69" s="348"/>
      <c r="Q69" s="194"/>
    </row>
    <row r="70" spans="2:18" x14ac:dyDescent="0.3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60" t="str">
        <f>+'ASIGNACION INDEX'!C60</f>
        <v>PPI</v>
      </c>
      <c r="L70" s="964">
        <f>+'Caso Base 120 MW HIBRIDO'!K44</f>
        <v>155104.12680318634</v>
      </c>
      <c r="M70" s="959">
        <f>+L70*E70</f>
        <v>155104.12680318634</v>
      </c>
      <c r="N70" s="961" t="str">
        <f>+'ASIGNACION INDEX'!D60</f>
        <v>IPC</v>
      </c>
      <c r="O70" s="337">
        <f>+J70+M70</f>
        <v>155104.12680318634</v>
      </c>
      <c r="P70" s="348"/>
      <c r="Q70" s="194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60">
        <f>+'ASIGNACION INDEX'!C61</f>
        <v>0</v>
      </c>
      <c r="L71" s="1834">
        <f>+SUM(L68:L70)</f>
        <v>3869275.9710590937</v>
      </c>
      <c r="M71" s="959"/>
      <c r="N71" s="961">
        <f>+'ASIGNACION INDEX'!D61</f>
        <v>0</v>
      </c>
      <c r="O71" s="1835">
        <f>+L71+J71</f>
        <v>3869275.9710590937</v>
      </c>
      <c r="P71" s="348"/>
      <c r="Q71" s="194"/>
    </row>
    <row r="72" spans="2:18" x14ac:dyDescent="0.3">
      <c r="B72" s="84"/>
      <c r="C72" s="1830"/>
      <c r="D72" s="695"/>
      <c r="E72" s="675"/>
      <c r="F72" s="965"/>
      <c r="G72" s="964"/>
      <c r="H72" s="964"/>
      <c r="I72" s="964"/>
      <c r="J72" s="964"/>
      <c r="K72" s="960">
        <f>+'ASIGNACION INDEX'!C62</f>
        <v>0</v>
      </c>
      <c r="L72" s="959"/>
      <c r="M72" s="959"/>
      <c r="N72" s="961">
        <f>+'ASIGNACION INDEX'!D62</f>
        <v>0</v>
      </c>
      <c r="O72" s="334"/>
      <c r="P72" s="348"/>
      <c r="Q72" s="194"/>
    </row>
    <row r="73" spans="2:18" x14ac:dyDescent="0.3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60">
        <f>+'ASIGNACION INDEX'!C63</f>
        <v>0</v>
      </c>
      <c r="L73" s="959"/>
      <c r="M73" s="959"/>
      <c r="N73" s="961">
        <f>+'ASIGNACION INDEX'!D63</f>
        <v>0</v>
      </c>
      <c r="O73" s="337"/>
      <c r="P73" s="348"/>
      <c r="Q73" s="194"/>
    </row>
    <row r="74" spans="2:18" x14ac:dyDescent="0.3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60">
        <f>+'ASIGNACION INDEX'!C64</f>
        <v>0</v>
      </c>
      <c r="L74" s="959">
        <f>+R74*((1-'Caso Base 120 MW HIBRIDO'!Q47)+VLOOKUP($C$5,'Factor Mano Obra'!$A$1:$C$21,3,FALSE)*'Caso Base 120 MW HIBRIDO'!Q47)</f>
        <v>0</v>
      </c>
      <c r="M74" s="959">
        <f t="shared" ref="M74:M86" si="9">+L74*E74</f>
        <v>0</v>
      </c>
      <c r="N74" s="961" t="str">
        <f>+'ASIGNACION INDEX'!D64</f>
        <v>IPC</v>
      </c>
      <c r="O74" s="1000">
        <f t="shared" ref="O74:O86" si="10">+J74+M74</f>
        <v>0</v>
      </c>
      <c r="P74" s="348"/>
      <c r="Q74" s="194"/>
      <c r="R74" s="266">
        <f>+'Caso Base 120 MW HIBRIDO'!K47</f>
        <v>0</v>
      </c>
    </row>
    <row r="75" spans="2:18" x14ac:dyDescent="0.3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60">
        <f>+'ASIGNACION INDEX'!C65</f>
        <v>0</v>
      </c>
      <c r="L75" s="959">
        <f>+R75*((1-'Caso Base 120 MW HIBRIDO'!Q48)+VLOOKUP($C$5,'Factor Mano Obra'!$A$1:$C$21,3,FALSE)*'Caso Base 120 MW HIBRIDO'!Q48)</f>
        <v>1051707.9264710611</v>
      </c>
      <c r="M75" s="959">
        <f t="shared" si="9"/>
        <v>1051707.9264710611</v>
      </c>
      <c r="N75" s="961" t="str">
        <f>+'ASIGNACION INDEX'!D65</f>
        <v>IPC</v>
      </c>
      <c r="O75" s="337">
        <f t="shared" si="10"/>
        <v>1051707.9264710611</v>
      </c>
      <c r="P75" s="348"/>
      <c r="Q75" s="194"/>
      <c r="R75" s="266">
        <f>+'Caso Base 120 MW HIBRIDO'!K48</f>
        <v>1051707.9264710611</v>
      </c>
    </row>
    <row r="76" spans="2:18" x14ac:dyDescent="0.3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60">
        <f>+'ASIGNACION INDEX'!C66</f>
        <v>0</v>
      </c>
      <c r="L76" s="959">
        <f>+R76*((1-'Caso Base 120 MW HIBRIDO'!Q49)+VLOOKUP($C$5,'Factor Mano Obra'!$A$1:$C$21,3,FALSE)*'Caso Base 120 MW HIBRIDO'!Q49)</f>
        <v>2006569.1267734624</v>
      </c>
      <c r="M76" s="959">
        <f t="shared" si="9"/>
        <v>2006569.1267734624</v>
      </c>
      <c r="N76" s="961" t="str">
        <f>+'ASIGNACION INDEX'!D66</f>
        <v>IPC</v>
      </c>
      <c r="O76" s="1000">
        <f t="shared" si="10"/>
        <v>2006569.1267734624</v>
      </c>
      <c r="P76" s="348"/>
      <c r="Q76" s="194"/>
      <c r="R76" s="266">
        <f>+'Caso Base 120 MW HIBRIDO'!K49</f>
        <v>2041200</v>
      </c>
    </row>
    <row r="77" spans="2:18" x14ac:dyDescent="0.3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60">
        <f>+'ASIGNACION INDEX'!C67</f>
        <v>0</v>
      </c>
      <c r="L77" s="959">
        <f>+R77*((1-'Caso Base 120 MW HIBRIDO'!Q50)+VLOOKUP($C$5,'Factor Mano Obra'!$A$1:$C$21,3,FALSE)*'Caso Base 120 MW HIBRIDO'!Q50)</f>
        <v>2026634.818041197</v>
      </c>
      <c r="M77" s="959">
        <f t="shared" si="9"/>
        <v>2026634.818041197</v>
      </c>
      <c r="N77" s="961" t="str">
        <f>+'ASIGNACION INDEX'!D67</f>
        <v>IPC</v>
      </c>
      <c r="O77" s="337">
        <f t="shared" si="10"/>
        <v>2026634.818041197</v>
      </c>
      <c r="P77" s="348"/>
      <c r="Q77" s="194"/>
      <c r="R77" s="266">
        <f>+'Caso Base 120 MW HIBRIDO'!K50</f>
        <v>2061612</v>
      </c>
    </row>
    <row r="78" spans="2:18" x14ac:dyDescent="0.3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60">
        <f>+'ASIGNACION INDEX'!C68</f>
        <v>0</v>
      </c>
      <c r="L78" s="959">
        <f>+R78*((1-'Caso Base 120 MW HIBRIDO'!Q51)+VLOOKUP($C$5,'Factor Mano Obra'!$A$1:$C$21,3,FALSE)*'Caso Base 120 MW HIBRIDO'!Q51)</f>
        <v>3885860.9014403857</v>
      </c>
      <c r="M78" s="959">
        <f t="shared" si="9"/>
        <v>3885860.9014403857</v>
      </c>
      <c r="N78" s="961" t="str">
        <f>+'ASIGNACION INDEX'!D68</f>
        <v>IPC</v>
      </c>
      <c r="O78" s="1000">
        <f t="shared" si="10"/>
        <v>3885860.9014403857</v>
      </c>
      <c r="P78" s="348"/>
      <c r="Q78" s="194"/>
      <c r="R78" s="266">
        <f>+'Caso Base 120 MW HIBRIDO'!K51</f>
        <v>3952926</v>
      </c>
    </row>
    <row r="79" spans="2:18" x14ac:dyDescent="0.3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60">
        <f>+'ASIGNACION INDEX'!C69</f>
        <v>0</v>
      </c>
      <c r="L79" s="959">
        <f>+R79*((1-'Caso Base 120 MW HIBRIDO'!Q52)+VLOOKUP($C$5,'Factor Mano Obra'!$A$1:$C$21,3,FALSE)*'Caso Base 120 MW HIBRIDO'!Q52)</f>
        <v>14105227.771778112</v>
      </c>
      <c r="M79" s="959">
        <f t="shared" si="9"/>
        <v>14105227.771778112</v>
      </c>
      <c r="N79" s="961" t="str">
        <f>+'ASIGNACION INDEX'!D69</f>
        <v>IPC</v>
      </c>
      <c r="O79" s="337">
        <f t="shared" si="10"/>
        <v>14105227.771778112</v>
      </c>
      <c r="P79" s="348"/>
      <c r="Q79" s="194"/>
      <c r="R79" s="266">
        <f>+'Caso Base 120 MW HIBRIDO'!K52</f>
        <v>14348666.359703239</v>
      </c>
    </row>
    <row r="80" spans="2:18" x14ac:dyDescent="0.3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60">
        <f>+'ASIGNACION INDEX'!C70</f>
        <v>0</v>
      </c>
      <c r="L80" s="959">
        <f>+R80*((1-'Caso Base 120 MW HIBRIDO'!Q53)+VLOOKUP($C$5,'Factor Mano Obra'!$A$1:$C$21,3,FALSE)*'Caso Base 120 MW HIBRIDO'!Q53)</f>
        <v>1283820.7227271313</v>
      </c>
      <c r="M80" s="959">
        <f t="shared" si="9"/>
        <v>1283820.7227271313</v>
      </c>
      <c r="N80" s="961" t="str">
        <f>+'ASIGNACION INDEX'!D70</f>
        <v>IPC</v>
      </c>
      <c r="O80" s="1000">
        <f t="shared" si="10"/>
        <v>1283820.7227271313</v>
      </c>
      <c r="P80" s="348"/>
      <c r="Q80" s="194"/>
      <c r="R80" s="266">
        <f>+'Caso Base 120 MW HIBRIDO'!K53</f>
        <v>1305977.8625441163</v>
      </c>
    </row>
    <row r="81" spans="2:18" x14ac:dyDescent="0.3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60">
        <f>+'ASIGNACION INDEX'!C71</f>
        <v>0</v>
      </c>
      <c r="L81" s="959">
        <f>+R81*((1-'Caso Base 120 MW HIBRIDO'!Q54)+VLOOKUP($C$5,'Factor Mano Obra'!$A$1:$C$21,3,FALSE)*'Caso Base 120 MW HIBRIDO'!Q54)</f>
        <v>482312.81220000004</v>
      </c>
      <c r="M81" s="959">
        <f t="shared" si="9"/>
        <v>482312.81220000004</v>
      </c>
      <c r="N81" s="961" t="str">
        <f>+'ASIGNACION INDEX'!D71</f>
        <v>IPC</v>
      </c>
      <c r="O81" s="337">
        <f t="shared" si="10"/>
        <v>482312.81220000004</v>
      </c>
      <c r="P81" s="348"/>
      <c r="Q81" s="194"/>
      <c r="R81" s="266">
        <f>+'Caso Base 120 MW HIBRIDO'!K54</f>
        <v>482312.81220000004</v>
      </c>
    </row>
    <row r="82" spans="2:18" x14ac:dyDescent="0.3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60">
        <f>+'ASIGNACION INDEX'!C72</f>
        <v>0</v>
      </c>
      <c r="L82" s="959">
        <f>+R82*((1-'Caso Base 120 MW HIBRIDO'!Q55)+VLOOKUP($C$5,'Factor Mano Obra'!$A$1:$C$21,3,FALSE)*'Caso Base 120 MW HIBRIDO'!Q55)</f>
        <v>89907.460500520159</v>
      </c>
      <c r="M82" s="959">
        <f t="shared" si="9"/>
        <v>89907.460500520159</v>
      </c>
      <c r="N82" s="961" t="str">
        <f>+'ASIGNACION INDEX'!D72</f>
        <v>IPC</v>
      </c>
      <c r="O82" s="1000">
        <f t="shared" si="10"/>
        <v>89907.460500520159</v>
      </c>
      <c r="P82" s="348"/>
      <c r="Q82" s="194"/>
      <c r="R82" s="266">
        <f>+'Caso Base 120 MW HIBRIDO'!K55</f>
        <v>91459.150808703082</v>
      </c>
    </row>
    <row r="83" spans="2:18" x14ac:dyDescent="0.3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60">
        <f>+'ASIGNACION INDEX'!C73</f>
        <v>0</v>
      </c>
      <c r="L83" s="959">
        <f>+R83*((1-'Caso Base 120 MW HIBRIDO'!Q56)+VLOOKUP($C$5,'Factor Mano Obra'!$A$1:$C$21,3,FALSE)*'Caso Base 120 MW HIBRIDO'!Q56)</f>
        <v>350141.44000547647</v>
      </c>
      <c r="M83" s="959">
        <f t="shared" si="9"/>
        <v>350141.44000547647</v>
      </c>
      <c r="N83" s="961" t="str">
        <f>+'ASIGNACION INDEX'!D73</f>
        <v>IPC</v>
      </c>
      <c r="O83" s="337">
        <f t="shared" si="10"/>
        <v>350141.44000547647</v>
      </c>
      <c r="P83" s="348"/>
      <c r="Q83" s="194"/>
      <c r="R83" s="266">
        <f>+'Caso Base 120 MW HIBRIDO'!K56</f>
        <v>356184.44328824151</v>
      </c>
    </row>
    <row r="84" spans="2:18" x14ac:dyDescent="0.3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60">
        <f>+'ASIGNACION INDEX'!C74</f>
        <v>0</v>
      </c>
      <c r="L84" s="959">
        <f>+R84*((1-'Caso Base 120 MW HIBRIDO'!Q57)+VLOOKUP($C$5,'Factor Mano Obra'!$A$1:$C$21,3,FALSE)*'Caso Base 120 MW HIBRIDO'!Q57)</f>
        <v>265167.69740376319</v>
      </c>
      <c r="M84" s="959">
        <f t="shared" si="9"/>
        <v>265167.69740376319</v>
      </c>
      <c r="N84" s="961" t="str">
        <f>+'ASIGNACION INDEX'!D74</f>
        <v>IPC</v>
      </c>
      <c r="O84" s="1000">
        <f t="shared" si="10"/>
        <v>265167.69740376319</v>
      </c>
      <c r="P84" s="348"/>
      <c r="Q84" s="194"/>
      <c r="R84" s="266">
        <f>+'Caso Base 120 MW HIBRIDO'!K57</f>
        <v>269744.16017797554</v>
      </c>
    </row>
    <row r="85" spans="2:18" x14ac:dyDescent="0.3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60">
        <f>+'ASIGNACION INDEX'!C75</f>
        <v>0</v>
      </c>
      <c r="L85" s="959">
        <f>+R85*((1-'Caso Base 120 MW HIBRIDO'!Q58)+VLOOKUP($C$5,'Factor Mano Obra'!$A$1:$C$21,3,FALSE)*'Caso Base 120 MW HIBRIDO'!Q58)</f>
        <v>149587.38558694764</v>
      </c>
      <c r="M85" s="959">
        <f t="shared" si="9"/>
        <v>149587.38558694764</v>
      </c>
      <c r="N85" s="961" t="str">
        <f>+'ASIGNACION INDEX'!D75</f>
        <v>IPC</v>
      </c>
      <c r="O85" s="334">
        <f t="shared" si="10"/>
        <v>149587.38558694764</v>
      </c>
      <c r="P85" s="348"/>
      <c r="Q85" s="194"/>
      <c r="R85" s="266">
        <f>+'Caso Base 120 MW HIBRIDO'!K58</f>
        <v>152169.07675194662</v>
      </c>
    </row>
    <row r="86" spans="2:18" x14ac:dyDescent="0.3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60">
        <f>+'ASIGNACION INDEX'!C76</f>
        <v>0</v>
      </c>
      <c r="L86" s="959">
        <f>+R86*((1-'Caso Base 120 MW HIBRIDO'!Q59)+VLOOKUP($C$5,'Factor Mano Obra'!$A$1:$C$21,3,FALSE)*'Caso Base 120 MW HIBRIDO'!Q59)</f>
        <v>1005006.4013772575</v>
      </c>
      <c r="M86" s="959">
        <f t="shared" si="9"/>
        <v>1005006.4013772575</v>
      </c>
      <c r="N86" s="961" t="str">
        <f>+'ASIGNACION INDEX'!D76</f>
        <v>IPC</v>
      </c>
      <c r="O86" s="334">
        <f t="shared" si="10"/>
        <v>1005006.4013772575</v>
      </c>
      <c r="P86" s="348"/>
      <c r="Q86" s="194"/>
      <c r="R86" s="266">
        <f>+'Caso Base 120 MW HIBRIDO'!K59</f>
        <v>1005006.4013772575</v>
      </c>
    </row>
    <row r="87" spans="2:18" x14ac:dyDescent="0.3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60">
        <f>+'ASIGNACION INDEX'!C77</f>
        <v>0</v>
      </c>
      <c r="L87" s="959"/>
      <c r="M87" s="959"/>
      <c r="N87" s="961" t="str">
        <f>+'ASIGNACION INDEX'!D77</f>
        <v>IPC</v>
      </c>
      <c r="O87" s="334"/>
      <c r="P87" s="348"/>
      <c r="Q87" s="194"/>
      <c r="R87" s="266">
        <f>+'Caso Base 120 MW HIBRIDO'!K60</f>
        <v>600000</v>
      </c>
    </row>
    <row r="88" spans="2:18" x14ac:dyDescent="0.3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60">
        <f>+'ASIGNACION INDEX'!C78</f>
        <v>0</v>
      </c>
      <c r="L88" s="1834">
        <f>+SUM(L74:L86)</f>
        <v>26701944.464305311</v>
      </c>
      <c r="M88" s="959"/>
      <c r="N88" s="961">
        <f>+'ASIGNACION INDEX'!D78</f>
        <v>0</v>
      </c>
      <c r="O88" s="1836">
        <f>+SUM(O74:O86)</f>
        <v>26701944.464305311</v>
      </c>
      <c r="P88" s="348">
        <f>+O88+O71+O65</f>
        <v>127202584.60203107</v>
      </c>
      <c r="Q88" s="194"/>
      <c r="R88" s="194"/>
    </row>
    <row r="89" spans="2:18" x14ac:dyDescent="0.3">
      <c r="B89" s="84"/>
      <c r="C89" s="1018"/>
      <c r="D89" s="695"/>
      <c r="E89" s="675"/>
      <c r="F89" s="965"/>
      <c r="G89" s="964"/>
      <c r="H89" s="964"/>
      <c r="I89" s="964"/>
      <c r="J89" s="964"/>
      <c r="K89" s="960">
        <f>+'ASIGNACION INDEX'!C79</f>
        <v>0</v>
      </c>
      <c r="L89" s="959"/>
      <c r="M89" s="959"/>
      <c r="N89" s="961">
        <f>+'ASIGNACION INDEX'!D79</f>
        <v>0</v>
      </c>
      <c r="O89" s="337"/>
      <c r="P89" s="348"/>
      <c r="Q89" s="194"/>
    </row>
    <row r="90" spans="2:18" x14ac:dyDescent="0.3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60">
        <f>+'ASIGNACION INDEX'!C80</f>
        <v>0</v>
      </c>
      <c r="L90" s="959"/>
      <c r="M90" s="959"/>
      <c r="N90" s="961">
        <f>+'ASIGNACION INDEX'!D80</f>
        <v>0</v>
      </c>
      <c r="O90" s="1000"/>
      <c r="P90" s="348"/>
      <c r="Q90" s="194"/>
    </row>
    <row r="91" spans="2:18" x14ac:dyDescent="0.3">
      <c r="B91" s="84"/>
      <c r="C91" s="1018"/>
      <c r="D91" s="695"/>
      <c r="E91" s="675"/>
      <c r="F91" s="965"/>
      <c r="G91" s="964"/>
      <c r="H91" s="964"/>
      <c r="I91" s="964"/>
      <c r="J91" s="964"/>
      <c r="K91" s="960">
        <f>+'ASIGNACION INDEX'!C81</f>
        <v>0</v>
      </c>
      <c r="L91" s="959"/>
      <c r="M91" s="959"/>
      <c r="N91" s="961">
        <f>+'ASIGNACION INDEX'!D81</f>
        <v>0</v>
      </c>
      <c r="O91" s="337"/>
      <c r="P91" s="348"/>
      <c r="Q91" s="194"/>
    </row>
    <row r="92" spans="2:18" x14ac:dyDescent="0.3">
      <c r="B92" s="84"/>
      <c r="C92" s="1831"/>
      <c r="D92" s="1832"/>
      <c r="E92" s="1833"/>
      <c r="F92" s="965"/>
      <c r="G92" s="964"/>
      <c r="H92" s="964"/>
      <c r="I92" s="964"/>
      <c r="J92" s="964"/>
      <c r="K92" s="960">
        <f>+'ASIGNACION INDEX'!C82</f>
        <v>0</v>
      </c>
      <c r="L92" s="959"/>
      <c r="M92" s="959"/>
      <c r="N92" s="961">
        <f>+'ASIGNACION INDEX'!D82</f>
        <v>0</v>
      </c>
      <c r="O92" s="334"/>
      <c r="P92" s="348"/>
      <c r="Q92" s="194"/>
    </row>
    <row r="93" spans="2:18" x14ac:dyDescent="0.3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60">
        <f>+'ASIGNACION INDEX'!C83</f>
        <v>0</v>
      </c>
      <c r="L93" s="959">
        <f>+'Caso Base 120 MW HIBRIDO'!K60</f>
        <v>600000</v>
      </c>
      <c r="M93" s="959">
        <f>+L93*E93</f>
        <v>600000</v>
      </c>
      <c r="N93" s="961" t="str">
        <f>+'ASIGNACION INDEX'!D83</f>
        <v>IPC</v>
      </c>
      <c r="O93" s="334">
        <f>+J93+M93</f>
        <v>600000</v>
      </c>
      <c r="P93" s="351"/>
    </row>
    <row r="94" spans="2:18" x14ac:dyDescent="0.3">
      <c r="B94" s="73"/>
      <c r="C94" s="83"/>
      <c r="D94" s="75"/>
      <c r="E94" s="75"/>
      <c r="F94" s="965"/>
      <c r="G94" s="964"/>
      <c r="H94" s="964"/>
      <c r="I94" s="964"/>
      <c r="J94" s="964"/>
      <c r="K94" s="960">
        <f>+'ASIGNACION INDEX'!C84</f>
        <v>0</v>
      </c>
      <c r="L94" s="959"/>
      <c r="M94" s="959"/>
      <c r="N94" s="961">
        <f>+'ASIGNACION INDEX'!D84</f>
        <v>0</v>
      </c>
      <c r="O94" s="1000"/>
      <c r="P94" s="352"/>
    </row>
    <row r="95" spans="2:18" x14ac:dyDescent="0.3">
      <c r="B95" s="73"/>
      <c r="C95" s="114"/>
      <c r="D95" s="75"/>
      <c r="E95" s="75"/>
      <c r="F95" s="965"/>
      <c r="G95" s="964"/>
      <c r="H95" s="964"/>
      <c r="I95" s="964"/>
      <c r="J95" s="964"/>
      <c r="K95" s="960">
        <f>+'ASIGNACION INDEX'!C85</f>
        <v>0</v>
      </c>
      <c r="L95" s="959"/>
      <c r="M95" s="959"/>
      <c r="N95" s="961">
        <f>+'ASIGNACION INDEX'!D85</f>
        <v>0</v>
      </c>
      <c r="O95" s="1000"/>
      <c r="P95" s="352"/>
    </row>
    <row r="96" spans="2:18" x14ac:dyDescent="0.3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60">
        <f>+'ASIGNACION INDEX'!C86</f>
        <v>0</v>
      </c>
      <c r="L96" s="959"/>
      <c r="M96" s="959"/>
      <c r="N96" s="961">
        <f>+'ASIGNACION INDEX'!D86</f>
        <v>0</v>
      </c>
      <c r="O96" s="1000"/>
      <c r="P96" s="352"/>
    </row>
    <row r="97" spans="2:17" x14ac:dyDescent="0.3">
      <c r="B97" s="73"/>
      <c r="C97" s="121"/>
      <c r="D97" s="75"/>
      <c r="E97" s="75"/>
      <c r="F97" s="965"/>
      <c r="G97" s="964"/>
      <c r="H97" s="964"/>
      <c r="I97" s="964"/>
      <c r="J97" s="964"/>
      <c r="K97" s="960">
        <f>+'ASIGNACION INDEX'!C87</f>
        <v>0</v>
      </c>
      <c r="L97" s="959"/>
      <c r="M97" s="959"/>
      <c r="N97" s="961">
        <f>+'ASIGNACION INDEX'!D87</f>
        <v>0</v>
      </c>
      <c r="O97" s="1835">
        <f>+O93</f>
        <v>600000</v>
      </c>
      <c r="P97" s="352"/>
    </row>
    <row r="98" spans="2:17" x14ac:dyDescent="0.3">
      <c r="B98" s="79"/>
      <c r="C98" s="132"/>
      <c r="D98" s="75"/>
      <c r="E98" s="75"/>
      <c r="F98" s="965"/>
      <c r="G98" s="964"/>
      <c r="H98" s="964"/>
      <c r="I98" s="964"/>
      <c r="J98" s="964"/>
      <c r="K98" s="960">
        <f>+'ASIGNACION INDEX'!C88</f>
        <v>0</v>
      </c>
      <c r="L98" s="959"/>
      <c r="M98" s="959"/>
      <c r="N98" s="961">
        <f>+'ASIGNACION INDEX'!D88</f>
        <v>0</v>
      </c>
      <c r="O98" s="1000"/>
      <c r="P98" s="345"/>
    </row>
    <row r="99" spans="2:17" x14ac:dyDescent="0.3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60">
        <f>+'ASIGNACION INDEX'!C89</f>
        <v>0</v>
      </c>
      <c r="L99" s="70"/>
      <c r="M99" s="70"/>
      <c r="N99" s="961">
        <f>+'ASIGNACION INDEX'!D89</f>
        <v>0</v>
      </c>
      <c r="O99" s="334"/>
      <c r="P99" s="345"/>
    </row>
    <row r="100" spans="2:17" x14ac:dyDescent="0.3">
      <c r="B100" s="49"/>
      <c r="C100" s="133"/>
      <c r="D100" s="79"/>
      <c r="E100" s="79"/>
      <c r="F100" s="79"/>
      <c r="G100" s="70"/>
      <c r="H100" s="103"/>
      <c r="I100" s="70"/>
      <c r="J100" s="70"/>
      <c r="K100" s="960">
        <f>+'ASIGNACION INDEX'!C90</f>
        <v>0</v>
      </c>
      <c r="L100" s="70"/>
      <c r="M100" s="70"/>
      <c r="N100" s="961">
        <f>+'ASIGNACION INDEX'!D90</f>
        <v>0</v>
      </c>
      <c r="O100" s="332">
        <f>+O97+O88+O71+O65</f>
        <v>127802584.60203107</v>
      </c>
      <c r="P100" s="345"/>
    </row>
    <row r="101" spans="2:17" x14ac:dyDescent="0.3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60">
        <f>+'ASIGNACION INDEX'!C91</f>
        <v>0</v>
      </c>
      <c r="L101" s="70"/>
      <c r="M101" s="70"/>
      <c r="N101" s="961">
        <f>+'ASIGNACION INDEX'!D91</f>
        <v>0</v>
      </c>
      <c r="O101" s="334"/>
      <c r="P101" s="345"/>
    </row>
    <row r="102" spans="2:17" x14ac:dyDescent="0.3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60">
        <f>+'ASIGNACION INDEX'!C92</f>
        <v>0</v>
      </c>
      <c r="L102" s="78"/>
      <c r="M102" s="78"/>
      <c r="N102" s="961">
        <f>+'ASIGNACION INDEX'!D92</f>
        <v>0</v>
      </c>
      <c r="O102" s="335"/>
      <c r="P102" s="346"/>
      <c r="Q102" s="194"/>
    </row>
    <row r="103" spans="2:17" x14ac:dyDescent="0.3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+HLOOKUP("CONV.IN-OUT.150",SSEE!$B$4:$Y$138,4,FALSE)*VLOOKUP($C$5,'Cond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60" t="str">
        <f>+'ASIGNACION INDEX'!C93</f>
        <v>PPI</v>
      </c>
      <c r="L103" s="78">
        <v>0</v>
      </c>
      <c r="M103" s="78">
        <f t="shared" ref="M103:M112" si="13">+L103*E103</f>
        <v>0</v>
      </c>
      <c r="N103" s="961">
        <f>+'ASIGNACION INDEX'!D93</f>
        <v>0</v>
      </c>
      <c r="O103" s="335">
        <f t="shared" ref="O103:O112" si="14">+J103+M103</f>
        <v>170417.82016465868</v>
      </c>
      <c r="P103" s="347" t="s">
        <v>551</v>
      </c>
      <c r="Q103" s="194"/>
    </row>
    <row r="104" spans="2:17" x14ac:dyDescent="0.3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+HLOOKUP("CONV.IN-OUT.150",SSEE!$B$4:$Y$138,15,FALSE)*VLOOKUP($C$5,'Cond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60" t="str">
        <f>+'ASIGNACION INDEX'!C94</f>
        <v>PPI</v>
      </c>
      <c r="L104" s="78">
        <v>0</v>
      </c>
      <c r="M104" s="78">
        <f t="shared" si="13"/>
        <v>0</v>
      </c>
      <c r="N104" s="961">
        <f>+'ASIGNACION INDEX'!D94</f>
        <v>0</v>
      </c>
      <c r="O104" s="335">
        <f t="shared" si="14"/>
        <v>16432.90643476</v>
      </c>
      <c r="P104" s="347" t="s">
        <v>551</v>
      </c>
      <c r="Q104" s="194"/>
    </row>
    <row r="105" spans="2:17" x14ac:dyDescent="0.3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60">
        <f>+'ASIGNACION INDEX'!C95</f>
        <v>0</v>
      </c>
      <c r="L105" s="78">
        <f>+HLOOKUP("CONV.IN-OUT.150",SSEE!$B$4:$Y$138,23,FALSE)</f>
        <v>144464</v>
      </c>
      <c r="M105" s="78">
        <f t="shared" si="13"/>
        <v>144464</v>
      </c>
      <c r="N105" s="961" t="str">
        <f>+'ASIGNACION INDEX'!D95</f>
        <v>IPC</v>
      </c>
      <c r="O105" s="335">
        <f t="shared" si="14"/>
        <v>144464</v>
      </c>
      <c r="P105" s="347" t="s">
        <v>551</v>
      </c>
      <c r="Q105" s="194"/>
    </row>
    <row r="106" spans="2:17" x14ac:dyDescent="0.3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+HLOOKUP("CONV.IN-OUT.150",SSEE!$B$4:$Y$138,28,FALSE)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60" t="str">
        <f>+'ASIGNACION INDEX'!C96</f>
        <v>PPI</v>
      </c>
      <c r="L106" s="78">
        <f>+HLOOKUP("CONV.IN-OUT.150",SSEE!$B$4:$Y$138,32,FALSE)</f>
        <v>16911.085014038777</v>
      </c>
      <c r="M106" s="78">
        <f t="shared" si="13"/>
        <v>16911.085014038777</v>
      </c>
      <c r="N106" s="961" t="str">
        <f>+'ASIGNACION INDEX'!D96</f>
        <v>IPC</v>
      </c>
      <c r="O106" s="335">
        <f t="shared" si="14"/>
        <v>119602.08501403878</v>
      </c>
      <c r="P106" s="347" t="s">
        <v>551</v>
      </c>
      <c r="Q106" s="194"/>
    </row>
    <row r="107" spans="2:17" x14ac:dyDescent="0.3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60">
        <f>+'ASIGNACION INDEX'!C97</f>
        <v>0</v>
      </c>
      <c r="L107" s="78">
        <f>+HLOOKUP("CONV.IN-OUT.150",SSEE!$B$4:$Y$138,39,FALSE)</f>
        <v>6050.4776436632474</v>
      </c>
      <c r="M107" s="78">
        <f t="shared" si="13"/>
        <v>6050.4776436632474</v>
      </c>
      <c r="N107" s="961" t="str">
        <f>+'ASIGNACION INDEX'!D97</f>
        <v>IPC</v>
      </c>
      <c r="O107" s="335">
        <f t="shared" si="14"/>
        <v>6050.4776436632474</v>
      </c>
      <c r="P107" s="347" t="s">
        <v>551</v>
      </c>
      <c r="Q107" s="194"/>
    </row>
    <row r="108" spans="2:17" x14ac:dyDescent="0.3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60">
        <f>+'ASIGNACION INDEX'!C98</f>
        <v>0</v>
      </c>
      <c r="L108" s="78">
        <f>+HLOOKUP("CONV.IN-OUT.150",SSEE!$B$4:$Y$138,42,FALSE)</f>
        <v>2836.7664432315137</v>
      </c>
      <c r="M108" s="78">
        <f t="shared" si="13"/>
        <v>2836.7664432315137</v>
      </c>
      <c r="N108" s="961" t="str">
        <f>+'ASIGNACION INDEX'!D98</f>
        <v>IPC</v>
      </c>
      <c r="O108" s="335">
        <f t="shared" si="14"/>
        <v>2836.7664432315137</v>
      </c>
      <c r="P108" s="347" t="s">
        <v>551</v>
      </c>
      <c r="Q108" s="194"/>
    </row>
    <row r="109" spans="2:17" x14ac:dyDescent="0.3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60">
        <f>+'ASIGNACION INDEX'!C99</f>
        <v>0</v>
      </c>
      <c r="L109" s="78">
        <f>+HLOOKUP("CONV.IN-OUT.150",SSEE!$B$4:$Y$138,49,FALSE)</f>
        <v>65042.634669379913</v>
      </c>
      <c r="M109" s="78">
        <f t="shared" si="13"/>
        <v>65042.634669379913</v>
      </c>
      <c r="N109" s="961" t="str">
        <f>+'ASIGNACION INDEX'!D99</f>
        <v>IPC</v>
      </c>
      <c r="O109" s="335">
        <f t="shared" si="14"/>
        <v>65042.634669379913</v>
      </c>
      <c r="P109" s="347" t="s">
        <v>551</v>
      </c>
      <c r="Q109" s="194"/>
    </row>
    <row r="110" spans="2:17" x14ac:dyDescent="0.3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+HLOOKUP("CONV.IN-OUT.150",SSEE!$B$4:$Y$138,52,FALSE)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60" t="str">
        <f>+'ASIGNACION INDEX'!C100</f>
        <v>PPI</v>
      </c>
      <c r="L110" s="78">
        <v>0</v>
      </c>
      <c r="M110" s="78">
        <f t="shared" si="13"/>
        <v>0</v>
      </c>
      <c r="N110" s="961">
        <f>+'ASIGNACION INDEX'!D100</f>
        <v>0</v>
      </c>
      <c r="O110" s="335">
        <f t="shared" si="14"/>
        <v>0</v>
      </c>
      <c r="P110" s="347" t="s">
        <v>552</v>
      </c>
      <c r="Q110" s="194"/>
    </row>
    <row r="111" spans="2:17" x14ac:dyDescent="0.3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+HLOOKUP("CONV.IN-OUT.150",SSEE!$B$4:$Y$138,55,FALSE)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60" t="str">
        <f>+'ASIGNACION INDEX'!C101</f>
        <v>PPI</v>
      </c>
      <c r="L111" s="78">
        <v>0</v>
      </c>
      <c r="M111" s="78">
        <f t="shared" si="13"/>
        <v>0</v>
      </c>
      <c r="N111" s="961">
        <f>+'ASIGNACION INDEX'!D101</f>
        <v>0</v>
      </c>
      <c r="O111" s="335">
        <f t="shared" si="14"/>
        <v>27275.086253571415</v>
      </c>
      <c r="P111" s="347" t="s">
        <v>551</v>
      </c>
      <c r="Q111" s="194"/>
    </row>
    <row r="112" spans="2:17" x14ac:dyDescent="0.3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+HLOOKUP("CONV.IN-OUT.150",SSEE!$B$4:$Y$138,68,FALSE)*VLOOKUP($C$5,'Cond Anormal'!$B$1:$E$21,4,FALSE)</f>
        <v>2290531.1868424872</v>
      </c>
      <c r="H112" s="13">
        <f t="shared" si="11"/>
        <v>68715.935605274615</v>
      </c>
      <c r="I112" s="13">
        <f>+G112*'BIENES DE CAPITAL'!$F129</f>
        <v>0</v>
      </c>
      <c r="J112" s="13">
        <f t="shared" si="12"/>
        <v>2359247.1224477617</v>
      </c>
      <c r="K112" s="960" t="str">
        <f>+'ASIGNACION INDEX'!C102</f>
        <v>PPI</v>
      </c>
      <c r="L112" s="78">
        <v>0</v>
      </c>
      <c r="M112" s="78">
        <f t="shared" si="13"/>
        <v>0</v>
      </c>
      <c r="N112" s="961">
        <f>+'ASIGNACION INDEX'!D102</f>
        <v>0</v>
      </c>
      <c r="O112" s="335">
        <f t="shared" si="14"/>
        <v>2359247.1224477617</v>
      </c>
      <c r="P112" s="347" t="s">
        <v>551</v>
      </c>
      <c r="Q112" s="194"/>
    </row>
    <row r="113" spans="2:17" x14ac:dyDescent="0.3">
      <c r="B113" s="138"/>
      <c r="C113" s="109"/>
      <c r="D113" s="79"/>
      <c r="E113" s="79"/>
      <c r="F113" s="82"/>
      <c r="G113" s="78"/>
      <c r="H113" s="13"/>
      <c r="I113" s="13"/>
      <c r="J113" s="13"/>
      <c r="K113" s="960">
        <f>+'ASIGNACION INDEX'!C103</f>
        <v>0</v>
      </c>
      <c r="L113" s="78"/>
      <c r="M113" s="78"/>
      <c r="N113" s="961">
        <f>+'ASIGNACION INDEX'!D103</f>
        <v>0</v>
      </c>
      <c r="O113" s="335"/>
      <c r="P113" s="345"/>
      <c r="Q113" s="194"/>
    </row>
    <row r="114" spans="2:17" x14ac:dyDescent="0.3">
      <c r="B114" s="131"/>
      <c r="C114" s="293"/>
      <c r="D114" s="113"/>
      <c r="E114" s="113"/>
      <c r="F114" s="113"/>
      <c r="G114" s="27"/>
      <c r="H114" s="117"/>
      <c r="I114" s="118"/>
      <c r="J114" s="118"/>
      <c r="K114" s="960">
        <f>+'ASIGNACION INDEX'!C104</f>
        <v>0</v>
      </c>
      <c r="L114" s="27"/>
      <c r="M114" s="118"/>
      <c r="N114" s="961">
        <f>+'ASIGNACION INDEX'!D104</f>
        <v>0</v>
      </c>
      <c r="O114" s="338"/>
      <c r="P114" s="350"/>
    </row>
    <row r="115" spans="2:17" x14ac:dyDescent="0.3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2676063.9353007516</v>
      </c>
      <c r="K115" s="960">
        <f>+'ASIGNACION INDEX'!C105</f>
        <v>0</v>
      </c>
      <c r="L115" s="18"/>
      <c r="M115" s="88">
        <f>SUM(M103:M113)</f>
        <v>235304.96377031345</v>
      </c>
      <c r="N115" s="961">
        <f>+'ASIGNACION INDEX'!D105</f>
        <v>0</v>
      </c>
      <c r="O115" s="336">
        <f>SUM(O102:O113)</f>
        <v>2911368.8990710652</v>
      </c>
      <c r="P115" s="348"/>
    </row>
    <row r="116" spans="2:17" x14ac:dyDescent="0.3">
      <c r="B116" s="120"/>
      <c r="C116" s="295"/>
      <c r="D116" s="122"/>
      <c r="E116" s="122"/>
      <c r="F116" s="122"/>
      <c r="G116" s="25"/>
      <c r="H116" s="123"/>
      <c r="I116" s="124"/>
      <c r="J116" s="124"/>
      <c r="K116" s="960">
        <f>+'ASIGNACION INDEX'!C106</f>
        <v>0</v>
      </c>
      <c r="L116" s="25"/>
      <c r="M116" s="124"/>
      <c r="N116" s="961">
        <f>+'ASIGNACION INDEX'!D106</f>
        <v>0</v>
      </c>
      <c r="O116" s="125"/>
      <c r="P116" s="351"/>
    </row>
    <row r="117" spans="2:17" x14ac:dyDescent="0.3">
      <c r="B117" s="138"/>
      <c r="C117" s="299"/>
      <c r="D117" s="79"/>
      <c r="E117" s="79"/>
      <c r="F117" s="79"/>
      <c r="G117" s="28"/>
      <c r="H117" s="69"/>
      <c r="I117" s="70"/>
      <c r="J117" s="70"/>
      <c r="K117" s="960">
        <f>+'ASIGNACION INDEX'!C107</f>
        <v>0</v>
      </c>
      <c r="L117" s="70"/>
      <c r="M117" s="70"/>
      <c r="N117" s="961">
        <f>+'ASIGNACION INDEX'!D107</f>
        <v>0</v>
      </c>
      <c r="O117" s="334"/>
      <c r="P117" s="345"/>
    </row>
    <row r="118" spans="2:17" x14ac:dyDescent="0.3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CONV.IyM</v>
      </c>
      <c r="G118" s="78"/>
      <c r="H118" s="143"/>
      <c r="I118" s="78"/>
      <c r="J118" s="78"/>
      <c r="K118" s="960">
        <f>+'ASIGNACION INDEX'!C108</f>
        <v>0</v>
      </c>
      <c r="L118" s="78"/>
      <c r="M118" s="78"/>
      <c r="N118" s="961">
        <f>+'ASIGNACION INDEX'!D108</f>
        <v>0</v>
      </c>
      <c r="O118" s="335">
        <f t="shared" ref="O118:O128" si="15">+J118+M118</f>
        <v>0</v>
      </c>
      <c r="P118" s="346"/>
      <c r="Q118" s="194"/>
    </row>
    <row r="119" spans="2:17" x14ac:dyDescent="0.3">
      <c r="B119" s="79"/>
      <c r="C119" s="296"/>
      <c r="D119" s="82"/>
      <c r="E119" s="82"/>
      <c r="F119" s="82"/>
      <c r="G119" s="78"/>
      <c r="H119" s="143"/>
      <c r="I119" s="78"/>
      <c r="J119" s="78"/>
      <c r="K119" s="960">
        <f>+'ASIGNACION INDEX'!C109</f>
        <v>0</v>
      </c>
      <c r="L119" s="78"/>
      <c r="M119" s="78"/>
      <c r="N119" s="961">
        <f>+'ASIGNACION INDEX'!D109</f>
        <v>0</v>
      </c>
      <c r="O119" s="335">
        <f t="shared" si="15"/>
        <v>0</v>
      </c>
      <c r="P119" s="346"/>
      <c r="Q119" s="194"/>
    </row>
    <row r="120" spans="2:17" x14ac:dyDescent="0.3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338950.50787303312</v>
      </c>
      <c r="H120" s="13">
        <f t="shared" ref="H120:H128" si="16">+G120*0.03</f>
        <v>10168.515236190993</v>
      </c>
      <c r="I120" s="13">
        <f>+G120*'BIENES DE CAPITAL'!$F137</f>
        <v>0</v>
      </c>
      <c r="J120" s="13">
        <f t="shared" ref="J120:J128" si="17">+G120*E120+H120*E120+E120*I120</f>
        <v>349119.0231092241</v>
      </c>
      <c r="K120" s="960" t="str">
        <f>+'ASIGNACION INDEX'!C110</f>
        <v>PPI</v>
      </c>
      <c r="L120" s="78">
        <v>0</v>
      </c>
      <c r="M120" s="78">
        <f t="shared" ref="M120:M127" si="18">+L120*E120</f>
        <v>0</v>
      </c>
      <c r="N120" s="961" t="str">
        <f>+'ASIGNACION INDEX'!D110</f>
        <v>IPC</v>
      </c>
      <c r="O120" s="335">
        <f t="shared" si="15"/>
        <v>349119.0231092241</v>
      </c>
      <c r="P120" s="347" t="s">
        <v>551</v>
      </c>
      <c r="Q120" s="194"/>
    </row>
    <row r="121" spans="2:17" x14ac:dyDescent="0.3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43886.428411999994</v>
      </c>
      <c r="H121" s="13">
        <f t="shared" si="16"/>
        <v>1316.5928523599998</v>
      </c>
      <c r="I121" s="13">
        <f>+G121*'BIENES DE CAPITAL'!$F138</f>
        <v>0</v>
      </c>
      <c r="J121" s="13">
        <f t="shared" si="17"/>
        <v>45203.021264359995</v>
      </c>
      <c r="K121" s="960" t="str">
        <f>+'ASIGNACION INDEX'!C111</f>
        <v>PPI</v>
      </c>
      <c r="L121" s="78">
        <v>0</v>
      </c>
      <c r="M121" s="78">
        <f t="shared" si="18"/>
        <v>0</v>
      </c>
      <c r="N121" s="961" t="str">
        <f>+'ASIGNACION INDEX'!D111</f>
        <v>IPC</v>
      </c>
      <c r="O121" s="335">
        <f t="shared" si="15"/>
        <v>45203.021264359995</v>
      </c>
      <c r="P121" s="347" t="s">
        <v>551</v>
      </c>
      <c r="Q121" s="194"/>
    </row>
    <row r="122" spans="2:17" x14ac:dyDescent="0.3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6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61" t="str">
        <f>+'ASIGNACION INDEX'!D112</f>
        <v>IPC</v>
      </c>
      <c r="O122" s="335">
        <f t="shared" si="15"/>
        <v>30576</v>
      </c>
      <c r="P122" s="347" t="s">
        <v>551</v>
      </c>
      <c r="Q122" s="194"/>
    </row>
    <row r="123" spans="2:17" x14ac:dyDescent="0.3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6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61" t="str">
        <f>+'ASIGNACION INDEX'!D113</f>
        <v>IPC</v>
      </c>
      <c r="O123" s="335">
        <f t="shared" si="15"/>
        <v>176046.08501403878</v>
      </c>
      <c r="P123" s="347" t="s">
        <v>551</v>
      </c>
      <c r="Q123" s="194"/>
    </row>
    <row r="124" spans="2:17" x14ac:dyDescent="0.3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6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61" t="str">
        <f>+'ASIGNACION INDEX'!D114</f>
        <v>IPC</v>
      </c>
      <c r="O124" s="335">
        <f t="shared" si="15"/>
        <v>6050.4776436632474</v>
      </c>
      <c r="P124" s="347" t="s">
        <v>551</v>
      </c>
      <c r="Q124" s="194"/>
    </row>
    <row r="125" spans="2:17" x14ac:dyDescent="0.3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60" t="str">
        <f>+'ASIGNACION INDEX'!C115</f>
        <v>PPI</v>
      </c>
      <c r="L125" s="78">
        <f>+HLOOKUP($F$118,SSEE!$B$4:$Y$138,42,FALSE)</f>
        <v>5479.3125541014379</v>
      </c>
      <c r="M125" s="78">
        <f t="shared" si="18"/>
        <v>5479.3125541014379</v>
      </c>
      <c r="N125" s="961" t="str">
        <f>+'ASIGNACION INDEX'!D115</f>
        <v>IPC</v>
      </c>
      <c r="O125" s="335">
        <f t="shared" si="15"/>
        <v>5479.3125541014379</v>
      </c>
      <c r="P125" s="347" t="s">
        <v>551</v>
      </c>
      <c r="Q125" s="194"/>
    </row>
    <row r="126" spans="2:17" x14ac:dyDescent="0.3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60" t="str">
        <f>+'ASIGNACION INDEX'!C116</f>
        <v>PPI</v>
      </c>
      <c r="L126" s="78">
        <f>+HLOOKUP($F$118,SSEE!$B$4:$Y$138,49,FALSE)</f>
        <v>130085.26933875983</v>
      </c>
      <c r="M126" s="78">
        <f t="shared" si="18"/>
        <v>130085.26933875983</v>
      </c>
      <c r="N126" s="961" t="str">
        <f>+'ASIGNACION INDEX'!D116</f>
        <v>IPC</v>
      </c>
      <c r="O126" s="335">
        <f t="shared" si="15"/>
        <v>130085.26933875983</v>
      </c>
      <c r="P126" s="347" t="s">
        <v>551</v>
      </c>
      <c r="Q126" s="194"/>
    </row>
    <row r="127" spans="2:17" x14ac:dyDescent="0.3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60" t="str">
        <f>+'ASIGNACION INDEX'!C117</f>
        <v>PPI</v>
      </c>
      <c r="L127" s="78">
        <v>0</v>
      </c>
      <c r="M127" s="78">
        <f t="shared" si="18"/>
        <v>0</v>
      </c>
      <c r="N127" s="961" t="str">
        <f>+'ASIGNACION INDEX'!D117</f>
        <v>IPC</v>
      </c>
      <c r="O127" s="335">
        <f t="shared" si="15"/>
        <v>0</v>
      </c>
      <c r="P127" s="347" t="s">
        <v>551</v>
      </c>
      <c r="Q127" s="194"/>
    </row>
    <row r="128" spans="2:17" x14ac:dyDescent="0.3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114624.76036351814</v>
      </c>
      <c r="H128" s="13">
        <f t="shared" si="16"/>
        <v>3438.742810905544</v>
      </c>
      <c r="I128" s="13">
        <f>+G128*'BIENES DE CAPITAL'!$F145</f>
        <v>0</v>
      </c>
      <c r="J128" s="13">
        <f t="shared" si="17"/>
        <v>118063.50317442369</v>
      </c>
      <c r="K128" s="960" t="str">
        <f>+'ASIGNACION INDEX'!C118</f>
        <v>PPI</v>
      </c>
      <c r="L128" s="78">
        <v>0</v>
      </c>
      <c r="M128" s="78">
        <f>+L128*E128</f>
        <v>0</v>
      </c>
      <c r="N128" s="961" t="str">
        <f>+'ASIGNACION INDEX'!D118</f>
        <v>IPC</v>
      </c>
      <c r="O128" s="335">
        <f t="shared" si="15"/>
        <v>118063.50317442369</v>
      </c>
      <c r="P128" s="347" t="s">
        <v>551</v>
      </c>
      <c r="Q128" s="194"/>
    </row>
    <row r="129" spans="2:18" x14ac:dyDescent="0.3">
      <c r="B129" s="79"/>
      <c r="C129" s="144"/>
      <c r="D129" s="145"/>
      <c r="E129" s="145"/>
      <c r="F129" s="145"/>
      <c r="G129" s="102"/>
      <c r="H129" s="101"/>
      <c r="I129" s="102"/>
      <c r="J129" s="102"/>
      <c r="K129" s="960">
        <f>+'ASIGNACION INDEX'!C119</f>
        <v>0</v>
      </c>
      <c r="L129" s="78">
        <v>0</v>
      </c>
      <c r="M129" s="102"/>
      <c r="N129" s="961">
        <f>+'ASIGNACION INDEX'!D119</f>
        <v>0</v>
      </c>
      <c r="O129" s="339"/>
      <c r="P129" s="354"/>
    </row>
    <row r="130" spans="2:18" x14ac:dyDescent="0.3">
      <c r="B130" s="113"/>
      <c r="C130" s="146"/>
      <c r="D130" s="113"/>
      <c r="E130" s="113"/>
      <c r="F130" s="113"/>
      <c r="G130" s="118"/>
      <c r="H130" s="147"/>
      <c r="I130" s="118"/>
      <c r="J130" s="118"/>
      <c r="K130" s="960">
        <f>+'ASIGNACION INDEX'!C120</f>
        <v>0</v>
      </c>
      <c r="L130" s="118"/>
      <c r="M130" s="118"/>
      <c r="N130" s="961">
        <f>+'ASIGNACION INDEX'!D120</f>
        <v>0</v>
      </c>
      <c r="O130" s="338"/>
      <c r="P130" s="350"/>
    </row>
    <row r="131" spans="2:18" x14ac:dyDescent="0.3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671520.5475480078</v>
      </c>
      <c r="K131" s="960">
        <f>+'ASIGNACION INDEX'!C121</f>
        <v>0</v>
      </c>
      <c r="L131" s="88"/>
      <c r="M131" s="88">
        <f>SUM(M118:M130)</f>
        <v>189102.1445505633</v>
      </c>
      <c r="N131" s="961">
        <f>+'ASIGNACION INDEX'!D121</f>
        <v>0</v>
      </c>
      <c r="O131" s="336">
        <f>SUM(O118:O130)</f>
        <v>860622.69209857122</v>
      </c>
      <c r="P131" s="348"/>
    </row>
    <row r="132" spans="2:18" x14ac:dyDescent="0.3">
      <c r="B132" s="113"/>
      <c r="C132" s="146"/>
      <c r="D132" s="113"/>
      <c r="E132" s="113"/>
      <c r="F132" s="113"/>
      <c r="G132" s="118"/>
      <c r="H132" s="147"/>
      <c r="I132" s="118"/>
      <c r="J132" s="118"/>
      <c r="K132" s="960">
        <f>+'ASIGNACION INDEX'!C122</f>
        <v>0</v>
      </c>
      <c r="L132" s="118"/>
      <c r="M132" s="118"/>
      <c r="N132" s="961">
        <f>+'ASIGNACION INDEX'!D122</f>
        <v>0</v>
      </c>
      <c r="O132" s="338"/>
      <c r="P132" s="350"/>
    </row>
    <row r="133" spans="2:18" x14ac:dyDescent="0.3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60">
        <f>+'ASIGNACION INDEX'!C123</f>
        <v>0</v>
      </c>
      <c r="L133" s="88"/>
      <c r="M133" s="88"/>
      <c r="N133" s="961">
        <f>+'ASIGNACION INDEX'!D123</f>
        <v>0</v>
      </c>
      <c r="O133" s="336"/>
      <c r="P133" s="348"/>
    </row>
    <row r="134" spans="2:18" x14ac:dyDescent="0.3">
      <c r="B134" s="84"/>
      <c r="C134" s="85"/>
      <c r="D134" s="86"/>
      <c r="E134" s="17"/>
      <c r="F134" s="17"/>
      <c r="G134" s="18"/>
      <c r="H134" s="87"/>
      <c r="I134" s="88"/>
      <c r="J134" s="88"/>
      <c r="K134" s="960">
        <f>+'ASIGNACION INDEX'!C124</f>
        <v>0</v>
      </c>
      <c r="L134" s="88"/>
      <c r="M134" s="88"/>
      <c r="N134" s="961">
        <f>+'ASIGNACION INDEX'!D124</f>
        <v>0</v>
      </c>
      <c r="O134" s="336"/>
      <c r="P134" s="348"/>
    </row>
    <row r="135" spans="2:18" x14ac:dyDescent="0.3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60">
        <f>+'ASIGNACION INDEX'!C125</f>
        <v>0</v>
      </c>
      <c r="L135" s="78"/>
      <c r="M135" s="78"/>
      <c r="N135" s="961">
        <f>+'ASIGNACION INDEX'!D125</f>
        <v>0</v>
      </c>
      <c r="O135" s="335"/>
      <c r="P135" s="346"/>
    </row>
    <row r="136" spans="2:18" x14ac:dyDescent="0.3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60">
        <f>+'ASIGNACION INDEX'!C126</f>
        <v>0</v>
      </c>
      <c r="L136" s="111">
        <f>+VLOOKUP($C$5,'Data SSEE'!$A$2:$L$21,7,FALSE)</f>
        <v>0.67655048024927888</v>
      </c>
      <c r="M136" s="78">
        <f>+L136*E136</f>
        <v>389.01652614333534</v>
      </c>
      <c r="N136" s="961" t="str">
        <f>+'ASIGNACION INDEX'!D126</f>
        <v>IPC</v>
      </c>
      <c r="O136" s="335">
        <f>+J136+M136</f>
        <v>389.01652614333534</v>
      </c>
      <c r="P136" s="347" t="s">
        <v>551</v>
      </c>
      <c r="Q136" s="194"/>
    </row>
    <row r="137" spans="2:18" x14ac:dyDescent="0.3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60">
        <f>+'ASIGNACION INDEX'!C127</f>
        <v>0</v>
      </c>
      <c r="L137" s="95">
        <f>+R137*((1-'Caso Base 120 MW HIBRIDO'!Q89)+VLOOKUP($C$5,'Factor Mano Obra'!$A$1:$C$21,3,FALSE)*'Caso Base 120 MW HIBRIDO'!Q89)</f>
        <v>302157.52576183854</v>
      </c>
      <c r="M137" s="78">
        <f>+L137*E137</f>
        <v>302157.52576183854</v>
      </c>
      <c r="N137" s="961" t="str">
        <f>+'ASIGNACION INDEX'!D127</f>
        <v>IPC</v>
      </c>
      <c r="O137" s="335">
        <f>+J137+M137</f>
        <v>302157.52576183854</v>
      </c>
      <c r="P137" s="347" t="s">
        <v>534</v>
      </c>
      <c r="Q137" s="194"/>
      <c r="R137" s="95">
        <f>+HLOOKUP($F$118,SSEE!$B$4:$Y$150,139,FALSE)</f>
        <v>302157.52576183854</v>
      </c>
    </row>
    <row r="138" spans="2:18" x14ac:dyDescent="0.3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60">
        <f>+'ASIGNACION INDEX'!C128</f>
        <v>0</v>
      </c>
      <c r="L138" s="95">
        <f>+R138*((1-'Caso Base 120 MW HIBRIDO'!Q90)+VLOOKUP($C$5,'Factor Mano Obra'!$A$1:$C$21,3,FALSE)*'Caso Base 120 MW HIBRIDO'!Q90)</f>
        <v>209365.52497054948</v>
      </c>
      <c r="M138" s="78">
        <f>+L138*E138</f>
        <v>209365.52497054948</v>
      </c>
      <c r="N138" s="961" t="str">
        <f>+'ASIGNACION INDEX'!D128</f>
        <v>IPC</v>
      </c>
      <c r="O138" s="335">
        <f>+J138+M138</f>
        <v>209365.52497054948</v>
      </c>
      <c r="P138" s="347" t="s">
        <v>534</v>
      </c>
      <c r="Q138" s="194"/>
      <c r="R138" s="78">
        <f>+HLOOKUP($F$118,SSEE!$B$4:$Y$150,140,FALSE)+HLOOKUP("CONV.IN-OUT.70",SSEE!$B$4:$Y$150,140,FALSE)</f>
        <v>209365.52497054948</v>
      </c>
    </row>
    <row r="139" spans="2:18" x14ac:dyDescent="0.3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60">
        <f>+'ASIGNACION INDEX'!C129</f>
        <v>0</v>
      </c>
      <c r="L139" s="95">
        <f>+R139*((1-'Caso Base 120 MW HIBRIDO'!Q91)+VLOOKUP($C$5,'Factor Mano Obra'!$A$1:$C$21,3,FALSE)*'Caso Base 120 MW HIBRIDO'!Q91)</f>
        <v>54937.73195669792</v>
      </c>
      <c r="M139" s="78">
        <f>+L139*E139</f>
        <v>54937.73195669792</v>
      </c>
      <c r="N139" s="961" t="str">
        <f>+'ASIGNACION INDEX'!D129</f>
        <v>IPC</v>
      </c>
      <c r="O139" s="335">
        <f>+J139+M139</f>
        <v>54937.73195669792</v>
      </c>
      <c r="P139" s="347" t="s">
        <v>534</v>
      </c>
      <c r="Q139" s="194"/>
      <c r="R139" s="78">
        <f>+HLOOKUP($F$118,SSEE!$B$4:$Y$150,146,FALSE)</f>
        <v>54937.73195669792</v>
      </c>
    </row>
    <row r="140" spans="2:18" x14ac:dyDescent="0.3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60">
        <f>+'ASIGNACION INDEX'!C130</f>
        <v>0</v>
      </c>
      <c r="L140" s="95">
        <f>+R140*((1-'Caso Base 120 MW HIBRIDO'!Q92)+VLOOKUP($C$5,'Factor Mano Obra'!$A$1:$C$21,3,FALSE)*'Caso Base 120 MW HIBRIDO'!Q92)</f>
        <v>4126.5467625312076</v>
      </c>
      <c r="M140" s="78">
        <f>+L140*E140</f>
        <v>4126.5467625312076</v>
      </c>
      <c r="N140" s="961" t="str">
        <f>+'ASIGNACION INDEX'!D130</f>
        <v>IPC</v>
      </c>
      <c r="O140" s="335">
        <f>+J140+M140</f>
        <v>4126.5467625312076</v>
      </c>
      <c r="P140" s="347" t="s">
        <v>534</v>
      </c>
      <c r="Q140" s="194"/>
      <c r="R140" s="78">
        <f>+HLOOKUP($F$118,SSEE!$B$4:$Y$150,147,FALSE)+HLOOKUP("CONV.IN-OUT.70",SSEE!$B$4:$Y$150,147,FALSE)</f>
        <v>4126.5467625312076</v>
      </c>
    </row>
    <row r="141" spans="2:18" x14ac:dyDescent="0.3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60">
        <f>+'ASIGNACION INDEX'!C131</f>
        <v>0</v>
      </c>
      <c r="L141" s="88"/>
      <c r="M141" s="88">
        <f>SUM(M135:M140)</f>
        <v>570976.34597776039</v>
      </c>
      <c r="N141" s="961">
        <f>+'ASIGNACION INDEX'!D131</f>
        <v>0</v>
      </c>
      <c r="O141" s="336">
        <f>SUM(O135:O140)</f>
        <v>570976.34597776039</v>
      </c>
      <c r="P141" s="348"/>
    </row>
    <row r="142" spans="2:18" x14ac:dyDescent="0.3">
      <c r="B142" s="113"/>
      <c r="C142" s="114"/>
      <c r="D142" s="115"/>
      <c r="E142" s="115"/>
      <c r="F142" s="115"/>
      <c r="G142" s="116"/>
      <c r="H142" s="117"/>
      <c r="I142" s="118"/>
      <c r="J142" s="118"/>
      <c r="K142" s="960">
        <f>+'ASIGNACION INDEX'!C132</f>
        <v>0</v>
      </c>
      <c r="L142" s="118"/>
      <c r="M142" s="118"/>
      <c r="N142" s="961">
        <f>+'ASIGNACION INDEX'!D132</f>
        <v>0</v>
      </c>
      <c r="O142" s="338"/>
      <c r="P142" s="350"/>
    </row>
    <row r="143" spans="2:18" x14ac:dyDescent="0.3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60">
        <f>+'ASIGNACION INDEX'!C133</f>
        <v>0</v>
      </c>
      <c r="L143" s="95"/>
      <c r="M143" s="95"/>
      <c r="N143" s="961">
        <f>+'ASIGNACION INDEX'!D133</f>
        <v>0</v>
      </c>
      <c r="O143" s="337"/>
      <c r="P143" s="349"/>
    </row>
    <row r="144" spans="2:18" x14ac:dyDescent="0.3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60">
        <f>+'ASIGNACION INDEX'!C134</f>
        <v>0</v>
      </c>
      <c r="L144" s="95"/>
      <c r="M144" s="78">
        <f t="shared" ref="M144:M154" si="21">+L144*E144</f>
        <v>0</v>
      </c>
      <c r="N144" s="961" t="str">
        <f>+'ASIGNACION INDEX'!D134</f>
        <v>IPC</v>
      </c>
      <c r="O144" s="335">
        <f t="shared" ref="O144:O154" si="22">+J144+M144</f>
        <v>0</v>
      </c>
      <c r="P144" s="347" t="s">
        <v>551</v>
      </c>
      <c r="Q144" s="194"/>
      <c r="R144" s="78">
        <f>+HLOOKUP($F$118,SSEE!$B$4:$Y$138,72,FALSE)+HLOOKUP("CONV.IN-OUT.70",SSEE!$B$4:$Y$138,72,FALSE)</f>
        <v>145989.56968488861</v>
      </c>
    </row>
    <row r="145" spans="2:18" x14ac:dyDescent="0.3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60">
        <f>+'ASIGNACION INDEX'!C135</f>
        <v>0</v>
      </c>
      <c r="L145" s="95">
        <f>+R145*((1-'Caso Base 120 MW HIBRIDO'!Q97)+VLOOKUP($C$5,'Factor Mano Obra'!$A$1:$C$21,3,FALSE)*'Caso Base 120 MW HIBRIDO'!Q97)</f>
        <v>104714.93096326863</v>
      </c>
      <c r="M145" s="78">
        <f t="shared" si="21"/>
        <v>104714.93096326863</v>
      </c>
      <c r="N145" s="961" t="str">
        <f>+'ASIGNACION INDEX'!D135</f>
        <v>IPC</v>
      </c>
      <c r="O145" s="335">
        <f t="shared" si="22"/>
        <v>104714.93096326863</v>
      </c>
      <c r="P145" s="347" t="s">
        <v>551</v>
      </c>
      <c r="Q145" s="194"/>
      <c r="R145" s="78">
        <f>+HLOOKUP($F$118,SSEE!$B$4:$Y$138,86,FALSE)+HLOOKUP("CONV.IN-OUT.70",SSEE!$B$4:$Y$138,86,FALSE)</f>
        <v>104714.93096326863</v>
      </c>
    </row>
    <row r="146" spans="2:18" x14ac:dyDescent="0.3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60">
        <f>+'ASIGNACION INDEX'!C136</f>
        <v>0</v>
      </c>
      <c r="L146" s="95">
        <f>+R146*((1-'Caso Base 120 MW HIBRIDO'!Q98)+VLOOKUP($C$5,'Factor Mano Obra'!$A$1:$C$21,3,FALSE)*'Caso Base 120 MW HIBRIDO'!Q98)</f>
        <v>74723.071931429251</v>
      </c>
      <c r="M146" s="78">
        <f t="shared" si="21"/>
        <v>74723.071931429251</v>
      </c>
      <c r="N146" s="961" t="str">
        <f>+'ASIGNACION INDEX'!D136</f>
        <v>IPC</v>
      </c>
      <c r="O146" s="335">
        <f t="shared" si="22"/>
        <v>74723.071931429251</v>
      </c>
      <c r="P146" s="347" t="s">
        <v>551</v>
      </c>
      <c r="Q146" s="194"/>
      <c r="R146" s="78">
        <f>+HLOOKUP($F$118,SSEE!$B$4:$Y$138,102,FALSE)+HLOOKUP("CONV.IN-OUT.70",SSEE!$B$4:$Y$138,102,FALSE)</f>
        <v>74723.071931429251</v>
      </c>
    </row>
    <row r="147" spans="2:18" x14ac:dyDescent="0.3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60">
        <f>+'ASIGNACION INDEX'!C137</f>
        <v>0</v>
      </c>
      <c r="L147" s="95">
        <f>+R147*((1-'Caso Base 120 MW HIBRIDO'!Q99)+VLOOKUP($C$5,'Factor Mano Obra'!$A$1:$C$21,3,FALSE)*'Caso Base 120 MW HIBRIDO'!Q99)</f>
        <v>299386.45752272435</v>
      </c>
      <c r="M147" s="78">
        <f t="shared" si="21"/>
        <v>299386.45752272435</v>
      </c>
      <c r="N147" s="961" t="str">
        <f>+'ASIGNACION INDEX'!D137</f>
        <v>IPC</v>
      </c>
      <c r="O147" s="335">
        <f t="shared" si="22"/>
        <v>299386.45752272435</v>
      </c>
      <c r="P147" s="347" t="s">
        <v>551</v>
      </c>
      <c r="Q147" s="194"/>
      <c r="R147" s="78">
        <f>+HLOOKUP($F$118,SSEE!$B$4:$Y$138,106,FALSE)+HLOOKUP("CONV.IN-OUT.70",SSEE!$B$4:$Y$138,106,FALSE)</f>
        <v>299386.45752272435</v>
      </c>
    </row>
    <row r="148" spans="2:18" x14ac:dyDescent="0.3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60">
        <f>+'ASIGNACION INDEX'!C138</f>
        <v>0</v>
      </c>
      <c r="L148" s="95">
        <f>+R148*((1-'Caso Base 120 MW HIBRIDO'!Q100)+VLOOKUP($C$5,'Factor Mano Obra'!$A$1:$C$21,3,FALSE)*'Caso Base 120 MW HIBRIDO'!Q100)</f>
        <v>16986.473965478821</v>
      </c>
      <c r="M148" s="78">
        <f t="shared" si="21"/>
        <v>16986.473965478821</v>
      </c>
      <c r="N148" s="961" t="str">
        <f>+'ASIGNACION INDEX'!D138</f>
        <v>IPC</v>
      </c>
      <c r="O148" s="335">
        <f t="shared" si="22"/>
        <v>16986.473965478821</v>
      </c>
      <c r="P148" s="347" t="s">
        <v>551</v>
      </c>
      <c r="Q148" s="194"/>
      <c r="R148" s="78">
        <f>+HLOOKUP($F$118,SSEE!$B$4:$Y$138,115,FALSE)+HLOOKUP("CONV.IN-OUT.70",SSEE!$B$4:$Y$138,115,FALSE)</f>
        <v>16986.473965478821</v>
      </c>
    </row>
    <row r="149" spans="2:18" x14ac:dyDescent="0.3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60">
        <f>+'ASIGNACION INDEX'!C139</f>
        <v>0</v>
      </c>
      <c r="L149" s="95">
        <f>+R149*((1-'Caso Base 120 MW HIBRIDO'!Q101)+VLOOKUP($C$5,'Factor Mano Obra'!$A$1:$C$21,3,FALSE)*'Caso Base 120 MW HIBRIDO'!Q101)</f>
        <v>19966.57622408872</v>
      </c>
      <c r="M149" s="78">
        <f t="shared" si="21"/>
        <v>19966.57622408872</v>
      </c>
      <c r="N149" s="961" t="str">
        <f>+'ASIGNACION INDEX'!D139</f>
        <v>IPC</v>
      </c>
      <c r="O149" s="335">
        <f t="shared" si="22"/>
        <v>19966.57622408872</v>
      </c>
      <c r="P149" s="347" t="s">
        <v>551</v>
      </c>
      <c r="Q149" s="194"/>
      <c r="R149" s="78">
        <f>+HLOOKUP($F$118,SSEE!$B$4:$Y$138,118,FALSE)+HLOOKUP("CONV.IN-OUT.70",SSEE!$B$4:$Y$138,118,FALSE)</f>
        <v>19966.57622408872</v>
      </c>
    </row>
    <row r="150" spans="2:18" x14ac:dyDescent="0.3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60">
        <f>+'ASIGNACION INDEX'!C140</f>
        <v>0</v>
      </c>
      <c r="L150" s="95">
        <f>+R150*((1-'Caso Base 120 MW HIBRIDO'!Q102)+VLOOKUP($C$5,'Factor Mano Obra'!$A$1:$C$21,3,FALSE)*'Caso Base 120 MW HIBRIDO'!Q102)</f>
        <v>66599.132144167568</v>
      </c>
      <c r="M150" s="78">
        <f t="shared" si="21"/>
        <v>66599.132144167568</v>
      </c>
      <c r="N150" s="961" t="str">
        <f>+'ASIGNACION INDEX'!D140</f>
        <v>IPC</v>
      </c>
      <c r="O150" s="335">
        <f t="shared" si="22"/>
        <v>66599.132144167568</v>
      </c>
      <c r="P150" s="347" t="s">
        <v>551</v>
      </c>
      <c r="Q150" s="194"/>
      <c r="R150" s="78">
        <f>+HLOOKUP($F$118,SSEE!$B$4:$Y$138,121,FALSE)+HLOOKUP("CONV.IN-OUT.70",SSEE!$B$4:$Y$138,121,FALSE)</f>
        <v>66599.132144167568</v>
      </c>
    </row>
    <row r="151" spans="2:18" x14ac:dyDescent="0.3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60">
        <f>+'ASIGNACION INDEX'!C141</f>
        <v>0</v>
      </c>
      <c r="L151" s="95">
        <f>+R151*((1-'Caso Base 120 MW HIBRIDO'!Q103)+VLOOKUP($C$5,'Factor Mano Obra'!$A$1:$C$21,3,FALSE)*'Caso Base 120 MW HIBRIDO'!Q103)</f>
        <v>5310.5526316643818</v>
      </c>
      <c r="M151" s="78">
        <f t="shared" si="21"/>
        <v>5310.5526316643818</v>
      </c>
      <c r="N151" s="961" t="str">
        <f>+'ASIGNACION INDEX'!D141</f>
        <v>IPC</v>
      </c>
      <c r="O151" s="335">
        <f t="shared" si="22"/>
        <v>5310.5526316643818</v>
      </c>
      <c r="P151" s="347" t="s">
        <v>551</v>
      </c>
      <c r="Q151" s="194"/>
      <c r="R151" s="78">
        <f>+HLOOKUP($F$118,SSEE!$B$4:$Y$138,128,FALSE)+HLOOKUP("CONV.IN-OUT.70",SSEE!$B$4:$Y$138,128,FALSE)</f>
        <v>5310.5526316643818</v>
      </c>
    </row>
    <row r="152" spans="2:18" x14ac:dyDescent="0.3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60">
        <f>+'ASIGNACION INDEX'!C142</f>
        <v>0</v>
      </c>
      <c r="L152" s="95">
        <f>+R152*((1-'Caso Base 120 MW HIBRIDO'!Q104)+VLOOKUP($C$5,'Factor Mano Obra'!$A$1:$C$21,3,FALSE)*'Caso Base 120 MW HIBRIDO'!Q104)</f>
        <v>75239.504642245593</v>
      </c>
      <c r="M152" s="78">
        <f t="shared" si="21"/>
        <v>75239.504642245593</v>
      </c>
      <c r="N152" s="961" t="str">
        <f>+'ASIGNACION INDEX'!D142</f>
        <v>IPC</v>
      </c>
      <c r="O152" s="335">
        <f t="shared" si="22"/>
        <v>75239.504642245593</v>
      </c>
      <c r="P152" s="347" t="s">
        <v>551</v>
      </c>
      <c r="Q152" s="194"/>
      <c r="R152" s="78">
        <f>+HLOOKUP($F$118,SSEE!$B$4:$Y$138,132,FALSE)+HLOOKUP("CONV.IN-OUT.70",SSEE!$B$4:$Y$138,132,FALSE)</f>
        <v>75239.504642245593</v>
      </c>
    </row>
    <row r="153" spans="2:18" x14ac:dyDescent="0.3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60">
        <f>+'ASIGNACION INDEX'!C143</f>
        <v>0</v>
      </c>
      <c r="L153" s="95">
        <f>+R153*((1-'Caso Base 120 MW HIBRIDO'!Q105)+VLOOKUP($C$5,'Factor Mano Obra'!$A$1:$C$21,3,FALSE)*'Caso Base 120 MW HIBRIDO'!Q105)</f>
        <v>64000</v>
      </c>
      <c r="M153" s="78">
        <f t="shared" si="21"/>
        <v>64000</v>
      </c>
      <c r="N153" s="961" t="str">
        <f>+'ASIGNACION INDEX'!D143</f>
        <v>IPC</v>
      </c>
      <c r="O153" s="335">
        <f t="shared" si="22"/>
        <v>64000</v>
      </c>
      <c r="P153" s="347" t="s">
        <v>534</v>
      </c>
      <c r="Q153" s="194"/>
      <c r="R153" s="78">
        <f>+HLOOKUP($F$118,SSEE!$B$4:$Y$138,135,FALSE)+HLOOKUP("CONV.IN-OUT.70",SSEE!$B$4:$Y$138,135,FALSE)</f>
        <v>64000</v>
      </c>
    </row>
    <row r="154" spans="2:18" x14ac:dyDescent="0.3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60">
        <f>+'ASIGNACION INDEX'!C144</f>
        <v>0</v>
      </c>
      <c r="L154" s="95">
        <f>+R154*((1-'Caso Base 120 MW HIBRIDO'!Q106)+VLOOKUP($C$5,'Factor Mano Obra'!$A$1:$C$21,3,FALSE)*'Caso Base 120 MW HIBRIDO'!Q106)</f>
        <v>11699.401975792684</v>
      </c>
      <c r="M154" s="78">
        <f t="shared" si="21"/>
        <v>11699.401975792684</v>
      </c>
      <c r="N154" s="961" t="str">
        <f>+'ASIGNACION INDEX'!D144</f>
        <v>IPC</v>
      </c>
      <c r="O154" s="335">
        <f t="shared" si="22"/>
        <v>11699.401975792684</v>
      </c>
      <c r="P154" s="348"/>
      <c r="R154" s="78">
        <f>+(HLOOKUP($F$118,SSEE!$B$4:$Y$163,159,FALSE)+HLOOKUP("CONV.IN-OUT.70",SSEE!$B$4:$Y$163,159,FALSE))*VLOOKUP($C$5,'Data SSEE'!$A$2:$L$21,11,FALSE)</f>
        <v>11699.401975792684</v>
      </c>
    </row>
    <row r="155" spans="2:18" x14ac:dyDescent="0.3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60">
        <f>+'ASIGNACION INDEX'!C145</f>
        <v>0</v>
      </c>
      <c r="L155" s="95">
        <f>+R155*((1-'Caso Base 120 MW HIBRIDO'!Q107)+VLOOKUP($C$5,'Factor Mano Obra'!$A$1:$C$21,3,FALSE)*'Caso Base 120 MW HIBRIDO'!Q107)</f>
        <v>0</v>
      </c>
      <c r="M155" s="88">
        <f>SUM(M144:M154)</f>
        <v>738626.10200086015</v>
      </c>
      <c r="N155" s="961">
        <f>+'ASIGNACION INDEX'!D145</f>
        <v>0</v>
      </c>
      <c r="O155" s="336">
        <f>SUM(O144:O154)</f>
        <v>738626.10200086015</v>
      </c>
      <c r="P155" s="154"/>
    </row>
    <row r="156" spans="2:18" x14ac:dyDescent="0.3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60">
        <f>+'ASIGNACION INDEX'!C146</f>
        <v>0</v>
      </c>
      <c r="L156" s="118"/>
      <c r="M156" s="118"/>
      <c r="N156" s="961">
        <f>+'ASIGNACION INDEX'!D146</f>
        <v>0</v>
      </c>
      <c r="O156" s="338"/>
      <c r="P156" s="350"/>
    </row>
    <row r="157" spans="2:18" ht="19.5" customHeight="1" x14ac:dyDescent="0.3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6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61" t="str">
        <f>+'ASIGNACION INDEX'!D147</f>
        <v>IPC</v>
      </c>
      <c r="O157" s="335">
        <f>+J157+M157</f>
        <v>170248.62430984573</v>
      </c>
      <c r="P157" s="347" t="s">
        <v>534</v>
      </c>
    </row>
    <row r="158" spans="2:18" x14ac:dyDescent="0.3">
      <c r="B158" s="63"/>
      <c r="C158" s="153"/>
      <c r="D158" s="129"/>
      <c r="E158" s="129"/>
      <c r="F158" s="129"/>
      <c r="G158" s="130"/>
      <c r="H158" s="130"/>
      <c r="I158" s="65"/>
      <c r="J158" s="65"/>
      <c r="K158" s="960">
        <f>+'ASIGNACION INDEX'!C148</f>
        <v>0</v>
      </c>
      <c r="L158" s="65"/>
      <c r="M158" s="65"/>
      <c r="N158" s="961">
        <f>+'ASIGNACION INDEX'!D148</f>
        <v>0</v>
      </c>
      <c r="O158" s="333"/>
      <c r="P158" s="154"/>
    </row>
    <row r="159" spans="2:18" x14ac:dyDescent="0.3">
      <c r="B159" s="113"/>
      <c r="C159" s="114"/>
      <c r="D159" s="115"/>
      <c r="E159" s="115"/>
      <c r="F159" s="115"/>
      <c r="G159" s="116"/>
      <c r="H159" s="116"/>
      <c r="I159" s="118"/>
      <c r="J159" s="118"/>
      <c r="K159" s="960">
        <f>+'ASIGNACION INDEX'!C149</f>
        <v>0</v>
      </c>
      <c r="L159" s="118"/>
      <c r="M159" s="118"/>
      <c r="N159" s="961">
        <f>+'ASIGNACION INDEX'!D149</f>
        <v>0</v>
      </c>
      <c r="O159" s="338"/>
      <c r="P159" s="350"/>
    </row>
    <row r="160" spans="2:18" x14ac:dyDescent="0.3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60">
        <f>+'ASIGNACION INDEX'!C150</f>
        <v>0</v>
      </c>
      <c r="L160" s="647"/>
      <c r="M160" s="88">
        <f>SUM(M157:M159)</f>
        <v>170248.62430984573</v>
      </c>
      <c r="N160" s="961">
        <f>+'ASIGNACION INDEX'!D150</f>
        <v>0</v>
      </c>
      <c r="O160" s="336">
        <f>SUM(O157:O159)</f>
        <v>170248.62430984573</v>
      </c>
      <c r="P160" s="353"/>
    </row>
    <row r="161" spans="2:17" x14ac:dyDescent="0.3">
      <c r="B161" s="63"/>
      <c r="C161" s="56"/>
      <c r="D161" s="129"/>
      <c r="E161" s="129"/>
      <c r="F161" s="129"/>
      <c r="G161" s="130"/>
      <c r="H161" s="130"/>
      <c r="I161" s="65"/>
      <c r="J161" s="65"/>
      <c r="K161" s="960">
        <f>+'ASIGNACION INDEX'!C151</f>
        <v>0</v>
      </c>
      <c r="L161" s="65"/>
      <c r="M161" s="65"/>
      <c r="N161" s="961">
        <f>+'ASIGNACION INDEX'!D151</f>
        <v>0</v>
      </c>
      <c r="O161" s="340"/>
      <c r="P161" s="154"/>
    </row>
    <row r="162" spans="2:17" x14ac:dyDescent="0.3">
      <c r="B162" s="131"/>
      <c r="C162" s="155"/>
      <c r="D162" s="113"/>
      <c r="E162" s="30"/>
      <c r="F162" s="30"/>
      <c r="G162" s="27"/>
      <c r="H162" s="117"/>
      <c r="I162" s="118"/>
      <c r="J162" s="118"/>
      <c r="K162" s="960">
        <f>+'ASIGNACION INDEX'!C152</f>
        <v>0</v>
      </c>
      <c r="L162" s="118"/>
      <c r="M162" s="118"/>
      <c r="N162" s="961">
        <f>+'ASIGNACION INDEX'!D152</f>
        <v>0</v>
      </c>
      <c r="O162" s="338"/>
      <c r="P162" s="350"/>
    </row>
    <row r="163" spans="2:17" x14ac:dyDescent="0.3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3347584.4828487593</v>
      </c>
      <c r="K163" s="960">
        <f>+'ASIGNACION INDEX'!C153</f>
        <v>0</v>
      </c>
      <c r="L163" s="88"/>
      <c r="M163" s="88">
        <f>+M160+M131+M115+M141+M155</f>
        <v>1904258.1806093431</v>
      </c>
      <c r="N163" s="961">
        <f>+'ASIGNACION INDEX'!D153</f>
        <v>0</v>
      </c>
      <c r="O163" s="336">
        <f>+O160+O131+O115+O141+O155</f>
        <v>5251842.6634581033</v>
      </c>
      <c r="P163" s="348"/>
    </row>
    <row r="164" spans="2:17" x14ac:dyDescent="0.3">
      <c r="B164" s="63"/>
      <c r="C164" s="64"/>
      <c r="D164" s="63"/>
      <c r="E164" s="63"/>
      <c r="F164" s="63"/>
      <c r="G164" s="65"/>
      <c r="H164" s="66"/>
      <c r="I164" s="65"/>
      <c r="J164" s="65"/>
      <c r="K164" s="960">
        <f>+'ASIGNACION INDEX'!C154</f>
        <v>0</v>
      </c>
      <c r="L164" s="65"/>
      <c r="M164" s="65"/>
      <c r="N164" s="961">
        <f>+'ASIGNACION INDEX'!D154</f>
        <v>0</v>
      </c>
      <c r="O164" s="333"/>
      <c r="P164" s="154"/>
    </row>
    <row r="165" spans="2:17" x14ac:dyDescent="0.3">
      <c r="B165" s="79"/>
      <c r="C165" s="135"/>
      <c r="D165" s="79"/>
      <c r="E165" s="79"/>
      <c r="F165" s="79"/>
      <c r="G165" s="70"/>
      <c r="H165" s="103"/>
      <c r="I165" s="70"/>
      <c r="J165" s="70"/>
      <c r="K165" s="960">
        <f>+'ASIGNACION INDEX'!C155</f>
        <v>0</v>
      </c>
      <c r="L165" s="70"/>
      <c r="M165" s="70"/>
      <c r="N165" s="961">
        <f>+'ASIGNACION INDEX'!D155</f>
        <v>0</v>
      </c>
      <c r="O165" s="334"/>
      <c r="P165" s="345"/>
    </row>
    <row r="166" spans="2:17" x14ac:dyDescent="0.3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60">
        <f>+'ASIGNACION INDEX'!C156</f>
        <v>0</v>
      </c>
      <c r="L166" s="78"/>
      <c r="M166" s="78"/>
      <c r="N166" s="961">
        <f>+'ASIGNACION INDEX'!D156</f>
        <v>0</v>
      </c>
      <c r="O166" s="335"/>
      <c r="P166" s="346"/>
    </row>
    <row r="167" spans="2:17" x14ac:dyDescent="0.3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60">
        <f>+'ASIGNACION INDEX'!C157</f>
        <v>0</v>
      </c>
      <c r="L167" s="78"/>
      <c r="M167" s="78"/>
      <c r="N167" s="961">
        <f>+'ASIGNACION INDEX'!D157</f>
        <v>0</v>
      </c>
      <c r="O167" s="335"/>
      <c r="P167" s="346"/>
      <c r="Q167" s="194"/>
    </row>
    <row r="168" spans="2:17" x14ac:dyDescent="0.3">
      <c r="B168" s="156"/>
      <c r="C168" s="140" t="s">
        <v>481</v>
      </c>
      <c r="D168" s="82" t="s">
        <v>553</v>
      </c>
      <c r="E168" s="158">
        <f>+HLOOKUP($C$5,LAT!$G$3:$Z$95,11,FALSE)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60" t="str">
        <f>+'ASIGNACION INDEX'!C158</f>
        <v>PPI</v>
      </c>
      <c r="L168" s="78"/>
      <c r="M168" s="78">
        <f t="shared" ref="M168:M179" si="25">+L168*E168</f>
        <v>0</v>
      </c>
      <c r="N168" s="961">
        <f>+'ASIGNACION INDEX'!D158</f>
        <v>0</v>
      </c>
      <c r="O168" s="335">
        <f t="shared" ref="O168:O179" si="26">+J168+M168</f>
        <v>0</v>
      </c>
      <c r="P168" s="347" t="s">
        <v>551</v>
      </c>
      <c r="Q168" s="194"/>
    </row>
    <row r="169" spans="2:17" x14ac:dyDescent="0.3">
      <c r="B169" s="156"/>
      <c r="C169" s="157" t="s">
        <v>482</v>
      </c>
      <c r="D169" s="82" t="s">
        <v>553</v>
      </c>
      <c r="E169" s="158">
        <f>+HLOOKUP($C$5,LAT!$G$3:$Z$95,12,FALSE)</f>
        <v>13.655800000000001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82828.141417211125</v>
      </c>
      <c r="K169" s="960" t="str">
        <f>+'ASIGNACION INDEX'!C159</f>
        <v>PPI</v>
      </c>
      <c r="L169" s="78"/>
      <c r="M169" s="78">
        <f t="shared" si="25"/>
        <v>0</v>
      </c>
      <c r="N169" s="961">
        <f>+'ASIGNACION INDEX'!D159</f>
        <v>0</v>
      </c>
      <c r="O169" s="335">
        <f t="shared" si="26"/>
        <v>82828.141417211125</v>
      </c>
      <c r="P169" s="347" t="s">
        <v>551</v>
      </c>
      <c r="Q169" s="194"/>
    </row>
    <row r="170" spans="2:17" x14ac:dyDescent="0.3">
      <c r="B170" s="156"/>
      <c r="C170" s="157" t="s">
        <v>483</v>
      </c>
      <c r="D170" s="82" t="s">
        <v>312</v>
      </c>
      <c r="E170" s="158">
        <f>+HLOOKUP($C$5,LAT!$G$3:$Z$95,15,FALSE)</f>
        <v>1.6500000000000001</v>
      </c>
      <c r="F170" s="82"/>
      <c r="G170" s="111">
        <f>+HLOOKUP($C$5,LAT!$G$3:$Z$95,33,FALSE)*VLOOKUP($C$5,'Cond Anormal'!$B$1:$E$21,4,FALSE)</f>
        <v>4600</v>
      </c>
      <c r="H170" s="13">
        <f t="shared" si="23"/>
        <v>138</v>
      </c>
      <c r="I170" s="13">
        <f>+G170*'BIENES DE CAPITAL'!$F187</f>
        <v>0</v>
      </c>
      <c r="J170" s="13">
        <f t="shared" si="24"/>
        <v>7817.7000000000007</v>
      </c>
      <c r="K170" s="960" t="str">
        <f>+'ASIGNACION INDEX'!C160</f>
        <v>PPI</v>
      </c>
      <c r="L170" s="78"/>
      <c r="M170" s="78">
        <f t="shared" si="25"/>
        <v>0</v>
      </c>
      <c r="N170" s="961">
        <f>+'ASIGNACION INDEX'!D160</f>
        <v>0</v>
      </c>
      <c r="O170" s="335">
        <f t="shared" si="26"/>
        <v>7817.7000000000007</v>
      </c>
      <c r="P170" s="347" t="s">
        <v>551</v>
      </c>
      <c r="Q170" s="194"/>
    </row>
    <row r="171" spans="2:17" x14ac:dyDescent="0.3">
      <c r="B171" s="156"/>
      <c r="C171" s="140" t="s">
        <v>484</v>
      </c>
      <c r="D171" s="82" t="s">
        <v>312</v>
      </c>
      <c r="E171" s="158">
        <f>+HLOOKUP($C$5,LAT!$G$3:$Z$95,16,FALSE)</f>
        <v>0.55000000000000004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1297.2850000000001</v>
      </c>
      <c r="K171" s="960" t="str">
        <f>+'ASIGNACION INDEX'!C161</f>
        <v>PPI</v>
      </c>
      <c r="L171" s="78"/>
      <c r="M171" s="78">
        <f t="shared" si="25"/>
        <v>0</v>
      </c>
      <c r="N171" s="961">
        <f>+'ASIGNACION INDEX'!D161</f>
        <v>0</v>
      </c>
      <c r="O171" s="335">
        <f t="shared" si="26"/>
        <v>1297.2850000000001</v>
      </c>
      <c r="P171" s="347" t="s">
        <v>551</v>
      </c>
      <c r="Q171" s="194"/>
    </row>
    <row r="172" spans="2:17" x14ac:dyDescent="0.3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60" t="str">
        <f>+'ASIGNACION INDEX'!C162</f>
        <v>PPI</v>
      </c>
      <c r="L172" s="78"/>
      <c r="M172" s="78">
        <f t="shared" si="25"/>
        <v>0</v>
      </c>
      <c r="N172" s="961">
        <f>+'ASIGNACION INDEX'!D162</f>
        <v>0</v>
      </c>
      <c r="O172" s="335">
        <f t="shared" si="26"/>
        <v>648.68369999999993</v>
      </c>
      <c r="P172" s="347" t="s">
        <v>551</v>
      </c>
      <c r="Q172" s="194"/>
    </row>
    <row r="173" spans="2:17" x14ac:dyDescent="0.3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60" t="str">
        <f>+'ASIGNACION INDEX'!C163</f>
        <v>PPI</v>
      </c>
      <c r="L173" s="78"/>
      <c r="M173" s="78">
        <f t="shared" si="25"/>
        <v>0</v>
      </c>
      <c r="N173" s="961">
        <f>+'ASIGNACION INDEX'!D163</f>
        <v>0</v>
      </c>
      <c r="O173" s="335">
        <f t="shared" si="26"/>
        <v>11455.124399999999</v>
      </c>
      <c r="P173" s="347" t="s">
        <v>551</v>
      </c>
      <c r="Q173" s="194"/>
    </row>
    <row r="174" spans="2:17" x14ac:dyDescent="0.3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60" t="str">
        <f>+'ASIGNACION INDEX'!C164</f>
        <v>PPI</v>
      </c>
      <c r="L174" s="78"/>
      <c r="M174" s="78">
        <f t="shared" si="25"/>
        <v>0</v>
      </c>
      <c r="N174" s="961">
        <f>+'ASIGNACION INDEX'!D164</f>
        <v>0</v>
      </c>
      <c r="O174" s="335">
        <f t="shared" si="26"/>
        <v>2377.3224</v>
      </c>
      <c r="P174" s="347" t="s">
        <v>551</v>
      </c>
      <c r="Q174" s="194"/>
    </row>
    <row r="175" spans="2:17" x14ac:dyDescent="0.3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60" t="str">
        <f>+'ASIGNACION INDEX'!C165</f>
        <v>PPI</v>
      </c>
      <c r="L175" s="78"/>
      <c r="M175" s="78">
        <f t="shared" si="25"/>
        <v>0</v>
      </c>
      <c r="N175" s="961">
        <f>+'ASIGNACION INDEX'!D165</f>
        <v>0</v>
      </c>
      <c r="O175" s="335">
        <f t="shared" si="26"/>
        <v>300.47159999999997</v>
      </c>
      <c r="P175" s="347" t="s">
        <v>551</v>
      </c>
      <c r="Q175" s="194"/>
    </row>
    <row r="176" spans="2:17" x14ac:dyDescent="0.3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60" t="str">
        <f>+'ASIGNACION INDEX'!C166</f>
        <v>PPI</v>
      </c>
      <c r="L176" s="78"/>
      <c r="M176" s="78">
        <f t="shared" si="25"/>
        <v>0</v>
      </c>
      <c r="N176" s="961">
        <f>+'ASIGNACION INDEX'!D166</f>
        <v>0</v>
      </c>
      <c r="O176" s="335">
        <f t="shared" si="26"/>
        <v>86.911400000000015</v>
      </c>
      <c r="P176" s="347" t="s">
        <v>551</v>
      </c>
      <c r="Q176" s="194"/>
    </row>
    <row r="177" spans="2:18" x14ac:dyDescent="0.3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250.42000000000002</v>
      </c>
      <c r="H177" s="13">
        <f t="shared" si="23"/>
        <v>7.5125999999999999</v>
      </c>
      <c r="I177" s="13">
        <f>+G177*'BIENES DE CAPITAL'!$F194</f>
        <v>0</v>
      </c>
      <c r="J177" s="13">
        <f t="shared" si="24"/>
        <v>257.93260000000004</v>
      </c>
      <c r="K177" s="960" t="str">
        <f>+'ASIGNACION INDEX'!C167</f>
        <v>PPI</v>
      </c>
      <c r="L177" s="78"/>
      <c r="M177" s="78">
        <f t="shared" si="25"/>
        <v>0</v>
      </c>
      <c r="N177" s="961">
        <f>+'ASIGNACION INDEX'!D167</f>
        <v>0</v>
      </c>
      <c r="O177" s="335">
        <f t="shared" si="26"/>
        <v>257.93260000000004</v>
      </c>
      <c r="P177" s="347" t="s">
        <v>551</v>
      </c>
      <c r="Q177" s="194"/>
    </row>
    <row r="178" spans="2:18" x14ac:dyDescent="0.3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6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61" t="str">
        <f>+'ASIGNACION INDEX'!D168</f>
        <v>IPC</v>
      </c>
      <c r="O178" s="335">
        <f t="shared" si="26"/>
        <v>2187.2746000000002</v>
      </c>
      <c r="P178" s="347" t="s">
        <v>551</v>
      </c>
      <c r="Q178" s="194"/>
    </row>
    <row r="179" spans="2:18" x14ac:dyDescent="0.3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6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61" t="str">
        <f>+'ASIGNACION INDEX'!D169</f>
        <v>IPC</v>
      </c>
      <c r="O179" s="335">
        <f t="shared" si="26"/>
        <v>1500</v>
      </c>
      <c r="P179" s="347" t="s">
        <v>551</v>
      </c>
      <c r="Q179" s="194"/>
    </row>
    <row r="180" spans="2:18" ht="14.25" customHeight="1" x14ac:dyDescent="0.3">
      <c r="B180" s="156"/>
      <c r="C180" s="140"/>
      <c r="D180" s="82"/>
      <c r="E180" s="159"/>
      <c r="F180" s="82"/>
      <c r="G180" s="78"/>
      <c r="H180" s="13"/>
      <c r="I180" s="13"/>
      <c r="J180" s="13"/>
      <c r="K180" s="960">
        <f>+'ASIGNACION INDEX'!C170</f>
        <v>0</v>
      </c>
      <c r="L180" s="78"/>
      <c r="M180" s="78"/>
      <c r="N180" s="961">
        <f>+'ASIGNACION INDEX'!D170</f>
        <v>0</v>
      </c>
      <c r="O180" s="335"/>
      <c r="P180" s="347"/>
    </row>
    <row r="181" spans="2:18" x14ac:dyDescent="0.3">
      <c r="B181" s="156"/>
      <c r="C181" s="160"/>
      <c r="D181" s="145"/>
      <c r="E181" s="145"/>
      <c r="F181" s="145"/>
      <c r="G181" s="102"/>
      <c r="H181" s="101"/>
      <c r="I181" s="102"/>
      <c r="J181" s="102"/>
      <c r="K181" s="960">
        <f>+'ASIGNACION INDEX'!C171</f>
        <v>0</v>
      </c>
      <c r="L181" s="102"/>
      <c r="M181" s="102"/>
      <c r="N181" s="961">
        <f>+'ASIGNACION INDEX'!D171</f>
        <v>0</v>
      </c>
      <c r="O181" s="339"/>
      <c r="P181" s="354"/>
    </row>
    <row r="182" spans="2:18" x14ac:dyDescent="0.3">
      <c r="B182" s="161"/>
      <c r="C182" s="162"/>
      <c r="D182" s="113"/>
      <c r="E182" s="113"/>
      <c r="F182" s="113"/>
      <c r="G182" s="118"/>
      <c r="H182" s="118"/>
      <c r="I182" s="118"/>
      <c r="J182" s="118"/>
      <c r="K182" s="960">
        <f>+'ASIGNACION INDEX'!C172</f>
        <v>0</v>
      </c>
      <c r="L182" s="118"/>
      <c r="M182" s="118"/>
      <c r="N182" s="961">
        <f>+'ASIGNACION INDEX'!D172</f>
        <v>0</v>
      </c>
      <c r="O182" s="338"/>
      <c r="P182" s="350"/>
    </row>
    <row r="183" spans="2:18" x14ac:dyDescent="0.3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107069.57251721113</v>
      </c>
      <c r="K183" s="960">
        <f>+'ASIGNACION INDEX'!C173</f>
        <v>0</v>
      </c>
      <c r="L183" s="88"/>
      <c r="M183" s="88">
        <f>SUM(M165:M182)</f>
        <v>3687.2746000000002</v>
      </c>
      <c r="N183" s="961">
        <f>+'ASIGNACION INDEX'!D173</f>
        <v>0</v>
      </c>
      <c r="O183" s="336">
        <f>SUM(O166:O181)</f>
        <v>110756.84711721113</v>
      </c>
      <c r="P183" s="348"/>
    </row>
    <row r="184" spans="2:18" x14ac:dyDescent="0.3">
      <c r="B184" s="165"/>
      <c r="C184" s="64"/>
      <c r="D184" s="63"/>
      <c r="E184" s="63"/>
      <c r="F184" s="63"/>
      <c r="G184" s="65"/>
      <c r="H184" s="65"/>
      <c r="I184" s="65"/>
      <c r="J184" s="65"/>
      <c r="K184" s="960">
        <f>+'ASIGNACION INDEX'!C174</f>
        <v>0</v>
      </c>
      <c r="L184" s="65"/>
      <c r="M184" s="65"/>
      <c r="N184" s="961">
        <f>+'ASIGNACION INDEX'!D174</f>
        <v>0</v>
      </c>
      <c r="O184" s="333"/>
      <c r="P184" s="154"/>
    </row>
    <row r="185" spans="2:18" x14ac:dyDescent="0.3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60">
        <f>+'ASIGNACION INDEX'!C175</f>
        <v>0</v>
      </c>
      <c r="L185" s="88"/>
      <c r="M185" s="88"/>
      <c r="N185" s="961">
        <f>+'ASIGNACION INDEX'!D175</f>
        <v>0</v>
      </c>
      <c r="O185" s="336"/>
      <c r="P185" s="348"/>
    </row>
    <row r="186" spans="2:18" x14ac:dyDescent="0.3">
      <c r="B186" s="84"/>
      <c r="C186" s="85"/>
      <c r="D186" s="86"/>
      <c r="E186" s="17"/>
      <c r="F186" s="17"/>
      <c r="G186" s="18"/>
      <c r="H186" s="87"/>
      <c r="I186" s="88"/>
      <c r="J186" s="88"/>
      <c r="K186" s="960">
        <f>+'ASIGNACION INDEX'!C176</f>
        <v>0</v>
      </c>
      <c r="L186" s="88"/>
      <c r="M186" s="88"/>
      <c r="N186" s="961">
        <f>+'ASIGNACION INDEX'!D176</f>
        <v>0</v>
      </c>
      <c r="O186" s="336"/>
      <c r="P186" s="348"/>
    </row>
    <row r="187" spans="2:18" x14ac:dyDescent="0.3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60">
        <f>+'ASIGNACION INDEX'!C177</f>
        <v>0</v>
      </c>
      <c r="L187" s="78"/>
      <c r="M187" s="78"/>
      <c r="N187" s="961">
        <f>+'ASIGNACION INDEX'!D177</f>
        <v>0</v>
      </c>
      <c r="O187" s="335"/>
      <c r="P187" s="346"/>
    </row>
    <row r="188" spans="2:18" ht="15" customHeight="1" x14ac:dyDescent="0.3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60">
        <f>+'ASIGNACION INDEX'!C178</f>
        <v>0</v>
      </c>
      <c r="L188" s="95">
        <f>+R188*((1-'Caso Base 120 MW HIBRIDO'!Q140)+VLOOKUP($C$5,'Factor Mano Obra'!$A$1:$C$21,3,FALSE)*'Caso Base 120 MW HIBRIDO'!Q140)</f>
        <v>350000</v>
      </c>
      <c r="M188" s="78">
        <f>+L188*E188</f>
        <v>350000</v>
      </c>
      <c r="N188" s="961" t="str">
        <f>+'ASIGNACION INDEX'!D178</f>
        <v>IPC</v>
      </c>
      <c r="O188" s="335">
        <f>+J188+M188</f>
        <v>350000</v>
      </c>
      <c r="P188" s="346"/>
      <c r="Q188" s="194"/>
      <c r="R188" s="78">
        <f>+HLOOKUP($C$5,LAT!$G$3:$Z$150,108,FALSE)</f>
        <v>350000</v>
      </c>
    </row>
    <row r="189" spans="2:18" x14ac:dyDescent="0.3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60">
        <f>+'ASIGNACION INDEX'!C179</f>
        <v>0</v>
      </c>
      <c r="L189" s="544">
        <f>+R189*((1-'Caso Base 120 MW HIBRIDO'!Q141)+VLOOKUP($C$5,'Factor Mano Obra'!$A$1:$C$21,3,FALSE)*'Caso Base 120 MW HIBRIDO'!Q141)</f>
        <v>3.99</v>
      </c>
      <c r="M189" s="78">
        <f>+L189*E189</f>
        <v>1795.5</v>
      </c>
      <c r="N189" s="961" t="str">
        <f>+'ASIGNACION INDEX'!D179</f>
        <v>IPC</v>
      </c>
      <c r="O189" s="335">
        <f>+J189+M189</f>
        <v>1795.5</v>
      </c>
      <c r="P189" s="347" t="s">
        <v>534</v>
      </c>
      <c r="Q189" s="194"/>
      <c r="R189" s="78">
        <f>+HLOOKUP($C$5,LAT!$G$3:$Z$150,109,FALSE)</f>
        <v>3.99</v>
      </c>
    </row>
    <row r="190" spans="2:18" x14ac:dyDescent="0.3">
      <c r="B190" s="156"/>
      <c r="C190" s="140" t="s">
        <v>440</v>
      </c>
      <c r="D190" s="93" t="s">
        <v>349</v>
      </c>
      <c r="E190" s="75">
        <f>+HLOOKUP($C$5,LAT!$G$3:$Z$150,101,FALSE)</f>
        <v>20000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60">
        <f>+'ASIGNACION INDEX'!C180</f>
        <v>0</v>
      </c>
      <c r="L190" s="544">
        <f>+R190*((1-'Caso Base 120 MW HIBRIDO'!Q142)+VLOOKUP($C$5,'Factor Mano Obra'!$A$1:$C$21,3,FALSE)*'Caso Base 120 MW HIBRIDO'!Q142)</f>
        <v>1.6361593236847822</v>
      </c>
      <c r="M190" s="78">
        <f>+L190*E190</f>
        <v>32723.186473695645</v>
      </c>
      <c r="N190" s="961" t="str">
        <f>+'ASIGNACION INDEX'!D180</f>
        <v>IPC</v>
      </c>
      <c r="O190" s="335">
        <f>+J190+M190</f>
        <v>32723.186473695645</v>
      </c>
      <c r="P190" s="347" t="s">
        <v>534</v>
      </c>
      <c r="Q190" s="194"/>
      <c r="R190" s="432">
        <f>+VLOOKUP($C$5,'Data SSEE'!$A$2:$L$21,10,FALSE)</f>
        <v>1.6361593236847822</v>
      </c>
    </row>
    <row r="191" spans="2:18" x14ac:dyDescent="0.3">
      <c r="B191" s="156"/>
      <c r="C191" s="140" t="s">
        <v>493</v>
      </c>
      <c r="D191" s="93" t="s">
        <v>349</v>
      </c>
      <c r="E191" s="75">
        <f>+HLOOKUP($C$5,LAT!$G$3:$Z$150,102,FALSE)</f>
        <v>15000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60">
        <f>+'ASIGNACION INDEX'!C181</f>
        <v>0</v>
      </c>
      <c r="L191" s="544">
        <f>+R191*((1-'Caso Base 120 MW HIBRIDO'!Q143)+VLOOKUP($C$5,'Factor Mano Obra'!$A$1:$C$21,3,FALSE)*'Caso Base 120 MW HIBRIDO'!Q143)</f>
        <v>4.42</v>
      </c>
      <c r="M191" s="78">
        <f>+L191*E191</f>
        <v>66300</v>
      </c>
      <c r="N191" s="961" t="str">
        <f>+'ASIGNACION INDEX'!D181</f>
        <v>IPC</v>
      </c>
      <c r="O191" s="335">
        <f>+J191+M191</f>
        <v>66300</v>
      </c>
      <c r="P191" s="347" t="s">
        <v>551</v>
      </c>
      <c r="Q191" s="194"/>
      <c r="R191" s="432">
        <f>+HLOOKUP($C$5,LAT!$G$3:$Z$150,111,FALSE)</f>
        <v>4.42</v>
      </c>
    </row>
    <row r="192" spans="2:18" x14ac:dyDescent="0.3">
      <c r="B192" s="156"/>
      <c r="C192" s="140"/>
      <c r="D192" s="93"/>
      <c r="E192" s="75"/>
      <c r="F192" s="82"/>
      <c r="G192" s="78"/>
      <c r="H192" s="13"/>
      <c r="I192" s="13"/>
      <c r="J192" s="13"/>
      <c r="K192" s="960">
        <f>+'ASIGNACION INDEX'!C182</f>
        <v>0</v>
      </c>
      <c r="L192" s="95"/>
      <c r="M192" s="78"/>
      <c r="N192" s="961">
        <f>+'ASIGNACION INDEX'!D182</f>
        <v>0</v>
      </c>
      <c r="O192" s="335"/>
      <c r="P192" s="347"/>
      <c r="Q192" s="194"/>
      <c r="R192" s="78"/>
    </row>
    <row r="193" spans="2:18" x14ac:dyDescent="0.3">
      <c r="B193" s="79"/>
      <c r="C193" s="109"/>
      <c r="D193" s="93"/>
      <c r="E193" s="75"/>
      <c r="F193" s="75"/>
      <c r="G193" s="76"/>
      <c r="H193" s="13"/>
      <c r="I193" s="13"/>
      <c r="J193" s="13"/>
      <c r="K193" s="960">
        <f>+'ASIGNACION INDEX'!C183</f>
        <v>0</v>
      </c>
      <c r="L193" s="95"/>
      <c r="M193" s="78"/>
      <c r="N193" s="961">
        <f>+'ASIGNACION INDEX'!D183</f>
        <v>0</v>
      </c>
      <c r="O193" s="335"/>
      <c r="P193" s="347"/>
      <c r="Q193" s="194"/>
      <c r="R193" s="78"/>
    </row>
    <row r="194" spans="2:18" x14ac:dyDescent="0.3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60">
        <f>+'ASIGNACION INDEX'!C184</f>
        <v>0</v>
      </c>
      <c r="L194" s="88"/>
      <c r="M194" s="88">
        <f>SUM(M187:M193)</f>
        <v>450818.68647369562</v>
      </c>
      <c r="N194" s="961">
        <f>+'ASIGNACION INDEX'!D184</f>
        <v>0</v>
      </c>
      <c r="O194" s="336">
        <f>SUM(O187:O193)</f>
        <v>450818.68647369562</v>
      </c>
      <c r="P194" s="348"/>
    </row>
    <row r="195" spans="2:18" x14ac:dyDescent="0.3">
      <c r="B195" s="113"/>
      <c r="C195" s="114"/>
      <c r="D195" s="115"/>
      <c r="E195" s="115"/>
      <c r="F195" s="115"/>
      <c r="G195" s="116"/>
      <c r="H195" s="117"/>
      <c r="I195" s="118"/>
      <c r="J195" s="118"/>
      <c r="K195" s="960">
        <f>+'ASIGNACION INDEX'!C185</f>
        <v>0</v>
      </c>
      <c r="L195" s="118"/>
      <c r="M195" s="118"/>
      <c r="N195" s="961">
        <f>+'ASIGNACION INDEX'!D185</f>
        <v>0</v>
      </c>
      <c r="O195" s="338"/>
      <c r="P195" s="350"/>
    </row>
    <row r="196" spans="2:18" x14ac:dyDescent="0.3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60">
        <f>+'ASIGNACION INDEX'!C186</f>
        <v>0</v>
      </c>
      <c r="L196" s="95"/>
      <c r="M196" s="95"/>
      <c r="N196" s="961">
        <f>+'ASIGNACION INDEX'!D186</f>
        <v>0</v>
      </c>
      <c r="O196" s="337"/>
      <c r="P196" s="349"/>
    </row>
    <row r="197" spans="2:18" x14ac:dyDescent="0.3">
      <c r="B197" s="156"/>
      <c r="C197" s="140" t="s">
        <v>475</v>
      </c>
      <c r="D197" s="82" t="s">
        <v>411</v>
      </c>
      <c r="E197" s="159">
        <f>+HLOOKUP($C$5,LAT!$G$3:$Z$95,59,FALSE)</f>
        <v>13.655800000000001</v>
      </c>
      <c r="F197" s="158"/>
      <c r="G197" s="78">
        <v>0</v>
      </c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60">
        <f>+'ASIGNACION INDEX'!C187</f>
        <v>0</v>
      </c>
      <c r="L197" s="543">
        <f>+R197*((1-'Caso Base 120 MW HIBRIDO'!Q149)+VLOOKUP($C$5,'Factor Mano Obra'!$A$1:$C$21,3,FALSE)*'Caso Base 120 MW HIBRIDO'!Q149)</f>
        <v>2130</v>
      </c>
      <c r="M197" s="78">
        <f t="shared" ref="M197:M212" si="29">+L197*E197</f>
        <v>29086.854000000003</v>
      </c>
      <c r="N197" s="961" t="str">
        <f>+'ASIGNACION INDEX'!D187</f>
        <v>IPC</v>
      </c>
      <c r="O197" s="335">
        <f t="shared" ref="O197:O213" si="30">+J197+M197</f>
        <v>29086.854000000003</v>
      </c>
      <c r="P197" s="347" t="s">
        <v>551</v>
      </c>
      <c r="Q197" s="194"/>
      <c r="R197" s="111">
        <f>+HLOOKUP($C$5,LAT!$G$3:$Z$95,79,FALSE)</f>
        <v>2130</v>
      </c>
    </row>
    <row r="198" spans="2:18" x14ac:dyDescent="0.3">
      <c r="B198" s="156"/>
      <c r="C198" s="140" t="s">
        <v>495</v>
      </c>
      <c r="D198" s="82" t="s">
        <v>555</v>
      </c>
      <c r="E198" s="159">
        <f>+HLOOKUP($C$5,LAT!$G$3:$Z$95,60,FALSE)</f>
        <v>0.55000000000000004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60">
        <f>+'ASIGNACION INDEX'!C188</f>
        <v>0</v>
      </c>
      <c r="L198" s="543">
        <f>+R198*((1-'Caso Base 120 MW HIBRIDO'!Q150)+VLOOKUP($C$5,'Factor Mano Obra'!$A$1:$C$21,3,FALSE)*'Caso Base 120 MW HIBRIDO'!Q150)</f>
        <v>7220</v>
      </c>
      <c r="M198" s="78">
        <f t="shared" si="29"/>
        <v>3971.0000000000005</v>
      </c>
      <c r="N198" s="961" t="str">
        <f>+'ASIGNACION INDEX'!D188</f>
        <v>IPC</v>
      </c>
      <c r="O198" s="335">
        <f t="shared" si="30"/>
        <v>3971.0000000000005</v>
      </c>
      <c r="P198" s="347" t="s">
        <v>551</v>
      </c>
      <c r="Q198" s="194"/>
      <c r="R198" s="111">
        <f>+HLOOKUP($C$5,LAT!$G$3:$Z$95,80,FALSE)</f>
        <v>7220</v>
      </c>
    </row>
    <row r="199" spans="2:18" x14ac:dyDescent="0.3">
      <c r="B199" s="156"/>
      <c r="C199" s="140" t="s">
        <v>496</v>
      </c>
      <c r="D199" s="82" t="s">
        <v>312</v>
      </c>
      <c r="E199" s="159">
        <f>+HLOOKUP($C$5,LAT!$G$3:$Z$95,61,FALSE)</f>
        <v>0.55000000000000004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60">
        <f>+'ASIGNACION INDEX'!C189</f>
        <v>0</v>
      </c>
      <c r="L199" s="543">
        <f>+R199*((1-'Caso Base 120 MW HIBRIDO'!Q151)+VLOOKUP($C$5,'Factor Mano Obra'!$A$1:$C$21,3,FALSE)*'Caso Base 120 MW HIBRIDO'!Q151)</f>
        <v>3900</v>
      </c>
      <c r="M199" s="78">
        <f t="shared" si="29"/>
        <v>2145</v>
      </c>
      <c r="N199" s="961" t="str">
        <f>+'ASIGNACION INDEX'!D189</f>
        <v>IPC</v>
      </c>
      <c r="O199" s="335">
        <f t="shared" si="30"/>
        <v>2145</v>
      </c>
      <c r="P199" s="347" t="s">
        <v>551</v>
      </c>
      <c r="Q199" s="194"/>
      <c r="R199" s="111">
        <f>+HLOOKUP($C$5,LAT!$G$3:$Z$95,81,FALSE)</f>
        <v>3900</v>
      </c>
    </row>
    <row r="200" spans="2:18" x14ac:dyDescent="0.3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60">
        <f>+'ASIGNACION INDEX'!C190</f>
        <v>0</v>
      </c>
      <c r="L200" s="543">
        <f>+R200*((1-'Caso Base 120 MW HIBRIDO'!Q152)+VLOOKUP($C$5,'Factor Mano Obra'!$A$1:$C$21,3,FALSE)*'Caso Base 120 MW HIBRIDO'!Q152)</f>
        <v>839.40000000000009</v>
      </c>
      <c r="M200" s="78">
        <f t="shared" si="29"/>
        <v>0</v>
      </c>
      <c r="N200" s="961" t="str">
        <f>+'ASIGNACION INDEX'!D190</f>
        <v>IPC</v>
      </c>
      <c r="O200" s="335">
        <f t="shared" si="30"/>
        <v>0</v>
      </c>
      <c r="P200" s="347" t="s">
        <v>551</v>
      </c>
      <c r="Q200" s="194"/>
      <c r="R200" s="111">
        <f>+HLOOKUP($C$5,LAT!$G$3:$Z$95,82,FALSE)</f>
        <v>839.40000000000009</v>
      </c>
    </row>
    <row r="201" spans="2:18" x14ac:dyDescent="0.3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60">
        <f>+'ASIGNACION INDEX'!C191</f>
        <v>0</v>
      </c>
      <c r="L201" s="543">
        <f>+R201*((1-'Caso Base 120 MW HIBRIDO'!Q153)+VLOOKUP($C$5,'Factor Mano Obra'!$A$1:$C$21,3,FALSE)*'Caso Base 120 MW HIBRIDO'!Q153)</f>
        <v>1678.8000000000002</v>
      </c>
      <c r="M201" s="78">
        <f t="shared" si="29"/>
        <v>5036.4000000000005</v>
      </c>
      <c r="N201" s="961" t="str">
        <f>+'ASIGNACION INDEX'!D191</f>
        <v>IPC</v>
      </c>
      <c r="O201" s="335">
        <f t="shared" si="30"/>
        <v>5036.4000000000005</v>
      </c>
      <c r="P201" s="347" t="s">
        <v>551</v>
      </c>
      <c r="Q201" s="194"/>
      <c r="R201" s="111">
        <f>+HLOOKUP($C$5,LAT!$G$3:$Z$95,83,FALSE)</f>
        <v>1678.8000000000002</v>
      </c>
    </row>
    <row r="202" spans="2:18" x14ac:dyDescent="0.3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60">
        <f>+'ASIGNACION INDEX'!C192</f>
        <v>0</v>
      </c>
      <c r="L202" s="543">
        <f>+R202*((1-'Caso Base 120 MW HIBRIDO'!Q154)+VLOOKUP($C$5,'Factor Mano Obra'!$A$1:$C$21,3,FALSE)*'Caso Base 120 MW HIBRIDO'!Q154)</f>
        <v>350</v>
      </c>
      <c r="M202" s="78">
        <f t="shared" si="29"/>
        <v>1050</v>
      </c>
      <c r="N202" s="961" t="str">
        <f>+'ASIGNACION INDEX'!D192</f>
        <v>IPC</v>
      </c>
      <c r="O202" s="335">
        <f t="shared" si="30"/>
        <v>1050</v>
      </c>
      <c r="P202" s="347" t="s">
        <v>551</v>
      </c>
      <c r="Q202" s="194"/>
      <c r="R202" s="111">
        <f>+HLOOKUP($C$5,LAT!$G$3:$Z$95,84,FALSE)</f>
        <v>350</v>
      </c>
    </row>
    <row r="203" spans="2:18" x14ac:dyDescent="0.3">
      <c r="B203" s="156"/>
      <c r="C203" s="140" t="s">
        <v>498</v>
      </c>
      <c r="D203" s="82" t="s">
        <v>414</v>
      </c>
      <c r="E203" s="159">
        <f>+HLOOKUP($C$5,LAT!$G$3:$Z$95,65,FALSE)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60">
        <f>+'ASIGNACION INDEX'!C193</f>
        <v>0</v>
      </c>
      <c r="L203" s="543">
        <f>+R203*((1-'Caso Base 120 MW HIBRIDO'!Q155)+VLOOKUP($C$5,'Factor Mano Obra'!$A$1:$C$21,3,FALSE)*'Caso Base 120 MW HIBRIDO'!Q155)</f>
        <v>45</v>
      </c>
      <c r="M203" s="78">
        <f t="shared" si="29"/>
        <v>9924.6111428571421</v>
      </c>
      <c r="N203" s="961" t="str">
        <f>+'ASIGNACION INDEX'!D193</f>
        <v>IPC</v>
      </c>
      <c r="O203" s="335">
        <f t="shared" si="30"/>
        <v>9924.6111428571421</v>
      </c>
      <c r="P203" s="347" t="s">
        <v>551</v>
      </c>
      <c r="Q203" s="194"/>
      <c r="R203" s="111">
        <f>+HLOOKUP($C$5,LAT!$G$3:$Z$95,85,FALSE)</f>
        <v>45</v>
      </c>
    </row>
    <row r="204" spans="2:18" x14ac:dyDescent="0.3">
      <c r="B204" s="156"/>
      <c r="C204" s="140" t="s">
        <v>499</v>
      </c>
      <c r="D204" s="82" t="s">
        <v>414</v>
      </c>
      <c r="E204" s="159">
        <f>+HLOOKUP($C$5,LAT!$G$3:$Z$95,66,FALSE)</f>
        <v>57.941428571428574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60">
        <f>+'ASIGNACION INDEX'!C194</f>
        <v>0</v>
      </c>
      <c r="L204" s="543">
        <f>+R204*((1-'Caso Base 120 MW HIBRIDO'!Q156)+VLOOKUP($C$5,'Factor Mano Obra'!$A$1:$C$21,3,FALSE)*'Caso Base 120 MW HIBRIDO'!Q156)</f>
        <v>151.49</v>
      </c>
      <c r="M204" s="78">
        <f t="shared" si="29"/>
        <v>8777.5470142857157</v>
      </c>
      <c r="N204" s="961" t="str">
        <f>+'ASIGNACION INDEX'!D194</f>
        <v>IPC</v>
      </c>
      <c r="O204" s="335">
        <f t="shared" si="30"/>
        <v>8777.5470142857157</v>
      </c>
      <c r="P204" s="347" t="s">
        <v>551</v>
      </c>
      <c r="Q204" s="194"/>
      <c r="R204" s="111">
        <f>+HLOOKUP($C$5,LAT!$G$3:$Z$95,86,FALSE)</f>
        <v>151.49</v>
      </c>
    </row>
    <row r="205" spans="2:18" x14ac:dyDescent="0.3">
      <c r="B205" s="156"/>
      <c r="C205" s="140" t="s">
        <v>500</v>
      </c>
      <c r="D205" s="82" t="s">
        <v>414</v>
      </c>
      <c r="E205" s="159">
        <f>+HLOOKUP($C$5,LAT!$G$3:$Z$95,67,FALSE)</f>
        <v>3.6428571428571432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60">
        <f>+'ASIGNACION INDEX'!C195</f>
        <v>0</v>
      </c>
      <c r="L205" s="543">
        <f>+R205*((1-'Caso Base 120 MW HIBRIDO'!Q157)+VLOOKUP($C$5,'Factor Mano Obra'!$A$1:$C$21,3,FALSE)*'Caso Base 120 MW HIBRIDO'!Q157)</f>
        <v>113.37</v>
      </c>
      <c r="M205" s="78">
        <f t="shared" si="29"/>
        <v>412.99071428571432</v>
      </c>
      <c r="N205" s="961" t="str">
        <f>+'ASIGNACION INDEX'!D195</f>
        <v>IPC</v>
      </c>
      <c r="O205" s="335">
        <f t="shared" si="30"/>
        <v>412.99071428571432</v>
      </c>
      <c r="P205" s="347" t="s">
        <v>551</v>
      </c>
      <c r="Q205" s="194"/>
      <c r="R205" s="111">
        <f>+HLOOKUP($C$5,LAT!$G$3:$Z$95,87,FALSE)</f>
        <v>113.37</v>
      </c>
    </row>
    <row r="206" spans="2:18" x14ac:dyDescent="0.3">
      <c r="B206" s="156"/>
      <c r="C206" s="140" t="s">
        <v>501</v>
      </c>
      <c r="D206" s="82" t="s">
        <v>414</v>
      </c>
      <c r="E206" s="159">
        <f>+HLOOKUP($C$5,LAT!$G$3:$Z$95,68,FALSE)</f>
        <v>159.01577142857141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60">
        <f>+'ASIGNACION INDEX'!C196</f>
        <v>0</v>
      </c>
      <c r="L206" s="543">
        <f>+R206*((1-'Caso Base 120 MW HIBRIDO'!Q158)+VLOOKUP($C$5,'Factor Mano Obra'!$A$1:$C$21,3,FALSE)*'Caso Base 120 MW HIBRIDO'!Q158)</f>
        <v>48.79</v>
      </c>
      <c r="M206" s="78">
        <f t="shared" si="29"/>
        <v>7758.3794879999987</v>
      </c>
      <c r="N206" s="961" t="str">
        <f>+'ASIGNACION INDEX'!D196</f>
        <v>IPC</v>
      </c>
      <c r="O206" s="335">
        <f t="shared" si="30"/>
        <v>7758.3794879999987</v>
      </c>
      <c r="P206" s="347" t="s">
        <v>551</v>
      </c>
      <c r="Q206" s="194"/>
      <c r="R206" s="111">
        <f>+HLOOKUP($C$5,LAT!$G$3:$Z$95,88,FALSE)</f>
        <v>48.79</v>
      </c>
    </row>
    <row r="207" spans="2:18" x14ac:dyDescent="0.3">
      <c r="B207" s="156"/>
      <c r="C207" s="140" t="s">
        <v>502</v>
      </c>
      <c r="D207" s="82" t="s">
        <v>349</v>
      </c>
      <c r="E207" s="159">
        <f>+HLOOKUP($C$5,LAT!$G$3:$Z$95,69,FALSE)</f>
        <v>36.771428571428572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60">
        <f>+'ASIGNACION INDEX'!C197</f>
        <v>0</v>
      </c>
      <c r="L207" s="543">
        <f>+R207*((1-'Caso Base 120 MW HIBRIDO'!Q159)+VLOOKUP($C$5,'Factor Mano Obra'!$A$1:$C$21,3,FALSE)*'Caso Base 120 MW HIBRIDO'!Q159)</f>
        <v>7.48</v>
      </c>
      <c r="M207" s="78">
        <f t="shared" si="29"/>
        <v>275.05028571428574</v>
      </c>
      <c r="N207" s="961" t="str">
        <f>+'ASIGNACION INDEX'!D197</f>
        <v>IPC</v>
      </c>
      <c r="O207" s="335">
        <f t="shared" si="30"/>
        <v>275.05028571428574</v>
      </c>
      <c r="P207" s="347" t="s">
        <v>551</v>
      </c>
      <c r="Q207" s="194"/>
      <c r="R207" s="111">
        <f>+HLOOKUP($C$5,LAT!$G$3:$Z$95,89,FALSE)</f>
        <v>7.48</v>
      </c>
    </row>
    <row r="208" spans="2:18" x14ac:dyDescent="0.3">
      <c r="B208" s="156"/>
      <c r="C208" s="140" t="s">
        <v>503</v>
      </c>
      <c r="D208" s="82" t="s">
        <v>556</v>
      </c>
      <c r="E208" s="159">
        <f>+HLOOKUP($C$5,LAT!$G$3:$Z$95,70,FALSE)</f>
        <v>3743.2028571428573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60">
        <f>+'ASIGNACION INDEX'!C198</f>
        <v>0</v>
      </c>
      <c r="L208" s="543">
        <f>+R208*((1-'Caso Base 120 MW HIBRIDO'!Q160)+VLOOKUP($C$5,'Factor Mano Obra'!$A$1:$C$21,3,FALSE)*'Caso Base 120 MW HIBRIDO'!Q160)</f>
        <v>2.8200000000000003</v>
      </c>
      <c r="M208" s="78">
        <f t="shared" si="29"/>
        <v>10555.832057142859</v>
      </c>
      <c r="N208" s="961" t="str">
        <f>+'ASIGNACION INDEX'!D198</f>
        <v>IPC</v>
      </c>
      <c r="O208" s="335">
        <f t="shared" si="30"/>
        <v>10555.832057142859</v>
      </c>
      <c r="P208" s="347" t="s">
        <v>551</v>
      </c>
      <c r="Q208" s="194"/>
      <c r="R208" s="111">
        <f>+HLOOKUP($C$5,LAT!$G$3:$Z$95,90,FALSE)</f>
        <v>2.8200000000000003</v>
      </c>
    </row>
    <row r="209" spans="2:19" x14ac:dyDescent="0.3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60">
        <f>+'ASIGNACION INDEX'!C199</f>
        <v>0</v>
      </c>
      <c r="L209" s="543">
        <f>+R209*((1-'Caso Base 120 MW HIBRIDO'!Q161)+VLOOKUP($C$5,'Factor Mano Obra'!$A$1:$C$21,3,FALSE)*'Caso Base 120 MW HIBRIDO'!Q161)</f>
        <v>2139.5429668246443</v>
      </c>
      <c r="M209" s="78">
        <f t="shared" si="29"/>
        <v>2139.5429668246443</v>
      </c>
      <c r="N209" s="961" t="str">
        <f>+'ASIGNACION INDEX'!D199</f>
        <v>IPC</v>
      </c>
      <c r="O209" s="335">
        <f t="shared" si="30"/>
        <v>2139.5429668246443</v>
      </c>
      <c r="P209" s="347" t="s">
        <v>551</v>
      </c>
      <c r="Q209" s="194"/>
      <c r="R209" s="111">
        <f>+HLOOKUP($C$5,LAT!$G$3:$Z$95,91,FALSE)</f>
        <v>2139.5429668246443</v>
      </c>
    </row>
    <row r="210" spans="2:19" x14ac:dyDescent="0.3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60">
        <f>+'ASIGNACION INDEX'!C200</f>
        <v>0</v>
      </c>
      <c r="L210" s="543">
        <f>+R210*((1-'Caso Base 120 MW HIBRIDO'!Q162)+VLOOKUP($C$5,'Factor Mano Obra'!$A$1:$C$21,3,FALSE)*'Caso Base 120 MW HIBRIDO'!Q162)</f>
        <v>600</v>
      </c>
      <c r="M210" s="78">
        <f t="shared" si="29"/>
        <v>1800</v>
      </c>
      <c r="N210" s="961" t="str">
        <f>+'ASIGNACION INDEX'!D200</f>
        <v>IPC</v>
      </c>
      <c r="O210" s="335">
        <f t="shared" si="30"/>
        <v>1800</v>
      </c>
      <c r="P210" s="347" t="s">
        <v>551</v>
      </c>
      <c r="Q210" s="194"/>
      <c r="R210" s="111">
        <f>+HLOOKUP($C$5,LAT!$G$3:$Z$95,92,FALSE)</f>
        <v>600</v>
      </c>
    </row>
    <row r="211" spans="2:19" x14ac:dyDescent="0.3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60">
        <f>+'ASIGNACION INDEX'!C201</f>
        <v>0</v>
      </c>
      <c r="L211" s="543">
        <f>+R211*((1-'Caso Base 120 MW HIBRIDO'!Q163)+VLOOKUP($C$5,'Factor Mano Obra'!$A$1:$C$21,3,FALSE)*'Caso Base 120 MW HIBRIDO'!Q163)</f>
        <v>81070.77348087891</v>
      </c>
      <c r="M211" s="78">
        <f t="shared" si="29"/>
        <v>81070.77348087891</v>
      </c>
      <c r="N211" s="961" t="str">
        <f>+'ASIGNACION INDEX'!D201</f>
        <v>IPC</v>
      </c>
      <c r="O211" s="335">
        <f t="shared" si="30"/>
        <v>81070.77348087891</v>
      </c>
      <c r="P211" s="347" t="s">
        <v>551</v>
      </c>
      <c r="Q211" s="194"/>
      <c r="R211" s="111">
        <f>+HLOOKUP($C$5,LAT!$G$3:$Z$95,93,FALSE)</f>
        <v>81070.77348087891</v>
      </c>
    </row>
    <row r="212" spans="2:19" x14ac:dyDescent="0.3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60">
        <f>+'ASIGNACION INDEX'!C202</f>
        <v>0</v>
      </c>
      <c r="L212" s="543">
        <f>+R212*((1-'Caso Base 120 MW HIBRIDO'!Q164)+VLOOKUP($C$5,'Factor Mano Obra'!$A$1:$C$21,3,FALSE)*'Caso Base 120 MW HIBRIDO'!Q164)</f>
        <v>607.55930884525173</v>
      </c>
      <c r="M212" s="78">
        <f t="shared" si="29"/>
        <v>607.55930884525173</v>
      </c>
      <c r="N212" s="961" t="str">
        <f>+'ASIGNACION INDEX'!D202</f>
        <v>IPC</v>
      </c>
      <c r="O212" s="335">
        <f t="shared" si="30"/>
        <v>607.55930884525173</v>
      </c>
      <c r="P212" s="348"/>
      <c r="Q212" s="194"/>
      <c r="R212" s="111">
        <f>+HLOOKUP($C$5,'Transporte LAT '!$A$3:$Z$41,39,FALSE)</f>
        <v>607.55930884525173</v>
      </c>
    </row>
    <row r="213" spans="2:19" x14ac:dyDescent="0.3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60">
        <f>+'ASIGNACION INDEX'!C203</f>
        <v>0</v>
      </c>
      <c r="L213" s="88"/>
      <c r="M213" s="88">
        <f>SUM(M197:M212)</f>
        <v>164611.54045883456</v>
      </c>
      <c r="N213" s="961">
        <f>+'ASIGNACION INDEX'!D203</f>
        <v>0</v>
      </c>
      <c r="O213" s="335">
        <f t="shared" si="30"/>
        <v>164611.54045883456</v>
      </c>
      <c r="P213" s="345"/>
      <c r="Q213" s="194"/>
    </row>
    <row r="214" spans="2:19" x14ac:dyDescent="0.3">
      <c r="B214" s="156"/>
      <c r="C214" s="451"/>
      <c r="D214" s="452"/>
      <c r="E214" s="452"/>
      <c r="F214" s="452"/>
      <c r="G214" s="453"/>
      <c r="H214" s="454"/>
      <c r="I214" s="453"/>
      <c r="J214" s="453"/>
      <c r="K214" s="960">
        <f>+'ASIGNACION INDEX'!C204</f>
        <v>0</v>
      </c>
      <c r="L214" s="453"/>
      <c r="M214" s="453"/>
      <c r="N214" s="961">
        <f>+'ASIGNACION INDEX'!D204</f>
        <v>0</v>
      </c>
      <c r="O214" s="455"/>
      <c r="P214" s="456"/>
    </row>
    <row r="215" spans="2:19" x14ac:dyDescent="0.3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60">
        <f>+'ASIGNACION INDEX'!C205</f>
        <v>0</v>
      </c>
      <c r="L215" s="95"/>
      <c r="M215" s="95">
        <f>+L215*E215</f>
        <v>0</v>
      </c>
      <c r="N215" s="961">
        <f>+'ASIGNACION INDEX'!D205</f>
        <v>0</v>
      </c>
      <c r="O215" s="337">
        <f>+J215+M215</f>
        <v>0</v>
      </c>
      <c r="P215" s="349"/>
    </row>
    <row r="216" spans="2:19" x14ac:dyDescent="0.3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6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61" t="str">
        <f>+'ASIGNACION INDEX'!D206</f>
        <v>IPC</v>
      </c>
      <c r="O216" s="335">
        <f>+J216+M216</f>
        <v>60803.080110659175</v>
      </c>
      <c r="P216" s="347" t="s">
        <v>534</v>
      </c>
      <c r="Q216" s="194"/>
    </row>
    <row r="217" spans="2:19" x14ac:dyDescent="0.3">
      <c r="B217" s="113"/>
      <c r="C217" s="114"/>
      <c r="D217" s="115"/>
      <c r="E217" s="115"/>
      <c r="F217" s="115"/>
      <c r="G217" s="118"/>
      <c r="H217" s="147"/>
      <c r="I217" s="118"/>
      <c r="J217" s="118"/>
      <c r="K217" s="960">
        <f>+'ASIGNACION INDEX'!C207</f>
        <v>0</v>
      </c>
      <c r="L217" s="118"/>
      <c r="M217" s="118"/>
      <c r="N217" s="961">
        <f>+'ASIGNACION INDEX'!D207</f>
        <v>0</v>
      </c>
      <c r="O217" s="338"/>
      <c r="P217" s="350"/>
    </row>
    <row r="218" spans="2:19" x14ac:dyDescent="0.3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60">
        <f>+'ASIGNACION INDEX'!C208</f>
        <v>0</v>
      </c>
      <c r="L218" s="647"/>
      <c r="M218" s="647">
        <f>+M216</f>
        <v>60803.080110659175</v>
      </c>
      <c r="N218" s="961">
        <f>+'ASIGNACION INDEX'!D208</f>
        <v>0</v>
      </c>
      <c r="O218" s="341">
        <f>+O216</f>
        <v>60803.080110659175</v>
      </c>
      <c r="P218" s="353"/>
    </row>
    <row r="219" spans="2:19" x14ac:dyDescent="0.3">
      <c r="B219" s="63"/>
      <c r="C219" s="153"/>
      <c r="D219" s="129"/>
      <c r="E219" s="129"/>
      <c r="F219" s="129"/>
      <c r="G219" s="65"/>
      <c r="H219" s="66"/>
      <c r="I219" s="65"/>
      <c r="J219" s="65"/>
      <c r="K219" s="960">
        <f>+'ASIGNACION INDEX'!C209</f>
        <v>0</v>
      </c>
      <c r="L219" s="65"/>
      <c r="M219" s="65"/>
      <c r="N219" s="961">
        <f>+'ASIGNACION INDEX'!D209</f>
        <v>0</v>
      </c>
      <c r="O219" s="333"/>
      <c r="P219" s="154"/>
    </row>
    <row r="220" spans="2:19" x14ac:dyDescent="0.3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107069.57251721113</v>
      </c>
      <c r="K220" s="960">
        <f>+'ASIGNACION INDEX'!C210</f>
        <v>0</v>
      </c>
      <c r="L220" s="88"/>
      <c r="M220" s="88">
        <f>+M218+M183+M213+M194</f>
        <v>679920.5816431893</v>
      </c>
      <c r="N220" s="961">
        <f>+'ASIGNACION INDEX'!D210</f>
        <v>0</v>
      </c>
      <c r="O220" s="336">
        <f>+O218+O183+O213+O194</f>
        <v>786990.15416040039</v>
      </c>
      <c r="P220" s="348"/>
    </row>
    <row r="221" spans="2:19" x14ac:dyDescent="0.3">
      <c r="B221" s="79"/>
      <c r="C221" s="83"/>
      <c r="D221" s="67"/>
      <c r="E221" s="67"/>
      <c r="F221" s="67"/>
      <c r="G221" s="70"/>
      <c r="H221" s="103"/>
      <c r="I221" s="70"/>
      <c r="J221" s="70"/>
      <c r="K221" s="960">
        <f>+'ASIGNACION INDEX'!C211</f>
        <v>0</v>
      </c>
      <c r="L221" s="70"/>
      <c r="M221" s="70"/>
      <c r="N221" s="961">
        <f>+'ASIGNACION INDEX'!D211</f>
        <v>0</v>
      </c>
      <c r="O221" s="334"/>
      <c r="P221" s="345"/>
    </row>
    <row r="222" spans="2:19" x14ac:dyDescent="0.3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60">
        <f>+'ASIGNACION INDEX'!C212</f>
        <v>0</v>
      </c>
      <c r="L222" s="170"/>
      <c r="M222" s="368" t="s">
        <v>1796</v>
      </c>
      <c r="N222" s="961">
        <f>+'ASIGNACION INDEX'!D212</f>
        <v>0</v>
      </c>
      <c r="O222" s="335"/>
      <c r="P222" s="346"/>
      <c r="Q222" s="369"/>
      <c r="R222" s="369"/>
      <c r="S222" s="367"/>
    </row>
    <row r="223" spans="2:19" ht="15" customHeight="1" x14ac:dyDescent="0.3">
      <c r="B223" s="49"/>
      <c r="C223" s="169"/>
      <c r="D223" s="82"/>
      <c r="E223" s="82"/>
      <c r="F223" s="67"/>
      <c r="G223" s="31"/>
      <c r="H223" s="13"/>
      <c r="I223" s="13"/>
      <c r="J223" s="13"/>
      <c r="K223" s="960">
        <f>+'ASIGNACION INDEX'!C213</f>
        <v>0</v>
      </c>
      <c r="L223" s="170"/>
      <c r="M223" s="78"/>
      <c r="N223" s="961" t="str">
        <f>+'ASIGNACION INDEX'!D213</f>
        <v>IPC</v>
      </c>
      <c r="O223" s="335">
        <f t="shared" ref="O223:O233" si="31">+J223+M223</f>
        <v>0</v>
      </c>
      <c r="P223" s="346"/>
    </row>
    <row r="224" spans="2:19" x14ac:dyDescent="0.3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6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2563688.4676199532</v>
      </c>
      <c r="N224" s="961" t="str">
        <f>+'ASIGNACION INDEX'!D214</f>
        <v>IPC</v>
      </c>
      <c r="O224" s="335">
        <f t="shared" si="31"/>
        <v>2563688.4676199532</v>
      </c>
      <c r="P224" s="347" t="s">
        <v>534</v>
      </c>
      <c r="Q224" s="78"/>
      <c r="R224" s="78"/>
      <c r="S224" s="194"/>
    </row>
    <row r="225" spans="2:19" x14ac:dyDescent="0.3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6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61" t="str">
        <f>+'ASIGNACION INDEX'!D215</f>
        <v>IPC</v>
      </c>
      <c r="O225" s="335">
        <f t="shared" si="31"/>
        <v>120000</v>
      </c>
      <c r="P225" s="347" t="s">
        <v>534</v>
      </c>
      <c r="Q225" s="78"/>
      <c r="R225" s="78"/>
      <c r="S225" s="194"/>
    </row>
    <row r="226" spans="2:19" ht="15" customHeight="1" x14ac:dyDescent="0.3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6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61" t="str">
        <f>+'ASIGNACION INDEX'!D216</f>
        <v>IPC</v>
      </c>
      <c r="O226" s="335">
        <f t="shared" si="31"/>
        <v>0</v>
      </c>
      <c r="P226" s="347" t="s">
        <v>534</v>
      </c>
      <c r="Q226" s="78"/>
      <c r="R226" s="78"/>
      <c r="S226" s="194"/>
    </row>
    <row r="227" spans="2:19" ht="15" customHeight="1" x14ac:dyDescent="0.3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6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61" t="str">
        <f>+'ASIGNACION INDEX'!D217</f>
        <v>IPC</v>
      </c>
      <c r="O227" s="335">
        <f t="shared" si="31"/>
        <v>0</v>
      </c>
      <c r="P227" s="347" t="s">
        <v>534</v>
      </c>
      <c r="Q227" s="78"/>
      <c r="R227" s="78"/>
      <c r="S227" s="194"/>
    </row>
    <row r="228" spans="2:19" ht="15" customHeight="1" x14ac:dyDescent="0.3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6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366241.2096599933</v>
      </c>
      <c r="N228" s="961" t="str">
        <f>+'ASIGNACION INDEX'!D218</f>
        <v>IPC</v>
      </c>
      <c r="O228" s="335">
        <f t="shared" si="31"/>
        <v>366241.2096599933</v>
      </c>
      <c r="P228" s="347" t="s">
        <v>534</v>
      </c>
      <c r="Q228" s="78"/>
      <c r="R228" s="78"/>
      <c r="S228" s="194"/>
    </row>
    <row r="229" spans="2:19" x14ac:dyDescent="0.3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60">
        <f>+'ASIGNACION INDEX'!C219</f>
        <v>0</v>
      </c>
      <c r="L229" s="40">
        <f>+VLOOKUP(C229,Recargos!$A$1:$B$11,2,FALSE)</f>
        <v>0.02</v>
      </c>
      <c r="M229" s="78">
        <f>+L229*($O$163+$O$60+$O$220)</f>
        <v>1464964.8386399732</v>
      </c>
      <c r="N229" s="961" t="str">
        <f>+'ASIGNACION INDEX'!D219</f>
        <v>IPC</v>
      </c>
      <c r="O229" s="335">
        <f t="shared" si="31"/>
        <v>1464964.8386399732</v>
      </c>
      <c r="P229" s="347" t="s">
        <v>534</v>
      </c>
      <c r="Q229" s="78"/>
      <c r="R229" s="78"/>
      <c r="S229" s="194"/>
    </row>
    <row r="230" spans="2:19" x14ac:dyDescent="0.3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60">
        <f>+'ASIGNACION INDEX'!C220</f>
        <v>0</v>
      </c>
      <c r="L230" s="40">
        <f>+VLOOKUP(C230,Recargos!$A$1:$B$11,2,FALSE)</f>
        <v>0.01</v>
      </c>
      <c r="M230" s="78">
        <f>+L230*($O$163+$O$60+$O$220)</f>
        <v>732482.4193199866</v>
      </c>
      <c r="N230" s="961" t="str">
        <f>+'ASIGNACION INDEX'!D220</f>
        <v>IPC</v>
      </c>
      <c r="O230" s="335">
        <f t="shared" si="31"/>
        <v>732482.4193199866</v>
      </c>
      <c r="P230" s="347" t="s">
        <v>534</v>
      </c>
      <c r="Q230" s="78"/>
      <c r="R230" s="78"/>
      <c r="S230" s="194"/>
    </row>
    <row r="231" spans="2:19" x14ac:dyDescent="0.3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6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366241.2096599933</v>
      </c>
      <c r="N231" s="961" t="str">
        <f>+'ASIGNACION INDEX'!D221</f>
        <v>IPC</v>
      </c>
      <c r="O231" s="335">
        <f t="shared" si="31"/>
        <v>366241.2096599933</v>
      </c>
      <c r="P231" s="347" t="s">
        <v>534</v>
      </c>
      <c r="Q231" s="78"/>
      <c r="R231" s="78"/>
      <c r="S231" s="194"/>
    </row>
    <row r="232" spans="2:19" ht="15" customHeight="1" x14ac:dyDescent="0.3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60">
        <f>+'ASIGNACION INDEX'!C222</f>
        <v>0</v>
      </c>
      <c r="L232" s="447"/>
      <c r="M232" s="447"/>
      <c r="N232" s="96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  <c r="S232" s="194"/>
    </row>
    <row r="233" spans="2:19" x14ac:dyDescent="0.3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60">
        <f>+'ASIGNACION INDEX'!C223</f>
        <v>0</v>
      </c>
      <c r="L233" s="40">
        <f>+VLOOKUP(C233,Recargos!$A$1:$B$11,2,FALSE)</f>
        <v>0.01</v>
      </c>
      <c r="M233" s="78">
        <f>+L233*($O$163+$O$60+$O$220)</f>
        <v>732482.4193199866</v>
      </c>
      <c r="N233" s="961" t="str">
        <f>+'ASIGNACION INDEX'!D223</f>
        <v>IPC</v>
      </c>
      <c r="O233" s="335">
        <f t="shared" si="31"/>
        <v>732482.4193199866</v>
      </c>
      <c r="P233" s="347" t="s">
        <v>534</v>
      </c>
      <c r="Q233" s="78"/>
      <c r="R233" s="78"/>
      <c r="S233" s="194"/>
    </row>
    <row r="234" spans="2:19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</row>
    <row r="235" spans="2:19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</row>
    <row r="236" spans="2:19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6346100.5642198864</v>
      </c>
      <c r="N236" s="182"/>
      <c r="O236" s="341">
        <f>SUM(O222:O235)</f>
        <v>6346100.5642198864</v>
      </c>
      <c r="P236" s="352"/>
      <c r="Q236" s="194"/>
    </row>
    <row r="237" spans="2:19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  <c r="Q237" s="194"/>
    </row>
    <row r="238" spans="2:19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  <c r="Q238" s="194"/>
    </row>
    <row r="239" spans="2:19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19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60400690.692388229</v>
      </c>
      <c r="K243" s="192"/>
      <c r="L243" s="191"/>
      <c r="M243" s="191">
        <f>+$M$163+M60+M236+$M$220</f>
        <v>19193651.803830314</v>
      </c>
      <c r="N243" s="193"/>
      <c r="O243" s="343">
        <f>+$O$163+O60+O236+$O$220+$O$100</f>
        <v>207396927.09824961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96631364.166666657</v>
      </c>
      <c r="I251" s="270">
        <f t="shared" ref="I251:M251" si="34">SUMIF($K$13:$K$97,I250,$J$13:$J$97)+SUMIF($N$13:$N$97,I250,$M$13:$M$97)</f>
        <v>56946036.637022264</v>
      </c>
      <c r="J251" s="270">
        <f t="shared" si="34"/>
        <v>2765702.9277563225</v>
      </c>
      <c r="K251" s="270">
        <f t="shared" si="34"/>
        <v>0</v>
      </c>
      <c r="L251" s="270">
        <f t="shared" si="34"/>
        <v>0</v>
      </c>
      <c r="M251" s="270">
        <f t="shared" si="34"/>
        <v>0</v>
      </c>
      <c r="N251" s="270">
        <f>SUMIF($K$13:$K$97,N250,$J$13:$J$97)+SUMIF($N$13:$N$97,N250,$M$13:$M$97)+H266</f>
        <v>44491796.553803764</v>
      </c>
      <c r="O251" s="270">
        <f t="shared" ref="O251:O253" si="35">SUM(H251:N251)</f>
        <v>200834900.28524899</v>
      </c>
      <c r="P251" s="271">
        <f t="shared" ref="P251:V253" si="36">+H251/$O251</f>
        <v>0.48114826670772659</v>
      </c>
      <c r="Q251" s="271">
        <f t="shared" si="36"/>
        <v>0.28354651784197321</v>
      </c>
      <c r="R251" s="271">
        <f t="shared" si="36"/>
        <v>1.3771027464988161E-2</v>
      </c>
      <c r="S251" s="271">
        <f t="shared" si="36"/>
        <v>0</v>
      </c>
      <c r="T251" s="271">
        <f t="shared" si="36"/>
        <v>0</v>
      </c>
      <c r="U251" s="271">
        <f t="shared" si="36"/>
        <v>0</v>
      </c>
      <c r="V251" s="271">
        <f t="shared" si="36"/>
        <v>0.2215341879853121</v>
      </c>
      <c r="W251" s="272">
        <f t="shared" ref="W251:W253" si="37">SUM(P251:V251)</f>
        <v>1</v>
      </c>
    </row>
    <row r="252" spans="2:23" x14ac:dyDescent="0.3">
      <c r="G252" s="269" t="s">
        <v>1799</v>
      </c>
      <c r="H252" s="270">
        <f t="shared" ref="H252:M253" si="38">+H255</f>
        <v>0</v>
      </c>
      <c r="I252" s="270">
        <f t="shared" si="38"/>
        <v>0</v>
      </c>
      <c r="J252" s="270">
        <f t="shared" si="38"/>
        <v>3347584.4828487593</v>
      </c>
      <c r="K252" s="270">
        <f t="shared" si="38"/>
        <v>0</v>
      </c>
      <c r="L252" s="270">
        <f t="shared" si="38"/>
        <v>0</v>
      </c>
      <c r="M252" s="270">
        <f t="shared" si="38"/>
        <v>0</v>
      </c>
      <c r="N252" s="270">
        <f>+N255+I266</f>
        <v>2359268.714796728</v>
      </c>
      <c r="O252" s="270">
        <f t="shared" si="35"/>
        <v>5706853.1976454873</v>
      </c>
      <c r="P252" s="271">
        <f t="shared" si="36"/>
        <v>0</v>
      </c>
      <c r="Q252" s="271">
        <f t="shared" si="36"/>
        <v>0</v>
      </c>
      <c r="R252" s="271">
        <f t="shared" si="36"/>
        <v>0.58659025682137633</v>
      </c>
      <c r="S252" s="271">
        <f t="shared" si="36"/>
        <v>0</v>
      </c>
      <c r="T252" s="271">
        <f t="shared" si="36"/>
        <v>0</v>
      </c>
      <c r="U252" s="271">
        <f t="shared" si="36"/>
        <v>0</v>
      </c>
      <c r="V252" s="271">
        <f t="shared" si="36"/>
        <v>0.41340974317862367</v>
      </c>
      <c r="W252" s="272">
        <f t="shared" si="37"/>
        <v>1</v>
      </c>
    </row>
    <row r="253" spans="2:23" x14ac:dyDescent="0.3">
      <c r="G253" s="269" t="s">
        <v>1800</v>
      </c>
      <c r="H253" s="270">
        <f t="shared" si="38"/>
        <v>0</v>
      </c>
      <c r="I253" s="270">
        <f t="shared" si="38"/>
        <v>0</v>
      </c>
      <c r="J253" s="270">
        <f t="shared" si="38"/>
        <v>107069.57251721113</v>
      </c>
      <c r="K253" s="270">
        <f t="shared" si="38"/>
        <v>0</v>
      </c>
      <c r="L253" s="270">
        <f t="shared" si="38"/>
        <v>0</v>
      </c>
      <c r="M253" s="270">
        <f t="shared" si="38"/>
        <v>0</v>
      </c>
      <c r="N253" s="270">
        <f>+N256+J266</f>
        <v>748104.04283792165</v>
      </c>
      <c r="O253" s="270">
        <f t="shared" si="35"/>
        <v>855173.61535513273</v>
      </c>
      <c r="P253" s="271">
        <f t="shared" si="36"/>
        <v>0</v>
      </c>
      <c r="Q253" s="271">
        <f t="shared" si="36"/>
        <v>0</v>
      </c>
      <c r="R253" s="271">
        <f t="shared" si="36"/>
        <v>0.12520214678600408</v>
      </c>
      <c r="S253" s="271">
        <f t="shared" si="36"/>
        <v>0</v>
      </c>
      <c r="T253" s="271">
        <f t="shared" si="36"/>
        <v>0</v>
      </c>
      <c r="U253" s="271">
        <f t="shared" si="36"/>
        <v>0</v>
      </c>
      <c r="V253" s="271">
        <f t="shared" si="36"/>
        <v>0.87479785321399595</v>
      </c>
      <c r="W253" s="272">
        <f t="shared" si="37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39">SUMIF($K$103:$K$157,H250,$J$103:$J$157)+SUMIF($N$103:$N$157,H250,$M$103:$M$157)</f>
        <v>0</v>
      </c>
      <c r="I255" s="212">
        <f t="shared" si="39"/>
        <v>0</v>
      </c>
      <c r="J255" s="212">
        <f t="shared" si="39"/>
        <v>3347584.4828487593</v>
      </c>
      <c r="K255" s="212">
        <f t="shared" si="39"/>
        <v>0</v>
      </c>
      <c r="L255" s="212">
        <f t="shared" si="39"/>
        <v>0</v>
      </c>
      <c r="M255" s="212">
        <f t="shared" si="39"/>
        <v>0</v>
      </c>
      <c r="N255" s="212">
        <f>SUMIF(K103:K157,"IPC",J103:J157)+SUMIF(N103:N157,"IPC",M103:M157)</f>
        <v>1904258.1806093426</v>
      </c>
      <c r="O255" s="212">
        <f>SUM(H255:N255)</f>
        <v>5251842.6634581015</v>
      </c>
      <c r="P255" s="264">
        <f>+H255/$O255</f>
        <v>0</v>
      </c>
      <c r="Q255" s="264">
        <f t="shared" ref="Q255:V256" si="40">+I255/$O255</f>
        <v>0</v>
      </c>
      <c r="R255" s="264">
        <f t="shared" si="40"/>
        <v>0.63741141868947881</v>
      </c>
      <c r="S255" s="264">
        <f t="shared" si="40"/>
        <v>0</v>
      </c>
      <c r="T255" s="264">
        <f t="shared" si="40"/>
        <v>0</v>
      </c>
      <c r="U255" s="264">
        <f t="shared" si="40"/>
        <v>0</v>
      </c>
      <c r="V255" s="264">
        <f t="shared" si="40"/>
        <v>0.3625885813105213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1">SUMIF($K$168:$K$216,H250,$J$168:$J$216)+SUMIF($N$168:$N$216,H250,$M$168:$M$216)</f>
        <v>0</v>
      </c>
      <c r="I256" s="212">
        <f t="shared" si="41"/>
        <v>0</v>
      </c>
      <c r="J256" s="212">
        <f t="shared" si="41"/>
        <v>107069.57251721113</v>
      </c>
      <c r="K256" s="212">
        <f t="shared" si="41"/>
        <v>0</v>
      </c>
      <c r="L256" s="212">
        <f t="shared" si="41"/>
        <v>0</v>
      </c>
      <c r="M256" s="212">
        <f t="shared" si="41"/>
        <v>0</v>
      </c>
      <c r="N256" s="212">
        <f>SUMIF(K168:K216,"IPC",J168:J216)+SUMIF(N168:N216,"IPC",M168:M216)</f>
        <v>679920.58164318907</v>
      </c>
      <c r="O256" s="212">
        <f>SUM(H256:N256)</f>
        <v>786990.15416040015</v>
      </c>
      <c r="P256" s="264">
        <f>+H256/$O256</f>
        <v>0</v>
      </c>
      <c r="Q256" s="264">
        <f t="shared" si="40"/>
        <v>0</v>
      </c>
      <c r="R256" s="264">
        <f t="shared" si="40"/>
        <v>0.13604944350471349</v>
      </c>
      <c r="S256" s="264">
        <f t="shared" si="40"/>
        <v>0</v>
      </c>
      <c r="T256" s="264">
        <f t="shared" si="40"/>
        <v>0</v>
      </c>
      <c r="U256" s="264">
        <f t="shared" si="40"/>
        <v>0</v>
      </c>
      <c r="V256" s="264">
        <f t="shared" si="40"/>
        <v>0.86395055649528651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42">+SUM(H251:H253)</f>
        <v>96631364.166666657</v>
      </c>
      <c r="I260" s="212">
        <f t="shared" si="42"/>
        <v>56946036.637022264</v>
      </c>
      <c r="J260" s="212">
        <f t="shared" si="42"/>
        <v>6220356.9831222938</v>
      </c>
      <c r="K260" s="212">
        <f t="shared" si="42"/>
        <v>0</v>
      </c>
      <c r="L260" s="212">
        <f t="shared" si="42"/>
        <v>0</v>
      </c>
      <c r="M260" s="212">
        <f t="shared" si="42"/>
        <v>0</v>
      </c>
      <c r="N260" s="212">
        <f t="shared" si="42"/>
        <v>47599169.311438419</v>
      </c>
      <c r="O260" s="214">
        <f>SUM(H260:N260)</f>
        <v>207396927.09824961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43">H260/$O$260</f>
        <v>0.46592476329646743</v>
      </c>
      <c r="I262" s="216">
        <f t="shared" si="43"/>
        <v>0.2745751223693173</v>
      </c>
      <c r="J262" s="216">
        <f t="shared" si="43"/>
        <v>2.9992522406928141E-2</v>
      </c>
      <c r="K262" s="216">
        <f t="shared" si="43"/>
        <v>0</v>
      </c>
      <c r="L262" s="216">
        <f t="shared" si="43"/>
        <v>0</v>
      </c>
      <c r="M262" s="216">
        <f t="shared" si="43"/>
        <v>0</v>
      </c>
      <c r="N262" s="216">
        <f t="shared" si="43"/>
        <v>0.22950759192728726</v>
      </c>
      <c r="O262" s="216">
        <f>SUM(H262:N262)</f>
        <v>1.0000000000000002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5822906.5688377684</v>
      </c>
      <c r="I266" s="195">
        <f>+$O236*($O$163/(O60+$O$163+$O$220))</f>
        <v>455010.53418738523</v>
      </c>
      <c r="J266" s="1076">
        <f>+$O236*($O$220/(O60+$O$163+$O$220))</f>
        <v>68183.461194732561</v>
      </c>
      <c r="K266" s="265">
        <f>+SUM(H266:J266)</f>
        <v>6346100.5642198855</v>
      </c>
      <c r="L266" s="266">
        <f>+K266-O236</f>
        <v>0</v>
      </c>
    </row>
  </sheetData>
  <mergeCells count="18">
    <mergeCell ref="C160:D160"/>
    <mergeCell ref="G249:W249"/>
    <mergeCell ref="G258:O258"/>
    <mergeCell ref="G264:L264"/>
    <mergeCell ref="P6:P7"/>
    <mergeCell ref="L7:M7"/>
    <mergeCell ref="G8:G9"/>
    <mergeCell ref="H8:H9"/>
    <mergeCell ref="I8:I9"/>
    <mergeCell ref="K8:K9"/>
    <mergeCell ref="N8:N9"/>
    <mergeCell ref="P8:P9"/>
    <mergeCell ref="A2:O2"/>
    <mergeCell ref="A3:O3"/>
    <mergeCell ref="D6:D9"/>
    <mergeCell ref="E6:E9"/>
    <mergeCell ref="G6:J7"/>
    <mergeCell ref="O6:O7"/>
  </mergeCells>
  <pageMargins left="0.7" right="0.7" top="0.75" bottom="0.75" header="0.3" footer="0.3"/>
  <pageSetup orientation="portrait" verticalDpi="0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Hoja42"/>
  <dimension ref="A2:W266"/>
  <sheetViews>
    <sheetView showGridLines="0" zoomScale="55" zoomScaleNormal="55" workbookViewId="0">
      <pane xSplit="3" ySplit="9" topLeftCell="D23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8" width="16.33203125" style="41" customWidth="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1874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266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" x14ac:dyDescent="0.3">
      <c r="B13" s="73"/>
      <c r="C13" s="673" t="s">
        <v>523</v>
      </c>
      <c r="D13" s="695" t="s">
        <v>294</v>
      </c>
      <c r="E13" s="675">
        <v>1</v>
      </c>
      <c r="F13" s="956"/>
      <c r="G13" s="957">
        <f>+'Caso Base 120 MW HIBRIDO'!$F$9</f>
        <v>55287414.210701227</v>
      </c>
      <c r="H13" s="958">
        <f>+G13*0.03</f>
        <v>1658622.4263210366</v>
      </c>
      <c r="I13" s="959">
        <f>+G13*'BIENES DE CAPITAL'!$F13</f>
        <v>0</v>
      </c>
      <c r="J13" s="959">
        <f>+G13*E13+H13*E13+E13*I13</f>
        <v>56946036.637022264</v>
      </c>
      <c r="K13" s="960" t="str">
        <f>+'ASIGNACION INDEX'!C3</f>
        <v>NREL BAT</v>
      </c>
      <c r="L13" s="959"/>
      <c r="M13" s="959">
        <f>+L13*E13</f>
        <v>0</v>
      </c>
      <c r="N13" s="961">
        <f>+'ASIGNACION INDEX'!D3</f>
        <v>0</v>
      </c>
      <c r="O13" s="962">
        <f>+J13+M13</f>
        <v>56946036.637022264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977">
        <f>+J13</f>
        <v>56946036.637022264</v>
      </c>
      <c r="K14" s="960">
        <f>+'ASIGNACION INDEX'!C4</f>
        <v>0</v>
      </c>
      <c r="L14" s="977"/>
      <c r="M14" s="979"/>
      <c r="N14" s="961">
        <f>+'ASIGNACION INDEX'!D4</f>
        <v>0</v>
      </c>
      <c r="O14" s="982">
        <f>+O13</f>
        <v>56946036.637022264</v>
      </c>
      <c r="P14" s="992"/>
    </row>
    <row r="15" spans="1:16" ht="15" customHeight="1" x14ac:dyDescent="0.3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60">
        <f>+'ASIGNACION INDEX'!C5</f>
        <v>0</v>
      </c>
      <c r="L15" s="986"/>
      <c r="M15" s="986"/>
      <c r="N15" s="961">
        <f>+'ASIGNACION INDEX'!D5</f>
        <v>0</v>
      </c>
      <c r="O15" s="987"/>
      <c r="P15" s="988"/>
    </row>
    <row r="16" spans="1:16" x14ac:dyDescent="0.3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60" t="str">
        <f>+'ASIGNACION INDEX'!C6</f>
        <v>PPI</v>
      </c>
      <c r="L16" s="959">
        <f>+'Caso Base 120 MW HIBRIDO'!$K$12</f>
        <v>272645.40358373988</v>
      </c>
      <c r="M16" s="959">
        <f t="shared" ref="M16:M21" si="2">+L16*E16</f>
        <v>272645.40358373988</v>
      </c>
      <c r="N16" s="961" t="str">
        <f>+'ASIGNACION INDEX'!D6</f>
        <v>PPI</v>
      </c>
      <c r="O16" s="962">
        <f t="shared" ref="O16:O21" si="3">+J16+M16</f>
        <v>272645.40358373988</v>
      </c>
      <c r="P16" s="963"/>
    </row>
    <row r="17" spans="2:18" ht="26.25" customHeight="1" x14ac:dyDescent="0.3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60" t="str">
        <f>+'ASIGNACION INDEX'!C7</f>
        <v>PPI</v>
      </c>
      <c r="L17" s="959">
        <f>+'Caso Base 120 MW HIBRIDO'!$K$13</f>
        <v>341200</v>
      </c>
      <c r="M17" s="959">
        <f t="shared" si="2"/>
        <v>341200</v>
      </c>
      <c r="N17" s="961" t="str">
        <f>+'ASIGNACION INDEX'!D7</f>
        <v>PPI</v>
      </c>
      <c r="O17" s="962">
        <f t="shared" si="3"/>
        <v>341200</v>
      </c>
      <c r="P17" s="966"/>
    </row>
    <row r="18" spans="2:18" x14ac:dyDescent="0.3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7">
        <f t="shared" si="0"/>
        <v>0</v>
      </c>
      <c r="I18" s="964">
        <f>+G18*'BIENES DE CAPITAL'!$F18</f>
        <v>0</v>
      </c>
      <c r="J18" s="964">
        <f t="shared" si="1"/>
        <v>0</v>
      </c>
      <c r="K18" s="960" t="str">
        <f>+'ASIGNACION INDEX'!C8</f>
        <v>PPI</v>
      </c>
      <c r="L18" s="959">
        <f>+'Caso Base 120 MW HIBRIDO'!$K$14</f>
        <v>355304.9559199193</v>
      </c>
      <c r="M18" s="959">
        <f t="shared" si="2"/>
        <v>355304.9559199193</v>
      </c>
      <c r="N18" s="961" t="str">
        <f>+'ASIGNACION INDEX'!D8</f>
        <v>PPI</v>
      </c>
      <c r="O18" s="962">
        <f t="shared" si="3"/>
        <v>355304.9559199193</v>
      </c>
      <c r="P18" s="968"/>
    </row>
    <row r="19" spans="2:18" x14ac:dyDescent="0.3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71">
        <f t="shared" si="0"/>
        <v>0</v>
      </c>
      <c r="I19" s="972">
        <f>+G19*'BIENES DE CAPITAL'!$F19</f>
        <v>0</v>
      </c>
      <c r="J19" s="972">
        <f t="shared" si="1"/>
        <v>0</v>
      </c>
      <c r="K19" s="960" t="str">
        <f>+'ASIGNACION INDEX'!C9</f>
        <v>PPI</v>
      </c>
      <c r="L19" s="972">
        <f>+'Caso Base 120 MW HIBRIDO'!$K$15</f>
        <v>13780.065525492502</v>
      </c>
      <c r="M19" s="972">
        <f t="shared" si="2"/>
        <v>13780.065525492502</v>
      </c>
      <c r="N19" s="961" t="str">
        <f>+'ASIGNACION INDEX'!D9</f>
        <v>PPI</v>
      </c>
      <c r="O19" s="973">
        <f t="shared" si="3"/>
        <v>13780.065525492502</v>
      </c>
      <c r="P19" s="974"/>
      <c r="Q19" s="194"/>
    </row>
    <row r="20" spans="2:18" x14ac:dyDescent="0.3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75">
        <f t="shared" si="0"/>
        <v>0</v>
      </c>
      <c r="I20" s="959">
        <f>+G20*'BIENES DE CAPITAL'!$F20</f>
        <v>0</v>
      </c>
      <c r="J20" s="959">
        <f t="shared" si="1"/>
        <v>0</v>
      </c>
      <c r="K20" s="960" t="str">
        <f>+'ASIGNACION INDEX'!C10</f>
        <v>PPI</v>
      </c>
      <c r="L20" s="959">
        <f>+'Caso Base 120 MW HIBRIDO'!$K$16</f>
        <v>83107.192810493507</v>
      </c>
      <c r="M20" s="959">
        <f t="shared" si="2"/>
        <v>83107.192810493507</v>
      </c>
      <c r="N20" s="961" t="str">
        <f>+'ASIGNACION INDEX'!D10</f>
        <v>PPI</v>
      </c>
      <c r="O20" s="962">
        <f t="shared" si="3"/>
        <v>83107.192810493507</v>
      </c>
      <c r="P20" s="968"/>
    </row>
    <row r="21" spans="2:18" x14ac:dyDescent="0.3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59">
        <f t="shared" si="0"/>
        <v>0</v>
      </c>
      <c r="I21" s="959">
        <f>+G21*'BIENES DE CAPITAL'!$F21</f>
        <v>0</v>
      </c>
      <c r="J21" s="959">
        <f t="shared" si="1"/>
        <v>0</v>
      </c>
      <c r="K21" s="960" t="str">
        <f>+'ASIGNACION INDEX'!C11</f>
        <v>PPI</v>
      </c>
      <c r="L21" s="959">
        <f>+'Caso Base 120 MW HIBRIDO'!$K$17</f>
        <v>580000</v>
      </c>
      <c r="M21" s="959">
        <f t="shared" si="2"/>
        <v>580000</v>
      </c>
      <c r="N21" s="961" t="str">
        <f>+'ASIGNACION INDEX'!D11</f>
        <v>PPI</v>
      </c>
      <c r="O21" s="962">
        <f t="shared" si="3"/>
        <v>580000</v>
      </c>
      <c r="P21" s="968"/>
    </row>
    <row r="22" spans="2:18" ht="15" thickBot="1" x14ac:dyDescent="0.35">
      <c r="B22" s="91"/>
      <c r="C22" s="696" t="s">
        <v>531</v>
      </c>
      <c r="D22" s="697"/>
      <c r="E22" s="685"/>
      <c r="F22" s="976"/>
      <c r="G22" s="977"/>
      <c r="H22" s="978">
        <f t="shared" si="0"/>
        <v>0</v>
      </c>
      <c r="I22" s="979">
        <f>+G22*'BIENES DE CAPITAL'!$F22</f>
        <v>0</v>
      </c>
      <c r="J22" s="979">
        <f t="shared" si="1"/>
        <v>0</v>
      </c>
      <c r="K22" s="960">
        <f>+'ASIGNACION INDEX'!C12</f>
        <v>0</v>
      </c>
      <c r="L22" s="979"/>
      <c r="M22" s="979">
        <f>+SUM(M16:M21)</f>
        <v>1646037.6178396451</v>
      </c>
      <c r="N22" s="961">
        <f>+'ASIGNACION INDEX'!D12</f>
        <v>0</v>
      </c>
      <c r="O22" s="982">
        <f>+SUM(O16:O21)</f>
        <v>1646037.6178396451</v>
      </c>
      <c r="P22" s="983"/>
    </row>
    <row r="23" spans="2:18" x14ac:dyDescent="0.3">
      <c r="B23" s="84"/>
      <c r="C23" s="85"/>
      <c r="D23" s="86"/>
      <c r="E23" s="17"/>
      <c r="F23" s="17"/>
      <c r="G23" s="18"/>
      <c r="H23" s="87"/>
      <c r="I23" s="88"/>
      <c r="J23" s="88"/>
      <c r="K23" s="960">
        <f>+'ASIGNACION INDEX'!C13</f>
        <v>0</v>
      </c>
      <c r="L23" s="88"/>
      <c r="M23" s="88"/>
      <c r="N23" s="961">
        <f>+'ASIGNACION INDEX'!D13</f>
        <v>0</v>
      </c>
      <c r="O23" s="336"/>
      <c r="P23" s="348"/>
    </row>
    <row r="24" spans="2:18" x14ac:dyDescent="0.3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60">
        <f>+'ASIGNACION INDEX'!C14</f>
        <v>0</v>
      </c>
      <c r="L24" s="88"/>
      <c r="M24" s="88"/>
      <c r="N24" s="961">
        <f>+'ASIGNACION INDEX'!D14</f>
        <v>0</v>
      </c>
      <c r="O24" s="336"/>
      <c r="P24" s="348"/>
    </row>
    <row r="25" spans="2:18" x14ac:dyDescent="0.3">
      <c r="B25" s="84"/>
      <c r="C25" s="85"/>
      <c r="D25" s="86"/>
      <c r="E25" s="17"/>
      <c r="F25" s="17"/>
      <c r="G25" s="18"/>
      <c r="H25" s="87"/>
      <c r="I25" s="88"/>
      <c r="J25" s="88"/>
      <c r="K25" s="960">
        <f>+'ASIGNACION INDEX'!C15</f>
        <v>0</v>
      </c>
      <c r="L25" s="88"/>
      <c r="M25" s="88"/>
      <c r="N25" s="961">
        <f>+'ASIGNACION INDEX'!D15</f>
        <v>0</v>
      </c>
      <c r="O25" s="336"/>
      <c r="P25" s="348"/>
    </row>
    <row r="26" spans="2:18" x14ac:dyDescent="0.3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60">
        <f>+'ASIGNACION INDEX'!C16</f>
        <v>0</v>
      </c>
      <c r="L26" s="78"/>
      <c r="M26" s="78"/>
      <c r="N26" s="961">
        <f>+'ASIGNACION INDEX'!D16</f>
        <v>0</v>
      </c>
      <c r="O26" s="335"/>
      <c r="P26" s="346"/>
    </row>
    <row r="27" spans="2:18" x14ac:dyDescent="0.3">
      <c r="B27" s="79"/>
      <c r="C27" s="109" t="s">
        <v>348</v>
      </c>
      <c r="D27" s="75" t="s">
        <v>349</v>
      </c>
      <c r="E27" s="75">
        <f>+'Caso Base 120 MW HIBRIDO'!$S$16</f>
        <v>0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60">
        <f>+'ASIGNACION INDEX'!C17</f>
        <v>0</v>
      </c>
      <c r="L27" s="208">
        <f>+VLOOKUP($C$5,'Data SSEE'!$A$2:$L$21,7,FALSE)</f>
        <v>0.83524740410242559</v>
      </c>
      <c r="M27" s="78">
        <f>+L27*E27</f>
        <v>0</v>
      </c>
      <c r="N27" s="961" t="str">
        <f>+'ASIGNACION INDEX'!D17</f>
        <v>IPC</v>
      </c>
      <c r="O27" s="335">
        <f>+J27+M27</f>
        <v>0</v>
      </c>
      <c r="P27" s="347" t="s">
        <v>532</v>
      </c>
      <c r="Q27" s="194"/>
    </row>
    <row r="28" spans="2:18" x14ac:dyDescent="0.3">
      <c r="B28" s="79"/>
      <c r="C28" s="109"/>
      <c r="D28" s="75"/>
      <c r="E28" s="112"/>
      <c r="F28" s="365"/>
      <c r="G28" s="97"/>
      <c r="H28" s="13"/>
      <c r="I28" s="13"/>
      <c r="J28" s="13"/>
      <c r="K28" s="960">
        <f>+'ASIGNACION INDEX'!C18</f>
        <v>0</v>
      </c>
      <c r="L28" s="432"/>
      <c r="M28" s="78"/>
      <c r="N28" s="961">
        <f>+'ASIGNACION INDEX'!D18</f>
        <v>0</v>
      </c>
      <c r="O28" s="335"/>
      <c r="P28" s="347"/>
      <c r="Q28" s="194"/>
    </row>
    <row r="29" spans="2:18" x14ac:dyDescent="0.3">
      <c r="B29" s="91"/>
      <c r="C29" s="109"/>
      <c r="D29" s="93"/>
      <c r="E29" s="93"/>
      <c r="F29" s="93"/>
      <c r="G29" s="19"/>
      <c r="H29" s="13"/>
      <c r="I29" s="13"/>
      <c r="J29" s="13"/>
      <c r="K29" s="960">
        <f>+'ASIGNACION INDEX'!C19</f>
        <v>0</v>
      </c>
      <c r="L29" s="95"/>
      <c r="M29" s="78"/>
      <c r="N29" s="961">
        <f>+'ASIGNACION INDEX'!D19</f>
        <v>0</v>
      </c>
      <c r="O29" s="335"/>
      <c r="P29" s="347"/>
      <c r="Q29" s="194"/>
      <c r="R29" s="95"/>
    </row>
    <row r="30" spans="2:18" x14ac:dyDescent="0.3">
      <c r="B30" s="91"/>
      <c r="C30" s="109"/>
      <c r="D30" s="93"/>
      <c r="E30" s="93"/>
      <c r="F30" s="93"/>
      <c r="G30" s="19"/>
      <c r="H30" s="13"/>
      <c r="I30" s="13"/>
      <c r="J30" s="13"/>
      <c r="K30" s="960">
        <f>+'ASIGNACION INDEX'!C20</f>
        <v>0</v>
      </c>
      <c r="L30" s="95"/>
      <c r="M30" s="78"/>
      <c r="N30" s="961">
        <f>+'ASIGNACION INDEX'!D20</f>
        <v>0</v>
      </c>
      <c r="O30" s="335"/>
      <c r="P30" s="347"/>
      <c r="Q30" s="194"/>
      <c r="R30" s="95"/>
    </row>
    <row r="31" spans="2:18" x14ac:dyDescent="0.3">
      <c r="B31" s="79"/>
      <c r="C31" s="109"/>
      <c r="D31" s="93"/>
      <c r="E31" s="93"/>
      <c r="F31" s="75"/>
      <c r="G31" s="76"/>
      <c r="H31" s="13"/>
      <c r="I31" s="13"/>
      <c r="J31" s="13"/>
      <c r="K31" s="960">
        <f>+'ASIGNACION INDEX'!C21</f>
        <v>0</v>
      </c>
      <c r="L31" s="95"/>
      <c r="M31" s="78"/>
      <c r="N31" s="961">
        <f>+'ASIGNACION INDEX'!D21</f>
        <v>0</v>
      </c>
      <c r="O31" s="335"/>
      <c r="P31" s="347"/>
      <c r="Q31" s="194"/>
      <c r="R31" s="95"/>
    </row>
    <row r="32" spans="2:18" x14ac:dyDescent="0.3">
      <c r="B32" s="79"/>
      <c r="C32" s="80"/>
      <c r="D32" s="93"/>
      <c r="E32" s="93"/>
      <c r="F32" s="75"/>
      <c r="G32" s="76"/>
      <c r="H32" s="13"/>
      <c r="I32" s="13"/>
      <c r="J32" s="13"/>
      <c r="K32" s="960">
        <f>+'ASIGNACION INDEX'!C22</f>
        <v>0</v>
      </c>
      <c r="L32" s="95"/>
      <c r="M32" s="78"/>
      <c r="N32" s="961">
        <f>+'ASIGNACION INDEX'!D22</f>
        <v>0</v>
      </c>
      <c r="O32" s="335"/>
      <c r="P32" s="347"/>
      <c r="Q32" s="194"/>
      <c r="R32" s="95"/>
    </row>
    <row r="33" spans="1:18" x14ac:dyDescent="0.3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60">
        <f>+'ASIGNACION INDEX'!C23</f>
        <v>0</v>
      </c>
      <c r="L33" s="88"/>
      <c r="M33" s="88">
        <f>SUM(M26:M32)</f>
        <v>0</v>
      </c>
      <c r="N33" s="961">
        <f>+'ASIGNACION INDEX'!D23</f>
        <v>0</v>
      </c>
      <c r="O33" s="336">
        <f>SUM(O26:O32)</f>
        <v>0</v>
      </c>
      <c r="P33" s="348"/>
    </row>
    <row r="34" spans="1:18" x14ac:dyDescent="0.3">
      <c r="B34" s="1011"/>
      <c r="C34" s="114"/>
      <c r="D34" s="115"/>
      <c r="E34" s="115"/>
      <c r="F34" s="115"/>
      <c r="G34" s="116"/>
      <c r="H34" s="117"/>
      <c r="I34" s="118"/>
      <c r="J34" s="118"/>
      <c r="K34" s="960">
        <f>+'ASIGNACION INDEX'!C24</f>
        <v>0</v>
      </c>
      <c r="L34" s="118"/>
      <c r="M34" s="118"/>
      <c r="N34" s="961">
        <f>+'ASIGNACION INDEX'!D24</f>
        <v>0</v>
      </c>
      <c r="O34" s="338"/>
      <c r="P34" s="350"/>
    </row>
    <row r="35" spans="1:18" x14ac:dyDescent="0.3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60">
        <f>+'ASIGNACION INDEX'!C25</f>
        <v>0</v>
      </c>
      <c r="L35" s="95"/>
      <c r="M35" s="95"/>
      <c r="N35" s="961" t="str">
        <f>+'ASIGNACION INDEX'!D25</f>
        <v>IPC</v>
      </c>
      <c r="O35" s="337"/>
      <c r="P35" s="349"/>
    </row>
    <row r="36" spans="1:18" x14ac:dyDescent="0.3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60">
        <f>+'ASIGNACION INDEX'!C26</f>
        <v>0</v>
      </c>
      <c r="L36" s="999">
        <f>+R36*((1-'Caso Base 120 MW HIBRIDO'!Q20)+VLOOKUP($C$5,'Factor Mano Obra'!$A$1:$C$21,3,FALSE)*'Caso Base 120 MW HIBRIDO'!Q20)-L137-L188</f>
        <v>808867.77423816151</v>
      </c>
      <c r="M36" s="999">
        <f t="shared" ref="M36:M51" si="6">+L36*E36</f>
        <v>808867.77423816151</v>
      </c>
      <c r="N36" s="961" t="str">
        <f>+'ASIGNACION INDEX'!D26</f>
        <v>IPC</v>
      </c>
      <c r="O36" s="1000">
        <f t="shared" ref="O36:O51" si="7">+J36+M36</f>
        <v>808867.77423816151</v>
      </c>
      <c r="P36" s="1001" t="s">
        <v>534</v>
      </c>
      <c r="Q36" s="194"/>
      <c r="R36" s="95">
        <f>+'Caso Base 120 MW HIBRIDO'!$K$20</f>
        <v>1461025.3</v>
      </c>
    </row>
    <row r="37" spans="1:18" ht="15.75" customHeight="1" x14ac:dyDescent="0.3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60">
        <f>+'ASIGNACION INDEX'!C27</f>
        <v>0</v>
      </c>
      <c r="L37" s="959"/>
      <c r="M37" s="959"/>
      <c r="N37" s="961" t="str">
        <f>+'ASIGNACION INDEX'!D27</f>
        <v>IPC</v>
      </c>
      <c r="O37" s="962"/>
      <c r="P37" s="1002" t="s">
        <v>534</v>
      </c>
      <c r="Q37" s="194"/>
      <c r="R37" s="95"/>
    </row>
    <row r="38" spans="1:18" x14ac:dyDescent="0.3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60">
        <f>+'ASIGNACION INDEX'!C28</f>
        <v>0</v>
      </c>
      <c r="L38" s="959">
        <f>+R38*((1-'Caso Base 120 MW HIBRIDO'!Q22)+VLOOKUP($C$5,'Factor Mano Obra'!$A$1:$C$21,3,FALSE)*'Caso Base 120 MW HIBRIDO'!Q22)</f>
        <v>83680.100000000006</v>
      </c>
      <c r="M38" s="959">
        <f t="shared" si="6"/>
        <v>83680.100000000006</v>
      </c>
      <c r="N38" s="961" t="str">
        <f>+'ASIGNACION INDEX'!D28</f>
        <v>IPC</v>
      </c>
      <c r="O38" s="962">
        <f t="shared" si="7"/>
        <v>83680.100000000006</v>
      </c>
      <c r="P38" s="1002" t="s">
        <v>534</v>
      </c>
      <c r="Q38" s="194"/>
      <c r="R38" s="95">
        <f>+'Caso Base 120 MW HIBRIDO'!$N$22</f>
        <v>83680.100000000006</v>
      </c>
    </row>
    <row r="39" spans="1:18" x14ac:dyDescent="0.3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60">
        <f>+'ASIGNACION INDEX'!C29</f>
        <v>0</v>
      </c>
      <c r="L39" s="959">
        <f>+R39*((1-'Caso Base 120 MW HIBRIDO'!Q23)+VLOOKUP($C$5,'Factor Mano Obra'!$A$1:$C$21,3,FALSE)*'Caso Base 120 MW HIBRIDO'!Q23)</f>
        <v>206021.28000000003</v>
      </c>
      <c r="M39" s="959">
        <f t="shared" si="6"/>
        <v>206021.28000000003</v>
      </c>
      <c r="N39" s="961" t="str">
        <f>+'ASIGNACION INDEX'!D29</f>
        <v>IPC</v>
      </c>
      <c r="O39" s="962">
        <f t="shared" si="7"/>
        <v>206021.28000000003</v>
      </c>
      <c r="P39" s="1002" t="s">
        <v>534</v>
      </c>
      <c r="Q39" s="194"/>
      <c r="R39" s="95">
        <f>+'Caso Base 120 MW HIBRIDO'!$N$23</f>
        <v>206021.28000000003</v>
      </c>
    </row>
    <row r="40" spans="1:18" x14ac:dyDescent="0.3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60">
        <f>+'ASIGNACION INDEX'!C30</f>
        <v>0</v>
      </c>
      <c r="L40" s="959">
        <f>+R40*((1-'Caso Base 120 MW HIBRIDO'!Q24)+VLOOKUP($C$5,'Factor Mano Obra'!$A$1:$C$21,3,FALSE)*'Caso Base 120 MW HIBRIDO'!Q24)</f>
        <v>826534.51229999994</v>
      </c>
      <c r="M40" s="959">
        <f t="shared" si="6"/>
        <v>826534.51229999994</v>
      </c>
      <c r="N40" s="961" t="str">
        <f>+'ASIGNACION INDEX'!D30</f>
        <v>IPC</v>
      </c>
      <c r="O40" s="962">
        <f t="shared" si="7"/>
        <v>826534.51229999994</v>
      </c>
      <c r="P40" s="1002" t="s">
        <v>534</v>
      </c>
      <c r="Q40" s="194"/>
      <c r="R40" s="95">
        <f>+'Caso Base 120 MW HIBRIDO'!$N$24</f>
        <v>826534.51229999994</v>
      </c>
    </row>
    <row r="41" spans="1:18" x14ac:dyDescent="0.3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60">
        <f>+'ASIGNACION INDEX'!C31</f>
        <v>0</v>
      </c>
      <c r="L41" s="959">
        <f>+R41*((1-'Caso Base 120 MW HIBRIDO'!Q25)+VLOOKUP($C$5,'Factor Mano Obra'!$A$1:$C$21,3,FALSE)*'Caso Base 120 MW HIBRIDO'!Q25)</f>
        <v>381102.56526315789</v>
      </c>
      <c r="M41" s="959">
        <f t="shared" si="6"/>
        <v>381102.56526315789</v>
      </c>
      <c r="N41" s="961" t="str">
        <f>+'ASIGNACION INDEX'!D31</f>
        <v>IPC</v>
      </c>
      <c r="O41" s="962">
        <f t="shared" si="7"/>
        <v>381102.56526315789</v>
      </c>
      <c r="P41" s="1002" t="s">
        <v>534</v>
      </c>
      <c r="Q41" s="194"/>
      <c r="R41" s="95">
        <f>+'Caso Base 120 MW HIBRIDO'!$N$25</f>
        <v>381102.56526315789</v>
      </c>
    </row>
    <row r="42" spans="1:18" x14ac:dyDescent="0.3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60">
        <f>+'ASIGNACION INDEX'!C32</f>
        <v>0</v>
      </c>
      <c r="L42" s="959">
        <f>+R42*((1-'Caso Base 120 MW HIBRIDO'!Q26)+VLOOKUP($C$5,'Factor Mano Obra'!$A$1:$C$21,3,FALSE)*'Caso Base 120 MW HIBRIDO'!Q26)</f>
        <v>121702.34189473685</v>
      </c>
      <c r="M42" s="959">
        <f t="shared" si="6"/>
        <v>121702.34189473685</v>
      </c>
      <c r="N42" s="961" t="str">
        <f>+'ASIGNACION INDEX'!D32</f>
        <v>IPC</v>
      </c>
      <c r="O42" s="962">
        <f t="shared" si="7"/>
        <v>121702.34189473685</v>
      </c>
      <c r="P42" s="1002" t="s">
        <v>534</v>
      </c>
      <c r="Q42" s="194"/>
      <c r="R42" s="95">
        <f>+'Caso Base 120 MW HIBRIDO'!$N$26</f>
        <v>121702.34189473685</v>
      </c>
    </row>
    <row r="43" spans="1:18" x14ac:dyDescent="0.3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60">
        <f>+'ASIGNACION INDEX'!C33</f>
        <v>0</v>
      </c>
      <c r="L43" s="959"/>
      <c r="M43" s="959">
        <f t="shared" si="6"/>
        <v>0</v>
      </c>
      <c r="N43" s="961" t="str">
        <f>+'ASIGNACION INDEX'!D33</f>
        <v>IPC</v>
      </c>
      <c r="O43" s="962">
        <f t="shared" si="7"/>
        <v>0</v>
      </c>
      <c r="P43" s="1002" t="s">
        <v>534</v>
      </c>
      <c r="Q43" s="194"/>
      <c r="R43" s="95"/>
    </row>
    <row r="44" spans="1:18" x14ac:dyDescent="0.3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60">
        <f>+'ASIGNACION INDEX'!C34</f>
        <v>0</v>
      </c>
      <c r="L44" s="959">
        <f>+R44*((1-'Caso Base 120 MW HIBRIDO'!Q28)+VLOOKUP($C$5,'Factor Mano Obra'!$A$1:$C$21,3,FALSE)*'Caso Base 120 MW HIBRIDO'!Q28)</f>
        <v>1403860.0995000002</v>
      </c>
      <c r="M44" s="959">
        <f t="shared" si="6"/>
        <v>1403860.0995000002</v>
      </c>
      <c r="N44" s="961" t="str">
        <f>+'ASIGNACION INDEX'!D34</f>
        <v>IPC</v>
      </c>
      <c r="O44" s="962">
        <f t="shared" si="7"/>
        <v>1403860.0995000002</v>
      </c>
      <c r="P44" s="1002" t="s">
        <v>534</v>
      </c>
      <c r="Q44" s="194"/>
      <c r="R44" s="95">
        <f>+'Caso Base 120 MW HIBRIDO'!$N$28</f>
        <v>1403860.0995000002</v>
      </c>
    </row>
    <row r="45" spans="1:18" x14ac:dyDescent="0.3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60">
        <f>+'ASIGNACION INDEX'!C35</f>
        <v>0</v>
      </c>
      <c r="L45" s="959">
        <f>+R45*((1-'Caso Base 120 MW HIBRIDO'!Q29)+VLOOKUP($C$5,'Factor Mano Obra'!$A$1:$C$21,3,FALSE)*'Caso Base 120 MW HIBRIDO'!Q29)</f>
        <v>248246.14147732902</v>
      </c>
      <c r="M45" s="959">
        <f t="shared" si="6"/>
        <v>248246.14147732902</v>
      </c>
      <c r="N45" s="961" t="str">
        <f>+'ASIGNACION INDEX'!D35</f>
        <v>IPC</v>
      </c>
      <c r="O45" s="962">
        <f t="shared" si="7"/>
        <v>248246.14147732902</v>
      </c>
      <c r="P45" s="1002" t="s">
        <v>534</v>
      </c>
      <c r="Q45" s="194"/>
      <c r="R45" s="95">
        <f>+'Caso Base 120 MW HIBRIDO'!N29</f>
        <v>248246.14147732902</v>
      </c>
    </row>
    <row r="46" spans="1:18" x14ac:dyDescent="0.3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60">
        <f>+'ASIGNACION INDEX'!C36</f>
        <v>0</v>
      </c>
      <c r="L46" s="959">
        <f>+R46*((1-'Caso Base 120 MW HIBRIDO'!Q30)+VLOOKUP($C$5,'Factor Mano Obra'!$A$1:$C$21,3,FALSE)*'Caso Base 120 MW HIBRIDO'!Q30)</f>
        <v>178284.23771186909</v>
      </c>
      <c r="M46" s="959">
        <f t="shared" si="6"/>
        <v>178284.23771186909</v>
      </c>
      <c r="N46" s="961" t="str">
        <f>+'ASIGNACION INDEX'!D36</f>
        <v>IPC</v>
      </c>
      <c r="O46" s="962">
        <f t="shared" si="7"/>
        <v>178284.23771186909</v>
      </c>
      <c r="P46" s="1002" t="s">
        <v>534</v>
      </c>
      <c r="Q46" s="194"/>
      <c r="R46" s="95">
        <f>+'Caso Base 120 MW HIBRIDO'!$N$30</f>
        <v>178284.23771186909</v>
      </c>
    </row>
    <row r="47" spans="1:18" x14ac:dyDescent="0.3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60">
        <f>+'ASIGNACION INDEX'!C37</f>
        <v>0</v>
      </c>
      <c r="L47" s="959">
        <f>+R47*((1-'Caso Base 120 MW HIBRIDO'!Q31)+VLOOKUP($C$5,'Factor Mano Obra'!$A$1:$C$21,3,FALSE)*'Caso Base 120 MW HIBRIDO'!Q31)</f>
        <v>482000</v>
      </c>
      <c r="M47" s="959">
        <f t="shared" si="6"/>
        <v>482000</v>
      </c>
      <c r="N47" s="961" t="str">
        <f>+'ASIGNACION INDEX'!D37</f>
        <v>IPC</v>
      </c>
      <c r="O47" s="962">
        <f t="shared" si="7"/>
        <v>482000</v>
      </c>
      <c r="P47" s="1002" t="s">
        <v>534</v>
      </c>
      <c r="Q47" s="194"/>
      <c r="R47" s="95">
        <f>+'Caso Base 120 MW HIBRIDO'!N31</f>
        <v>482000</v>
      </c>
    </row>
    <row r="48" spans="1:18" x14ac:dyDescent="0.3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60">
        <f>+'ASIGNACION INDEX'!C38</f>
        <v>0</v>
      </c>
      <c r="L48" s="959"/>
      <c r="M48" s="959">
        <f t="shared" si="6"/>
        <v>0</v>
      </c>
      <c r="N48" s="961" t="str">
        <f>+'ASIGNACION INDEX'!D38</f>
        <v>IPC</v>
      </c>
      <c r="O48" s="962">
        <f t="shared" si="7"/>
        <v>0</v>
      </c>
      <c r="P48" s="1002" t="s">
        <v>534</v>
      </c>
      <c r="Q48" s="194"/>
      <c r="R48" s="95"/>
    </row>
    <row r="49" spans="2:18" x14ac:dyDescent="0.3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60">
        <f>+'ASIGNACION INDEX'!C39</f>
        <v>0</v>
      </c>
      <c r="L49" s="959">
        <f>+R49*((1-'Caso Base 120 MW HIBRIDO'!Q33)+VLOOKUP($C$5,'Factor Mano Obra'!$A$1:$C$21,3,FALSE)*'Caso Base 120 MW HIBRIDO'!Q33)</f>
        <v>2162273.5696789632</v>
      </c>
      <c r="M49" s="959">
        <f t="shared" si="6"/>
        <v>2162273.5696789632</v>
      </c>
      <c r="N49" s="961" t="str">
        <f>+'ASIGNACION INDEX'!D39</f>
        <v>IPC</v>
      </c>
      <c r="O49" s="962">
        <f t="shared" si="7"/>
        <v>2162273.5696789632</v>
      </c>
      <c r="P49" s="1002" t="s">
        <v>534</v>
      </c>
      <c r="Q49" s="194"/>
      <c r="R49" s="95">
        <f>+'Caso Base 120 MW HIBRIDO'!N33</f>
        <v>2162273.5696789632</v>
      </c>
    </row>
    <row r="50" spans="2:18" x14ac:dyDescent="0.3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60">
        <f>+'ASIGNACION INDEX'!C40</f>
        <v>0</v>
      </c>
      <c r="L50" s="959">
        <f>+R50*((1-'Caso Base 120 MW HIBRIDO'!Q34)+VLOOKUP($C$5,'Factor Mano Obra'!$A$1:$C$21,3,FALSE)*'Caso Base 120 MW HIBRIDO'!Q34)</f>
        <v>32920.752356792902</v>
      </c>
      <c r="M50" s="959">
        <f t="shared" si="6"/>
        <v>32920.752356792902</v>
      </c>
      <c r="N50" s="961" t="str">
        <f>+'ASIGNACION INDEX'!D40</f>
        <v>IPC</v>
      </c>
      <c r="O50" s="962">
        <f t="shared" si="7"/>
        <v>32920.752356792902</v>
      </c>
      <c r="P50" s="1002" t="s">
        <v>534</v>
      </c>
      <c r="Q50" s="194"/>
      <c r="R50" s="95">
        <f>+'Caso Base 120 MW HIBRIDO'!$N$34</f>
        <v>32920.752356792902</v>
      </c>
    </row>
    <row r="51" spans="2:18" x14ac:dyDescent="0.3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60">
        <f>+'ASIGNACION INDEX'!C41</f>
        <v>0</v>
      </c>
      <c r="L51" s="959">
        <f>+R51*((1-'Caso Base 120 MW HIBRIDO'!Q35)+VLOOKUP($C$5,'Factor Mano Obra'!$A$1:$C$21,3,FALSE)*'Caso Base 120 MW HIBRIDO'!Q35)</f>
        <v>1171841.4850972381</v>
      </c>
      <c r="M51" s="959">
        <f t="shared" si="6"/>
        <v>1171841.4850972381</v>
      </c>
      <c r="N51" s="961" t="str">
        <f>+'ASIGNACION INDEX'!D41</f>
        <v>IPC</v>
      </c>
      <c r="O51" s="962">
        <f t="shared" si="7"/>
        <v>1171841.4850972381</v>
      </c>
      <c r="P51" s="1003"/>
      <c r="Q51" s="194"/>
      <c r="R51" s="19">
        <f>+'Caso Base 120 MW HIBRIDO'!$K$35</f>
        <v>1171841.4850972381</v>
      </c>
    </row>
    <row r="52" spans="2:18" x14ac:dyDescent="0.3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60">
        <f>+'ASIGNACION INDEX'!C42</f>
        <v>0</v>
      </c>
      <c r="L52" s="1008"/>
      <c r="M52" s="1008">
        <f>SUM(M36:M51)</f>
        <v>8107334.8595182486</v>
      </c>
      <c r="N52" s="961">
        <f>+'ASIGNACION INDEX'!D42</f>
        <v>0</v>
      </c>
      <c r="O52" s="1009">
        <f>SUM(O36:O51)</f>
        <v>8107334.8595182486</v>
      </c>
      <c r="P52" s="1010"/>
    </row>
    <row r="53" spans="2:18" x14ac:dyDescent="0.3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60">
        <f>+'ASIGNACION INDEX'!C43</f>
        <v>0</v>
      </c>
      <c r="L53" s="423"/>
      <c r="M53" s="423"/>
      <c r="N53" s="961">
        <f>+'ASIGNACION INDEX'!D43</f>
        <v>0</v>
      </c>
      <c r="O53" s="424"/>
      <c r="P53" s="352"/>
    </row>
    <row r="54" spans="2:18" x14ac:dyDescent="0.3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60">
        <f>+'ASIGNACION INDEX'!C44</f>
        <v>0</v>
      </c>
      <c r="L54" s="78">
        <f>+'Caso Base 120 MW HIBRIDO'!K36</f>
        <v>510000</v>
      </c>
      <c r="M54" s="78">
        <f>+L54*E54</f>
        <v>510000</v>
      </c>
      <c r="N54" s="961" t="str">
        <f>+'ASIGNACION INDEX'!D44</f>
        <v>IPC</v>
      </c>
      <c r="O54" s="335">
        <f>+J54+M54</f>
        <v>510000</v>
      </c>
      <c r="P54" s="347" t="s">
        <v>534</v>
      </c>
      <c r="Q54" s="194"/>
    </row>
    <row r="55" spans="2:18" x14ac:dyDescent="0.3">
      <c r="B55" s="79"/>
      <c r="C55" s="83"/>
      <c r="D55" s="67"/>
      <c r="E55" s="67"/>
      <c r="F55" s="67"/>
      <c r="G55" s="68"/>
      <c r="H55" s="69"/>
      <c r="I55" s="70"/>
      <c r="J55" s="70"/>
      <c r="K55" s="960">
        <f>+'ASIGNACION INDEX'!C45</f>
        <v>0</v>
      </c>
      <c r="L55" s="70"/>
      <c r="M55" s="70"/>
      <c r="N55" s="961">
        <f>+'ASIGNACION INDEX'!D45</f>
        <v>0</v>
      </c>
      <c r="O55" s="334"/>
      <c r="P55" s="345"/>
    </row>
    <row r="56" spans="2:18" x14ac:dyDescent="0.3">
      <c r="B56" s="113"/>
      <c r="C56" s="114"/>
      <c r="D56" s="115"/>
      <c r="E56" s="115"/>
      <c r="F56" s="115"/>
      <c r="G56" s="116"/>
      <c r="H56" s="116"/>
      <c r="I56" s="118"/>
      <c r="J56" s="118"/>
      <c r="K56" s="960">
        <f>+'ASIGNACION INDEX'!C46</f>
        <v>0</v>
      </c>
      <c r="L56" s="118"/>
      <c r="M56" s="118"/>
      <c r="N56" s="961">
        <f>+'ASIGNACION INDEX'!D46</f>
        <v>0</v>
      </c>
      <c r="O56" s="338"/>
      <c r="P56" s="350"/>
    </row>
    <row r="57" spans="2:18" x14ac:dyDescent="0.3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60">
        <f>+'ASIGNACION INDEX'!C47</f>
        <v>0</v>
      </c>
      <c r="L57" s="647"/>
      <c r="M57" s="647">
        <f>SUM(M54:M55)</f>
        <v>510000</v>
      </c>
      <c r="N57" s="961">
        <f>+'ASIGNACION INDEX'!D47</f>
        <v>0</v>
      </c>
      <c r="O57" s="336">
        <f>SUM(O54:O55)</f>
        <v>510000</v>
      </c>
      <c r="P57" s="353"/>
    </row>
    <row r="58" spans="2:18" x14ac:dyDescent="0.3">
      <c r="B58" s="63"/>
      <c r="C58" s="121"/>
      <c r="D58" s="129"/>
      <c r="E58" s="129"/>
      <c r="F58" s="129"/>
      <c r="G58" s="130"/>
      <c r="H58" s="130"/>
      <c r="I58" s="65"/>
      <c r="J58" s="65"/>
      <c r="K58" s="960">
        <f>+'ASIGNACION INDEX'!C48</f>
        <v>0</v>
      </c>
      <c r="L58" s="65"/>
      <c r="M58" s="65"/>
      <c r="N58" s="961">
        <f>+'ASIGNACION INDEX'!D48</f>
        <v>0</v>
      </c>
      <c r="O58" s="125"/>
      <c r="P58" s="154"/>
    </row>
    <row r="59" spans="2:18" x14ac:dyDescent="0.3">
      <c r="B59" s="131"/>
      <c r="C59" s="132"/>
      <c r="D59" s="113"/>
      <c r="E59" s="113"/>
      <c r="F59" s="113"/>
      <c r="G59" s="27"/>
      <c r="H59" s="117"/>
      <c r="I59" s="118"/>
      <c r="J59" s="118"/>
      <c r="K59" s="960">
        <f>+'ASIGNACION INDEX'!C49</f>
        <v>0</v>
      </c>
      <c r="L59" s="27"/>
      <c r="M59" s="118"/>
      <c r="N59" s="961">
        <f>+'ASIGNACION INDEX'!D49</f>
        <v>0</v>
      </c>
      <c r="O59" s="338"/>
      <c r="P59" s="350"/>
    </row>
    <row r="60" spans="2:18" x14ac:dyDescent="0.3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56946036.637022264</v>
      </c>
      <c r="K60" s="960">
        <f>+'ASIGNACION INDEX'!C50</f>
        <v>0</v>
      </c>
      <c r="L60" s="18"/>
      <c r="M60" s="88">
        <f>SUM(M22,M33,M52,M57,M14)</f>
        <v>10263372.477357894</v>
      </c>
      <c r="N60" s="961">
        <f>+'ASIGNACION INDEX'!D50</f>
        <v>0</v>
      </c>
      <c r="O60" s="336">
        <f>SUM(O22,O33,O52,O57,O14)</f>
        <v>67209409.114380151</v>
      </c>
      <c r="P60" s="348"/>
      <c r="Q60" s="194"/>
    </row>
    <row r="61" spans="2:18" x14ac:dyDescent="0.3">
      <c r="B61" s="84"/>
      <c r="C61" s="133"/>
      <c r="D61" s="86"/>
      <c r="E61" s="86"/>
      <c r="F61" s="86"/>
      <c r="G61" s="964"/>
      <c r="H61" s="964"/>
      <c r="I61" s="964"/>
      <c r="J61" s="964"/>
      <c r="K61" s="960">
        <f>+'ASIGNACION INDEX'!C51</f>
        <v>0</v>
      </c>
      <c r="L61" s="959"/>
      <c r="M61" s="959"/>
      <c r="N61" s="961">
        <f>+'ASIGNACION INDEX'!D51</f>
        <v>0</v>
      </c>
      <c r="O61" s="337"/>
      <c r="P61" s="348"/>
      <c r="Q61" s="194"/>
    </row>
    <row r="62" spans="2:18" x14ac:dyDescent="0.3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60">
        <f>+'ASIGNACION INDEX'!C52</f>
        <v>0</v>
      </c>
      <c r="L62" s="959"/>
      <c r="M62" s="959"/>
      <c r="N62" s="961">
        <f>+'ASIGNACION INDEX'!D52</f>
        <v>0</v>
      </c>
      <c r="O62" s="334"/>
      <c r="P62" s="348"/>
      <c r="Q62" s="194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60">
        <f>+'ASIGNACION INDEX'!C53</f>
        <v>0</v>
      </c>
      <c r="L63" s="959"/>
      <c r="M63" s="959"/>
      <c r="N63" s="961">
        <f>+'ASIGNACION INDEX'!D53</f>
        <v>0</v>
      </c>
      <c r="O63" s="334"/>
      <c r="P63" s="348"/>
      <c r="Q63" s="194"/>
    </row>
    <row r="64" spans="2:18" x14ac:dyDescent="0.3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60">
        <f>+'ASIGNACION INDEX'!C54</f>
        <v>0</v>
      </c>
      <c r="L64" s="959"/>
      <c r="M64" s="959"/>
      <c r="N64" s="961">
        <f>+'ASIGNACION INDEX'!D54</f>
        <v>0</v>
      </c>
      <c r="O64" s="1000"/>
      <c r="P64" s="348"/>
      <c r="Q64" s="194"/>
    </row>
    <row r="65" spans="2:18" x14ac:dyDescent="0.3">
      <c r="B65" s="84"/>
      <c r="C65" s="1134" t="s">
        <v>1427</v>
      </c>
      <c r="D65" s="695"/>
      <c r="E65" s="675">
        <v>1</v>
      </c>
      <c r="F65" s="965"/>
      <c r="G65" s="964">
        <f>+'Caso Base 120 MW HIBRIDO'!F40</f>
        <v>96631364.166666657</v>
      </c>
      <c r="H65" s="964"/>
      <c r="I65" s="964"/>
      <c r="J65" s="964">
        <f>+G65*E65+H65*E65+E65*I65</f>
        <v>96631364.166666657</v>
      </c>
      <c r="K65" s="960" t="str">
        <f>+'ASIGNACION INDEX'!C55</f>
        <v>WTG</v>
      </c>
      <c r="L65" s="959">
        <v>0</v>
      </c>
      <c r="M65" s="959">
        <f>+L65*E65</f>
        <v>0</v>
      </c>
      <c r="N65" s="961">
        <f>+'ASIGNACION INDEX'!D55</f>
        <v>0</v>
      </c>
      <c r="O65" s="337">
        <f>+J65+M65</f>
        <v>96631364.166666657</v>
      </c>
      <c r="P65" s="348"/>
      <c r="Q65" s="194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96631364.166666657</v>
      </c>
      <c r="K66" s="960">
        <f>+'ASIGNACION INDEX'!C56</f>
        <v>0</v>
      </c>
      <c r="L66" s="959"/>
      <c r="M66" s="1834">
        <f>+SUM(M65)</f>
        <v>0</v>
      </c>
      <c r="N66" s="961">
        <f>+'ASIGNACION INDEX'!D56</f>
        <v>0</v>
      </c>
      <c r="O66" s="334"/>
      <c r="P66" s="348"/>
      <c r="Q66" s="194"/>
    </row>
    <row r="67" spans="2:18" x14ac:dyDescent="0.3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60">
        <f>+'ASIGNACION INDEX'!C57</f>
        <v>0</v>
      </c>
      <c r="L67" s="959"/>
      <c r="M67" s="959"/>
      <c r="N67" s="961">
        <f>+'ASIGNACION INDEX'!D57</f>
        <v>0</v>
      </c>
      <c r="O67" s="1000"/>
      <c r="P67" s="348"/>
      <c r="Q67" s="194"/>
    </row>
    <row r="68" spans="2:18" x14ac:dyDescent="0.3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60" t="str">
        <f>+'ASIGNACION INDEX'!C58</f>
        <v>PPI</v>
      </c>
      <c r="L68" s="964">
        <f>+'Caso Base 120 MW HIBRIDO'!K42</f>
        <v>1119665.3099166777</v>
      </c>
      <c r="M68" s="959">
        <f>+L68*E68</f>
        <v>1119665.3099166777</v>
      </c>
      <c r="N68" s="961" t="str">
        <f>+'ASIGNACION INDEX'!D58</f>
        <v>PPI</v>
      </c>
      <c r="O68" s="337">
        <f>+J68+M68</f>
        <v>1119665.3099166777</v>
      </c>
      <c r="P68" s="348"/>
      <c r="Q68" s="194"/>
    </row>
    <row r="69" spans="2:18" x14ac:dyDescent="0.3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60" t="str">
        <f>+'ASIGNACION INDEX'!C59</f>
        <v>PPI</v>
      </c>
      <c r="L69" s="964">
        <f>+'Caso Base 120 MW HIBRIDO'!K43</f>
        <v>2594506.53433923</v>
      </c>
      <c r="M69" s="959">
        <f>+L69*E69</f>
        <v>2594506.53433923</v>
      </c>
      <c r="N69" s="961" t="str">
        <f>+'ASIGNACION INDEX'!D59</f>
        <v>IPC</v>
      </c>
      <c r="O69" s="1000">
        <f>+J69+M69</f>
        <v>2594506.53433923</v>
      </c>
      <c r="P69" s="348"/>
      <c r="Q69" s="194"/>
    </row>
    <row r="70" spans="2:18" x14ac:dyDescent="0.3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60" t="str">
        <f>+'ASIGNACION INDEX'!C60</f>
        <v>PPI</v>
      </c>
      <c r="L70" s="964">
        <f>+'Caso Base 120 MW HIBRIDO'!K44</f>
        <v>155104.12680318634</v>
      </c>
      <c r="M70" s="959">
        <f>+L70*E70</f>
        <v>155104.12680318634</v>
      </c>
      <c r="N70" s="961" t="str">
        <f>+'ASIGNACION INDEX'!D60</f>
        <v>IPC</v>
      </c>
      <c r="O70" s="337">
        <f>+J70+M70</f>
        <v>155104.12680318634</v>
      </c>
      <c r="P70" s="348"/>
      <c r="Q70" s="194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60">
        <f>+'ASIGNACION INDEX'!C61</f>
        <v>0</v>
      </c>
      <c r="L71" s="1834">
        <f>+SUM(L68:L70)</f>
        <v>3869275.9710590937</v>
      </c>
      <c r="M71" s="959"/>
      <c r="N71" s="961">
        <f>+'ASIGNACION INDEX'!D61</f>
        <v>0</v>
      </c>
      <c r="O71" s="1835">
        <f>+L71+J71</f>
        <v>3869275.9710590937</v>
      </c>
      <c r="P71" s="348"/>
      <c r="Q71" s="194"/>
    </row>
    <row r="72" spans="2:18" x14ac:dyDescent="0.3">
      <c r="B72" s="84"/>
      <c r="C72" s="1830"/>
      <c r="D72" s="695"/>
      <c r="E72" s="675"/>
      <c r="F72" s="965"/>
      <c r="G72" s="964"/>
      <c r="H72" s="964"/>
      <c r="I72" s="964"/>
      <c r="J72" s="964"/>
      <c r="K72" s="960">
        <f>+'ASIGNACION INDEX'!C62</f>
        <v>0</v>
      </c>
      <c r="L72" s="959"/>
      <c r="M72" s="959"/>
      <c r="N72" s="961">
        <f>+'ASIGNACION INDEX'!D62</f>
        <v>0</v>
      </c>
      <c r="O72" s="334"/>
      <c r="P72" s="348"/>
      <c r="Q72" s="194"/>
    </row>
    <row r="73" spans="2:18" x14ac:dyDescent="0.3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60">
        <f>+'ASIGNACION INDEX'!C63</f>
        <v>0</v>
      </c>
      <c r="L73" s="959"/>
      <c r="M73" s="959"/>
      <c r="N73" s="961">
        <f>+'ASIGNACION INDEX'!D63</f>
        <v>0</v>
      </c>
      <c r="O73" s="337"/>
      <c r="P73" s="348"/>
      <c r="Q73" s="194"/>
    </row>
    <row r="74" spans="2:18" x14ac:dyDescent="0.3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60">
        <f>+'ASIGNACION INDEX'!C64</f>
        <v>0</v>
      </c>
      <c r="L74" s="959">
        <f>+R74*((1-'Caso Base 120 MW HIBRIDO'!Q47)+VLOOKUP($C$5,'Factor Mano Obra'!$A$1:$C$21,3,FALSE)*'Caso Base 120 MW HIBRIDO'!Q47)</f>
        <v>0</v>
      </c>
      <c r="M74" s="959">
        <f t="shared" ref="M74:M86" si="9">+L74*E74</f>
        <v>0</v>
      </c>
      <c r="N74" s="961" t="str">
        <f>+'ASIGNACION INDEX'!D64</f>
        <v>IPC</v>
      </c>
      <c r="O74" s="1000">
        <f t="shared" ref="O74:O86" si="10">+J74+M74</f>
        <v>0</v>
      </c>
      <c r="P74" s="348"/>
      <c r="Q74" s="194"/>
      <c r="R74" s="266">
        <f>+'Caso Base 120 MW HIBRIDO'!K47</f>
        <v>0</v>
      </c>
    </row>
    <row r="75" spans="2:18" x14ac:dyDescent="0.3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60">
        <f>+'ASIGNACION INDEX'!C65</f>
        <v>0</v>
      </c>
      <c r="L75" s="959">
        <f>+R75*((1-'Caso Base 120 MW HIBRIDO'!Q48)+VLOOKUP($C$5,'Factor Mano Obra'!$A$1:$C$21,3,FALSE)*'Caso Base 120 MW HIBRIDO'!Q48)</f>
        <v>1051707.9264710611</v>
      </c>
      <c r="M75" s="959">
        <f t="shared" si="9"/>
        <v>1051707.9264710611</v>
      </c>
      <c r="N75" s="961" t="str">
        <f>+'ASIGNACION INDEX'!D65</f>
        <v>IPC</v>
      </c>
      <c r="O75" s="337">
        <f t="shared" si="10"/>
        <v>1051707.9264710611</v>
      </c>
      <c r="P75" s="348"/>
      <c r="Q75" s="194"/>
      <c r="R75" s="266">
        <f>+'Caso Base 120 MW HIBRIDO'!K48</f>
        <v>1051707.9264710611</v>
      </c>
    </row>
    <row r="76" spans="2:18" x14ac:dyDescent="0.3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60">
        <f>+'ASIGNACION INDEX'!C66</f>
        <v>0</v>
      </c>
      <c r="L76" s="959">
        <f>+R76*((1-'Caso Base 120 MW HIBRIDO'!Q49)+VLOOKUP($C$5,'Factor Mano Obra'!$A$1:$C$21,3,FALSE)*'Caso Base 120 MW HIBRIDO'!Q49)</f>
        <v>2021007.2060746935</v>
      </c>
      <c r="M76" s="959">
        <f t="shared" si="9"/>
        <v>2021007.2060746935</v>
      </c>
      <c r="N76" s="961" t="str">
        <f>+'ASIGNACION INDEX'!D66</f>
        <v>IPC</v>
      </c>
      <c r="O76" s="1000">
        <f t="shared" si="10"/>
        <v>2021007.2060746935</v>
      </c>
      <c r="P76" s="348"/>
      <c r="Q76" s="194"/>
      <c r="R76" s="266">
        <f>+'Caso Base 120 MW HIBRIDO'!K49</f>
        <v>2041200</v>
      </c>
    </row>
    <row r="77" spans="2:18" x14ac:dyDescent="0.3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60">
        <f>+'ASIGNACION INDEX'!C67</f>
        <v>0</v>
      </c>
      <c r="L77" s="959">
        <f>+R77*((1-'Caso Base 120 MW HIBRIDO'!Q50)+VLOOKUP($C$5,'Factor Mano Obra'!$A$1:$C$21,3,FALSE)*'Caso Base 120 MW HIBRIDO'!Q50)</f>
        <v>2041217.2781354405</v>
      </c>
      <c r="M77" s="959">
        <f t="shared" si="9"/>
        <v>2041217.2781354405</v>
      </c>
      <c r="N77" s="961" t="str">
        <f>+'ASIGNACION INDEX'!D67</f>
        <v>IPC</v>
      </c>
      <c r="O77" s="337">
        <f t="shared" si="10"/>
        <v>2041217.2781354405</v>
      </c>
      <c r="P77" s="348"/>
      <c r="Q77" s="194"/>
      <c r="R77" s="266">
        <f>+'Caso Base 120 MW HIBRIDO'!K50</f>
        <v>2061612</v>
      </c>
    </row>
    <row r="78" spans="2:18" x14ac:dyDescent="0.3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60">
        <f>+'ASIGNACION INDEX'!C68</f>
        <v>0</v>
      </c>
      <c r="L78" s="959">
        <f>+R78*((1-'Caso Base 120 MW HIBRIDO'!Q51)+VLOOKUP($C$5,'Factor Mano Obra'!$A$1:$C$21,3,FALSE)*'Caso Base 120 MW HIBRIDO'!Q51)</f>
        <v>3913821.247834614</v>
      </c>
      <c r="M78" s="959">
        <f t="shared" si="9"/>
        <v>3913821.247834614</v>
      </c>
      <c r="N78" s="961" t="str">
        <f>+'ASIGNACION INDEX'!D68</f>
        <v>IPC</v>
      </c>
      <c r="O78" s="1000">
        <f t="shared" si="10"/>
        <v>3913821.247834614</v>
      </c>
      <c r="P78" s="348"/>
      <c r="Q78" s="194"/>
      <c r="R78" s="266">
        <f>+'Caso Base 120 MW HIBRIDO'!K51</f>
        <v>3952926</v>
      </c>
    </row>
    <row r="79" spans="2:18" x14ac:dyDescent="0.3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60">
        <f>+'ASIGNACION INDEX'!C69</f>
        <v>0</v>
      </c>
      <c r="L79" s="959">
        <f>+R79*((1-'Caso Base 120 MW HIBRIDO'!Q52)+VLOOKUP($C$5,'Factor Mano Obra'!$A$1:$C$21,3,FALSE)*'Caso Base 120 MW HIBRIDO'!Q52)</f>
        <v>14206720.610680867</v>
      </c>
      <c r="M79" s="959">
        <f t="shared" si="9"/>
        <v>14206720.610680867</v>
      </c>
      <c r="N79" s="961" t="str">
        <f>+'ASIGNACION INDEX'!D69</f>
        <v>IPC</v>
      </c>
      <c r="O79" s="337">
        <f t="shared" si="10"/>
        <v>14206720.610680867</v>
      </c>
      <c r="P79" s="348"/>
      <c r="Q79" s="194"/>
      <c r="R79" s="266">
        <f>+'Caso Base 120 MW HIBRIDO'!K52</f>
        <v>14348666.359703239</v>
      </c>
    </row>
    <row r="80" spans="2:18" x14ac:dyDescent="0.3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60">
        <f>+'ASIGNACION INDEX'!C70</f>
        <v>0</v>
      </c>
      <c r="L80" s="959">
        <f>+R80*((1-'Caso Base 120 MW HIBRIDO'!Q53)+VLOOKUP($C$5,'Factor Mano Obra'!$A$1:$C$21,3,FALSE)*'Caso Base 120 MW HIBRIDO'!Q53)</f>
        <v>1293058.3339093106</v>
      </c>
      <c r="M80" s="959">
        <f t="shared" si="9"/>
        <v>1293058.3339093106</v>
      </c>
      <c r="N80" s="961" t="str">
        <f>+'ASIGNACION INDEX'!D70</f>
        <v>IPC</v>
      </c>
      <c r="O80" s="1000">
        <f t="shared" si="10"/>
        <v>1293058.3339093106</v>
      </c>
      <c r="P80" s="348"/>
      <c r="Q80" s="194"/>
      <c r="R80" s="266">
        <f>+'Caso Base 120 MW HIBRIDO'!K53</f>
        <v>1305977.8625441163</v>
      </c>
    </row>
    <row r="81" spans="2:18" x14ac:dyDescent="0.3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60">
        <f>+'ASIGNACION INDEX'!C71</f>
        <v>0</v>
      </c>
      <c r="L81" s="959">
        <f>+R81*((1-'Caso Base 120 MW HIBRIDO'!Q54)+VLOOKUP($C$5,'Factor Mano Obra'!$A$1:$C$21,3,FALSE)*'Caso Base 120 MW HIBRIDO'!Q54)</f>
        <v>482312.81220000004</v>
      </c>
      <c r="M81" s="959">
        <f t="shared" si="9"/>
        <v>482312.81220000004</v>
      </c>
      <c r="N81" s="961" t="str">
        <f>+'ASIGNACION INDEX'!D71</f>
        <v>IPC</v>
      </c>
      <c r="O81" s="337">
        <f t="shared" si="10"/>
        <v>482312.81220000004</v>
      </c>
      <c r="P81" s="348"/>
      <c r="Q81" s="194"/>
      <c r="R81" s="266">
        <f>+'Caso Base 120 MW HIBRIDO'!K54</f>
        <v>482312.81220000004</v>
      </c>
    </row>
    <row r="82" spans="2:18" x14ac:dyDescent="0.3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60">
        <f>+'ASIGNACION INDEX'!C72</f>
        <v>0</v>
      </c>
      <c r="L82" s="959">
        <f>+R82*((1-'Caso Base 120 MW HIBRIDO'!Q55)+VLOOKUP($C$5,'Factor Mano Obra'!$A$1:$C$21,3,FALSE)*'Caso Base 120 MW HIBRIDO'!Q55)</f>
        <v>90554.381170811801</v>
      </c>
      <c r="M82" s="959">
        <f t="shared" si="9"/>
        <v>90554.381170811801</v>
      </c>
      <c r="N82" s="961" t="str">
        <f>+'ASIGNACION INDEX'!D72</f>
        <v>IPC</v>
      </c>
      <c r="O82" s="1000">
        <f t="shared" si="10"/>
        <v>90554.381170811801</v>
      </c>
      <c r="P82" s="348"/>
      <c r="Q82" s="194"/>
      <c r="R82" s="266">
        <f>+'Caso Base 120 MW HIBRIDO'!K55</f>
        <v>91459.150808703082</v>
      </c>
    </row>
    <row r="83" spans="2:18" x14ac:dyDescent="0.3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60">
        <f>+'ASIGNACION INDEX'!C73</f>
        <v>0</v>
      </c>
      <c r="L83" s="959">
        <f>+R83*((1-'Caso Base 120 MW HIBRIDO'!Q56)+VLOOKUP($C$5,'Factor Mano Obra'!$A$1:$C$21,3,FALSE)*'Caso Base 120 MW HIBRIDO'!Q56)</f>
        <v>352660.84978308796</v>
      </c>
      <c r="M83" s="959">
        <f t="shared" si="9"/>
        <v>352660.84978308796</v>
      </c>
      <c r="N83" s="961" t="str">
        <f>+'ASIGNACION INDEX'!D73</f>
        <v>IPC</v>
      </c>
      <c r="O83" s="337">
        <f t="shared" si="10"/>
        <v>352660.84978308796</v>
      </c>
      <c r="P83" s="348"/>
      <c r="Q83" s="194"/>
      <c r="R83" s="266">
        <f>+'Caso Base 120 MW HIBRIDO'!K56</f>
        <v>356184.44328824151</v>
      </c>
    </row>
    <row r="84" spans="2:18" x14ac:dyDescent="0.3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60">
        <f>+'ASIGNACION INDEX'!C74</f>
        <v>0</v>
      </c>
      <c r="L84" s="959">
        <f>+R84*((1-'Caso Base 120 MW HIBRIDO'!Q57)+VLOOKUP($C$5,'Factor Mano Obra'!$A$1:$C$21,3,FALSE)*'Caso Base 120 MW HIBRIDO'!Q57)</f>
        <v>267075.68661388149</v>
      </c>
      <c r="M84" s="959">
        <f t="shared" si="9"/>
        <v>267075.68661388149</v>
      </c>
      <c r="N84" s="961" t="str">
        <f>+'ASIGNACION INDEX'!D74</f>
        <v>IPC</v>
      </c>
      <c r="O84" s="1000">
        <f t="shared" si="10"/>
        <v>267075.68661388149</v>
      </c>
      <c r="P84" s="348"/>
      <c r="Q84" s="194"/>
      <c r="R84" s="266">
        <f>+'Caso Base 120 MW HIBRIDO'!K57</f>
        <v>269744.16017797554</v>
      </c>
    </row>
    <row r="85" spans="2:18" x14ac:dyDescent="0.3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60">
        <f>+'ASIGNACION INDEX'!C75</f>
        <v>0</v>
      </c>
      <c r="L85" s="959">
        <f>+R85*((1-'Caso Base 120 MW HIBRIDO'!Q58)+VLOOKUP($C$5,'Factor Mano Obra'!$A$1:$C$21,3,FALSE)*'Caso Base 120 MW HIBRIDO'!Q58)</f>
        <v>150663.72754135667</v>
      </c>
      <c r="M85" s="959">
        <f t="shared" si="9"/>
        <v>150663.72754135667</v>
      </c>
      <c r="N85" s="961" t="str">
        <f>+'ASIGNACION INDEX'!D75</f>
        <v>IPC</v>
      </c>
      <c r="O85" s="334">
        <f t="shared" si="10"/>
        <v>150663.72754135667</v>
      </c>
      <c r="P85" s="348"/>
      <c r="Q85" s="194"/>
      <c r="R85" s="266">
        <f>+'Caso Base 120 MW HIBRIDO'!K58</f>
        <v>152169.07675194662</v>
      </c>
    </row>
    <row r="86" spans="2:18" x14ac:dyDescent="0.3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60">
        <f>+'ASIGNACION INDEX'!C76</f>
        <v>0</v>
      </c>
      <c r="L86" s="959">
        <f>+R86*((1-'Caso Base 120 MW HIBRIDO'!Q59)+VLOOKUP($C$5,'Factor Mano Obra'!$A$1:$C$21,3,FALSE)*'Caso Base 120 MW HIBRIDO'!Q59)</f>
        <v>1005006.4013772575</v>
      </c>
      <c r="M86" s="959">
        <f t="shared" si="9"/>
        <v>1005006.4013772575</v>
      </c>
      <c r="N86" s="961" t="str">
        <f>+'ASIGNACION INDEX'!D76</f>
        <v>IPC</v>
      </c>
      <c r="O86" s="334">
        <f t="shared" si="10"/>
        <v>1005006.4013772575</v>
      </c>
      <c r="P86" s="348"/>
      <c r="Q86" s="194"/>
      <c r="R86" s="266">
        <f>+'Caso Base 120 MW HIBRIDO'!K59</f>
        <v>1005006.4013772575</v>
      </c>
    </row>
    <row r="87" spans="2:18" x14ac:dyDescent="0.3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60">
        <f>+'ASIGNACION INDEX'!C77</f>
        <v>0</v>
      </c>
      <c r="L87" s="959"/>
      <c r="M87" s="959"/>
      <c r="N87" s="961" t="str">
        <f>+'ASIGNACION INDEX'!D77</f>
        <v>IPC</v>
      </c>
      <c r="O87" s="334"/>
      <c r="P87" s="348"/>
      <c r="Q87" s="194"/>
      <c r="R87" s="266">
        <f>+'Caso Base 120 MW HIBRIDO'!K60</f>
        <v>600000</v>
      </c>
    </row>
    <row r="88" spans="2:18" x14ac:dyDescent="0.3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60">
        <f>+'ASIGNACION INDEX'!C78</f>
        <v>0</v>
      </c>
      <c r="L88" s="1834">
        <f>+SUM(L74:L86)</f>
        <v>26875806.46179238</v>
      </c>
      <c r="M88" s="959"/>
      <c r="N88" s="961">
        <f>+'ASIGNACION INDEX'!D78</f>
        <v>0</v>
      </c>
      <c r="O88" s="1836">
        <f>+SUM(O74:O86)</f>
        <v>26875806.46179238</v>
      </c>
      <c r="P88" s="348">
        <f>+O88+O71+O65</f>
        <v>127376446.59951814</v>
      </c>
      <c r="Q88" s="194"/>
      <c r="R88" s="194"/>
    </row>
    <row r="89" spans="2:18" x14ac:dyDescent="0.3">
      <c r="B89" s="84"/>
      <c r="C89" s="1018"/>
      <c r="D89" s="695"/>
      <c r="E89" s="675"/>
      <c r="F89" s="965"/>
      <c r="G89" s="964"/>
      <c r="H89" s="964"/>
      <c r="I89" s="964"/>
      <c r="J89" s="964"/>
      <c r="K89" s="960">
        <f>+'ASIGNACION INDEX'!C79</f>
        <v>0</v>
      </c>
      <c r="L89" s="959"/>
      <c r="M89" s="959"/>
      <c r="N89" s="961">
        <f>+'ASIGNACION INDEX'!D79</f>
        <v>0</v>
      </c>
      <c r="O89" s="337"/>
      <c r="P89" s="348"/>
      <c r="Q89" s="194"/>
    </row>
    <row r="90" spans="2:18" x14ac:dyDescent="0.3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60">
        <f>+'ASIGNACION INDEX'!C80</f>
        <v>0</v>
      </c>
      <c r="L90" s="959"/>
      <c r="M90" s="959"/>
      <c r="N90" s="961">
        <f>+'ASIGNACION INDEX'!D80</f>
        <v>0</v>
      </c>
      <c r="O90" s="1000"/>
      <c r="P90" s="348"/>
      <c r="Q90" s="194"/>
    </row>
    <row r="91" spans="2:18" x14ac:dyDescent="0.3">
      <c r="B91" s="84"/>
      <c r="C91" s="1018"/>
      <c r="D91" s="695"/>
      <c r="E91" s="675"/>
      <c r="F91" s="965"/>
      <c r="G91" s="964"/>
      <c r="H91" s="964"/>
      <c r="I91" s="964"/>
      <c r="J91" s="964"/>
      <c r="K91" s="960">
        <f>+'ASIGNACION INDEX'!C81</f>
        <v>0</v>
      </c>
      <c r="L91" s="959"/>
      <c r="M91" s="959"/>
      <c r="N91" s="961">
        <f>+'ASIGNACION INDEX'!D81</f>
        <v>0</v>
      </c>
      <c r="O91" s="337"/>
      <c r="P91" s="348"/>
      <c r="Q91" s="194"/>
    </row>
    <row r="92" spans="2:18" x14ac:dyDescent="0.3">
      <c r="B92" s="84"/>
      <c r="C92" s="1831"/>
      <c r="D92" s="1832"/>
      <c r="E92" s="1833"/>
      <c r="F92" s="965"/>
      <c r="G92" s="964"/>
      <c r="H92" s="964"/>
      <c r="I92" s="964"/>
      <c r="J92" s="964"/>
      <c r="K92" s="960">
        <f>+'ASIGNACION INDEX'!C82</f>
        <v>0</v>
      </c>
      <c r="L92" s="959"/>
      <c r="M92" s="959"/>
      <c r="N92" s="961">
        <f>+'ASIGNACION INDEX'!D82</f>
        <v>0</v>
      </c>
      <c r="O92" s="334"/>
      <c r="P92" s="348"/>
      <c r="Q92" s="194"/>
    </row>
    <row r="93" spans="2:18" x14ac:dyDescent="0.3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60">
        <f>+'ASIGNACION INDEX'!C83</f>
        <v>0</v>
      </c>
      <c r="L93" s="959">
        <f>+'Caso Base 120 MW HIBRIDO'!K60</f>
        <v>600000</v>
      </c>
      <c r="M93" s="959">
        <f>+L93*E93</f>
        <v>600000</v>
      </c>
      <c r="N93" s="961" t="str">
        <f>+'ASIGNACION INDEX'!D83</f>
        <v>IPC</v>
      </c>
      <c r="O93" s="334">
        <f>+J93+M93</f>
        <v>600000</v>
      </c>
      <c r="P93" s="351"/>
    </row>
    <row r="94" spans="2:18" x14ac:dyDescent="0.3">
      <c r="B94" s="73"/>
      <c r="C94" s="83"/>
      <c r="D94" s="75"/>
      <c r="E94" s="75"/>
      <c r="F94" s="965"/>
      <c r="G94" s="964"/>
      <c r="H94" s="964"/>
      <c r="I94" s="964"/>
      <c r="J94" s="964"/>
      <c r="K94" s="960">
        <f>+'ASIGNACION INDEX'!C84</f>
        <v>0</v>
      </c>
      <c r="L94" s="959"/>
      <c r="M94" s="959"/>
      <c r="N94" s="961">
        <f>+'ASIGNACION INDEX'!D84</f>
        <v>0</v>
      </c>
      <c r="O94" s="1000"/>
      <c r="P94" s="352"/>
    </row>
    <row r="95" spans="2:18" x14ac:dyDescent="0.3">
      <c r="B95" s="73"/>
      <c r="C95" s="114"/>
      <c r="D95" s="75"/>
      <c r="E95" s="75"/>
      <c r="F95" s="965"/>
      <c r="G95" s="964"/>
      <c r="H95" s="964"/>
      <c r="I95" s="964"/>
      <c r="J95" s="964"/>
      <c r="K95" s="960">
        <f>+'ASIGNACION INDEX'!C85</f>
        <v>0</v>
      </c>
      <c r="L95" s="959"/>
      <c r="M95" s="959"/>
      <c r="N95" s="961">
        <f>+'ASIGNACION INDEX'!D85</f>
        <v>0</v>
      </c>
      <c r="O95" s="1000"/>
      <c r="P95" s="352"/>
    </row>
    <row r="96" spans="2:18" x14ac:dyDescent="0.3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60">
        <f>+'ASIGNACION INDEX'!C86</f>
        <v>0</v>
      </c>
      <c r="L96" s="959"/>
      <c r="M96" s="959"/>
      <c r="N96" s="961">
        <f>+'ASIGNACION INDEX'!D86</f>
        <v>0</v>
      </c>
      <c r="O96" s="1000"/>
      <c r="P96" s="352"/>
    </row>
    <row r="97" spans="2:17" x14ac:dyDescent="0.3">
      <c r="B97" s="73"/>
      <c r="C97" s="121"/>
      <c r="D97" s="75"/>
      <c r="E97" s="75"/>
      <c r="F97" s="965"/>
      <c r="G97" s="964"/>
      <c r="H97" s="964"/>
      <c r="I97" s="964"/>
      <c r="J97" s="964"/>
      <c r="K97" s="960">
        <f>+'ASIGNACION INDEX'!C87</f>
        <v>0</v>
      </c>
      <c r="L97" s="959"/>
      <c r="M97" s="959"/>
      <c r="N97" s="961">
        <f>+'ASIGNACION INDEX'!D87</f>
        <v>0</v>
      </c>
      <c r="O97" s="1835">
        <f>+O93</f>
        <v>600000</v>
      </c>
      <c r="P97" s="352"/>
    </row>
    <row r="98" spans="2:17" x14ac:dyDescent="0.3">
      <c r="B98" s="79"/>
      <c r="C98" s="132"/>
      <c r="D98" s="75"/>
      <c r="E98" s="75"/>
      <c r="F98" s="965"/>
      <c r="G98" s="964"/>
      <c r="H98" s="964"/>
      <c r="I98" s="964"/>
      <c r="J98" s="964"/>
      <c r="K98" s="960">
        <f>+'ASIGNACION INDEX'!C88</f>
        <v>0</v>
      </c>
      <c r="L98" s="959"/>
      <c r="M98" s="959"/>
      <c r="N98" s="961">
        <f>+'ASIGNACION INDEX'!D88</f>
        <v>0</v>
      </c>
      <c r="O98" s="1000"/>
      <c r="P98" s="345"/>
    </row>
    <row r="99" spans="2:17" x14ac:dyDescent="0.3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60">
        <f>+'ASIGNACION INDEX'!C89</f>
        <v>0</v>
      </c>
      <c r="L99" s="70"/>
      <c r="M99" s="70"/>
      <c r="N99" s="961">
        <f>+'ASIGNACION INDEX'!D89</f>
        <v>0</v>
      </c>
      <c r="O99" s="334"/>
      <c r="P99" s="345"/>
    </row>
    <row r="100" spans="2:17" x14ac:dyDescent="0.3">
      <c r="B100" s="49"/>
      <c r="C100" s="133"/>
      <c r="D100" s="79"/>
      <c r="E100" s="79"/>
      <c r="F100" s="79"/>
      <c r="G100" s="70"/>
      <c r="H100" s="103"/>
      <c r="I100" s="70"/>
      <c r="J100" s="70"/>
      <c r="K100" s="960">
        <f>+'ASIGNACION INDEX'!C90</f>
        <v>0</v>
      </c>
      <c r="L100" s="70"/>
      <c r="M100" s="70"/>
      <c r="N100" s="961">
        <f>+'ASIGNACION INDEX'!D90</f>
        <v>0</v>
      </c>
      <c r="O100" s="332">
        <f>+O97+O88+O71+O65</f>
        <v>127976446.59951814</v>
      </c>
      <c r="P100" s="345"/>
    </row>
    <row r="101" spans="2:17" x14ac:dyDescent="0.3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60">
        <f>+'ASIGNACION INDEX'!C91</f>
        <v>0</v>
      </c>
      <c r="L101" s="70"/>
      <c r="M101" s="70"/>
      <c r="N101" s="961">
        <f>+'ASIGNACION INDEX'!D91</f>
        <v>0</v>
      </c>
      <c r="O101" s="334"/>
      <c r="P101" s="345"/>
    </row>
    <row r="102" spans="2:17" x14ac:dyDescent="0.3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60">
        <f>+'ASIGNACION INDEX'!C92</f>
        <v>0</v>
      </c>
      <c r="L102" s="78"/>
      <c r="M102" s="78"/>
      <c r="N102" s="961">
        <f>+'ASIGNACION INDEX'!D92</f>
        <v>0</v>
      </c>
      <c r="O102" s="335"/>
      <c r="P102" s="346"/>
      <c r="Q102" s="194"/>
    </row>
    <row r="103" spans="2:17" x14ac:dyDescent="0.3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+HLOOKUP("CONV.IN-OUT.150",SSEE!$B$4:$Y$138,4,FALSE)*VLOOKUP($C$5,'Cond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60" t="str">
        <f>+'ASIGNACION INDEX'!C93</f>
        <v>PPI</v>
      </c>
      <c r="L103" s="78">
        <v>0</v>
      </c>
      <c r="M103" s="78">
        <f t="shared" ref="M103:M112" si="13">+L103*E103</f>
        <v>0</v>
      </c>
      <c r="N103" s="961">
        <f>+'ASIGNACION INDEX'!D93</f>
        <v>0</v>
      </c>
      <c r="O103" s="335">
        <f t="shared" ref="O103:O112" si="14">+J103+M103</f>
        <v>170417.82016465868</v>
      </c>
      <c r="P103" s="347" t="s">
        <v>551</v>
      </c>
      <c r="Q103" s="194"/>
    </row>
    <row r="104" spans="2:17" x14ac:dyDescent="0.3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+HLOOKUP("CONV.IN-OUT.150",SSEE!$B$4:$Y$138,15,FALSE)*VLOOKUP($C$5,'Cond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60" t="str">
        <f>+'ASIGNACION INDEX'!C94</f>
        <v>PPI</v>
      </c>
      <c r="L104" s="78">
        <v>0</v>
      </c>
      <c r="M104" s="78">
        <f t="shared" si="13"/>
        <v>0</v>
      </c>
      <c r="N104" s="961">
        <f>+'ASIGNACION INDEX'!D94</f>
        <v>0</v>
      </c>
      <c r="O104" s="335">
        <f t="shared" si="14"/>
        <v>16432.90643476</v>
      </c>
      <c r="P104" s="347" t="s">
        <v>551</v>
      </c>
      <c r="Q104" s="194"/>
    </row>
    <row r="105" spans="2:17" x14ac:dyDescent="0.3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60">
        <f>+'ASIGNACION INDEX'!C95</f>
        <v>0</v>
      </c>
      <c r="L105" s="78">
        <f>+HLOOKUP("CONV.IN-OUT.150",SSEE!$B$4:$Y$138,23,FALSE)</f>
        <v>144464</v>
      </c>
      <c r="M105" s="78">
        <f t="shared" si="13"/>
        <v>144464</v>
      </c>
      <c r="N105" s="961" t="str">
        <f>+'ASIGNACION INDEX'!D95</f>
        <v>IPC</v>
      </c>
      <c r="O105" s="335">
        <f t="shared" si="14"/>
        <v>144464</v>
      </c>
      <c r="P105" s="347" t="s">
        <v>551</v>
      </c>
      <c r="Q105" s="194"/>
    </row>
    <row r="106" spans="2:17" x14ac:dyDescent="0.3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+HLOOKUP("CONV.IN-OUT.150",SSEE!$B$4:$Y$138,28,FALSE)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60" t="str">
        <f>+'ASIGNACION INDEX'!C96</f>
        <v>PPI</v>
      </c>
      <c r="L106" s="78">
        <f>+HLOOKUP("CONV.IN-OUT.150",SSEE!$B$4:$Y$138,32,FALSE)</f>
        <v>16911.085014038777</v>
      </c>
      <c r="M106" s="78">
        <f t="shared" si="13"/>
        <v>16911.085014038777</v>
      </c>
      <c r="N106" s="961" t="str">
        <f>+'ASIGNACION INDEX'!D96</f>
        <v>IPC</v>
      </c>
      <c r="O106" s="335">
        <f t="shared" si="14"/>
        <v>119602.08501403878</v>
      </c>
      <c r="P106" s="347" t="s">
        <v>551</v>
      </c>
      <c r="Q106" s="194"/>
    </row>
    <row r="107" spans="2:17" x14ac:dyDescent="0.3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60">
        <f>+'ASIGNACION INDEX'!C97</f>
        <v>0</v>
      </c>
      <c r="L107" s="78">
        <f>+HLOOKUP("CONV.IN-OUT.150",SSEE!$B$4:$Y$138,39,FALSE)</f>
        <v>6050.4776436632474</v>
      </c>
      <c r="M107" s="78">
        <f t="shared" si="13"/>
        <v>6050.4776436632474</v>
      </c>
      <c r="N107" s="961" t="str">
        <f>+'ASIGNACION INDEX'!D97</f>
        <v>IPC</v>
      </c>
      <c r="O107" s="335">
        <f t="shared" si="14"/>
        <v>6050.4776436632474</v>
      </c>
      <c r="P107" s="347" t="s">
        <v>551</v>
      </c>
      <c r="Q107" s="194"/>
    </row>
    <row r="108" spans="2:17" x14ac:dyDescent="0.3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60">
        <f>+'ASIGNACION INDEX'!C98</f>
        <v>0</v>
      </c>
      <c r="L108" s="78">
        <f>+HLOOKUP("CONV.IN-OUT.150",SSEE!$B$4:$Y$138,42,FALSE)</f>
        <v>2836.7664432315137</v>
      </c>
      <c r="M108" s="78">
        <f t="shared" si="13"/>
        <v>2836.7664432315137</v>
      </c>
      <c r="N108" s="961" t="str">
        <f>+'ASIGNACION INDEX'!D98</f>
        <v>IPC</v>
      </c>
      <c r="O108" s="335">
        <f t="shared" si="14"/>
        <v>2836.7664432315137</v>
      </c>
      <c r="P108" s="347" t="s">
        <v>551</v>
      </c>
      <c r="Q108" s="194"/>
    </row>
    <row r="109" spans="2:17" x14ac:dyDescent="0.3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60">
        <f>+'ASIGNACION INDEX'!C99</f>
        <v>0</v>
      </c>
      <c r="L109" s="78">
        <f>+HLOOKUP("CONV.IN-OUT.150",SSEE!$B$4:$Y$138,49,FALSE)</f>
        <v>65042.634669379913</v>
      </c>
      <c r="M109" s="78">
        <f t="shared" si="13"/>
        <v>65042.634669379913</v>
      </c>
      <c r="N109" s="961" t="str">
        <f>+'ASIGNACION INDEX'!D99</f>
        <v>IPC</v>
      </c>
      <c r="O109" s="335">
        <f t="shared" si="14"/>
        <v>65042.634669379913</v>
      </c>
      <c r="P109" s="347" t="s">
        <v>551</v>
      </c>
      <c r="Q109" s="194"/>
    </row>
    <row r="110" spans="2:17" x14ac:dyDescent="0.3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+HLOOKUP("CONV.IN-OUT.150",SSEE!$B$4:$Y$138,52,FALSE)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60" t="str">
        <f>+'ASIGNACION INDEX'!C100</f>
        <v>PPI</v>
      </c>
      <c r="L110" s="78">
        <v>0</v>
      </c>
      <c r="M110" s="78">
        <f t="shared" si="13"/>
        <v>0</v>
      </c>
      <c r="N110" s="961">
        <f>+'ASIGNACION INDEX'!D100</f>
        <v>0</v>
      </c>
      <c r="O110" s="335">
        <f t="shared" si="14"/>
        <v>0</v>
      </c>
      <c r="P110" s="347" t="s">
        <v>552</v>
      </c>
      <c r="Q110" s="194"/>
    </row>
    <row r="111" spans="2:17" x14ac:dyDescent="0.3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+HLOOKUP("CONV.IN-OUT.150",SSEE!$B$4:$Y$138,55,FALSE)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60" t="str">
        <f>+'ASIGNACION INDEX'!C101</f>
        <v>PPI</v>
      </c>
      <c r="L111" s="78">
        <v>0</v>
      </c>
      <c r="M111" s="78">
        <f t="shared" si="13"/>
        <v>0</v>
      </c>
      <c r="N111" s="961">
        <f>+'ASIGNACION INDEX'!D101</f>
        <v>0</v>
      </c>
      <c r="O111" s="335">
        <f t="shared" si="14"/>
        <v>27275.086253571415</v>
      </c>
      <c r="P111" s="347" t="s">
        <v>551</v>
      </c>
      <c r="Q111" s="194"/>
    </row>
    <row r="112" spans="2:17" x14ac:dyDescent="0.3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+HLOOKUP("CONV.IN-OUT.150",SSEE!$B$4:$Y$138,68,FALSE)*VLOOKUP($C$5,'Cond Anormal'!$B$1:$E$21,4,FALSE)</f>
        <v>2290531.1868424872</v>
      </c>
      <c r="H112" s="13">
        <f t="shared" si="11"/>
        <v>68715.935605274615</v>
      </c>
      <c r="I112" s="13">
        <f>+G112*'BIENES DE CAPITAL'!$F129</f>
        <v>0</v>
      </c>
      <c r="J112" s="13">
        <f t="shared" si="12"/>
        <v>2359247.1224477617</v>
      </c>
      <c r="K112" s="960" t="str">
        <f>+'ASIGNACION INDEX'!C102</f>
        <v>PPI</v>
      </c>
      <c r="L112" s="78">
        <v>0</v>
      </c>
      <c r="M112" s="78">
        <f t="shared" si="13"/>
        <v>0</v>
      </c>
      <c r="N112" s="961">
        <f>+'ASIGNACION INDEX'!D102</f>
        <v>0</v>
      </c>
      <c r="O112" s="335">
        <f t="shared" si="14"/>
        <v>2359247.1224477617</v>
      </c>
      <c r="P112" s="347" t="s">
        <v>551</v>
      </c>
      <c r="Q112" s="194"/>
    </row>
    <row r="113" spans="2:17" x14ac:dyDescent="0.3">
      <c r="B113" s="138"/>
      <c r="C113" s="109"/>
      <c r="D113" s="79"/>
      <c r="E113" s="79"/>
      <c r="F113" s="82"/>
      <c r="G113" s="78"/>
      <c r="H113" s="13"/>
      <c r="I113" s="13"/>
      <c r="J113" s="13"/>
      <c r="K113" s="960">
        <f>+'ASIGNACION INDEX'!C103</f>
        <v>0</v>
      </c>
      <c r="L113" s="78"/>
      <c r="M113" s="78"/>
      <c r="N113" s="961">
        <f>+'ASIGNACION INDEX'!D103</f>
        <v>0</v>
      </c>
      <c r="O113" s="335"/>
      <c r="P113" s="345"/>
      <c r="Q113" s="194"/>
    </row>
    <row r="114" spans="2:17" x14ac:dyDescent="0.3">
      <c r="B114" s="131"/>
      <c r="C114" s="293"/>
      <c r="D114" s="113"/>
      <c r="E114" s="113"/>
      <c r="F114" s="113"/>
      <c r="G114" s="27"/>
      <c r="H114" s="117"/>
      <c r="I114" s="118"/>
      <c r="J114" s="118"/>
      <c r="K114" s="960">
        <f>+'ASIGNACION INDEX'!C104</f>
        <v>0</v>
      </c>
      <c r="L114" s="27"/>
      <c r="M114" s="118"/>
      <c r="N114" s="961">
        <f>+'ASIGNACION INDEX'!D104</f>
        <v>0</v>
      </c>
      <c r="O114" s="338"/>
      <c r="P114" s="350"/>
    </row>
    <row r="115" spans="2:17" x14ac:dyDescent="0.3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2676063.9353007516</v>
      </c>
      <c r="K115" s="960">
        <f>+'ASIGNACION INDEX'!C105</f>
        <v>0</v>
      </c>
      <c r="L115" s="18"/>
      <c r="M115" s="88">
        <f>SUM(M103:M113)</f>
        <v>235304.96377031345</v>
      </c>
      <c r="N115" s="961">
        <f>+'ASIGNACION INDEX'!D105</f>
        <v>0</v>
      </c>
      <c r="O115" s="336">
        <f>SUM(O102:O113)</f>
        <v>2911368.8990710652</v>
      </c>
      <c r="P115" s="348"/>
    </row>
    <row r="116" spans="2:17" x14ac:dyDescent="0.3">
      <c r="B116" s="120"/>
      <c r="C116" s="295"/>
      <c r="D116" s="122"/>
      <c r="E116" s="122"/>
      <c r="F116" s="122"/>
      <c r="G116" s="25"/>
      <c r="H116" s="123"/>
      <c r="I116" s="124"/>
      <c r="J116" s="124"/>
      <c r="K116" s="960">
        <f>+'ASIGNACION INDEX'!C106</f>
        <v>0</v>
      </c>
      <c r="L116" s="25"/>
      <c r="M116" s="124"/>
      <c r="N116" s="961">
        <f>+'ASIGNACION INDEX'!D106</f>
        <v>0</v>
      </c>
      <c r="O116" s="125"/>
      <c r="P116" s="351"/>
    </row>
    <row r="117" spans="2:17" x14ac:dyDescent="0.3">
      <c r="B117" s="138"/>
      <c r="C117" s="299"/>
      <c r="D117" s="79"/>
      <c r="E117" s="79"/>
      <c r="F117" s="79"/>
      <c r="G117" s="28"/>
      <c r="H117" s="69"/>
      <c r="I117" s="70"/>
      <c r="J117" s="70"/>
      <c r="K117" s="960">
        <f>+'ASIGNACION INDEX'!C107</f>
        <v>0</v>
      </c>
      <c r="L117" s="70"/>
      <c r="M117" s="70"/>
      <c r="N117" s="961">
        <f>+'ASIGNACION INDEX'!D107</f>
        <v>0</v>
      </c>
      <c r="O117" s="334"/>
      <c r="P117" s="345"/>
    </row>
    <row r="118" spans="2:17" x14ac:dyDescent="0.3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CONV.BSyT</v>
      </c>
      <c r="G118" s="78"/>
      <c r="H118" s="143"/>
      <c r="I118" s="78"/>
      <c r="J118" s="78"/>
      <c r="K118" s="960">
        <f>+'ASIGNACION INDEX'!C108</f>
        <v>0</v>
      </c>
      <c r="L118" s="78"/>
      <c r="M118" s="78"/>
      <c r="N118" s="961">
        <f>+'ASIGNACION INDEX'!D108</f>
        <v>0</v>
      </c>
      <c r="O118" s="335">
        <f t="shared" ref="O118:O128" si="15">+J118+M118</f>
        <v>0</v>
      </c>
      <c r="P118" s="346"/>
      <c r="Q118" s="194"/>
    </row>
    <row r="119" spans="2:17" x14ac:dyDescent="0.3">
      <c r="B119" s="79"/>
      <c r="C119" s="296"/>
      <c r="D119" s="82"/>
      <c r="E119" s="82"/>
      <c r="F119" s="82"/>
      <c r="G119" s="78"/>
      <c r="H119" s="143"/>
      <c r="I119" s="78"/>
      <c r="J119" s="78"/>
      <c r="K119" s="960">
        <f>+'ASIGNACION INDEX'!C109</f>
        <v>0</v>
      </c>
      <c r="L119" s="78"/>
      <c r="M119" s="78"/>
      <c r="N119" s="961">
        <f>+'ASIGNACION INDEX'!D109</f>
        <v>0</v>
      </c>
      <c r="O119" s="335">
        <f t="shared" si="15"/>
        <v>0</v>
      </c>
      <c r="P119" s="346"/>
      <c r="Q119" s="194"/>
    </row>
    <row r="120" spans="2:17" x14ac:dyDescent="0.3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203372.23199533951</v>
      </c>
      <c r="H120" s="13">
        <f t="shared" ref="H120:H128" si="16">+G120*0.03</f>
        <v>6101.1669598601848</v>
      </c>
      <c r="I120" s="13">
        <f>+G120*'BIENES DE CAPITAL'!$F137</f>
        <v>0</v>
      </c>
      <c r="J120" s="13">
        <f t="shared" ref="J120:J128" si="17">+G120*E120+H120*E120+E120*I120</f>
        <v>209473.39895519969</v>
      </c>
      <c r="K120" s="960" t="str">
        <f>+'ASIGNACION INDEX'!C110</f>
        <v>PPI</v>
      </c>
      <c r="L120" s="78">
        <v>0</v>
      </c>
      <c r="M120" s="78">
        <f t="shared" ref="M120:M127" si="18">+L120*E120</f>
        <v>0</v>
      </c>
      <c r="N120" s="961" t="str">
        <f>+'ASIGNACION INDEX'!D110</f>
        <v>IPC</v>
      </c>
      <c r="O120" s="335">
        <f t="shared" si="15"/>
        <v>209473.39895519969</v>
      </c>
      <c r="P120" s="347" t="s">
        <v>551</v>
      </c>
      <c r="Q120" s="194"/>
    </row>
    <row r="121" spans="2:17" x14ac:dyDescent="0.3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30913.972172000002</v>
      </c>
      <c r="H121" s="13">
        <f t="shared" si="16"/>
        <v>927.41916516000003</v>
      </c>
      <c r="I121" s="13">
        <f>+G121*'BIENES DE CAPITAL'!$F138</f>
        <v>0</v>
      </c>
      <c r="J121" s="13">
        <f t="shared" si="17"/>
        <v>31841.391337160003</v>
      </c>
      <c r="K121" s="960" t="str">
        <f>+'ASIGNACION INDEX'!C111</f>
        <v>PPI</v>
      </c>
      <c r="L121" s="78">
        <v>0</v>
      </c>
      <c r="M121" s="78">
        <f t="shared" si="18"/>
        <v>0</v>
      </c>
      <c r="N121" s="961" t="str">
        <f>+'ASIGNACION INDEX'!D111</f>
        <v>IPC</v>
      </c>
      <c r="O121" s="335">
        <f t="shared" si="15"/>
        <v>31841.391337160003</v>
      </c>
      <c r="P121" s="347" t="s">
        <v>551</v>
      </c>
      <c r="Q121" s="194"/>
    </row>
    <row r="122" spans="2:17" x14ac:dyDescent="0.3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6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61" t="str">
        <f>+'ASIGNACION INDEX'!D112</f>
        <v>IPC</v>
      </c>
      <c r="O122" s="335">
        <f t="shared" si="15"/>
        <v>30576</v>
      </c>
      <c r="P122" s="347" t="s">
        <v>551</v>
      </c>
      <c r="Q122" s="194"/>
    </row>
    <row r="123" spans="2:17" x14ac:dyDescent="0.3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6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61" t="str">
        <f>+'ASIGNACION INDEX'!D113</f>
        <v>IPC</v>
      </c>
      <c r="O123" s="335">
        <f t="shared" si="15"/>
        <v>176046.08501403878</v>
      </c>
      <c r="P123" s="347" t="s">
        <v>551</v>
      </c>
      <c r="Q123" s="194"/>
    </row>
    <row r="124" spans="2:17" x14ac:dyDescent="0.3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6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61" t="str">
        <f>+'ASIGNACION INDEX'!D114</f>
        <v>IPC</v>
      </c>
      <c r="O124" s="335">
        <f t="shared" si="15"/>
        <v>6050.4776436632474</v>
      </c>
      <c r="P124" s="347" t="s">
        <v>551</v>
      </c>
      <c r="Q124" s="194"/>
    </row>
    <row r="125" spans="2:17" x14ac:dyDescent="0.3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60" t="str">
        <f>+'ASIGNACION INDEX'!C115</f>
        <v>PPI</v>
      </c>
      <c r="L125" s="78">
        <f>+HLOOKUP($F$118,SSEE!$B$4:$Y$138,42,FALSE)</f>
        <v>6316.3961361022475</v>
      </c>
      <c r="M125" s="78">
        <f t="shared" si="18"/>
        <v>6316.3961361022475</v>
      </c>
      <c r="N125" s="961" t="str">
        <f>+'ASIGNACION INDEX'!D115</f>
        <v>IPC</v>
      </c>
      <c r="O125" s="335">
        <f t="shared" si="15"/>
        <v>6316.3961361022475</v>
      </c>
      <c r="P125" s="347" t="s">
        <v>551</v>
      </c>
      <c r="Q125" s="194"/>
    </row>
    <row r="126" spans="2:17" x14ac:dyDescent="0.3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60" t="str">
        <f>+'ASIGNACION INDEX'!C116</f>
        <v>PPI</v>
      </c>
      <c r="L126" s="78">
        <f>+HLOOKUP($F$118,SSEE!$B$4:$Y$138,49,FALSE)</f>
        <v>97563.95200406987</v>
      </c>
      <c r="M126" s="78">
        <f t="shared" si="18"/>
        <v>97563.95200406987</v>
      </c>
      <c r="N126" s="961" t="str">
        <f>+'ASIGNACION INDEX'!D116</f>
        <v>IPC</v>
      </c>
      <c r="O126" s="335">
        <f t="shared" si="15"/>
        <v>97563.95200406987</v>
      </c>
      <c r="P126" s="347" t="s">
        <v>551</v>
      </c>
      <c r="Q126" s="194"/>
    </row>
    <row r="127" spans="2:17" x14ac:dyDescent="0.3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60" t="str">
        <f>+'ASIGNACION INDEX'!C117</f>
        <v>PPI</v>
      </c>
      <c r="L127" s="78">
        <v>0</v>
      </c>
      <c r="M127" s="78">
        <f t="shared" si="18"/>
        <v>0</v>
      </c>
      <c r="N127" s="961" t="str">
        <f>+'ASIGNACION INDEX'!D117</f>
        <v>IPC</v>
      </c>
      <c r="O127" s="335">
        <f t="shared" si="15"/>
        <v>0</v>
      </c>
      <c r="P127" s="347" t="s">
        <v>551</v>
      </c>
      <c r="Q127" s="194"/>
    </row>
    <row r="128" spans="2:17" x14ac:dyDescent="0.3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74933.033352981976</v>
      </c>
      <c r="H128" s="13">
        <f t="shared" si="16"/>
        <v>2247.9910005894594</v>
      </c>
      <c r="I128" s="13">
        <f>+G128*'BIENES DE CAPITAL'!$F145</f>
        <v>0</v>
      </c>
      <c r="J128" s="13">
        <f t="shared" si="17"/>
        <v>77181.02435357144</v>
      </c>
      <c r="K128" s="960" t="str">
        <f>+'ASIGNACION INDEX'!C118</f>
        <v>PPI</v>
      </c>
      <c r="L128" s="78">
        <v>0</v>
      </c>
      <c r="M128" s="78">
        <f>+L128*E128</f>
        <v>0</v>
      </c>
      <c r="N128" s="961" t="str">
        <f>+'ASIGNACION INDEX'!D118</f>
        <v>IPC</v>
      </c>
      <c r="O128" s="335">
        <f t="shared" si="15"/>
        <v>77181.02435357144</v>
      </c>
      <c r="P128" s="347" t="s">
        <v>551</v>
      </c>
      <c r="Q128" s="194"/>
    </row>
    <row r="129" spans="2:18" x14ac:dyDescent="0.3">
      <c r="B129" s="79"/>
      <c r="C129" s="144"/>
      <c r="D129" s="145"/>
      <c r="E129" s="145"/>
      <c r="F129" s="145"/>
      <c r="G129" s="102"/>
      <c r="H129" s="101"/>
      <c r="I129" s="102"/>
      <c r="J129" s="102"/>
      <c r="K129" s="960">
        <f>+'ASIGNACION INDEX'!C119</f>
        <v>0</v>
      </c>
      <c r="L129" s="78">
        <v>0</v>
      </c>
      <c r="M129" s="102"/>
      <c r="N129" s="961">
        <f>+'ASIGNACION INDEX'!D119</f>
        <v>0</v>
      </c>
      <c r="O129" s="339"/>
      <c r="P129" s="354"/>
    </row>
    <row r="130" spans="2:18" x14ac:dyDescent="0.3">
      <c r="B130" s="113"/>
      <c r="C130" s="146"/>
      <c r="D130" s="113"/>
      <c r="E130" s="113"/>
      <c r="F130" s="113"/>
      <c r="G130" s="118"/>
      <c r="H130" s="147"/>
      <c r="I130" s="118"/>
      <c r="J130" s="118"/>
      <c r="K130" s="960">
        <f>+'ASIGNACION INDEX'!C120</f>
        <v>0</v>
      </c>
      <c r="L130" s="118"/>
      <c r="M130" s="118"/>
      <c r="N130" s="961">
        <f>+'ASIGNACION INDEX'!D120</f>
        <v>0</v>
      </c>
      <c r="O130" s="338"/>
      <c r="P130" s="350"/>
    </row>
    <row r="131" spans="2:18" x14ac:dyDescent="0.3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477630.81464593112</v>
      </c>
      <c r="K131" s="960">
        <f>+'ASIGNACION INDEX'!C121</f>
        <v>0</v>
      </c>
      <c r="L131" s="88"/>
      <c r="M131" s="88">
        <f>SUM(M118:M130)</f>
        <v>157417.91079787415</v>
      </c>
      <c r="N131" s="961">
        <f>+'ASIGNACION INDEX'!D121</f>
        <v>0</v>
      </c>
      <c r="O131" s="336">
        <f>SUM(O118:O130)</f>
        <v>635048.72544380534</v>
      </c>
      <c r="P131" s="348"/>
    </row>
    <row r="132" spans="2:18" x14ac:dyDescent="0.3">
      <c r="B132" s="113"/>
      <c r="C132" s="146"/>
      <c r="D132" s="113"/>
      <c r="E132" s="113"/>
      <c r="F132" s="113"/>
      <c r="G132" s="118"/>
      <c r="H132" s="147"/>
      <c r="I132" s="118"/>
      <c r="J132" s="118"/>
      <c r="K132" s="960">
        <f>+'ASIGNACION INDEX'!C122</f>
        <v>0</v>
      </c>
      <c r="L132" s="118"/>
      <c r="M132" s="118"/>
      <c r="N132" s="961">
        <f>+'ASIGNACION INDEX'!D122</f>
        <v>0</v>
      </c>
      <c r="O132" s="338"/>
      <c r="P132" s="350"/>
    </row>
    <row r="133" spans="2:18" x14ac:dyDescent="0.3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60">
        <f>+'ASIGNACION INDEX'!C123</f>
        <v>0</v>
      </c>
      <c r="L133" s="88"/>
      <c r="M133" s="88"/>
      <c r="N133" s="961">
        <f>+'ASIGNACION INDEX'!D123</f>
        <v>0</v>
      </c>
      <c r="O133" s="336"/>
      <c r="P133" s="348"/>
    </row>
    <row r="134" spans="2:18" x14ac:dyDescent="0.3">
      <c r="B134" s="84"/>
      <c r="C134" s="85"/>
      <c r="D134" s="86"/>
      <c r="E134" s="17"/>
      <c r="F134" s="17"/>
      <c r="G134" s="18"/>
      <c r="H134" s="87"/>
      <c r="I134" s="88"/>
      <c r="J134" s="88"/>
      <c r="K134" s="960">
        <f>+'ASIGNACION INDEX'!C124</f>
        <v>0</v>
      </c>
      <c r="L134" s="88"/>
      <c r="M134" s="88"/>
      <c r="N134" s="961">
        <f>+'ASIGNACION INDEX'!D124</f>
        <v>0</v>
      </c>
      <c r="O134" s="336"/>
      <c r="P134" s="348"/>
    </row>
    <row r="135" spans="2:18" x14ac:dyDescent="0.3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60">
        <f>+'ASIGNACION INDEX'!C125</f>
        <v>0</v>
      </c>
      <c r="L135" s="78"/>
      <c r="M135" s="78"/>
      <c r="N135" s="961">
        <f>+'ASIGNACION INDEX'!D125</f>
        <v>0</v>
      </c>
      <c r="O135" s="335"/>
      <c r="P135" s="346"/>
    </row>
    <row r="136" spans="2:18" x14ac:dyDescent="0.3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60">
        <f>+'ASIGNACION INDEX'!C126</f>
        <v>0</v>
      </c>
      <c r="L136" s="111">
        <f>+VLOOKUP($C$5,'Data SSEE'!$A$2:$L$21,7,FALSE)</f>
        <v>0.83524740410242559</v>
      </c>
      <c r="M136" s="78">
        <f>+L136*E136</f>
        <v>480.26725735889471</v>
      </c>
      <c r="N136" s="961" t="str">
        <f>+'ASIGNACION INDEX'!D126</f>
        <v>IPC</v>
      </c>
      <c r="O136" s="335">
        <f>+J136+M136</f>
        <v>480.26725735889471</v>
      </c>
      <c r="P136" s="347" t="s">
        <v>551</v>
      </c>
      <c r="Q136" s="194"/>
    </row>
    <row r="137" spans="2:18" x14ac:dyDescent="0.3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60">
        <f>+'ASIGNACION INDEX'!C127</f>
        <v>0</v>
      </c>
      <c r="L137" s="95">
        <f>+R137*((1-'Caso Base 120 MW HIBRIDO'!Q89)+VLOOKUP($C$5,'Factor Mano Obra'!$A$1:$C$21,3,FALSE)*'Caso Base 120 MW HIBRIDO'!Q89)</f>
        <v>302157.52576183854</v>
      </c>
      <c r="M137" s="78">
        <f>+L137*E137</f>
        <v>302157.52576183854</v>
      </c>
      <c r="N137" s="961" t="str">
        <f>+'ASIGNACION INDEX'!D127</f>
        <v>IPC</v>
      </c>
      <c r="O137" s="335">
        <f>+J137+M137</f>
        <v>302157.52576183854</v>
      </c>
      <c r="P137" s="347" t="s">
        <v>534</v>
      </c>
      <c r="Q137" s="194"/>
      <c r="R137" s="95">
        <f>+HLOOKUP($F$118,SSEE!$B$4:$Y$150,139,FALSE)</f>
        <v>302157.52576183854</v>
      </c>
    </row>
    <row r="138" spans="2:18" x14ac:dyDescent="0.3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60">
        <f>+'ASIGNACION INDEX'!C128</f>
        <v>0</v>
      </c>
      <c r="L138" s="95">
        <f>+R138*((1-'Caso Base 120 MW HIBRIDO'!Q90)+VLOOKUP($C$5,'Factor Mano Obra'!$A$1:$C$21,3,FALSE)*'Caso Base 120 MW HIBRIDO'!Q90)</f>
        <v>209365.52497054948</v>
      </c>
      <c r="M138" s="78">
        <f>+L138*E138</f>
        <v>209365.52497054948</v>
      </c>
      <c r="N138" s="961" t="str">
        <f>+'ASIGNACION INDEX'!D128</f>
        <v>IPC</v>
      </c>
      <c r="O138" s="335">
        <f>+J138+M138</f>
        <v>209365.52497054948</v>
      </c>
      <c r="P138" s="347" t="s">
        <v>534</v>
      </c>
      <c r="Q138" s="194"/>
      <c r="R138" s="78">
        <f>+HLOOKUP($F$118,SSEE!$B$4:$Y$150,140,FALSE)+HLOOKUP("CONV.IN-OUT.70",SSEE!$B$4:$Y$150,140,FALSE)</f>
        <v>209365.52497054948</v>
      </c>
    </row>
    <row r="139" spans="2:18" x14ac:dyDescent="0.3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60">
        <f>+'ASIGNACION INDEX'!C129</f>
        <v>0</v>
      </c>
      <c r="L139" s="95">
        <f>+R139*((1-'Caso Base 120 MW HIBRIDO'!Q91)+VLOOKUP($C$5,'Factor Mano Obra'!$A$1:$C$21,3,FALSE)*'Caso Base 120 MW HIBRIDO'!Q91)</f>
        <v>54937.73195669792</v>
      </c>
      <c r="M139" s="78">
        <f>+L139*E139</f>
        <v>54937.73195669792</v>
      </c>
      <c r="N139" s="961" t="str">
        <f>+'ASIGNACION INDEX'!D129</f>
        <v>IPC</v>
      </c>
      <c r="O139" s="335">
        <f>+J139+M139</f>
        <v>54937.73195669792</v>
      </c>
      <c r="P139" s="347" t="s">
        <v>534</v>
      </c>
      <c r="Q139" s="194"/>
      <c r="R139" s="78">
        <f>+HLOOKUP($F$118,SSEE!$B$4:$Y$150,146,FALSE)</f>
        <v>54937.73195669792</v>
      </c>
    </row>
    <row r="140" spans="2:18" x14ac:dyDescent="0.3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60">
        <f>+'ASIGNACION INDEX'!C130</f>
        <v>0</v>
      </c>
      <c r="L140" s="95">
        <f>+R140*((1-'Caso Base 120 MW HIBRIDO'!Q92)+VLOOKUP($C$5,'Factor Mano Obra'!$A$1:$C$21,3,FALSE)*'Caso Base 120 MW HIBRIDO'!Q92)</f>
        <v>4647.0209503944079</v>
      </c>
      <c r="M140" s="78">
        <f>+L140*E140</f>
        <v>4647.0209503944079</v>
      </c>
      <c r="N140" s="961" t="str">
        <f>+'ASIGNACION INDEX'!D130</f>
        <v>IPC</v>
      </c>
      <c r="O140" s="335">
        <f>+J140+M140</f>
        <v>4647.0209503944079</v>
      </c>
      <c r="P140" s="347" t="s">
        <v>534</v>
      </c>
      <c r="Q140" s="194"/>
      <c r="R140" s="78">
        <f>+HLOOKUP($F$118,SSEE!$B$4:$Y$150,147,FALSE)+HLOOKUP("CONV.IN-OUT.70",SSEE!$B$4:$Y$150,147,FALSE)</f>
        <v>4647.0209503944079</v>
      </c>
    </row>
    <row r="141" spans="2:18" x14ac:dyDescent="0.3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60">
        <f>+'ASIGNACION INDEX'!C131</f>
        <v>0</v>
      </c>
      <c r="L141" s="88"/>
      <c r="M141" s="88">
        <f>SUM(M135:M140)</f>
        <v>571588.07089683926</v>
      </c>
      <c r="N141" s="961">
        <f>+'ASIGNACION INDEX'!D131</f>
        <v>0</v>
      </c>
      <c r="O141" s="336">
        <f>SUM(O135:O140)</f>
        <v>571588.07089683926</v>
      </c>
      <c r="P141" s="348"/>
    </row>
    <row r="142" spans="2:18" x14ac:dyDescent="0.3">
      <c r="B142" s="113"/>
      <c r="C142" s="114"/>
      <c r="D142" s="115"/>
      <c r="E142" s="115"/>
      <c r="F142" s="115"/>
      <c r="G142" s="116"/>
      <c r="H142" s="117"/>
      <c r="I142" s="118"/>
      <c r="J142" s="118"/>
      <c r="K142" s="960">
        <f>+'ASIGNACION INDEX'!C132</f>
        <v>0</v>
      </c>
      <c r="L142" s="118"/>
      <c r="M142" s="118"/>
      <c r="N142" s="961">
        <f>+'ASIGNACION INDEX'!D132</f>
        <v>0</v>
      </c>
      <c r="O142" s="338"/>
      <c r="P142" s="350"/>
    </row>
    <row r="143" spans="2:18" x14ac:dyDescent="0.3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60">
        <f>+'ASIGNACION INDEX'!C133</f>
        <v>0</v>
      </c>
      <c r="L143" s="95"/>
      <c r="M143" s="95"/>
      <c r="N143" s="961">
        <f>+'ASIGNACION INDEX'!D133</f>
        <v>0</v>
      </c>
      <c r="O143" s="337"/>
      <c r="P143" s="349"/>
    </row>
    <row r="144" spans="2:18" x14ac:dyDescent="0.3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60">
        <f>+'ASIGNACION INDEX'!C134</f>
        <v>0</v>
      </c>
      <c r="L144" s="95"/>
      <c r="M144" s="78">
        <f t="shared" ref="M144:M154" si="21">+L144*E144</f>
        <v>0</v>
      </c>
      <c r="N144" s="961" t="str">
        <f>+'ASIGNACION INDEX'!D134</f>
        <v>IPC</v>
      </c>
      <c r="O144" s="335">
        <f t="shared" ref="O144:O154" si="22">+J144+M144</f>
        <v>0</v>
      </c>
      <c r="P144" s="347" t="s">
        <v>551</v>
      </c>
      <c r="Q144" s="194"/>
      <c r="R144" s="78">
        <f>+HLOOKUP($F$118,SSEE!$B$4:$Y$138,72,FALSE)+HLOOKUP("CONV.IN-OUT.70",SSEE!$B$4:$Y$138,72,FALSE)</f>
        <v>117827.16889136788</v>
      </c>
    </row>
    <row r="145" spans="2:18" x14ac:dyDescent="0.3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60">
        <f>+'ASIGNACION INDEX'!C135</f>
        <v>0</v>
      </c>
      <c r="L145" s="95">
        <f>+R145*((1-'Caso Base 120 MW HIBRIDO'!Q97)+VLOOKUP($C$5,'Factor Mano Obra'!$A$1:$C$21,3,FALSE)*'Caso Base 120 MW HIBRIDO'!Q97)</f>
        <v>77823.127759428433</v>
      </c>
      <c r="M145" s="78">
        <f t="shared" si="21"/>
        <v>77823.127759428433</v>
      </c>
      <c r="N145" s="961" t="str">
        <f>+'ASIGNACION INDEX'!D135</f>
        <v>IPC</v>
      </c>
      <c r="O145" s="335">
        <f t="shared" si="22"/>
        <v>77823.127759428433</v>
      </c>
      <c r="P145" s="347" t="s">
        <v>551</v>
      </c>
      <c r="Q145" s="194"/>
      <c r="R145" s="78">
        <f>+HLOOKUP($F$118,SSEE!$B$4:$Y$138,86,FALSE)+HLOOKUP("CONV.IN-OUT.70",SSEE!$B$4:$Y$138,86,FALSE)</f>
        <v>77823.127759428433</v>
      </c>
    </row>
    <row r="146" spans="2:18" x14ac:dyDescent="0.3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60">
        <f>+'ASIGNACION INDEX'!C136</f>
        <v>0</v>
      </c>
      <c r="L146" s="95">
        <f>+R146*((1-'Caso Base 120 MW HIBRIDO'!Q98)+VLOOKUP($C$5,'Factor Mano Obra'!$A$1:$C$21,3,FALSE)*'Caso Base 120 MW HIBRIDO'!Q98)</f>
        <v>60308.751125780225</v>
      </c>
      <c r="M146" s="78">
        <f t="shared" si="21"/>
        <v>60308.751125780225</v>
      </c>
      <c r="N146" s="961" t="str">
        <f>+'ASIGNACION INDEX'!D136</f>
        <v>IPC</v>
      </c>
      <c r="O146" s="335">
        <f t="shared" si="22"/>
        <v>60308.751125780225</v>
      </c>
      <c r="P146" s="347" t="s">
        <v>551</v>
      </c>
      <c r="Q146" s="194"/>
      <c r="R146" s="78">
        <f>+HLOOKUP($F$118,SSEE!$B$4:$Y$138,102,FALSE)+HLOOKUP("CONV.IN-OUT.70",SSEE!$B$4:$Y$138,102,FALSE)</f>
        <v>60308.751125780225</v>
      </c>
    </row>
    <row r="147" spans="2:18" x14ac:dyDescent="0.3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60">
        <f>+'ASIGNACION INDEX'!C137</f>
        <v>0</v>
      </c>
      <c r="L147" s="95">
        <f>+R147*((1-'Caso Base 120 MW HIBRIDO'!Q99)+VLOOKUP($C$5,'Factor Mano Obra'!$A$1:$C$21,3,FALSE)*'Caso Base 120 MW HIBRIDO'!Q99)</f>
        <v>222100.78723809964</v>
      </c>
      <c r="M147" s="78">
        <f t="shared" si="21"/>
        <v>222100.78723809964</v>
      </c>
      <c r="N147" s="961" t="str">
        <f>+'ASIGNACION INDEX'!D137</f>
        <v>IPC</v>
      </c>
      <c r="O147" s="335">
        <f t="shared" si="22"/>
        <v>222100.78723809964</v>
      </c>
      <c r="P147" s="347" t="s">
        <v>551</v>
      </c>
      <c r="Q147" s="194"/>
      <c r="R147" s="78">
        <f>+HLOOKUP($F$118,SSEE!$B$4:$Y$138,106,FALSE)+HLOOKUP("CONV.IN-OUT.70",SSEE!$B$4:$Y$138,106,FALSE)</f>
        <v>222100.78723809964</v>
      </c>
    </row>
    <row r="148" spans="2:18" x14ac:dyDescent="0.3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60">
        <f>+'ASIGNACION INDEX'!C138</f>
        <v>0</v>
      </c>
      <c r="L148" s="95">
        <f>+R148*((1-'Caso Base 120 MW HIBRIDO'!Q100)+VLOOKUP($C$5,'Factor Mano Obra'!$A$1:$C$21,3,FALSE)*'Caso Base 120 MW HIBRIDO'!Q100)</f>
        <v>15957.287718291704</v>
      </c>
      <c r="M148" s="78">
        <f t="shared" si="21"/>
        <v>15957.287718291704</v>
      </c>
      <c r="N148" s="961" t="str">
        <f>+'ASIGNACION INDEX'!D138</f>
        <v>IPC</v>
      </c>
      <c r="O148" s="335">
        <f t="shared" si="22"/>
        <v>15957.287718291704</v>
      </c>
      <c r="P148" s="347" t="s">
        <v>551</v>
      </c>
      <c r="Q148" s="194"/>
      <c r="R148" s="78">
        <f>+HLOOKUP($F$118,SSEE!$B$4:$Y$138,115,FALSE)+HLOOKUP("CONV.IN-OUT.70",SSEE!$B$4:$Y$138,115,FALSE)</f>
        <v>15957.287718291704</v>
      </c>
    </row>
    <row r="149" spans="2:18" x14ac:dyDescent="0.3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60">
        <f>+'ASIGNACION INDEX'!C139</f>
        <v>0</v>
      </c>
      <c r="L149" s="95">
        <f>+R149*((1-'Caso Base 120 MW HIBRIDO'!Q101)+VLOOKUP($C$5,'Factor Mano Obra'!$A$1:$C$21,3,FALSE)*'Caso Base 120 MW HIBRIDO'!Q101)</f>
        <v>16638.813520073931</v>
      </c>
      <c r="M149" s="78">
        <f t="shared" si="21"/>
        <v>16638.813520073931</v>
      </c>
      <c r="N149" s="961" t="str">
        <f>+'ASIGNACION INDEX'!D139</f>
        <v>IPC</v>
      </c>
      <c r="O149" s="335">
        <f t="shared" si="22"/>
        <v>16638.813520073931</v>
      </c>
      <c r="P149" s="347" t="s">
        <v>551</v>
      </c>
      <c r="Q149" s="194"/>
      <c r="R149" s="78">
        <f>+HLOOKUP($F$118,SSEE!$B$4:$Y$138,118,FALSE)+HLOOKUP("CONV.IN-OUT.70",SSEE!$B$4:$Y$138,118,FALSE)</f>
        <v>16638.813520073931</v>
      </c>
    </row>
    <row r="150" spans="2:18" x14ac:dyDescent="0.3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60">
        <f>+'ASIGNACION INDEX'!C140</f>
        <v>0</v>
      </c>
      <c r="L150" s="95">
        <f>+R150*((1-'Caso Base 120 MW HIBRIDO'!Q102)+VLOOKUP($C$5,'Factor Mano Obra'!$A$1:$C$21,3,FALSE)*'Caso Base 120 MW HIBRIDO'!Q102)</f>
        <v>66599.132144167568</v>
      </c>
      <c r="M150" s="78">
        <f t="shared" si="21"/>
        <v>66599.132144167568</v>
      </c>
      <c r="N150" s="961" t="str">
        <f>+'ASIGNACION INDEX'!D140</f>
        <v>IPC</v>
      </c>
      <c r="O150" s="335">
        <f t="shared" si="22"/>
        <v>66599.132144167568</v>
      </c>
      <c r="P150" s="347" t="s">
        <v>551</v>
      </c>
      <c r="Q150" s="194"/>
      <c r="R150" s="78">
        <f>+HLOOKUP($F$118,SSEE!$B$4:$Y$138,121,FALSE)+HLOOKUP("CONV.IN-OUT.70",SSEE!$B$4:$Y$138,121,FALSE)</f>
        <v>66599.132144167568</v>
      </c>
    </row>
    <row r="151" spans="2:18" x14ac:dyDescent="0.3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60">
        <f>+'ASIGNACION INDEX'!C141</f>
        <v>0</v>
      </c>
      <c r="L151" s="95">
        <f>+R151*((1-'Caso Base 120 MW HIBRIDO'!Q103)+VLOOKUP($C$5,'Factor Mano Obra'!$A$1:$C$21,3,FALSE)*'Caso Base 120 MW HIBRIDO'!Q103)</f>
        <v>5310.5526316643818</v>
      </c>
      <c r="M151" s="78">
        <f t="shared" si="21"/>
        <v>5310.5526316643818</v>
      </c>
      <c r="N151" s="961" t="str">
        <f>+'ASIGNACION INDEX'!D141</f>
        <v>IPC</v>
      </c>
      <c r="O151" s="335">
        <f t="shared" si="22"/>
        <v>5310.5526316643818</v>
      </c>
      <c r="P151" s="347" t="s">
        <v>551</v>
      </c>
      <c r="Q151" s="194"/>
      <c r="R151" s="78">
        <f>+HLOOKUP($F$118,SSEE!$B$4:$Y$138,128,FALSE)+HLOOKUP("CONV.IN-OUT.70",SSEE!$B$4:$Y$138,128,FALSE)</f>
        <v>5310.5526316643818</v>
      </c>
    </row>
    <row r="152" spans="2:18" x14ac:dyDescent="0.3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60">
        <f>+'ASIGNACION INDEX'!C142</f>
        <v>0</v>
      </c>
      <c r="L152" s="95">
        <f>+R152*((1-'Caso Base 120 MW HIBRIDO'!Q104)+VLOOKUP($C$5,'Factor Mano Obra'!$A$1:$C$21,3,FALSE)*'Caso Base 120 MW HIBRIDO'!Q104)</f>
        <v>75239.504642245593</v>
      </c>
      <c r="M152" s="78">
        <f t="shared" si="21"/>
        <v>75239.504642245593</v>
      </c>
      <c r="N152" s="961" t="str">
        <f>+'ASIGNACION INDEX'!D142</f>
        <v>IPC</v>
      </c>
      <c r="O152" s="335">
        <f t="shared" si="22"/>
        <v>75239.504642245593</v>
      </c>
      <c r="P152" s="347" t="s">
        <v>551</v>
      </c>
      <c r="Q152" s="194"/>
      <c r="R152" s="78">
        <f>+HLOOKUP($F$118,SSEE!$B$4:$Y$138,132,FALSE)+HLOOKUP("CONV.IN-OUT.70",SSEE!$B$4:$Y$138,132,FALSE)</f>
        <v>75239.504642245593</v>
      </c>
    </row>
    <row r="153" spans="2:18" x14ac:dyDescent="0.3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60">
        <f>+'ASIGNACION INDEX'!C143</f>
        <v>0</v>
      </c>
      <c r="L153" s="95">
        <f>+R153*((1-'Caso Base 120 MW HIBRIDO'!Q105)+VLOOKUP($C$5,'Factor Mano Obra'!$A$1:$C$21,3,FALSE)*'Caso Base 120 MW HIBRIDO'!Q105)</f>
        <v>64000</v>
      </c>
      <c r="M153" s="78">
        <f t="shared" si="21"/>
        <v>64000</v>
      </c>
      <c r="N153" s="961" t="str">
        <f>+'ASIGNACION INDEX'!D143</f>
        <v>IPC</v>
      </c>
      <c r="O153" s="335">
        <f t="shared" si="22"/>
        <v>64000</v>
      </c>
      <c r="P153" s="347" t="s">
        <v>534</v>
      </c>
      <c r="Q153" s="194"/>
      <c r="R153" s="78">
        <f>+HLOOKUP($F$118,SSEE!$B$4:$Y$138,135,FALSE)+HLOOKUP("CONV.IN-OUT.70",SSEE!$B$4:$Y$138,135,FALSE)</f>
        <v>64000</v>
      </c>
    </row>
    <row r="154" spans="2:18" x14ac:dyDescent="0.3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60">
        <f>+'ASIGNACION INDEX'!C144</f>
        <v>0</v>
      </c>
      <c r="L154" s="95">
        <f>+R154*((1-'Caso Base 120 MW HIBRIDO'!Q106)+VLOOKUP($C$5,'Factor Mano Obra'!$A$1:$C$21,3,FALSE)*'Caso Base 120 MW HIBRIDO'!Q106)</f>
        <v>21770.757387195896</v>
      </c>
      <c r="M154" s="78">
        <f t="shared" si="21"/>
        <v>21770.757387195896</v>
      </c>
      <c r="N154" s="961" t="str">
        <f>+'ASIGNACION INDEX'!D144</f>
        <v>IPC</v>
      </c>
      <c r="O154" s="335">
        <f t="shared" si="22"/>
        <v>21770.757387195896</v>
      </c>
      <c r="P154" s="348"/>
      <c r="R154" s="78">
        <f>+(HLOOKUP($F$118,SSEE!$B$4:$Y$163,159,FALSE)+HLOOKUP("CONV.IN-OUT.70",SSEE!$B$4:$Y$163,159,FALSE))*VLOOKUP($C$5,'Data SSEE'!$A$2:$L$21,11,FALSE)</f>
        <v>21770.757387195896</v>
      </c>
    </row>
    <row r="155" spans="2:18" x14ac:dyDescent="0.3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60">
        <f>+'ASIGNACION INDEX'!C145</f>
        <v>0</v>
      </c>
      <c r="L155" s="95">
        <f>+R155*((1-'Caso Base 120 MW HIBRIDO'!Q107)+VLOOKUP($C$5,'Factor Mano Obra'!$A$1:$C$21,3,FALSE)*'Caso Base 120 MW HIBRIDO'!Q107)</f>
        <v>0</v>
      </c>
      <c r="M155" s="88">
        <f>SUM(M144:M154)</f>
        <v>625748.71416694741</v>
      </c>
      <c r="N155" s="961">
        <f>+'ASIGNACION INDEX'!D145</f>
        <v>0</v>
      </c>
      <c r="O155" s="336">
        <f>SUM(O144:O154)</f>
        <v>625748.71416694741</v>
      </c>
      <c r="P155" s="154"/>
    </row>
    <row r="156" spans="2:18" x14ac:dyDescent="0.3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60">
        <f>+'ASIGNACION INDEX'!C146</f>
        <v>0</v>
      </c>
      <c r="L156" s="118"/>
      <c r="M156" s="118"/>
      <c r="N156" s="961">
        <f>+'ASIGNACION INDEX'!D146</f>
        <v>0</v>
      </c>
      <c r="O156" s="338"/>
      <c r="P156" s="350"/>
    </row>
    <row r="157" spans="2:18" ht="19.5" customHeight="1" x14ac:dyDescent="0.3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6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61" t="str">
        <f>+'ASIGNACION INDEX'!D147</f>
        <v>IPC</v>
      </c>
      <c r="O157" s="335">
        <f>+J157+M157</f>
        <v>170248.62430984573</v>
      </c>
      <c r="P157" s="347" t="s">
        <v>534</v>
      </c>
    </row>
    <row r="158" spans="2:18" x14ac:dyDescent="0.3">
      <c r="B158" s="63"/>
      <c r="C158" s="153"/>
      <c r="D158" s="129"/>
      <c r="E158" s="129"/>
      <c r="F158" s="129"/>
      <c r="G158" s="130"/>
      <c r="H158" s="130"/>
      <c r="I158" s="65"/>
      <c r="J158" s="65"/>
      <c r="K158" s="960">
        <f>+'ASIGNACION INDEX'!C148</f>
        <v>0</v>
      </c>
      <c r="L158" s="65"/>
      <c r="M158" s="65"/>
      <c r="N158" s="961">
        <f>+'ASIGNACION INDEX'!D148</f>
        <v>0</v>
      </c>
      <c r="O158" s="333"/>
      <c r="P158" s="154"/>
    </row>
    <row r="159" spans="2:18" x14ac:dyDescent="0.3">
      <c r="B159" s="113"/>
      <c r="C159" s="114"/>
      <c r="D159" s="115"/>
      <c r="E159" s="115"/>
      <c r="F159" s="115"/>
      <c r="G159" s="116"/>
      <c r="H159" s="116"/>
      <c r="I159" s="118"/>
      <c r="J159" s="118"/>
      <c r="K159" s="960">
        <f>+'ASIGNACION INDEX'!C149</f>
        <v>0</v>
      </c>
      <c r="L159" s="118"/>
      <c r="M159" s="118"/>
      <c r="N159" s="961">
        <f>+'ASIGNACION INDEX'!D149</f>
        <v>0</v>
      </c>
      <c r="O159" s="338"/>
      <c r="P159" s="350"/>
    </row>
    <row r="160" spans="2:18" x14ac:dyDescent="0.3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60">
        <f>+'ASIGNACION INDEX'!C150</f>
        <v>0</v>
      </c>
      <c r="L160" s="647"/>
      <c r="M160" s="88">
        <f>SUM(M157:M159)</f>
        <v>170248.62430984573</v>
      </c>
      <c r="N160" s="961">
        <f>+'ASIGNACION INDEX'!D150</f>
        <v>0</v>
      </c>
      <c r="O160" s="336">
        <f>SUM(O157:O159)</f>
        <v>170248.62430984573</v>
      </c>
      <c r="P160" s="353"/>
    </row>
    <row r="161" spans="2:17" x14ac:dyDescent="0.3">
      <c r="B161" s="63"/>
      <c r="C161" s="56"/>
      <c r="D161" s="129"/>
      <c r="E161" s="129"/>
      <c r="F161" s="129"/>
      <c r="G161" s="130"/>
      <c r="H161" s="130"/>
      <c r="I161" s="65"/>
      <c r="J161" s="65"/>
      <c r="K161" s="960">
        <f>+'ASIGNACION INDEX'!C151</f>
        <v>0</v>
      </c>
      <c r="L161" s="65"/>
      <c r="M161" s="65"/>
      <c r="N161" s="961">
        <f>+'ASIGNACION INDEX'!D151</f>
        <v>0</v>
      </c>
      <c r="O161" s="340"/>
      <c r="P161" s="154"/>
    </row>
    <row r="162" spans="2:17" x14ac:dyDescent="0.3">
      <c r="B162" s="131"/>
      <c r="C162" s="155"/>
      <c r="D162" s="113"/>
      <c r="E162" s="30"/>
      <c r="F162" s="30"/>
      <c r="G162" s="27"/>
      <c r="H162" s="117"/>
      <c r="I162" s="118"/>
      <c r="J162" s="118"/>
      <c r="K162" s="960">
        <f>+'ASIGNACION INDEX'!C152</f>
        <v>0</v>
      </c>
      <c r="L162" s="118"/>
      <c r="M162" s="118"/>
      <c r="N162" s="961">
        <f>+'ASIGNACION INDEX'!D152</f>
        <v>0</v>
      </c>
      <c r="O162" s="338"/>
      <c r="P162" s="350"/>
    </row>
    <row r="163" spans="2:17" x14ac:dyDescent="0.3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3153694.7499466827</v>
      </c>
      <c r="K163" s="960">
        <f>+'ASIGNACION INDEX'!C153</f>
        <v>0</v>
      </c>
      <c r="L163" s="88"/>
      <c r="M163" s="88">
        <f>+M160+M131+M115+M141+M155</f>
        <v>1760308.28394182</v>
      </c>
      <c r="N163" s="961">
        <f>+'ASIGNACION INDEX'!D153</f>
        <v>0</v>
      </c>
      <c r="O163" s="336">
        <f>+O160+O131+O115+O141+O155</f>
        <v>4914003.033888503</v>
      </c>
      <c r="P163" s="348"/>
    </row>
    <row r="164" spans="2:17" x14ac:dyDescent="0.3">
      <c r="B164" s="63"/>
      <c r="C164" s="64"/>
      <c r="D164" s="63"/>
      <c r="E164" s="63"/>
      <c r="F164" s="63"/>
      <c r="G164" s="65"/>
      <c r="H164" s="66"/>
      <c r="I164" s="65"/>
      <c r="J164" s="65"/>
      <c r="K164" s="960">
        <f>+'ASIGNACION INDEX'!C154</f>
        <v>0</v>
      </c>
      <c r="L164" s="65"/>
      <c r="M164" s="65"/>
      <c r="N164" s="961">
        <f>+'ASIGNACION INDEX'!D154</f>
        <v>0</v>
      </c>
      <c r="O164" s="333"/>
      <c r="P164" s="154"/>
    </row>
    <row r="165" spans="2:17" x14ac:dyDescent="0.3">
      <c r="B165" s="79"/>
      <c r="C165" s="135"/>
      <c r="D165" s="79"/>
      <c r="E165" s="79"/>
      <c r="F165" s="79"/>
      <c r="G165" s="70"/>
      <c r="H165" s="103"/>
      <c r="I165" s="70"/>
      <c r="J165" s="70"/>
      <c r="K165" s="960">
        <f>+'ASIGNACION INDEX'!C155</f>
        <v>0</v>
      </c>
      <c r="L165" s="70"/>
      <c r="M165" s="70"/>
      <c r="N165" s="961">
        <f>+'ASIGNACION INDEX'!D155</f>
        <v>0</v>
      </c>
      <c r="O165" s="334"/>
      <c r="P165" s="345"/>
    </row>
    <row r="166" spans="2:17" x14ac:dyDescent="0.3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60">
        <f>+'ASIGNACION INDEX'!C156</f>
        <v>0</v>
      </c>
      <c r="L166" s="78"/>
      <c r="M166" s="78"/>
      <c r="N166" s="961">
        <f>+'ASIGNACION INDEX'!D156</f>
        <v>0</v>
      </c>
      <c r="O166" s="335"/>
      <c r="P166" s="346"/>
    </row>
    <row r="167" spans="2:17" x14ac:dyDescent="0.3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60">
        <f>+'ASIGNACION INDEX'!C157</f>
        <v>0</v>
      </c>
      <c r="L167" s="78"/>
      <c r="M167" s="78"/>
      <c r="N167" s="961">
        <f>+'ASIGNACION INDEX'!D157</f>
        <v>0</v>
      </c>
      <c r="O167" s="335"/>
      <c r="P167" s="346"/>
      <c r="Q167" s="194"/>
    </row>
    <row r="168" spans="2:17" x14ac:dyDescent="0.3">
      <c r="B168" s="156"/>
      <c r="C168" s="140" t="s">
        <v>481</v>
      </c>
      <c r="D168" s="82" t="s">
        <v>553</v>
      </c>
      <c r="E168" s="158">
        <f>+HLOOKUP($C$5,LAT!$G$3:$Z$95,11,FALSE)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60" t="str">
        <f>+'ASIGNACION INDEX'!C158</f>
        <v>PPI</v>
      </c>
      <c r="L168" s="78"/>
      <c r="M168" s="78">
        <f t="shared" ref="M168:M179" si="25">+L168*E168</f>
        <v>0</v>
      </c>
      <c r="N168" s="961">
        <f>+'ASIGNACION INDEX'!D158</f>
        <v>0</v>
      </c>
      <c r="O168" s="335">
        <f t="shared" ref="O168:O179" si="26">+J168+M168</f>
        <v>0</v>
      </c>
      <c r="P168" s="347" t="s">
        <v>551</v>
      </c>
      <c r="Q168" s="194"/>
    </row>
    <row r="169" spans="2:17" x14ac:dyDescent="0.3">
      <c r="B169" s="156"/>
      <c r="C169" s="157" t="s">
        <v>482</v>
      </c>
      <c r="D169" s="82" t="s">
        <v>553</v>
      </c>
      <c r="E169" s="158">
        <f>+HLOOKUP($C$5,LAT!$G$3:$Z$95,12,FALSE)</f>
        <v>13.655800000000001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82828.141417211125</v>
      </c>
      <c r="K169" s="960" t="str">
        <f>+'ASIGNACION INDEX'!C159</f>
        <v>PPI</v>
      </c>
      <c r="L169" s="78"/>
      <c r="M169" s="78">
        <f t="shared" si="25"/>
        <v>0</v>
      </c>
      <c r="N169" s="961">
        <f>+'ASIGNACION INDEX'!D159</f>
        <v>0</v>
      </c>
      <c r="O169" s="335">
        <f t="shared" si="26"/>
        <v>82828.141417211125</v>
      </c>
      <c r="P169" s="347" t="s">
        <v>551</v>
      </c>
      <c r="Q169" s="194"/>
    </row>
    <row r="170" spans="2:17" x14ac:dyDescent="0.3">
      <c r="B170" s="156"/>
      <c r="C170" s="157" t="s">
        <v>483</v>
      </c>
      <c r="D170" s="82" t="s">
        <v>312</v>
      </c>
      <c r="E170" s="158">
        <f>+HLOOKUP($C$5,LAT!$G$3:$Z$95,15,FALSE)</f>
        <v>3.3000000000000003</v>
      </c>
      <c r="F170" s="82"/>
      <c r="G170" s="111">
        <f>+HLOOKUP($C$5,LAT!$G$3:$Z$95,33,FALSE)*VLOOKUP($C$5,'Cond Anormal'!$B$1:$E$21,4,FALSE)</f>
        <v>4600</v>
      </c>
      <c r="H170" s="13">
        <f t="shared" si="23"/>
        <v>138</v>
      </c>
      <c r="I170" s="13">
        <f>+G170*'BIENES DE CAPITAL'!$F187</f>
        <v>0</v>
      </c>
      <c r="J170" s="13">
        <f t="shared" si="24"/>
        <v>15635.400000000001</v>
      </c>
      <c r="K170" s="960" t="str">
        <f>+'ASIGNACION INDEX'!C160</f>
        <v>PPI</v>
      </c>
      <c r="L170" s="78"/>
      <c r="M170" s="78">
        <f t="shared" si="25"/>
        <v>0</v>
      </c>
      <c r="N170" s="961">
        <f>+'ASIGNACION INDEX'!D160</f>
        <v>0</v>
      </c>
      <c r="O170" s="335">
        <f t="shared" si="26"/>
        <v>15635.400000000001</v>
      </c>
      <c r="P170" s="347" t="s">
        <v>551</v>
      </c>
      <c r="Q170" s="194"/>
    </row>
    <row r="171" spans="2:17" x14ac:dyDescent="0.3">
      <c r="B171" s="156"/>
      <c r="C171" s="140" t="s">
        <v>484</v>
      </c>
      <c r="D171" s="82" t="s">
        <v>312</v>
      </c>
      <c r="E171" s="158">
        <f>+HLOOKUP($C$5,LAT!$G$3:$Z$95,16,FALSE)</f>
        <v>1.1000000000000001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2594.5700000000002</v>
      </c>
      <c r="K171" s="960" t="str">
        <f>+'ASIGNACION INDEX'!C161</f>
        <v>PPI</v>
      </c>
      <c r="L171" s="78"/>
      <c r="M171" s="78">
        <f t="shared" si="25"/>
        <v>0</v>
      </c>
      <c r="N171" s="961">
        <f>+'ASIGNACION INDEX'!D161</f>
        <v>0</v>
      </c>
      <c r="O171" s="335">
        <f t="shared" si="26"/>
        <v>2594.5700000000002</v>
      </c>
      <c r="P171" s="347" t="s">
        <v>551</v>
      </c>
      <c r="Q171" s="194"/>
    </row>
    <row r="172" spans="2:17" x14ac:dyDescent="0.3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60" t="str">
        <f>+'ASIGNACION INDEX'!C162</f>
        <v>PPI</v>
      </c>
      <c r="L172" s="78"/>
      <c r="M172" s="78">
        <f t="shared" si="25"/>
        <v>0</v>
      </c>
      <c r="N172" s="961">
        <f>+'ASIGNACION INDEX'!D162</f>
        <v>0</v>
      </c>
      <c r="O172" s="335">
        <f t="shared" si="26"/>
        <v>648.68369999999993</v>
      </c>
      <c r="P172" s="347" t="s">
        <v>551</v>
      </c>
      <c r="Q172" s="194"/>
    </row>
    <row r="173" spans="2:17" x14ac:dyDescent="0.3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60" t="str">
        <f>+'ASIGNACION INDEX'!C163</f>
        <v>PPI</v>
      </c>
      <c r="L173" s="78"/>
      <c r="M173" s="78">
        <f t="shared" si="25"/>
        <v>0</v>
      </c>
      <c r="N173" s="961">
        <f>+'ASIGNACION INDEX'!D163</f>
        <v>0</v>
      </c>
      <c r="O173" s="335">
        <f t="shared" si="26"/>
        <v>11455.124399999999</v>
      </c>
      <c r="P173" s="347" t="s">
        <v>551</v>
      </c>
      <c r="Q173" s="194"/>
    </row>
    <row r="174" spans="2:17" x14ac:dyDescent="0.3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60" t="str">
        <f>+'ASIGNACION INDEX'!C164</f>
        <v>PPI</v>
      </c>
      <c r="L174" s="78"/>
      <c r="M174" s="78">
        <f t="shared" si="25"/>
        <v>0</v>
      </c>
      <c r="N174" s="961">
        <f>+'ASIGNACION INDEX'!D164</f>
        <v>0</v>
      </c>
      <c r="O174" s="335">
        <f t="shared" si="26"/>
        <v>2377.3224</v>
      </c>
      <c r="P174" s="347" t="s">
        <v>551</v>
      </c>
      <c r="Q174" s="194"/>
    </row>
    <row r="175" spans="2:17" x14ac:dyDescent="0.3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60" t="str">
        <f>+'ASIGNACION INDEX'!C165</f>
        <v>PPI</v>
      </c>
      <c r="L175" s="78"/>
      <c r="M175" s="78">
        <f t="shared" si="25"/>
        <v>0</v>
      </c>
      <c r="N175" s="961">
        <f>+'ASIGNACION INDEX'!D165</f>
        <v>0</v>
      </c>
      <c r="O175" s="335">
        <f t="shared" si="26"/>
        <v>300.47159999999997</v>
      </c>
      <c r="P175" s="347" t="s">
        <v>551</v>
      </c>
      <c r="Q175" s="194"/>
    </row>
    <row r="176" spans="2:17" x14ac:dyDescent="0.3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60" t="str">
        <f>+'ASIGNACION INDEX'!C166</f>
        <v>PPI</v>
      </c>
      <c r="L176" s="78"/>
      <c r="M176" s="78">
        <f t="shared" si="25"/>
        <v>0</v>
      </c>
      <c r="N176" s="961">
        <f>+'ASIGNACION INDEX'!D166</f>
        <v>0</v>
      </c>
      <c r="O176" s="335">
        <f t="shared" si="26"/>
        <v>86.911400000000015</v>
      </c>
      <c r="P176" s="347" t="s">
        <v>551</v>
      </c>
      <c r="Q176" s="194"/>
    </row>
    <row r="177" spans="2:18" x14ac:dyDescent="0.3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361.17</v>
      </c>
      <c r="H177" s="13">
        <f t="shared" si="23"/>
        <v>10.835100000000001</v>
      </c>
      <c r="I177" s="13">
        <f>+G177*'BIENES DE CAPITAL'!$F194</f>
        <v>0</v>
      </c>
      <c r="J177" s="13">
        <f t="shared" si="24"/>
        <v>372.00510000000003</v>
      </c>
      <c r="K177" s="960" t="str">
        <f>+'ASIGNACION INDEX'!C167</f>
        <v>PPI</v>
      </c>
      <c r="L177" s="78"/>
      <c r="M177" s="78">
        <f t="shared" si="25"/>
        <v>0</v>
      </c>
      <c r="N177" s="961">
        <f>+'ASIGNACION INDEX'!D167</f>
        <v>0</v>
      </c>
      <c r="O177" s="335">
        <f t="shared" si="26"/>
        <v>372.00510000000003</v>
      </c>
      <c r="P177" s="347" t="s">
        <v>551</v>
      </c>
      <c r="Q177" s="194"/>
    </row>
    <row r="178" spans="2:18" x14ac:dyDescent="0.3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6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61" t="str">
        <f>+'ASIGNACION INDEX'!D168</f>
        <v>IPC</v>
      </c>
      <c r="O178" s="335">
        <f t="shared" si="26"/>
        <v>2187.2746000000002</v>
      </c>
      <c r="P178" s="347" t="s">
        <v>551</v>
      </c>
      <c r="Q178" s="194"/>
    </row>
    <row r="179" spans="2:18" x14ac:dyDescent="0.3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6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61" t="str">
        <f>+'ASIGNACION INDEX'!D169</f>
        <v>IPC</v>
      </c>
      <c r="O179" s="335">
        <f t="shared" si="26"/>
        <v>1500</v>
      </c>
      <c r="P179" s="347" t="s">
        <v>551</v>
      </c>
      <c r="Q179" s="194"/>
    </row>
    <row r="180" spans="2:18" ht="14.25" customHeight="1" x14ac:dyDescent="0.3">
      <c r="B180" s="156"/>
      <c r="C180" s="140"/>
      <c r="D180" s="82"/>
      <c r="E180" s="159"/>
      <c r="F180" s="82"/>
      <c r="G180" s="78"/>
      <c r="H180" s="13"/>
      <c r="I180" s="13"/>
      <c r="J180" s="13"/>
      <c r="K180" s="960">
        <f>+'ASIGNACION INDEX'!C170</f>
        <v>0</v>
      </c>
      <c r="L180" s="78"/>
      <c r="M180" s="78"/>
      <c r="N180" s="961">
        <f>+'ASIGNACION INDEX'!D170</f>
        <v>0</v>
      </c>
      <c r="O180" s="335"/>
      <c r="P180" s="347"/>
    </row>
    <row r="181" spans="2:18" x14ac:dyDescent="0.3">
      <c r="B181" s="156"/>
      <c r="C181" s="160"/>
      <c r="D181" s="145"/>
      <c r="E181" s="145"/>
      <c r="F181" s="145"/>
      <c r="G181" s="102"/>
      <c r="H181" s="101"/>
      <c r="I181" s="102"/>
      <c r="J181" s="102"/>
      <c r="K181" s="960">
        <f>+'ASIGNACION INDEX'!C171</f>
        <v>0</v>
      </c>
      <c r="L181" s="102"/>
      <c r="M181" s="102"/>
      <c r="N181" s="961">
        <f>+'ASIGNACION INDEX'!D171</f>
        <v>0</v>
      </c>
      <c r="O181" s="339"/>
      <c r="P181" s="354"/>
    </row>
    <row r="182" spans="2:18" x14ac:dyDescent="0.3">
      <c r="B182" s="161"/>
      <c r="C182" s="162"/>
      <c r="D182" s="113"/>
      <c r="E182" s="113"/>
      <c r="F182" s="113"/>
      <c r="G182" s="118"/>
      <c r="H182" s="118"/>
      <c r="I182" s="118"/>
      <c r="J182" s="118"/>
      <c r="K182" s="960">
        <f>+'ASIGNACION INDEX'!C172</f>
        <v>0</v>
      </c>
      <c r="L182" s="118"/>
      <c r="M182" s="118"/>
      <c r="N182" s="961">
        <f>+'ASIGNACION INDEX'!D172</f>
        <v>0</v>
      </c>
      <c r="O182" s="338"/>
      <c r="P182" s="350"/>
    </row>
    <row r="183" spans="2:18" x14ac:dyDescent="0.3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116298.63001721112</v>
      </c>
      <c r="K183" s="960">
        <f>+'ASIGNACION INDEX'!C173</f>
        <v>0</v>
      </c>
      <c r="L183" s="88"/>
      <c r="M183" s="88">
        <f>SUM(M165:M182)</f>
        <v>3687.2746000000002</v>
      </c>
      <c r="N183" s="961">
        <f>+'ASIGNACION INDEX'!D173</f>
        <v>0</v>
      </c>
      <c r="O183" s="336">
        <f>SUM(O166:O181)</f>
        <v>119985.90461721113</v>
      </c>
      <c r="P183" s="348"/>
    </row>
    <row r="184" spans="2:18" x14ac:dyDescent="0.3">
      <c r="B184" s="165"/>
      <c r="C184" s="64"/>
      <c r="D184" s="63"/>
      <c r="E184" s="63"/>
      <c r="F184" s="63"/>
      <c r="G184" s="65"/>
      <c r="H184" s="65"/>
      <c r="I184" s="65"/>
      <c r="J184" s="65"/>
      <c r="K184" s="960">
        <f>+'ASIGNACION INDEX'!C174</f>
        <v>0</v>
      </c>
      <c r="L184" s="65"/>
      <c r="M184" s="65"/>
      <c r="N184" s="961">
        <f>+'ASIGNACION INDEX'!D174</f>
        <v>0</v>
      </c>
      <c r="O184" s="333"/>
      <c r="P184" s="154"/>
    </row>
    <row r="185" spans="2:18" x14ac:dyDescent="0.3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60">
        <f>+'ASIGNACION INDEX'!C175</f>
        <v>0</v>
      </c>
      <c r="L185" s="88"/>
      <c r="M185" s="88"/>
      <c r="N185" s="961">
        <f>+'ASIGNACION INDEX'!D175</f>
        <v>0</v>
      </c>
      <c r="O185" s="336"/>
      <c r="P185" s="348"/>
    </row>
    <row r="186" spans="2:18" x14ac:dyDescent="0.3">
      <c r="B186" s="84"/>
      <c r="C186" s="85"/>
      <c r="D186" s="86"/>
      <c r="E186" s="17"/>
      <c r="F186" s="17"/>
      <c r="G186" s="18"/>
      <c r="H186" s="87"/>
      <c r="I186" s="88"/>
      <c r="J186" s="88"/>
      <c r="K186" s="960">
        <f>+'ASIGNACION INDEX'!C176</f>
        <v>0</v>
      </c>
      <c r="L186" s="88"/>
      <c r="M186" s="88"/>
      <c r="N186" s="961">
        <f>+'ASIGNACION INDEX'!D176</f>
        <v>0</v>
      </c>
      <c r="O186" s="336"/>
      <c r="P186" s="348"/>
    </row>
    <row r="187" spans="2:18" x14ac:dyDescent="0.3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60">
        <f>+'ASIGNACION INDEX'!C177</f>
        <v>0</v>
      </c>
      <c r="L187" s="78"/>
      <c r="M187" s="78"/>
      <c r="N187" s="961">
        <f>+'ASIGNACION INDEX'!D177</f>
        <v>0</v>
      </c>
      <c r="O187" s="335"/>
      <c r="P187" s="346"/>
    </row>
    <row r="188" spans="2:18" ht="15" customHeight="1" x14ac:dyDescent="0.3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60">
        <f>+'ASIGNACION INDEX'!C178</f>
        <v>0</v>
      </c>
      <c r="L188" s="95">
        <f>+R188*((1-'Caso Base 120 MW HIBRIDO'!Q140)+VLOOKUP($C$5,'Factor Mano Obra'!$A$1:$C$21,3,FALSE)*'Caso Base 120 MW HIBRIDO'!Q140)</f>
        <v>350000</v>
      </c>
      <c r="M188" s="78">
        <f>+L188*E188</f>
        <v>350000</v>
      </c>
      <c r="N188" s="961" t="str">
        <f>+'ASIGNACION INDEX'!D178</f>
        <v>IPC</v>
      </c>
      <c r="O188" s="335">
        <f>+J188+M188</f>
        <v>350000</v>
      </c>
      <c r="P188" s="346"/>
      <c r="Q188" s="194"/>
      <c r="R188" s="78">
        <f>+HLOOKUP($C$5,LAT!$G$3:$Z$150,108,FALSE)</f>
        <v>350000</v>
      </c>
    </row>
    <row r="189" spans="2:18" x14ac:dyDescent="0.3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60">
        <f>+'ASIGNACION INDEX'!C179</f>
        <v>0</v>
      </c>
      <c r="L189" s="544">
        <f>+R189*((1-'Caso Base 120 MW HIBRIDO'!Q141)+VLOOKUP($C$5,'Factor Mano Obra'!$A$1:$C$21,3,FALSE)*'Caso Base 120 MW HIBRIDO'!Q141)</f>
        <v>3.99</v>
      </c>
      <c r="M189" s="78">
        <f>+L189*E189</f>
        <v>1795.5</v>
      </c>
      <c r="N189" s="961" t="str">
        <f>+'ASIGNACION INDEX'!D179</f>
        <v>IPC</v>
      </c>
      <c r="O189" s="335">
        <f>+J189+M189</f>
        <v>1795.5</v>
      </c>
      <c r="P189" s="347" t="s">
        <v>534</v>
      </c>
      <c r="Q189" s="194"/>
      <c r="R189" s="78">
        <f>+HLOOKUP($C$5,LAT!$G$3:$Z$150,109,FALSE)</f>
        <v>3.99</v>
      </c>
    </row>
    <row r="190" spans="2:18" x14ac:dyDescent="0.3">
      <c r="B190" s="156"/>
      <c r="C190" s="140" t="s">
        <v>440</v>
      </c>
      <c r="D190" s="93" t="s">
        <v>349</v>
      </c>
      <c r="E190" s="75">
        <f>+HLOOKUP($C$5,LAT!$G$3:$Z$150,101,FALSE)</f>
        <v>40000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60">
        <f>+'ASIGNACION INDEX'!C180</f>
        <v>0</v>
      </c>
      <c r="L190" s="544">
        <f>+R190*((1-'Caso Base 120 MW HIBRIDO'!Q142)+VLOOKUP($C$5,'Factor Mano Obra'!$A$1:$C$21,3,FALSE)*'Caso Base 120 MW HIBRIDO'!Q142)</f>
        <v>1.6361593236847822</v>
      </c>
      <c r="M190" s="78">
        <f>+L190*E190</f>
        <v>65446.37294739129</v>
      </c>
      <c r="N190" s="961" t="str">
        <f>+'ASIGNACION INDEX'!D180</f>
        <v>IPC</v>
      </c>
      <c r="O190" s="335">
        <f>+J190+M190</f>
        <v>65446.37294739129</v>
      </c>
      <c r="P190" s="347" t="s">
        <v>534</v>
      </c>
      <c r="Q190" s="194"/>
      <c r="R190" s="432">
        <f>+VLOOKUP($C$5,'Data SSEE'!$A$2:$L$21,10,FALSE)</f>
        <v>1.6361593236847822</v>
      </c>
    </row>
    <row r="191" spans="2:18" x14ac:dyDescent="0.3">
      <c r="B191" s="156"/>
      <c r="C191" s="140" t="s">
        <v>493</v>
      </c>
      <c r="D191" s="93" t="s">
        <v>349</v>
      </c>
      <c r="E191" s="75">
        <f>+HLOOKUP($C$5,LAT!$G$3:$Z$150,102,FALSE)</f>
        <v>30000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60">
        <f>+'ASIGNACION INDEX'!C181</f>
        <v>0</v>
      </c>
      <c r="L191" s="544">
        <f>+R191*((1-'Caso Base 120 MW HIBRIDO'!Q143)+VLOOKUP($C$5,'Factor Mano Obra'!$A$1:$C$21,3,FALSE)*'Caso Base 120 MW HIBRIDO'!Q143)</f>
        <v>4.42</v>
      </c>
      <c r="M191" s="78">
        <f>+L191*E191</f>
        <v>132600</v>
      </c>
      <c r="N191" s="961" t="str">
        <f>+'ASIGNACION INDEX'!D181</f>
        <v>IPC</v>
      </c>
      <c r="O191" s="335">
        <f>+J191+M191</f>
        <v>132600</v>
      </c>
      <c r="P191" s="347" t="s">
        <v>551</v>
      </c>
      <c r="Q191" s="194"/>
      <c r="R191" s="432">
        <f>+HLOOKUP($C$5,LAT!$G$3:$Z$150,111,FALSE)</f>
        <v>4.42</v>
      </c>
    </row>
    <row r="192" spans="2:18" x14ac:dyDescent="0.3">
      <c r="B192" s="156"/>
      <c r="C192" s="140"/>
      <c r="D192" s="93"/>
      <c r="E192" s="75"/>
      <c r="F192" s="82"/>
      <c r="G192" s="78"/>
      <c r="H192" s="13"/>
      <c r="I192" s="13"/>
      <c r="J192" s="13"/>
      <c r="K192" s="960">
        <f>+'ASIGNACION INDEX'!C182</f>
        <v>0</v>
      </c>
      <c r="L192" s="95"/>
      <c r="M192" s="78"/>
      <c r="N192" s="961">
        <f>+'ASIGNACION INDEX'!D182</f>
        <v>0</v>
      </c>
      <c r="O192" s="335"/>
      <c r="P192" s="347"/>
      <c r="Q192" s="194"/>
      <c r="R192" s="78"/>
    </row>
    <row r="193" spans="2:18" x14ac:dyDescent="0.3">
      <c r="B193" s="79"/>
      <c r="C193" s="109"/>
      <c r="D193" s="93"/>
      <c r="E193" s="75"/>
      <c r="F193" s="75"/>
      <c r="G193" s="76"/>
      <c r="H193" s="13"/>
      <c r="I193" s="13"/>
      <c r="J193" s="13"/>
      <c r="K193" s="960">
        <f>+'ASIGNACION INDEX'!C183</f>
        <v>0</v>
      </c>
      <c r="L193" s="95"/>
      <c r="M193" s="78"/>
      <c r="N193" s="961">
        <f>+'ASIGNACION INDEX'!D183</f>
        <v>0</v>
      </c>
      <c r="O193" s="335"/>
      <c r="P193" s="347"/>
      <c r="Q193" s="194"/>
      <c r="R193" s="78"/>
    </row>
    <row r="194" spans="2:18" x14ac:dyDescent="0.3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60">
        <f>+'ASIGNACION INDEX'!C184</f>
        <v>0</v>
      </c>
      <c r="L194" s="88"/>
      <c r="M194" s="88">
        <f>SUM(M187:M193)</f>
        <v>549841.87294739136</v>
      </c>
      <c r="N194" s="961">
        <f>+'ASIGNACION INDEX'!D184</f>
        <v>0</v>
      </c>
      <c r="O194" s="336">
        <f>SUM(O187:O193)</f>
        <v>549841.87294739136</v>
      </c>
      <c r="P194" s="348"/>
    </row>
    <row r="195" spans="2:18" x14ac:dyDescent="0.3">
      <c r="B195" s="113"/>
      <c r="C195" s="114"/>
      <c r="D195" s="115"/>
      <c r="E195" s="115"/>
      <c r="F195" s="115"/>
      <c r="G195" s="116"/>
      <c r="H195" s="117"/>
      <c r="I195" s="118"/>
      <c r="J195" s="118"/>
      <c r="K195" s="960">
        <f>+'ASIGNACION INDEX'!C185</f>
        <v>0</v>
      </c>
      <c r="L195" s="118"/>
      <c r="M195" s="118"/>
      <c r="N195" s="961">
        <f>+'ASIGNACION INDEX'!D185</f>
        <v>0</v>
      </c>
      <c r="O195" s="338"/>
      <c r="P195" s="350"/>
    </row>
    <row r="196" spans="2:18" x14ac:dyDescent="0.3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60">
        <f>+'ASIGNACION INDEX'!C186</f>
        <v>0</v>
      </c>
      <c r="L196" s="95"/>
      <c r="M196" s="95"/>
      <c r="N196" s="961">
        <f>+'ASIGNACION INDEX'!D186</f>
        <v>0</v>
      </c>
      <c r="O196" s="337"/>
      <c r="P196" s="349"/>
    </row>
    <row r="197" spans="2:18" x14ac:dyDescent="0.3">
      <c r="B197" s="156"/>
      <c r="C197" s="140" t="s">
        <v>475</v>
      </c>
      <c r="D197" s="82" t="s">
        <v>411</v>
      </c>
      <c r="E197" s="159">
        <f>+HLOOKUP($C$5,LAT!$G$3:$Z$95,59,FALSE)</f>
        <v>13.655800000000001</v>
      </c>
      <c r="F197" s="158"/>
      <c r="G197" s="78">
        <v>0</v>
      </c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60">
        <f>+'ASIGNACION INDEX'!C187</f>
        <v>0</v>
      </c>
      <c r="L197" s="543">
        <f>+R197*((1-'Caso Base 120 MW HIBRIDO'!Q149)+VLOOKUP($C$5,'Factor Mano Obra'!$A$1:$C$21,3,FALSE)*'Caso Base 120 MW HIBRIDO'!Q149)</f>
        <v>2130</v>
      </c>
      <c r="M197" s="78">
        <f t="shared" ref="M197:M212" si="29">+L197*E197</f>
        <v>29086.854000000003</v>
      </c>
      <c r="N197" s="961" t="str">
        <f>+'ASIGNACION INDEX'!D187</f>
        <v>IPC</v>
      </c>
      <c r="O197" s="335">
        <f t="shared" ref="O197:O213" si="30">+J197+M197</f>
        <v>29086.854000000003</v>
      </c>
      <c r="P197" s="347" t="s">
        <v>551</v>
      </c>
      <c r="Q197" s="194"/>
      <c r="R197" s="111">
        <f>+HLOOKUP($C$5,LAT!$G$3:$Z$95,79,FALSE)</f>
        <v>2130</v>
      </c>
    </row>
    <row r="198" spans="2:18" x14ac:dyDescent="0.3">
      <c r="B198" s="156"/>
      <c r="C198" s="140" t="s">
        <v>495</v>
      </c>
      <c r="D198" s="82" t="s">
        <v>555</v>
      </c>
      <c r="E198" s="159">
        <f>+HLOOKUP($C$5,LAT!$G$3:$Z$95,60,FALSE)</f>
        <v>1.1000000000000001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60">
        <f>+'ASIGNACION INDEX'!C188</f>
        <v>0</v>
      </c>
      <c r="L198" s="543">
        <f>+R198*((1-'Caso Base 120 MW HIBRIDO'!Q150)+VLOOKUP($C$5,'Factor Mano Obra'!$A$1:$C$21,3,FALSE)*'Caso Base 120 MW HIBRIDO'!Q150)</f>
        <v>7220</v>
      </c>
      <c r="M198" s="78">
        <f t="shared" si="29"/>
        <v>7942.0000000000009</v>
      </c>
      <c r="N198" s="961" t="str">
        <f>+'ASIGNACION INDEX'!D188</f>
        <v>IPC</v>
      </c>
      <c r="O198" s="335">
        <f t="shared" si="30"/>
        <v>7942.0000000000009</v>
      </c>
      <c r="P198" s="347" t="s">
        <v>551</v>
      </c>
      <c r="Q198" s="194"/>
      <c r="R198" s="111">
        <f>+HLOOKUP($C$5,LAT!$G$3:$Z$95,80,FALSE)</f>
        <v>7220</v>
      </c>
    </row>
    <row r="199" spans="2:18" x14ac:dyDescent="0.3">
      <c r="B199" s="156"/>
      <c r="C199" s="140" t="s">
        <v>496</v>
      </c>
      <c r="D199" s="82" t="s">
        <v>312</v>
      </c>
      <c r="E199" s="159">
        <f>+HLOOKUP($C$5,LAT!$G$3:$Z$95,61,FALSE)</f>
        <v>1.1000000000000001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60">
        <f>+'ASIGNACION INDEX'!C189</f>
        <v>0</v>
      </c>
      <c r="L199" s="543">
        <f>+R199*((1-'Caso Base 120 MW HIBRIDO'!Q151)+VLOOKUP($C$5,'Factor Mano Obra'!$A$1:$C$21,3,FALSE)*'Caso Base 120 MW HIBRIDO'!Q151)</f>
        <v>3900</v>
      </c>
      <c r="M199" s="78">
        <f t="shared" si="29"/>
        <v>4290</v>
      </c>
      <c r="N199" s="961" t="str">
        <f>+'ASIGNACION INDEX'!D189</f>
        <v>IPC</v>
      </c>
      <c r="O199" s="335">
        <f t="shared" si="30"/>
        <v>4290</v>
      </c>
      <c r="P199" s="347" t="s">
        <v>551</v>
      </c>
      <c r="Q199" s="194"/>
      <c r="R199" s="111">
        <f>+HLOOKUP($C$5,LAT!$G$3:$Z$95,81,FALSE)</f>
        <v>3900</v>
      </c>
    </row>
    <row r="200" spans="2:18" x14ac:dyDescent="0.3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60">
        <f>+'ASIGNACION INDEX'!C190</f>
        <v>0</v>
      </c>
      <c r="L200" s="543">
        <f>+R200*((1-'Caso Base 120 MW HIBRIDO'!Q152)+VLOOKUP($C$5,'Factor Mano Obra'!$A$1:$C$21,3,FALSE)*'Caso Base 120 MW HIBRIDO'!Q152)</f>
        <v>839.40000000000009</v>
      </c>
      <c r="M200" s="78">
        <f t="shared" si="29"/>
        <v>0</v>
      </c>
      <c r="N200" s="961" t="str">
        <f>+'ASIGNACION INDEX'!D190</f>
        <v>IPC</v>
      </c>
      <c r="O200" s="335">
        <f t="shared" si="30"/>
        <v>0</v>
      </c>
      <c r="P200" s="347" t="s">
        <v>551</v>
      </c>
      <c r="Q200" s="194"/>
      <c r="R200" s="111">
        <f>+HLOOKUP($C$5,LAT!$G$3:$Z$95,82,FALSE)</f>
        <v>839.40000000000009</v>
      </c>
    </row>
    <row r="201" spans="2:18" x14ac:dyDescent="0.3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60">
        <f>+'ASIGNACION INDEX'!C191</f>
        <v>0</v>
      </c>
      <c r="L201" s="543">
        <f>+R201*((1-'Caso Base 120 MW HIBRIDO'!Q153)+VLOOKUP($C$5,'Factor Mano Obra'!$A$1:$C$21,3,FALSE)*'Caso Base 120 MW HIBRIDO'!Q153)</f>
        <v>1678.8000000000002</v>
      </c>
      <c r="M201" s="78">
        <f t="shared" si="29"/>
        <v>5036.4000000000005</v>
      </c>
      <c r="N201" s="961" t="str">
        <f>+'ASIGNACION INDEX'!D191</f>
        <v>IPC</v>
      </c>
      <c r="O201" s="335">
        <f t="shared" si="30"/>
        <v>5036.4000000000005</v>
      </c>
      <c r="P201" s="347" t="s">
        <v>551</v>
      </c>
      <c r="Q201" s="194"/>
      <c r="R201" s="111">
        <f>+HLOOKUP($C$5,LAT!$G$3:$Z$95,83,FALSE)</f>
        <v>1678.8000000000002</v>
      </c>
    </row>
    <row r="202" spans="2:18" x14ac:dyDescent="0.3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60">
        <f>+'ASIGNACION INDEX'!C192</f>
        <v>0</v>
      </c>
      <c r="L202" s="543">
        <f>+R202*((1-'Caso Base 120 MW HIBRIDO'!Q154)+VLOOKUP($C$5,'Factor Mano Obra'!$A$1:$C$21,3,FALSE)*'Caso Base 120 MW HIBRIDO'!Q154)</f>
        <v>350</v>
      </c>
      <c r="M202" s="78">
        <f t="shared" si="29"/>
        <v>1050</v>
      </c>
      <c r="N202" s="961" t="str">
        <f>+'ASIGNACION INDEX'!D192</f>
        <v>IPC</v>
      </c>
      <c r="O202" s="335">
        <f t="shared" si="30"/>
        <v>1050</v>
      </c>
      <c r="P202" s="347" t="s">
        <v>551</v>
      </c>
      <c r="Q202" s="194"/>
      <c r="R202" s="111">
        <f>+HLOOKUP($C$5,LAT!$G$3:$Z$95,84,FALSE)</f>
        <v>350</v>
      </c>
    </row>
    <row r="203" spans="2:18" x14ac:dyDescent="0.3">
      <c r="B203" s="156"/>
      <c r="C203" s="140" t="s">
        <v>498</v>
      </c>
      <c r="D203" s="82" t="s">
        <v>414</v>
      </c>
      <c r="E203" s="159">
        <f>+HLOOKUP($C$5,LAT!$G$3:$Z$95,65,FALSE)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60">
        <f>+'ASIGNACION INDEX'!C193</f>
        <v>0</v>
      </c>
      <c r="L203" s="543">
        <f>+R203*((1-'Caso Base 120 MW HIBRIDO'!Q155)+VLOOKUP($C$5,'Factor Mano Obra'!$A$1:$C$21,3,FALSE)*'Caso Base 120 MW HIBRIDO'!Q155)</f>
        <v>45</v>
      </c>
      <c r="M203" s="78">
        <f t="shared" si="29"/>
        <v>9924.6111428571421</v>
      </c>
      <c r="N203" s="961" t="str">
        <f>+'ASIGNACION INDEX'!D193</f>
        <v>IPC</v>
      </c>
      <c r="O203" s="335">
        <f t="shared" si="30"/>
        <v>9924.6111428571421</v>
      </c>
      <c r="P203" s="347" t="s">
        <v>551</v>
      </c>
      <c r="Q203" s="194"/>
      <c r="R203" s="111">
        <f>+HLOOKUP($C$5,LAT!$G$3:$Z$95,85,FALSE)</f>
        <v>45</v>
      </c>
    </row>
    <row r="204" spans="2:18" x14ac:dyDescent="0.3">
      <c r="B204" s="156"/>
      <c r="C204" s="140" t="s">
        <v>499</v>
      </c>
      <c r="D204" s="82" t="s">
        <v>414</v>
      </c>
      <c r="E204" s="159">
        <f>+HLOOKUP($C$5,LAT!$G$3:$Z$95,66,FALSE)</f>
        <v>57.941428571428574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60">
        <f>+'ASIGNACION INDEX'!C194</f>
        <v>0</v>
      </c>
      <c r="L204" s="543">
        <f>+R204*((1-'Caso Base 120 MW HIBRIDO'!Q156)+VLOOKUP($C$5,'Factor Mano Obra'!$A$1:$C$21,3,FALSE)*'Caso Base 120 MW HIBRIDO'!Q156)</f>
        <v>151.49</v>
      </c>
      <c r="M204" s="78">
        <f t="shared" si="29"/>
        <v>8777.5470142857157</v>
      </c>
      <c r="N204" s="961" t="str">
        <f>+'ASIGNACION INDEX'!D194</f>
        <v>IPC</v>
      </c>
      <c r="O204" s="335">
        <f t="shared" si="30"/>
        <v>8777.5470142857157</v>
      </c>
      <c r="P204" s="347" t="s">
        <v>551</v>
      </c>
      <c r="Q204" s="194"/>
      <c r="R204" s="111">
        <f>+HLOOKUP($C$5,LAT!$G$3:$Z$95,86,FALSE)</f>
        <v>151.49</v>
      </c>
    </row>
    <row r="205" spans="2:18" x14ac:dyDescent="0.3">
      <c r="B205" s="156"/>
      <c r="C205" s="140" t="s">
        <v>500</v>
      </c>
      <c r="D205" s="82" t="s">
        <v>414</v>
      </c>
      <c r="E205" s="159">
        <f>+HLOOKUP($C$5,LAT!$G$3:$Z$95,67,FALSE)</f>
        <v>3.6428571428571432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60">
        <f>+'ASIGNACION INDEX'!C195</f>
        <v>0</v>
      </c>
      <c r="L205" s="543">
        <f>+R205*((1-'Caso Base 120 MW HIBRIDO'!Q157)+VLOOKUP($C$5,'Factor Mano Obra'!$A$1:$C$21,3,FALSE)*'Caso Base 120 MW HIBRIDO'!Q157)</f>
        <v>113.37</v>
      </c>
      <c r="M205" s="78">
        <f t="shared" si="29"/>
        <v>412.99071428571432</v>
      </c>
      <c r="N205" s="961" t="str">
        <f>+'ASIGNACION INDEX'!D195</f>
        <v>IPC</v>
      </c>
      <c r="O205" s="335">
        <f t="shared" si="30"/>
        <v>412.99071428571432</v>
      </c>
      <c r="P205" s="347" t="s">
        <v>551</v>
      </c>
      <c r="Q205" s="194"/>
      <c r="R205" s="111">
        <f>+HLOOKUP($C$5,LAT!$G$3:$Z$95,87,FALSE)</f>
        <v>113.37</v>
      </c>
    </row>
    <row r="206" spans="2:18" x14ac:dyDescent="0.3">
      <c r="B206" s="156"/>
      <c r="C206" s="140" t="s">
        <v>501</v>
      </c>
      <c r="D206" s="82" t="s">
        <v>414</v>
      </c>
      <c r="E206" s="159">
        <f>+HLOOKUP($C$5,LAT!$G$3:$Z$95,68,FALSE)</f>
        <v>159.01577142857141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60">
        <f>+'ASIGNACION INDEX'!C196</f>
        <v>0</v>
      </c>
      <c r="L206" s="543">
        <f>+R206*((1-'Caso Base 120 MW HIBRIDO'!Q158)+VLOOKUP($C$5,'Factor Mano Obra'!$A$1:$C$21,3,FALSE)*'Caso Base 120 MW HIBRIDO'!Q158)</f>
        <v>48.79</v>
      </c>
      <c r="M206" s="78">
        <f t="shared" si="29"/>
        <v>7758.3794879999987</v>
      </c>
      <c r="N206" s="961" t="str">
        <f>+'ASIGNACION INDEX'!D196</f>
        <v>IPC</v>
      </c>
      <c r="O206" s="335">
        <f t="shared" si="30"/>
        <v>7758.3794879999987</v>
      </c>
      <c r="P206" s="347" t="s">
        <v>551</v>
      </c>
      <c r="Q206" s="194"/>
      <c r="R206" s="111">
        <f>+HLOOKUP($C$5,LAT!$G$3:$Z$95,88,FALSE)</f>
        <v>48.79</v>
      </c>
    </row>
    <row r="207" spans="2:18" x14ac:dyDescent="0.3">
      <c r="B207" s="156"/>
      <c r="C207" s="140" t="s">
        <v>502</v>
      </c>
      <c r="D207" s="82" t="s">
        <v>349</v>
      </c>
      <c r="E207" s="159">
        <f>+HLOOKUP($C$5,LAT!$G$3:$Z$95,69,FALSE)</f>
        <v>36.771428571428572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60">
        <f>+'ASIGNACION INDEX'!C197</f>
        <v>0</v>
      </c>
      <c r="L207" s="543">
        <f>+R207*((1-'Caso Base 120 MW HIBRIDO'!Q159)+VLOOKUP($C$5,'Factor Mano Obra'!$A$1:$C$21,3,FALSE)*'Caso Base 120 MW HIBRIDO'!Q159)</f>
        <v>7.48</v>
      </c>
      <c r="M207" s="78">
        <f t="shared" si="29"/>
        <v>275.05028571428574</v>
      </c>
      <c r="N207" s="961" t="str">
        <f>+'ASIGNACION INDEX'!D197</f>
        <v>IPC</v>
      </c>
      <c r="O207" s="335">
        <f t="shared" si="30"/>
        <v>275.05028571428574</v>
      </c>
      <c r="P207" s="347" t="s">
        <v>551</v>
      </c>
      <c r="Q207" s="194"/>
      <c r="R207" s="111">
        <f>+HLOOKUP($C$5,LAT!$G$3:$Z$95,89,FALSE)</f>
        <v>7.48</v>
      </c>
    </row>
    <row r="208" spans="2:18" x14ac:dyDescent="0.3">
      <c r="B208" s="156"/>
      <c r="C208" s="140" t="s">
        <v>503</v>
      </c>
      <c r="D208" s="82" t="s">
        <v>556</v>
      </c>
      <c r="E208" s="159">
        <f>+HLOOKUP($C$5,LAT!$G$3:$Z$95,70,FALSE)</f>
        <v>3743.2028571428573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60">
        <f>+'ASIGNACION INDEX'!C198</f>
        <v>0</v>
      </c>
      <c r="L208" s="543">
        <f>+R208*((1-'Caso Base 120 MW HIBRIDO'!Q160)+VLOOKUP($C$5,'Factor Mano Obra'!$A$1:$C$21,3,FALSE)*'Caso Base 120 MW HIBRIDO'!Q160)</f>
        <v>2.8200000000000003</v>
      </c>
      <c r="M208" s="78">
        <f t="shared" si="29"/>
        <v>10555.832057142859</v>
      </c>
      <c r="N208" s="961" t="str">
        <f>+'ASIGNACION INDEX'!D198</f>
        <v>IPC</v>
      </c>
      <c r="O208" s="335">
        <f t="shared" si="30"/>
        <v>10555.832057142859</v>
      </c>
      <c r="P208" s="347" t="s">
        <v>551</v>
      </c>
      <c r="Q208" s="194"/>
      <c r="R208" s="111">
        <f>+HLOOKUP($C$5,LAT!$G$3:$Z$95,90,FALSE)</f>
        <v>2.8200000000000003</v>
      </c>
    </row>
    <row r="209" spans="2:19" x14ac:dyDescent="0.3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60">
        <f>+'ASIGNACION INDEX'!C199</f>
        <v>0</v>
      </c>
      <c r="L209" s="543">
        <f>+R209*((1-'Caso Base 120 MW HIBRIDO'!Q161)+VLOOKUP($C$5,'Factor Mano Obra'!$A$1:$C$21,3,FALSE)*'Caso Base 120 MW HIBRIDO'!Q161)</f>
        <v>2139.5429668246443</v>
      </c>
      <c r="M209" s="78">
        <f t="shared" si="29"/>
        <v>2139.5429668246443</v>
      </c>
      <c r="N209" s="961" t="str">
        <f>+'ASIGNACION INDEX'!D199</f>
        <v>IPC</v>
      </c>
      <c r="O209" s="335">
        <f t="shared" si="30"/>
        <v>2139.5429668246443</v>
      </c>
      <c r="P209" s="347" t="s">
        <v>551</v>
      </c>
      <c r="Q209" s="194"/>
      <c r="R209" s="111">
        <f>+HLOOKUP($C$5,LAT!$G$3:$Z$95,91,FALSE)</f>
        <v>2139.5429668246443</v>
      </c>
    </row>
    <row r="210" spans="2:19" x14ac:dyDescent="0.3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60">
        <f>+'ASIGNACION INDEX'!C200</f>
        <v>0</v>
      </c>
      <c r="L210" s="543">
        <f>+R210*((1-'Caso Base 120 MW HIBRIDO'!Q162)+VLOOKUP($C$5,'Factor Mano Obra'!$A$1:$C$21,3,FALSE)*'Caso Base 120 MW HIBRIDO'!Q162)</f>
        <v>600</v>
      </c>
      <c r="M210" s="78">
        <f t="shared" si="29"/>
        <v>1800</v>
      </c>
      <c r="N210" s="961" t="str">
        <f>+'ASIGNACION INDEX'!D200</f>
        <v>IPC</v>
      </c>
      <c r="O210" s="335">
        <f t="shared" si="30"/>
        <v>1800</v>
      </c>
      <c r="P210" s="347" t="s">
        <v>551</v>
      </c>
      <c r="Q210" s="194"/>
      <c r="R210" s="111">
        <f>+HLOOKUP($C$5,LAT!$G$3:$Z$95,92,FALSE)</f>
        <v>600</v>
      </c>
    </row>
    <row r="211" spans="2:19" x14ac:dyDescent="0.3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60">
        <f>+'ASIGNACION INDEX'!C201</f>
        <v>0</v>
      </c>
      <c r="L211" s="543">
        <f>+R211*((1-'Caso Base 120 MW HIBRIDO'!Q163)+VLOOKUP($C$5,'Factor Mano Obra'!$A$1:$C$21,3,FALSE)*'Caso Base 120 MW HIBRIDO'!Q163)</f>
        <v>81070.77348087891</v>
      </c>
      <c r="M211" s="78">
        <f t="shared" si="29"/>
        <v>81070.77348087891</v>
      </c>
      <c r="N211" s="961" t="str">
        <f>+'ASIGNACION INDEX'!D201</f>
        <v>IPC</v>
      </c>
      <c r="O211" s="335">
        <f t="shared" si="30"/>
        <v>81070.77348087891</v>
      </c>
      <c r="P211" s="347" t="s">
        <v>551</v>
      </c>
      <c r="Q211" s="194"/>
      <c r="R211" s="111">
        <f>+HLOOKUP($C$5,LAT!$G$3:$Z$95,93,FALSE)</f>
        <v>81070.77348087891</v>
      </c>
    </row>
    <row r="212" spans="2:19" x14ac:dyDescent="0.3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60">
        <f>+'ASIGNACION INDEX'!C202</f>
        <v>0</v>
      </c>
      <c r="L212" s="543">
        <f>+R212*((1-'Caso Base 120 MW HIBRIDO'!Q164)+VLOOKUP($C$5,'Factor Mano Obra'!$A$1:$C$21,3,FALSE)*'Caso Base 120 MW HIBRIDO'!Q164)</f>
        <v>1253.898999106158</v>
      </c>
      <c r="M212" s="78">
        <f t="shared" si="29"/>
        <v>1253.898999106158</v>
      </c>
      <c r="N212" s="961" t="str">
        <f>+'ASIGNACION INDEX'!D202</f>
        <v>IPC</v>
      </c>
      <c r="O212" s="335">
        <f t="shared" si="30"/>
        <v>1253.898999106158</v>
      </c>
      <c r="P212" s="348"/>
      <c r="Q212" s="194"/>
      <c r="R212" s="111">
        <f>+HLOOKUP($C$5,'Transporte LAT '!$A$3:$Z$41,39,FALSE)</f>
        <v>1253.898999106158</v>
      </c>
    </row>
    <row r="213" spans="2:19" x14ac:dyDescent="0.3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60">
        <f>+'ASIGNACION INDEX'!C203</f>
        <v>0</v>
      </c>
      <c r="L213" s="88"/>
      <c r="M213" s="88">
        <f>SUM(M197:M212)</f>
        <v>171373.88014909544</v>
      </c>
      <c r="N213" s="961">
        <f>+'ASIGNACION INDEX'!D203</f>
        <v>0</v>
      </c>
      <c r="O213" s="335">
        <f t="shared" si="30"/>
        <v>171373.88014909544</v>
      </c>
      <c r="P213" s="345"/>
      <c r="Q213" s="194"/>
    </row>
    <row r="214" spans="2:19" x14ac:dyDescent="0.3">
      <c r="B214" s="156"/>
      <c r="C214" s="451"/>
      <c r="D214" s="452"/>
      <c r="E214" s="452"/>
      <c r="F214" s="452"/>
      <c r="G214" s="453"/>
      <c r="H214" s="454"/>
      <c r="I214" s="453"/>
      <c r="J214" s="453"/>
      <c r="K214" s="960">
        <f>+'ASIGNACION INDEX'!C204</f>
        <v>0</v>
      </c>
      <c r="L214" s="453"/>
      <c r="M214" s="453"/>
      <c r="N214" s="961">
        <f>+'ASIGNACION INDEX'!D204</f>
        <v>0</v>
      </c>
      <c r="O214" s="455"/>
      <c r="P214" s="456"/>
    </row>
    <row r="215" spans="2:19" x14ac:dyDescent="0.3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60">
        <f>+'ASIGNACION INDEX'!C205</f>
        <v>0</v>
      </c>
      <c r="L215" s="95"/>
      <c r="M215" s="95">
        <f>+L215*E215</f>
        <v>0</v>
      </c>
      <c r="N215" s="961">
        <f>+'ASIGNACION INDEX'!D205</f>
        <v>0</v>
      </c>
      <c r="O215" s="337">
        <f>+J215+M215</f>
        <v>0</v>
      </c>
      <c r="P215" s="349"/>
    </row>
    <row r="216" spans="2:19" x14ac:dyDescent="0.3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6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61" t="str">
        <f>+'ASIGNACION INDEX'!D206</f>
        <v>IPC</v>
      </c>
      <c r="O216" s="335">
        <f>+J216+M216</f>
        <v>60803.080110659175</v>
      </c>
      <c r="P216" s="347" t="s">
        <v>534</v>
      </c>
      <c r="Q216" s="194"/>
    </row>
    <row r="217" spans="2:19" x14ac:dyDescent="0.3">
      <c r="B217" s="113"/>
      <c r="C217" s="114"/>
      <c r="D217" s="115"/>
      <c r="E217" s="115"/>
      <c r="F217" s="115"/>
      <c r="G217" s="118"/>
      <c r="H217" s="147"/>
      <c r="I217" s="118"/>
      <c r="J217" s="118"/>
      <c r="K217" s="960">
        <f>+'ASIGNACION INDEX'!C207</f>
        <v>0</v>
      </c>
      <c r="L217" s="118"/>
      <c r="M217" s="118"/>
      <c r="N217" s="961">
        <f>+'ASIGNACION INDEX'!D207</f>
        <v>0</v>
      </c>
      <c r="O217" s="338"/>
      <c r="P217" s="350"/>
    </row>
    <row r="218" spans="2:19" x14ac:dyDescent="0.3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60">
        <f>+'ASIGNACION INDEX'!C208</f>
        <v>0</v>
      </c>
      <c r="L218" s="647"/>
      <c r="M218" s="647">
        <f>+M216</f>
        <v>60803.080110659175</v>
      </c>
      <c r="N218" s="961">
        <f>+'ASIGNACION INDEX'!D208</f>
        <v>0</v>
      </c>
      <c r="O218" s="341">
        <f>+O216</f>
        <v>60803.080110659175</v>
      </c>
      <c r="P218" s="353"/>
    </row>
    <row r="219" spans="2:19" x14ac:dyDescent="0.3">
      <c r="B219" s="63"/>
      <c r="C219" s="153"/>
      <c r="D219" s="129"/>
      <c r="E219" s="129"/>
      <c r="F219" s="129"/>
      <c r="G219" s="65"/>
      <c r="H219" s="66"/>
      <c r="I219" s="65"/>
      <c r="J219" s="65"/>
      <c r="K219" s="960">
        <f>+'ASIGNACION INDEX'!C209</f>
        <v>0</v>
      </c>
      <c r="L219" s="65"/>
      <c r="M219" s="65"/>
      <c r="N219" s="961">
        <f>+'ASIGNACION INDEX'!D209</f>
        <v>0</v>
      </c>
      <c r="O219" s="333"/>
      <c r="P219" s="154"/>
    </row>
    <row r="220" spans="2:19" x14ac:dyDescent="0.3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116298.63001721112</v>
      </c>
      <c r="K220" s="960">
        <f>+'ASIGNACION INDEX'!C210</f>
        <v>0</v>
      </c>
      <c r="L220" s="88"/>
      <c r="M220" s="88">
        <f>+M218+M183+M213+M194</f>
        <v>785706.10780714592</v>
      </c>
      <c r="N220" s="961">
        <f>+'ASIGNACION INDEX'!D210</f>
        <v>0</v>
      </c>
      <c r="O220" s="336">
        <f>+O218+O183+O213+O194</f>
        <v>902004.73782435711</v>
      </c>
      <c r="P220" s="348"/>
    </row>
    <row r="221" spans="2:19" x14ac:dyDescent="0.3">
      <c r="B221" s="79"/>
      <c r="C221" s="83"/>
      <c r="D221" s="67"/>
      <c r="E221" s="67"/>
      <c r="F221" s="67"/>
      <c r="G221" s="70"/>
      <c r="H221" s="103"/>
      <c r="I221" s="70"/>
      <c r="J221" s="70"/>
      <c r="K221" s="960">
        <f>+'ASIGNACION INDEX'!C211</f>
        <v>0</v>
      </c>
      <c r="L221" s="70"/>
      <c r="M221" s="70"/>
      <c r="N221" s="961">
        <f>+'ASIGNACION INDEX'!D211</f>
        <v>0</v>
      </c>
      <c r="O221" s="334"/>
      <c r="P221" s="345"/>
    </row>
    <row r="222" spans="2:19" x14ac:dyDescent="0.3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60">
        <f>+'ASIGNACION INDEX'!C212</f>
        <v>0</v>
      </c>
      <c r="L222" s="170"/>
      <c r="M222" s="368" t="s">
        <v>1796</v>
      </c>
      <c r="N222" s="961">
        <f>+'ASIGNACION INDEX'!D212</f>
        <v>0</v>
      </c>
      <c r="O222" s="335"/>
      <c r="P222" s="346"/>
      <c r="Q222" s="369"/>
      <c r="R222" s="369"/>
      <c r="S222" s="367"/>
    </row>
    <row r="223" spans="2:19" ht="15" customHeight="1" x14ac:dyDescent="0.3">
      <c r="B223" s="49"/>
      <c r="C223" s="169"/>
      <c r="D223" s="82"/>
      <c r="E223" s="82"/>
      <c r="F223" s="67"/>
      <c r="G223" s="31"/>
      <c r="H223" s="13"/>
      <c r="I223" s="13"/>
      <c r="J223" s="13"/>
      <c r="K223" s="960">
        <f>+'ASIGNACION INDEX'!C213</f>
        <v>0</v>
      </c>
      <c r="L223" s="170"/>
      <c r="M223" s="78"/>
      <c r="N223" s="961" t="str">
        <f>+'ASIGNACION INDEX'!D213</f>
        <v>IPC</v>
      </c>
      <c r="O223" s="335">
        <f t="shared" ref="O223:O233" si="31">+J223+M223</f>
        <v>0</v>
      </c>
      <c r="P223" s="346"/>
    </row>
    <row r="224" spans="2:19" x14ac:dyDescent="0.3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6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2555889.5910132555</v>
      </c>
      <c r="N224" s="961" t="str">
        <f>+'ASIGNACION INDEX'!D214</f>
        <v>IPC</v>
      </c>
      <c r="O224" s="335">
        <f t="shared" si="31"/>
        <v>2555889.5910132555</v>
      </c>
      <c r="P224" s="347" t="s">
        <v>534</v>
      </c>
      <c r="Q224" s="78"/>
      <c r="R224" s="78"/>
      <c r="S224" s="194"/>
    </row>
    <row r="225" spans="2:19" x14ac:dyDescent="0.3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6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61" t="str">
        <f>+'ASIGNACION INDEX'!D215</f>
        <v>IPC</v>
      </c>
      <c r="O225" s="335">
        <f t="shared" si="31"/>
        <v>120000</v>
      </c>
      <c r="P225" s="347" t="s">
        <v>534</v>
      </c>
      <c r="Q225" s="78"/>
      <c r="R225" s="78"/>
      <c r="S225" s="194"/>
    </row>
    <row r="226" spans="2:19" ht="15" customHeight="1" x14ac:dyDescent="0.3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6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61" t="str">
        <f>+'ASIGNACION INDEX'!D216</f>
        <v>IPC</v>
      </c>
      <c r="O226" s="335">
        <f t="shared" si="31"/>
        <v>0</v>
      </c>
      <c r="P226" s="347" t="s">
        <v>534</v>
      </c>
      <c r="Q226" s="78"/>
      <c r="R226" s="78"/>
      <c r="S226" s="194"/>
    </row>
    <row r="227" spans="2:19" ht="15" customHeight="1" x14ac:dyDescent="0.3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6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61" t="str">
        <f>+'ASIGNACION INDEX'!D217</f>
        <v>IPC</v>
      </c>
      <c r="O227" s="335">
        <f t="shared" si="31"/>
        <v>0</v>
      </c>
      <c r="P227" s="347" t="s">
        <v>534</v>
      </c>
      <c r="Q227" s="78"/>
      <c r="R227" s="78"/>
      <c r="S227" s="194"/>
    </row>
    <row r="228" spans="2:19" ht="15" customHeight="1" x14ac:dyDescent="0.3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6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365127.08443046501</v>
      </c>
      <c r="N228" s="961" t="str">
        <f>+'ASIGNACION INDEX'!D218</f>
        <v>IPC</v>
      </c>
      <c r="O228" s="335">
        <f t="shared" si="31"/>
        <v>365127.08443046501</v>
      </c>
      <c r="P228" s="347" t="s">
        <v>534</v>
      </c>
      <c r="Q228" s="78"/>
      <c r="R228" s="78"/>
      <c r="S228" s="194"/>
    </row>
    <row r="229" spans="2:19" x14ac:dyDescent="0.3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60">
        <f>+'ASIGNACION INDEX'!C219</f>
        <v>0</v>
      </c>
      <c r="L229" s="40">
        <f>+VLOOKUP(C229,Recargos!$A$1:$B$11,2,FALSE)</f>
        <v>0.02</v>
      </c>
      <c r="M229" s="78">
        <f>+L229*($O$163+$O$60+$O$220)</f>
        <v>1460508.33772186</v>
      </c>
      <c r="N229" s="961" t="str">
        <f>+'ASIGNACION INDEX'!D219</f>
        <v>IPC</v>
      </c>
      <c r="O229" s="335">
        <f t="shared" si="31"/>
        <v>1460508.33772186</v>
      </c>
      <c r="P229" s="347" t="s">
        <v>534</v>
      </c>
      <c r="Q229" s="78"/>
      <c r="R229" s="78"/>
      <c r="S229" s="194"/>
    </row>
    <row r="230" spans="2:19" x14ac:dyDescent="0.3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60">
        <f>+'ASIGNACION INDEX'!C220</f>
        <v>0</v>
      </c>
      <c r="L230" s="40">
        <f>+VLOOKUP(C230,Recargos!$A$1:$B$11,2,FALSE)</f>
        <v>0.01</v>
      </c>
      <c r="M230" s="78">
        <f>+L230*($O$163+$O$60+$O$220)</f>
        <v>730254.16886093002</v>
      </c>
      <c r="N230" s="961" t="str">
        <f>+'ASIGNACION INDEX'!D220</f>
        <v>IPC</v>
      </c>
      <c r="O230" s="335">
        <f t="shared" si="31"/>
        <v>730254.16886093002</v>
      </c>
      <c r="P230" s="347" t="s">
        <v>534</v>
      </c>
      <c r="Q230" s="78"/>
      <c r="R230" s="78"/>
      <c r="S230" s="194"/>
    </row>
    <row r="231" spans="2:19" x14ac:dyDescent="0.3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6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365127.08443046501</v>
      </c>
      <c r="N231" s="961" t="str">
        <f>+'ASIGNACION INDEX'!D221</f>
        <v>IPC</v>
      </c>
      <c r="O231" s="335">
        <f t="shared" si="31"/>
        <v>365127.08443046501</v>
      </c>
      <c r="P231" s="347" t="s">
        <v>534</v>
      </c>
      <c r="Q231" s="78"/>
      <c r="R231" s="78"/>
      <c r="S231" s="194"/>
    </row>
    <row r="232" spans="2:19" ht="15" customHeight="1" x14ac:dyDescent="0.3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60">
        <f>+'ASIGNACION INDEX'!C222</f>
        <v>0</v>
      </c>
      <c r="L232" s="447"/>
      <c r="M232" s="447"/>
      <c r="N232" s="96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  <c r="S232" s="194"/>
    </row>
    <row r="233" spans="2:19" x14ac:dyDescent="0.3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60">
        <f>+'ASIGNACION INDEX'!C223</f>
        <v>0</v>
      </c>
      <c r="L233" s="40">
        <f>+VLOOKUP(C233,Recargos!$A$1:$B$11,2,FALSE)</f>
        <v>0.01</v>
      </c>
      <c r="M233" s="78">
        <f>+L233*($O$163+$O$60+$O$220)</f>
        <v>730254.16886093002</v>
      </c>
      <c r="N233" s="961" t="str">
        <f>+'ASIGNACION INDEX'!D223</f>
        <v>IPC</v>
      </c>
      <c r="O233" s="335">
        <f t="shared" si="31"/>
        <v>730254.16886093002</v>
      </c>
      <c r="P233" s="347" t="s">
        <v>534</v>
      </c>
      <c r="Q233" s="78"/>
      <c r="R233" s="78"/>
      <c r="S233" s="194"/>
    </row>
    <row r="234" spans="2:19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</row>
    <row r="235" spans="2:19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</row>
    <row r="236" spans="2:19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6327160.4353179047</v>
      </c>
      <c r="N236" s="182"/>
      <c r="O236" s="341">
        <f>SUM(O222:O235)</f>
        <v>6327160.4353179047</v>
      </c>
      <c r="P236" s="352"/>
      <c r="Q236" s="194"/>
    </row>
    <row r="237" spans="2:19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  <c r="Q237" s="194"/>
    </row>
    <row r="238" spans="2:19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  <c r="Q238" s="194"/>
    </row>
    <row r="239" spans="2:19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19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60216030.016986161</v>
      </c>
      <c r="K243" s="192"/>
      <c r="L243" s="191"/>
      <c r="M243" s="191">
        <f>+$M$163+M60+M236+$M$220</f>
        <v>19136547.304424763</v>
      </c>
      <c r="N243" s="193"/>
      <c r="O243" s="343">
        <f>+$O$163+O60+O236+$O$220+$O$100</f>
        <v>207329023.92092904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96631364.166666657</v>
      </c>
      <c r="I251" s="270">
        <f t="shared" ref="I251:M251" si="34">SUMIF($K$13:$K$97,I250,$J$13:$J$97)+SUMIF($N$13:$N$97,I250,$M$13:$M$97)</f>
        <v>56946036.637022264</v>
      </c>
      <c r="J251" s="270">
        <f t="shared" si="34"/>
        <v>2765702.9277563225</v>
      </c>
      <c r="K251" s="270">
        <f t="shared" si="34"/>
        <v>0</v>
      </c>
      <c r="L251" s="270">
        <f t="shared" si="34"/>
        <v>0</v>
      </c>
      <c r="M251" s="270">
        <f t="shared" si="34"/>
        <v>0</v>
      </c>
      <c r="N251" s="270">
        <f>SUMIF($K$13:$K$97,N250,$J$13:$J$97)+SUMIF($N$13:$N$97,N250,$M$13:$M$97)+H266</f>
        <v>44665994.524058923</v>
      </c>
      <c r="O251" s="270">
        <f t="shared" ref="O251:O253" si="35">SUM(H251:N251)</f>
        <v>201009098.25550413</v>
      </c>
      <c r="P251" s="271">
        <f t="shared" ref="P251:P253" si="36">+H251/$O251</f>
        <v>0.48073129527618608</v>
      </c>
      <c r="Q251" s="271">
        <f t="shared" ref="Q251:Q253" si="37">+I251/$O251</f>
        <v>0.28330079151261972</v>
      </c>
      <c r="R251" s="271">
        <f t="shared" ref="R251:R253" si="38">+J251/$O251</f>
        <v>1.3759093253783057E-2</v>
      </c>
      <c r="S251" s="271">
        <f t="shared" ref="S251:S253" si="39">+K251/$O251</f>
        <v>0</v>
      </c>
      <c r="T251" s="271">
        <f t="shared" ref="T251:T253" si="40">+L251/$O251</f>
        <v>0</v>
      </c>
      <c r="U251" s="271">
        <f t="shared" ref="U251:U253" si="41">+M251/$O251</f>
        <v>0</v>
      </c>
      <c r="V251" s="271">
        <f t="shared" ref="V251:V253" si="42">+N251/$O251</f>
        <v>0.22220881995741135</v>
      </c>
      <c r="W251" s="272">
        <f t="shared" ref="W251:W253" si="43">SUM(P251:V251)</f>
        <v>1.0000000000000002</v>
      </c>
    </row>
    <row r="252" spans="2:23" x14ac:dyDescent="0.3">
      <c r="G252" s="269" t="s">
        <v>1799</v>
      </c>
      <c r="H252" s="270">
        <f t="shared" ref="H252:M253" si="44">+H255</f>
        <v>0</v>
      </c>
      <c r="I252" s="270">
        <f t="shared" si="44"/>
        <v>0</v>
      </c>
      <c r="J252" s="270">
        <f t="shared" si="44"/>
        <v>3153694.7499466827</v>
      </c>
      <c r="K252" s="270">
        <f t="shared" si="44"/>
        <v>0</v>
      </c>
      <c r="L252" s="270">
        <f t="shared" si="44"/>
        <v>0</v>
      </c>
      <c r="M252" s="270">
        <f t="shared" si="44"/>
        <v>0</v>
      </c>
      <c r="N252" s="270">
        <f>+N255+I266</f>
        <v>2186073.5435027359</v>
      </c>
      <c r="O252" s="270">
        <f t="shared" si="35"/>
        <v>5339768.2934494186</v>
      </c>
      <c r="P252" s="271">
        <f t="shared" si="36"/>
        <v>0</v>
      </c>
      <c r="Q252" s="271">
        <f t="shared" si="37"/>
        <v>0</v>
      </c>
      <c r="R252" s="271">
        <f t="shared" si="38"/>
        <v>0.59060516798369134</v>
      </c>
      <c r="S252" s="271">
        <f t="shared" si="39"/>
        <v>0</v>
      </c>
      <c r="T252" s="271">
        <f t="shared" si="40"/>
        <v>0</v>
      </c>
      <c r="U252" s="271">
        <f t="shared" si="41"/>
        <v>0</v>
      </c>
      <c r="V252" s="271">
        <f t="shared" si="42"/>
        <v>0.40939483201630866</v>
      </c>
      <c r="W252" s="272">
        <f t="shared" si="43"/>
        <v>1</v>
      </c>
    </row>
    <row r="253" spans="2:23" x14ac:dyDescent="0.3">
      <c r="G253" s="269" t="s">
        <v>1800</v>
      </c>
      <c r="H253" s="270">
        <f t="shared" si="44"/>
        <v>0</v>
      </c>
      <c r="I253" s="270">
        <f t="shared" si="44"/>
        <v>0</v>
      </c>
      <c r="J253" s="270">
        <f t="shared" si="44"/>
        <v>116298.63001721112</v>
      </c>
      <c r="K253" s="270">
        <f t="shared" si="44"/>
        <v>0</v>
      </c>
      <c r="L253" s="270">
        <f t="shared" si="44"/>
        <v>0</v>
      </c>
      <c r="M253" s="270">
        <f t="shared" si="44"/>
        <v>0</v>
      </c>
      <c r="N253" s="270">
        <f>+N256+J266</f>
        <v>863858.74195826205</v>
      </c>
      <c r="O253" s="270">
        <f t="shared" si="35"/>
        <v>980157.37197547313</v>
      </c>
      <c r="P253" s="271">
        <f t="shared" si="36"/>
        <v>0</v>
      </c>
      <c r="Q253" s="271">
        <f t="shared" si="37"/>
        <v>0</v>
      </c>
      <c r="R253" s="271">
        <f t="shared" si="38"/>
        <v>0.11865301771165102</v>
      </c>
      <c r="S253" s="271">
        <f t="shared" si="39"/>
        <v>0</v>
      </c>
      <c r="T253" s="271">
        <f t="shared" si="40"/>
        <v>0</v>
      </c>
      <c r="U253" s="271">
        <f t="shared" si="41"/>
        <v>0</v>
      </c>
      <c r="V253" s="271">
        <f t="shared" si="42"/>
        <v>0.88134698228834907</v>
      </c>
      <c r="W253" s="272">
        <f t="shared" si="43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5">SUMIF($K$103:$K$157,H250,$J$103:$J$157)+SUMIF($N$103:$N$157,H250,$M$103:$M$157)</f>
        <v>0</v>
      </c>
      <c r="I255" s="212">
        <f t="shared" si="45"/>
        <v>0</v>
      </c>
      <c r="J255" s="212">
        <f t="shared" si="45"/>
        <v>3153694.7499466827</v>
      </c>
      <c r="K255" s="212">
        <f t="shared" si="45"/>
        <v>0</v>
      </c>
      <c r="L255" s="212">
        <f t="shared" si="45"/>
        <v>0</v>
      </c>
      <c r="M255" s="212">
        <f t="shared" si="45"/>
        <v>0</v>
      </c>
      <c r="N255" s="212">
        <f>SUMIF(K103:K157,"IPC",J103:J157)+SUMIF(N103:N157,"IPC",M103:M157)</f>
        <v>1760308.2839418198</v>
      </c>
      <c r="O255" s="212">
        <f>SUM(H255:N255)</f>
        <v>4914003.033888502</v>
      </c>
      <c r="P255" s="264">
        <f>+H255/$O255</f>
        <v>0</v>
      </c>
      <c r="Q255" s="264">
        <f t="shared" ref="Q255:V255" si="46">+I255/$O255</f>
        <v>0</v>
      </c>
      <c r="R255" s="264">
        <f t="shared" si="46"/>
        <v>0.64177712716044688</v>
      </c>
      <c r="S255" s="264">
        <f t="shared" si="46"/>
        <v>0</v>
      </c>
      <c r="T255" s="264">
        <f t="shared" si="46"/>
        <v>0</v>
      </c>
      <c r="U255" s="264">
        <f t="shared" si="46"/>
        <v>0</v>
      </c>
      <c r="V255" s="264">
        <f t="shared" si="46"/>
        <v>0.35822287283955329</v>
      </c>
      <c r="W255" s="216">
        <f>SUM(P255:V255)</f>
        <v>1.0000000000000002</v>
      </c>
    </row>
    <row r="256" spans="2:23" x14ac:dyDescent="0.3">
      <c r="G256" s="211" t="s">
        <v>560</v>
      </c>
      <c r="H256" s="212">
        <f t="shared" ref="H256:M256" si="47">SUMIF($K$168:$K$216,H250,$J$168:$J$216)+SUMIF($N$168:$N$216,H250,$M$168:$M$216)</f>
        <v>0</v>
      </c>
      <c r="I256" s="212">
        <f t="shared" si="47"/>
        <v>0</v>
      </c>
      <c r="J256" s="212">
        <f t="shared" si="47"/>
        <v>116298.63001721112</v>
      </c>
      <c r="K256" s="212">
        <f t="shared" si="47"/>
        <v>0</v>
      </c>
      <c r="L256" s="212">
        <f t="shared" si="47"/>
        <v>0</v>
      </c>
      <c r="M256" s="212">
        <f t="shared" si="47"/>
        <v>0</v>
      </c>
      <c r="N256" s="212">
        <f>SUMIF(K168:K216,"IPC",J168:J216)+SUMIF(N168:N216,"IPC",M168:M216)</f>
        <v>785706.1078071458</v>
      </c>
      <c r="O256" s="212">
        <f>SUM(H256:N256)</f>
        <v>902004.73782435688</v>
      </c>
      <c r="P256" s="264">
        <f>+H256/$O256</f>
        <v>0</v>
      </c>
      <c r="Q256" s="264">
        <f t="shared" ref="Q256:V256" si="48">+I256/$O256</f>
        <v>0</v>
      </c>
      <c r="R256" s="264">
        <f t="shared" si="48"/>
        <v>0.12893350238683271</v>
      </c>
      <c r="S256" s="264">
        <f t="shared" si="48"/>
        <v>0</v>
      </c>
      <c r="T256" s="264">
        <f t="shared" si="48"/>
        <v>0</v>
      </c>
      <c r="U256" s="264">
        <f t="shared" si="48"/>
        <v>0</v>
      </c>
      <c r="V256" s="264">
        <f t="shared" si="48"/>
        <v>0.87106649761316735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49">+SUM(H251:H253)</f>
        <v>96631364.166666657</v>
      </c>
      <c r="I260" s="212">
        <f t="shared" si="49"/>
        <v>56946036.637022264</v>
      </c>
      <c r="J260" s="212">
        <f t="shared" si="49"/>
        <v>6035696.307720216</v>
      </c>
      <c r="K260" s="212">
        <f t="shared" si="49"/>
        <v>0</v>
      </c>
      <c r="L260" s="212">
        <f t="shared" si="49"/>
        <v>0</v>
      </c>
      <c r="M260" s="212">
        <f t="shared" si="49"/>
        <v>0</v>
      </c>
      <c r="N260" s="212">
        <f t="shared" si="49"/>
        <v>47715926.809519917</v>
      </c>
      <c r="O260" s="214">
        <f>SUM(H260:N260)</f>
        <v>207329023.92092904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0">H260/$O$260</f>
        <v>0.4660773602229461</v>
      </c>
      <c r="I262" s="216">
        <f t="shared" si="50"/>
        <v>0.27466504959161092</v>
      </c>
      <c r="J262" s="216">
        <f t="shared" si="50"/>
        <v>2.911168052391017E-2</v>
      </c>
      <c r="K262" s="216">
        <f t="shared" si="50"/>
        <v>0</v>
      </c>
      <c r="L262" s="216">
        <f t="shared" si="50"/>
        <v>0</v>
      </c>
      <c r="M262" s="216">
        <f t="shared" si="50"/>
        <v>0</v>
      </c>
      <c r="N262" s="216">
        <f t="shared" si="50"/>
        <v>0.23014590966153284</v>
      </c>
      <c r="O262" s="216">
        <f>SUM(H262:N262)</f>
        <v>1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5823242.541605873</v>
      </c>
      <c r="I266" s="195">
        <f>+$O236*($O$163/(O60+$O$163+$O$220))</f>
        <v>425765.25956091593</v>
      </c>
      <c r="J266" s="1076">
        <f>+$O236*($O$220/(O60+$O$163+$O$220))</f>
        <v>78152.634151116232</v>
      </c>
      <c r="K266" s="265">
        <f>+SUM(H266:J266)</f>
        <v>6327160.4353179047</v>
      </c>
      <c r="L266" s="266">
        <f>+K266-O236</f>
        <v>0</v>
      </c>
    </row>
  </sheetData>
  <mergeCells count="18">
    <mergeCell ref="A2:O2"/>
    <mergeCell ref="A3:O3"/>
    <mergeCell ref="D6:D9"/>
    <mergeCell ref="E6:E9"/>
    <mergeCell ref="G6:J7"/>
    <mergeCell ref="O6:O7"/>
    <mergeCell ref="I8:I9"/>
    <mergeCell ref="K8:K9"/>
    <mergeCell ref="N8:N9"/>
    <mergeCell ref="L7:M7"/>
    <mergeCell ref="G8:G9"/>
    <mergeCell ref="H8:H9"/>
    <mergeCell ref="G264:L264"/>
    <mergeCell ref="C160:D160"/>
    <mergeCell ref="G249:W249"/>
    <mergeCell ref="G258:O258"/>
    <mergeCell ref="P6:P7"/>
    <mergeCell ref="P8:P9"/>
  </mergeCells>
  <pageMargins left="0.7" right="0.7" top="0.75" bottom="0.75" header="0.3" footer="0.3"/>
  <pageSetup orientation="portrait" verticalDpi="0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43"/>
  <dimension ref="A2:W266"/>
  <sheetViews>
    <sheetView showGridLines="0" zoomScale="55" zoomScaleNormal="55" workbookViewId="0">
      <pane xSplit="3" ySplit="9" topLeftCell="J23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8" width="16.33203125" style="41" customWidth="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1874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267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" x14ac:dyDescent="0.3">
      <c r="B13" s="73"/>
      <c r="C13" s="673" t="s">
        <v>523</v>
      </c>
      <c r="D13" s="695" t="s">
        <v>294</v>
      </c>
      <c r="E13" s="675">
        <v>1</v>
      </c>
      <c r="F13" s="956"/>
      <c r="G13" s="957">
        <f>+'Caso Base 120 MW HIBRIDO'!$F$9</f>
        <v>55287414.210701227</v>
      </c>
      <c r="H13" s="958">
        <f>+G13*0.03</f>
        <v>1658622.4263210366</v>
      </c>
      <c r="I13" s="959">
        <f>+G13*'BIENES DE CAPITAL'!$F13</f>
        <v>0</v>
      </c>
      <c r="J13" s="959">
        <f>+G13*E13+H13*E13+E13*I13</f>
        <v>56946036.637022264</v>
      </c>
      <c r="K13" s="960" t="str">
        <f>+'ASIGNACION INDEX'!C3</f>
        <v>NREL BAT</v>
      </c>
      <c r="L13" s="959"/>
      <c r="M13" s="959">
        <f>+L13*E13</f>
        <v>0</v>
      </c>
      <c r="N13" s="961">
        <f>+'ASIGNACION INDEX'!D3</f>
        <v>0</v>
      </c>
      <c r="O13" s="962">
        <f>+J13+M13</f>
        <v>56946036.637022264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977">
        <f>+J13</f>
        <v>56946036.637022264</v>
      </c>
      <c r="K14" s="960">
        <f>+'ASIGNACION INDEX'!C4</f>
        <v>0</v>
      </c>
      <c r="L14" s="977"/>
      <c r="M14" s="979"/>
      <c r="N14" s="961">
        <f>+'ASIGNACION INDEX'!D4</f>
        <v>0</v>
      </c>
      <c r="O14" s="982">
        <f>+O13</f>
        <v>56946036.637022264</v>
      </c>
      <c r="P14" s="992"/>
    </row>
    <row r="15" spans="1:16" ht="15" customHeight="1" x14ac:dyDescent="0.3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60">
        <f>+'ASIGNACION INDEX'!C5</f>
        <v>0</v>
      </c>
      <c r="L15" s="986"/>
      <c r="M15" s="986"/>
      <c r="N15" s="961">
        <f>+'ASIGNACION INDEX'!D5</f>
        <v>0</v>
      </c>
      <c r="O15" s="987"/>
      <c r="P15" s="988"/>
    </row>
    <row r="16" spans="1:16" x14ac:dyDescent="0.3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60" t="str">
        <f>+'ASIGNACION INDEX'!C6</f>
        <v>PPI</v>
      </c>
      <c r="L16" s="959">
        <f>+'Caso Base 120 MW HIBRIDO'!$K$12</f>
        <v>272645.40358373988</v>
      </c>
      <c r="M16" s="959">
        <f t="shared" ref="M16:M21" si="2">+L16*E16</f>
        <v>272645.40358373988</v>
      </c>
      <c r="N16" s="961" t="str">
        <f>+'ASIGNACION INDEX'!D6</f>
        <v>PPI</v>
      </c>
      <c r="O16" s="962">
        <f t="shared" ref="O16:O21" si="3">+J16+M16</f>
        <v>272645.40358373988</v>
      </c>
      <c r="P16" s="963"/>
    </row>
    <row r="17" spans="2:18" ht="26.25" customHeight="1" x14ac:dyDescent="0.3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60" t="str">
        <f>+'ASIGNACION INDEX'!C7</f>
        <v>PPI</v>
      </c>
      <c r="L17" s="959">
        <f>+'Caso Base 120 MW HIBRIDO'!$K$13</f>
        <v>341200</v>
      </c>
      <c r="M17" s="959">
        <f t="shared" si="2"/>
        <v>341200</v>
      </c>
      <c r="N17" s="961" t="str">
        <f>+'ASIGNACION INDEX'!D7</f>
        <v>PPI</v>
      </c>
      <c r="O17" s="962">
        <f t="shared" si="3"/>
        <v>341200</v>
      </c>
      <c r="P17" s="966"/>
    </row>
    <row r="18" spans="2:18" x14ac:dyDescent="0.3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7">
        <f t="shared" si="0"/>
        <v>0</v>
      </c>
      <c r="I18" s="964">
        <f>+G18*'BIENES DE CAPITAL'!$F18</f>
        <v>0</v>
      </c>
      <c r="J18" s="964">
        <f t="shared" si="1"/>
        <v>0</v>
      </c>
      <c r="K18" s="960" t="str">
        <f>+'ASIGNACION INDEX'!C8</f>
        <v>PPI</v>
      </c>
      <c r="L18" s="959">
        <f>+'Caso Base 120 MW HIBRIDO'!$K$14</f>
        <v>355304.9559199193</v>
      </c>
      <c r="M18" s="959">
        <f t="shared" si="2"/>
        <v>355304.9559199193</v>
      </c>
      <c r="N18" s="961" t="str">
        <f>+'ASIGNACION INDEX'!D8</f>
        <v>PPI</v>
      </c>
      <c r="O18" s="962">
        <f t="shared" si="3"/>
        <v>355304.9559199193</v>
      </c>
      <c r="P18" s="968"/>
    </row>
    <row r="19" spans="2:18" x14ac:dyDescent="0.3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71">
        <f t="shared" si="0"/>
        <v>0</v>
      </c>
      <c r="I19" s="972">
        <f>+G19*'BIENES DE CAPITAL'!$F19</f>
        <v>0</v>
      </c>
      <c r="J19" s="972">
        <f t="shared" si="1"/>
        <v>0</v>
      </c>
      <c r="K19" s="960" t="str">
        <f>+'ASIGNACION INDEX'!C9</f>
        <v>PPI</v>
      </c>
      <c r="L19" s="972">
        <f>+'Caso Base 120 MW HIBRIDO'!$K$15</f>
        <v>13780.065525492502</v>
      </c>
      <c r="M19" s="972">
        <f t="shared" si="2"/>
        <v>13780.065525492502</v>
      </c>
      <c r="N19" s="961" t="str">
        <f>+'ASIGNACION INDEX'!D9</f>
        <v>PPI</v>
      </c>
      <c r="O19" s="973">
        <f t="shared" si="3"/>
        <v>13780.065525492502</v>
      </c>
      <c r="P19" s="974"/>
      <c r="Q19" s="194"/>
    </row>
    <row r="20" spans="2:18" x14ac:dyDescent="0.3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75">
        <f t="shared" si="0"/>
        <v>0</v>
      </c>
      <c r="I20" s="959">
        <f>+G20*'BIENES DE CAPITAL'!$F20</f>
        <v>0</v>
      </c>
      <c r="J20" s="959">
        <f t="shared" si="1"/>
        <v>0</v>
      </c>
      <c r="K20" s="960" t="str">
        <f>+'ASIGNACION INDEX'!C10</f>
        <v>PPI</v>
      </c>
      <c r="L20" s="959">
        <f>+'Caso Base 120 MW HIBRIDO'!$K$16</f>
        <v>83107.192810493507</v>
      </c>
      <c r="M20" s="959">
        <f t="shared" si="2"/>
        <v>83107.192810493507</v>
      </c>
      <c r="N20" s="961" t="str">
        <f>+'ASIGNACION INDEX'!D10</f>
        <v>PPI</v>
      </c>
      <c r="O20" s="962">
        <f t="shared" si="3"/>
        <v>83107.192810493507</v>
      </c>
      <c r="P20" s="968"/>
    </row>
    <row r="21" spans="2:18" x14ac:dyDescent="0.3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59">
        <f t="shared" si="0"/>
        <v>0</v>
      </c>
      <c r="I21" s="959">
        <f>+G21*'BIENES DE CAPITAL'!$F21</f>
        <v>0</v>
      </c>
      <c r="J21" s="959">
        <f t="shared" si="1"/>
        <v>0</v>
      </c>
      <c r="K21" s="960" t="str">
        <f>+'ASIGNACION INDEX'!C11</f>
        <v>PPI</v>
      </c>
      <c r="L21" s="959">
        <f>+'Caso Base 120 MW HIBRIDO'!$K$17</f>
        <v>580000</v>
      </c>
      <c r="M21" s="959">
        <f t="shared" si="2"/>
        <v>580000</v>
      </c>
      <c r="N21" s="961" t="str">
        <f>+'ASIGNACION INDEX'!D11</f>
        <v>PPI</v>
      </c>
      <c r="O21" s="962">
        <f t="shared" si="3"/>
        <v>580000</v>
      </c>
      <c r="P21" s="968"/>
    </row>
    <row r="22" spans="2:18" ht="15" thickBot="1" x14ac:dyDescent="0.35">
      <c r="B22" s="91"/>
      <c r="C22" s="696" t="s">
        <v>531</v>
      </c>
      <c r="D22" s="697"/>
      <c r="E22" s="685"/>
      <c r="F22" s="976"/>
      <c r="G22" s="977"/>
      <c r="H22" s="978">
        <f t="shared" si="0"/>
        <v>0</v>
      </c>
      <c r="I22" s="979">
        <f>+G22*'BIENES DE CAPITAL'!$F22</f>
        <v>0</v>
      </c>
      <c r="J22" s="979">
        <f t="shared" si="1"/>
        <v>0</v>
      </c>
      <c r="K22" s="960">
        <f>+'ASIGNACION INDEX'!C12</f>
        <v>0</v>
      </c>
      <c r="L22" s="979"/>
      <c r="M22" s="979">
        <f>+SUM(M16:M21)</f>
        <v>1646037.6178396451</v>
      </c>
      <c r="N22" s="961">
        <f>+'ASIGNACION INDEX'!D12</f>
        <v>0</v>
      </c>
      <c r="O22" s="982">
        <f>+SUM(O16:O21)</f>
        <v>1646037.6178396451</v>
      </c>
      <c r="P22" s="983"/>
    </row>
    <row r="23" spans="2:18" x14ac:dyDescent="0.3">
      <c r="B23" s="84"/>
      <c r="C23" s="85"/>
      <c r="D23" s="86"/>
      <c r="E23" s="17"/>
      <c r="F23" s="17"/>
      <c r="G23" s="18"/>
      <c r="H23" s="87"/>
      <c r="I23" s="88"/>
      <c r="J23" s="88"/>
      <c r="K23" s="960">
        <f>+'ASIGNACION INDEX'!C13</f>
        <v>0</v>
      </c>
      <c r="L23" s="88"/>
      <c r="M23" s="88"/>
      <c r="N23" s="961">
        <f>+'ASIGNACION INDEX'!D13</f>
        <v>0</v>
      </c>
      <c r="O23" s="336"/>
      <c r="P23" s="348"/>
    </row>
    <row r="24" spans="2:18" x14ac:dyDescent="0.3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60">
        <f>+'ASIGNACION INDEX'!C14</f>
        <v>0</v>
      </c>
      <c r="L24" s="88"/>
      <c r="M24" s="88"/>
      <c r="N24" s="961">
        <f>+'ASIGNACION INDEX'!D14</f>
        <v>0</v>
      </c>
      <c r="O24" s="336"/>
      <c r="P24" s="348"/>
    </row>
    <row r="25" spans="2:18" x14ac:dyDescent="0.3">
      <c r="B25" s="84"/>
      <c r="C25" s="85"/>
      <c r="D25" s="86"/>
      <c r="E25" s="17"/>
      <c r="F25" s="17"/>
      <c r="G25" s="18"/>
      <c r="H25" s="87"/>
      <c r="I25" s="88"/>
      <c r="J25" s="88"/>
      <c r="K25" s="960">
        <f>+'ASIGNACION INDEX'!C15</f>
        <v>0</v>
      </c>
      <c r="L25" s="88"/>
      <c r="M25" s="88"/>
      <c r="N25" s="961">
        <f>+'ASIGNACION INDEX'!D15</f>
        <v>0</v>
      </c>
      <c r="O25" s="336"/>
      <c r="P25" s="348"/>
    </row>
    <row r="26" spans="2:18" x14ac:dyDescent="0.3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60">
        <f>+'ASIGNACION INDEX'!C16</f>
        <v>0</v>
      </c>
      <c r="L26" s="78"/>
      <c r="M26" s="78"/>
      <c r="N26" s="961">
        <f>+'ASIGNACION INDEX'!D16</f>
        <v>0</v>
      </c>
      <c r="O26" s="335"/>
      <c r="P26" s="346"/>
    </row>
    <row r="27" spans="2:18" x14ac:dyDescent="0.3">
      <c r="B27" s="79"/>
      <c r="C27" s="109" t="s">
        <v>348</v>
      </c>
      <c r="D27" s="75" t="s">
        <v>349</v>
      </c>
      <c r="E27" s="75">
        <f>+'Caso Base 120 MW HIBRIDO'!$S$16</f>
        <v>0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60">
        <f>+'ASIGNACION INDEX'!C17</f>
        <v>0</v>
      </c>
      <c r="L27" s="208">
        <f>+VLOOKUP($C$5,'Data SSEE'!$A$2:$L$21,7,FALSE)</f>
        <v>7.3334730233006447</v>
      </c>
      <c r="M27" s="78">
        <f>+L27*E27</f>
        <v>0</v>
      </c>
      <c r="N27" s="961" t="str">
        <f>+'ASIGNACION INDEX'!D17</f>
        <v>IPC</v>
      </c>
      <c r="O27" s="335">
        <f>+J27+M27</f>
        <v>0</v>
      </c>
      <c r="P27" s="347" t="s">
        <v>532</v>
      </c>
      <c r="Q27" s="194"/>
    </row>
    <row r="28" spans="2:18" x14ac:dyDescent="0.3">
      <c r="B28" s="79"/>
      <c r="C28" s="109"/>
      <c r="D28" s="75"/>
      <c r="E28" s="112"/>
      <c r="F28" s="365"/>
      <c r="G28" s="97"/>
      <c r="H28" s="13"/>
      <c r="I28" s="13"/>
      <c r="J28" s="13"/>
      <c r="K28" s="960">
        <f>+'ASIGNACION INDEX'!C18</f>
        <v>0</v>
      </c>
      <c r="L28" s="432"/>
      <c r="M28" s="78"/>
      <c r="N28" s="961">
        <f>+'ASIGNACION INDEX'!D18</f>
        <v>0</v>
      </c>
      <c r="O28" s="335"/>
      <c r="P28" s="347"/>
      <c r="Q28" s="194"/>
    </row>
    <row r="29" spans="2:18" x14ac:dyDescent="0.3">
      <c r="B29" s="91"/>
      <c r="C29" s="109"/>
      <c r="D29" s="93"/>
      <c r="E29" s="93"/>
      <c r="F29" s="93"/>
      <c r="G29" s="19"/>
      <c r="H29" s="13"/>
      <c r="I29" s="13"/>
      <c r="J29" s="13"/>
      <c r="K29" s="960">
        <f>+'ASIGNACION INDEX'!C19</f>
        <v>0</v>
      </c>
      <c r="L29" s="95"/>
      <c r="M29" s="78"/>
      <c r="N29" s="961">
        <f>+'ASIGNACION INDEX'!D19</f>
        <v>0</v>
      </c>
      <c r="O29" s="335"/>
      <c r="P29" s="347"/>
      <c r="Q29" s="194"/>
      <c r="R29" s="95"/>
    </row>
    <row r="30" spans="2:18" x14ac:dyDescent="0.3">
      <c r="B30" s="91"/>
      <c r="C30" s="109"/>
      <c r="D30" s="93"/>
      <c r="E30" s="93"/>
      <c r="F30" s="93"/>
      <c r="G30" s="19"/>
      <c r="H30" s="13"/>
      <c r="I30" s="13"/>
      <c r="J30" s="13"/>
      <c r="K30" s="960">
        <f>+'ASIGNACION INDEX'!C20</f>
        <v>0</v>
      </c>
      <c r="L30" s="95"/>
      <c r="M30" s="78"/>
      <c r="N30" s="961">
        <f>+'ASIGNACION INDEX'!D20</f>
        <v>0</v>
      </c>
      <c r="O30" s="335"/>
      <c r="P30" s="347"/>
      <c r="Q30" s="194"/>
      <c r="R30" s="95"/>
    </row>
    <row r="31" spans="2:18" x14ac:dyDescent="0.3">
      <c r="B31" s="79"/>
      <c r="C31" s="109"/>
      <c r="D31" s="93"/>
      <c r="E31" s="93"/>
      <c r="F31" s="75"/>
      <c r="G31" s="76"/>
      <c r="H31" s="13"/>
      <c r="I31" s="13"/>
      <c r="J31" s="13"/>
      <c r="K31" s="960">
        <f>+'ASIGNACION INDEX'!C21</f>
        <v>0</v>
      </c>
      <c r="L31" s="95"/>
      <c r="M31" s="78"/>
      <c r="N31" s="961">
        <f>+'ASIGNACION INDEX'!D21</f>
        <v>0</v>
      </c>
      <c r="O31" s="335"/>
      <c r="P31" s="347"/>
      <c r="Q31" s="194"/>
      <c r="R31" s="95"/>
    </row>
    <row r="32" spans="2:18" x14ac:dyDescent="0.3">
      <c r="B32" s="79"/>
      <c r="C32" s="80"/>
      <c r="D32" s="93"/>
      <c r="E32" s="93"/>
      <c r="F32" s="75"/>
      <c r="G32" s="76"/>
      <c r="H32" s="13"/>
      <c r="I32" s="13"/>
      <c r="J32" s="13"/>
      <c r="K32" s="960">
        <f>+'ASIGNACION INDEX'!C22</f>
        <v>0</v>
      </c>
      <c r="L32" s="95"/>
      <c r="M32" s="78"/>
      <c r="N32" s="961">
        <f>+'ASIGNACION INDEX'!D22</f>
        <v>0</v>
      </c>
      <c r="O32" s="335"/>
      <c r="P32" s="347"/>
      <c r="Q32" s="194"/>
      <c r="R32" s="95"/>
    </row>
    <row r="33" spans="1:18" x14ac:dyDescent="0.3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60">
        <f>+'ASIGNACION INDEX'!C23</f>
        <v>0</v>
      </c>
      <c r="L33" s="88"/>
      <c r="M33" s="88">
        <f>SUM(M26:M32)</f>
        <v>0</v>
      </c>
      <c r="N33" s="961">
        <f>+'ASIGNACION INDEX'!D23</f>
        <v>0</v>
      </c>
      <c r="O33" s="336">
        <f>SUM(O26:O32)</f>
        <v>0</v>
      </c>
      <c r="P33" s="348"/>
    </row>
    <row r="34" spans="1:18" x14ac:dyDescent="0.3">
      <c r="B34" s="1011"/>
      <c r="C34" s="114"/>
      <c r="D34" s="115"/>
      <c r="E34" s="115"/>
      <c r="F34" s="115"/>
      <c r="G34" s="116"/>
      <c r="H34" s="117"/>
      <c r="I34" s="118"/>
      <c r="J34" s="118"/>
      <c r="K34" s="960">
        <f>+'ASIGNACION INDEX'!C24</f>
        <v>0</v>
      </c>
      <c r="L34" s="118"/>
      <c r="M34" s="118"/>
      <c r="N34" s="961">
        <f>+'ASIGNACION INDEX'!D24</f>
        <v>0</v>
      </c>
      <c r="O34" s="338"/>
      <c r="P34" s="350"/>
    </row>
    <row r="35" spans="1:18" x14ac:dyDescent="0.3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60">
        <f>+'ASIGNACION INDEX'!C25</f>
        <v>0</v>
      </c>
      <c r="L35" s="95"/>
      <c r="M35" s="95"/>
      <c r="N35" s="961" t="str">
        <f>+'ASIGNACION INDEX'!D25</f>
        <v>IPC</v>
      </c>
      <c r="O35" s="337"/>
      <c r="P35" s="349"/>
    </row>
    <row r="36" spans="1:18" x14ac:dyDescent="0.3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60">
        <f>+'ASIGNACION INDEX'!C26</f>
        <v>0</v>
      </c>
      <c r="L36" s="999">
        <f>+R36*((1-'Caso Base 120 MW HIBRIDO'!Q20)+VLOOKUP($C$5,'Factor Mano Obra'!$A$1:$C$21,3,FALSE)*'Caso Base 120 MW HIBRIDO'!Q20)-L137-L188</f>
        <v>808867.77423816151</v>
      </c>
      <c r="M36" s="999">
        <f t="shared" ref="M36:M51" si="6">+L36*E36</f>
        <v>808867.77423816151</v>
      </c>
      <c r="N36" s="961" t="str">
        <f>+'ASIGNACION INDEX'!D26</f>
        <v>IPC</v>
      </c>
      <c r="O36" s="1000">
        <f t="shared" ref="O36:O51" si="7">+J36+M36</f>
        <v>808867.77423816151</v>
      </c>
      <c r="P36" s="1001" t="s">
        <v>534</v>
      </c>
      <c r="Q36" s="194"/>
      <c r="R36" s="95">
        <f>+'Caso Base 120 MW HIBRIDO'!$K$20</f>
        <v>1461025.3</v>
      </c>
    </row>
    <row r="37" spans="1:18" ht="15.75" customHeight="1" x14ac:dyDescent="0.3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60">
        <f>+'ASIGNACION INDEX'!C27</f>
        <v>0</v>
      </c>
      <c r="L37" s="959"/>
      <c r="M37" s="959"/>
      <c r="N37" s="961" t="str">
        <f>+'ASIGNACION INDEX'!D27</f>
        <v>IPC</v>
      </c>
      <c r="O37" s="962"/>
      <c r="P37" s="1002" t="s">
        <v>534</v>
      </c>
      <c r="Q37" s="194"/>
      <c r="R37" s="95"/>
    </row>
    <row r="38" spans="1:18" x14ac:dyDescent="0.3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60">
        <f>+'ASIGNACION INDEX'!C28</f>
        <v>0</v>
      </c>
      <c r="L38" s="959">
        <f>+R38*((1-'Caso Base 120 MW HIBRIDO'!Q22)+VLOOKUP($C$5,'Factor Mano Obra'!$A$1:$C$21,3,FALSE)*'Caso Base 120 MW HIBRIDO'!Q22)</f>
        <v>83680.100000000006</v>
      </c>
      <c r="M38" s="959">
        <f t="shared" si="6"/>
        <v>83680.100000000006</v>
      </c>
      <c r="N38" s="961" t="str">
        <f>+'ASIGNACION INDEX'!D28</f>
        <v>IPC</v>
      </c>
      <c r="O38" s="962">
        <f t="shared" si="7"/>
        <v>83680.100000000006</v>
      </c>
      <c r="P38" s="1002" t="s">
        <v>534</v>
      </c>
      <c r="Q38" s="194"/>
      <c r="R38" s="95">
        <f>+'Caso Base 120 MW HIBRIDO'!$N$22</f>
        <v>83680.100000000006</v>
      </c>
    </row>
    <row r="39" spans="1:18" x14ac:dyDescent="0.3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60">
        <f>+'ASIGNACION INDEX'!C29</f>
        <v>0</v>
      </c>
      <c r="L39" s="959">
        <f>+R39*((1-'Caso Base 120 MW HIBRIDO'!Q23)+VLOOKUP($C$5,'Factor Mano Obra'!$A$1:$C$21,3,FALSE)*'Caso Base 120 MW HIBRIDO'!Q23)</f>
        <v>206021.28000000003</v>
      </c>
      <c r="M39" s="959">
        <f t="shared" si="6"/>
        <v>206021.28000000003</v>
      </c>
      <c r="N39" s="961" t="str">
        <f>+'ASIGNACION INDEX'!D29</f>
        <v>IPC</v>
      </c>
      <c r="O39" s="962">
        <f t="shared" si="7"/>
        <v>206021.28000000003</v>
      </c>
      <c r="P39" s="1002" t="s">
        <v>534</v>
      </c>
      <c r="Q39" s="194"/>
      <c r="R39" s="95">
        <f>+'Caso Base 120 MW HIBRIDO'!$N$23</f>
        <v>206021.28000000003</v>
      </c>
    </row>
    <row r="40" spans="1:18" x14ac:dyDescent="0.3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60">
        <f>+'ASIGNACION INDEX'!C30</f>
        <v>0</v>
      </c>
      <c r="L40" s="959">
        <f>+R40*((1-'Caso Base 120 MW HIBRIDO'!Q24)+VLOOKUP($C$5,'Factor Mano Obra'!$A$1:$C$21,3,FALSE)*'Caso Base 120 MW HIBRIDO'!Q24)</f>
        <v>826534.51229999994</v>
      </c>
      <c r="M40" s="959">
        <f t="shared" si="6"/>
        <v>826534.51229999994</v>
      </c>
      <c r="N40" s="961" t="str">
        <f>+'ASIGNACION INDEX'!D30</f>
        <v>IPC</v>
      </c>
      <c r="O40" s="962">
        <f t="shared" si="7"/>
        <v>826534.51229999994</v>
      </c>
      <c r="P40" s="1002" t="s">
        <v>534</v>
      </c>
      <c r="Q40" s="194"/>
      <c r="R40" s="95">
        <f>+'Caso Base 120 MW HIBRIDO'!$N$24</f>
        <v>826534.51229999994</v>
      </c>
    </row>
    <row r="41" spans="1:18" x14ac:dyDescent="0.3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60">
        <f>+'ASIGNACION INDEX'!C31</f>
        <v>0</v>
      </c>
      <c r="L41" s="959">
        <f>+R41*((1-'Caso Base 120 MW HIBRIDO'!Q25)+VLOOKUP($C$5,'Factor Mano Obra'!$A$1:$C$21,3,FALSE)*'Caso Base 120 MW HIBRIDO'!Q25)</f>
        <v>381102.56526315789</v>
      </c>
      <c r="M41" s="959">
        <f t="shared" si="6"/>
        <v>381102.56526315789</v>
      </c>
      <c r="N41" s="961" t="str">
        <f>+'ASIGNACION INDEX'!D31</f>
        <v>IPC</v>
      </c>
      <c r="O41" s="962">
        <f t="shared" si="7"/>
        <v>381102.56526315789</v>
      </c>
      <c r="P41" s="1002" t="s">
        <v>534</v>
      </c>
      <c r="Q41" s="194"/>
      <c r="R41" s="95">
        <f>+'Caso Base 120 MW HIBRIDO'!$N$25</f>
        <v>381102.56526315789</v>
      </c>
    </row>
    <row r="42" spans="1:18" x14ac:dyDescent="0.3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60">
        <f>+'ASIGNACION INDEX'!C32</f>
        <v>0</v>
      </c>
      <c r="L42" s="959">
        <f>+R42*((1-'Caso Base 120 MW HIBRIDO'!Q26)+VLOOKUP($C$5,'Factor Mano Obra'!$A$1:$C$21,3,FALSE)*'Caso Base 120 MW HIBRIDO'!Q26)</f>
        <v>121702.34189473685</v>
      </c>
      <c r="M42" s="959">
        <f t="shared" si="6"/>
        <v>121702.34189473685</v>
      </c>
      <c r="N42" s="961" t="str">
        <f>+'ASIGNACION INDEX'!D32</f>
        <v>IPC</v>
      </c>
      <c r="O42" s="962">
        <f t="shared" si="7"/>
        <v>121702.34189473685</v>
      </c>
      <c r="P42" s="1002" t="s">
        <v>534</v>
      </c>
      <c r="Q42" s="194"/>
      <c r="R42" s="95">
        <f>+'Caso Base 120 MW HIBRIDO'!$N$26</f>
        <v>121702.34189473685</v>
      </c>
    </row>
    <row r="43" spans="1:18" x14ac:dyDescent="0.3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60">
        <f>+'ASIGNACION INDEX'!C33</f>
        <v>0</v>
      </c>
      <c r="L43" s="959"/>
      <c r="M43" s="959">
        <f t="shared" si="6"/>
        <v>0</v>
      </c>
      <c r="N43" s="961" t="str">
        <f>+'ASIGNACION INDEX'!D33</f>
        <v>IPC</v>
      </c>
      <c r="O43" s="962">
        <f t="shared" si="7"/>
        <v>0</v>
      </c>
      <c r="P43" s="1002" t="s">
        <v>534</v>
      </c>
      <c r="Q43" s="194"/>
      <c r="R43" s="95"/>
    </row>
    <row r="44" spans="1:18" x14ac:dyDescent="0.3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60">
        <f>+'ASIGNACION INDEX'!C34</f>
        <v>0</v>
      </c>
      <c r="L44" s="959">
        <f>+R44*((1-'Caso Base 120 MW HIBRIDO'!Q28)+VLOOKUP($C$5,'Factor Mano Obra'!$A$1:$C$21,3,FALSE)*'Caso Base 120 MW HIBRIDO'!Q28)</f>
        <v>1403860.0995000002</v>
      </c>
      <c r="M44" s="959">
        <f t="shared" si="6"/>
        <v>1403860.0995000002</v>
      </c>
      <c r="N44" s="961" t="str">
        <f>+'ASIGNACION INDEX'!D34</f>
        <v>IPC</v>
      </c>
      <c r="O44" s="962">
        <f t="shared" si="7"/>
        <v>1403860.0995000002</v>
      </c>
      <c r="P44" s="1002" t="s">
        <v>534</v>
      </c>
      <c r="Q44" s="194"/>
      <c r="R44" s="95">
        <f>+'Caso Base 120 MW HIBRIDO'!$N$28</f>
        <v>1403860.0995000002</v>
      </c>
    </row>
    <row r="45" spans="1:18" x14ac:dyDescent="0.3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60">
        <f>+'ASIGNACION INDEX'!C35</f>
        <v>0</v>
      </c>
      <c r="L45" s="959">
        <f>+R45*((1-'Caso Base 120 MW HIBRIDO'!Q29)+VLOOKUP($C$5,'Factor Mano Obra'!$A$1:$C$21,3,FALSE)*'Caso Base 120 MW HIBRIDO'!Q29)</f>
        <v>248246.14147732902</v>
      </c>
      <c r="M45" s="959">
        <f t="shared" si="6"/>
        <v>248246.14147732902</v>
      </c>
      <c r="N45" s="961" t="str">
        <f>+'ASIGNACION INDEX'!D35</f>
        <v>IPC</v>
      </c>
      <c r="O45" s="962">
        <f t="shared" si="7"/>
        <v>248246.14147732902</v>
      </c>
      <c r="P45" s="1002" t="s">
        <v>534</v>
      </c>
      <c r="Q45" s="194"/>
      <c r="R45" s="95">
        <f>+'Caso Base 120 MW HIBRIDO'!N29</f>
        <v>248246.14147732902</v>
      </c>
    </row>
    <row r="46" spans="1:18" x14ac:dyDescent="0.3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60">
        <f>+'ASIGNACION INDEX'!C36</f>
        <v>0</v>
      </c>
      <c r="L46" s="959">
        <f>+R46*((1-'Caso Base 120 MW HIBRIDO'!Q30)+VLOOKUP($C$5,'Factor Mano Obra'!$A$1:$C$21,3,FALSE)*'Caso Base 120 MW HIBRIDO'!Q30)</f>
        <v>178284.23771186909</v>
      </c>
      <c r="M46" s="959">
        <f t="shared" si="6"/>
        <v>178284.23771186909</v>
      </c>
      <c r="N46" s="961" t="str">
        <f>+'ASIGNACION INDEX'!D36</f>
        <v>IPC</v>
      </c>
      <c r="O46" s="962">
        <f t="shared" si="7"/>
        <v>178284.23771186909</v>
      </c>
      <c r="P46" s="1002" t="s">
        <v>534</v>
      </c>
      <c r="Q46" s="194"/>
      <c r="R46" s="95">
        <f>+'Caso Base 120 MW HIBRIDO'!$N$30</f>
        <v>178284.23771186909</v>
      </c>
    </row>
    <row r="47" spans="1:18" x14ac:dyDescent="0.3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60">
        <f>+'ASIGNACION INDEX'!C37</f>
        <v>0</v>
      </c>
      <c r="L47" s="959">
        <f>+R47*((1-'Caso Base 120 MW HIBRIDO'!Q31)+VLOOKUP($C$5,'Factor Mano Obra'!$A$1:$C$21,3,FALSE)*'Caso Base 120 MW HIBRIDO'!Q31)</f>
        <v>482000</v>
      </c>
      <c r="M47" s="959">
        <f t="shared" si="6"/>
        <v>482000</v>
      </c>
      <c r="N47" s="961" t="str">
        <f>+'ASIGNACION INDEX'!D37</f>
        <v>IPC</v>
      </c>
      <c r="O47" s="962">
        <f t="shared" si="7"/>
        <v>482000</v>
      </c>
      <c r="P47" s="1002" t="s">
        <v>534</v>
      </c>
      <c r="Q47" s="194"/>
      <c r="R47" s="95">
        <f>+'Caso Base 120 MW HIBRIDO'!N31</f>
        <v>482000</v>
      </c>
    </row>
    <row r="48" spans="1:18" x14ac:dyDescent="0.3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60">
        <f>+'ASIGNACION INDEX'!C38</f>
        <v>0</v>
      </c>
      <c r="L48" s="959"/>
      <c r="M48" s="959">
        <f t="shared" si="6"/>
        <v>0</v>
      </c>
      <c r="N48" s="961" t="str">
        <f>+'ASIGNACION INDEX'!D38</f>
        <v>IPC</v>
      </c>
      <c r="O48" s="962">
        <f t="shared" si="7"/>
        <v>0</v>
      </c>
      <c r="P48" s="1002" t="s">
        <v>534</v>
      </c>
      <c r="Q48" s="194"/>
      <c r="R48" s="95"/>
    </row>
    <row r="49" spans="2:18" x14ac:dyDescent="0.3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60">
        <f>+'ASIGNACION INDEX'!C39</f>
        <v>0</v>
      </c>
      <c r="L49" s="959">
        <f>+R49*((1-'Caso Base 120 MW HIBRIDO'!Q33)+VLOOKUP($C$5,'Factor Mano Obra'!$A$1:$C$21,3,FALSE)*'Caso Base 120 MW HIBRIDO'!Q33)</f>
        <v>2162273.5696789632</v>
      </c>
      <c r="M49" s="959">
        <f t="shared" si="6"/>
        <v>2162273.5696789632</v>
      </c>
      <c r="N49" s="961" t="str">
        <f>+'ASIGNACION INDEX'!D39</f>
        <v>IPC</v>
      </c>
      <c r="O49" s="962">
        <f t="shared" si="7"/>
        <v>2162273.5696789632</v>
      </c>
      <c r="P49" s="1002" t="s">
        <v>534</v>
      </c>
      <c r="Q49" s="194"/>
      <c r="R49" s="95">
        <f>+'Caso Base 120 MW HIBRIDO'!N33</f>
        <v>2162273.5696789632</v>
      </c>
    </row>
    <row r="50" spans="2:18" x14ac:dyDescent="0.3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60">
        <f>+'ASIGNACION INDEX'!C40</f>
        <v>0</v>
      </c>
      <c r="L50" s="959">
        <f>+R50*((1-'Caso Base 120 MW HIBRIDO'!Q34)+VLOOKUP($C$5,'Factor Mano Obra'!$A$1:$C$21,3,FALSE)*'Caso Base 120 MW HIBRIDO'!Q34)</f>
        <v>32920.752356792902</v>
      </c>
      <c r="M50" s="959">
        <f t="shared" si="6"/>
        <v>32920.752356792902</v>
      </c>
      <c r="N50" s="961" t="str">
        <f>+'ASIGNACION INDEX'!D40</f>
        <v>IPC</v>
      </c>
      <c r="O50" s="962">
        <f t="shared" si="7"/>
        <v>32920.752356792902</v>
      </c>
      <c r="P50" s="1002" t="s">
        <v>534</v>
      </c>
      <c r="Q50" s="194"/>
      <c r="R50" s="95">
        <f>+'Caso Base 120 MW HIBRIDO'!$N$34</f>
        <v>32920.752356792902</v>
      </c>
    </row>
    <row r="51" spans="2:18" x14ac:dyDescent="0.3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60">
        <f>+'ASIGNACION INDEX'!C41</f>
        <v>0</v>
      </c>
      <c r="L51" s="959">
        <f>+R51*((1-'Caso Base 120 MW HIBRIDO'!Q35)+VLOOKUP($C$5,'Factor Mano Obra'!$A$1:$C$21,3,FALSE)*'Caso Base 120 MW HIBRIDO'!Q35)</f>
        <v>1171841.4850972381</v>
      </c>
      <c r="M51" s="959">
        <f t="shared" si="6"/>
        <v>1171841.4850972381</v>
      </c>
      <c r="N51" s="961" t="str">
        <f>+'ASIGNACION INDEX'!D41</f>
        <v>IPC</v>
      </c>
      <c r="O51" s="962">
        <f t="shared" si="7"/>
        <v>1171841.4850972381</v>
      </c>
      <c r="P51" s="1003"/>
      <c r="Q51" s="194"/>
      <c r="R51" s="19">
        <f>+'Caso Base 120 MW HIBRIDO'!$K$35</f>
        <v>1171841.4850972381</v>
      </c>
    </row>
    <row r="52" spans="2:18" x14ac:dyDescent="0.3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60">
        <f>+'ASIGNACION INDEX'!C42</f>
        <v>0</v>
      </c>
      <c r="L52" s="1008"/>
      <c r="M52" s="1008">
        <f>SUM(M36:M51)</f>
        <v>8107334.8595182486</v>
      </c>
      <c r="N52" s="961">
        <f>+'ASIGNACION INDEX'!D42</f>
        <v>0</v>
      </c>
      <c r="O52" s="1009">
        <f>SUM(O36:O51)</f>
        <v>8107334.8595182486</v>
      </c>
      <c r="P52" s="1010"/>
    </row>
    <row r="53" spans="2:18" x14ac:dyDescent="0.3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60">
        <f>+'ASIGNACION INDEX'!C43</f>
        <v>0</v>
      </c>
      <c r="L53" s="423"/>
      <c r="M53" s="423"/>
      <c r="N53" s="961">
        <f>+'ASIGNACION INDEX'!D43</f>
        <v>0</v>
      </c>
      <c r="O53" s="424"/>
      <c r="P53" s="352"/>
    </row>
    <row r="54" spans="2:18" x14ac:dyDescent="0.3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60">
        <f>+'ASIGNACION INDEX'!C44</f>
        <v>0</v>
      </c>
      <c r="L54" s="78">
        <f>+'Caso Base 120 MW HIBRIDO'!K36</f>
        <v>510000</v>
      </c>
      <c r="M54" s="78">
        <f>+L54*E54</f>
        <v>510000</v>
      </c>
      <c r="N54" s="961" t="str">
        <f>+'ASIGNACION INDEX'!D44</f>
        <v>IPC</v>
      </c>
      <c r="O54" s="335">
        <f>+J54+M54</f>
        <v>510000</v>
      </c>
      <c r="P54" s="347" t="s">
        <v>534</v>
      </c>
      <c r="Q54" s="194"/>
    </row>
    <row r="55" spans="2:18" x14ac:dyDescent="0.3">
      <c r="B55" s="79"/>
      <c r="C55" s="83"/>
      <c r="D55" s="67"/>
      <c r="E55" s="67"/>
      <c r="F55" s="67"/>
      <c r="G55" s="68"/>
      <c r="H55" s="69"/>
      <c r="I55" s="70"/>
      <c r="J55" s="70"/>
      <c r="K55" s="960">
        <f>+'ASIGNACION INDEX'!C45</f>
        <v>0</v>
      </c>
      <c r="L55" s="70"/>
      <c r="M55" s="70"/>
      <c r="N55" s="961">
        <f>+'ASIGNACION INDEX'!D45</f>
        <v>0</v>
      </c>
      <c r="O55" s="334"/>
      <c r="P55" s="345"/>
    </row>
    <row r="56" spans="2:18" x14ac:dyDescent="0.3">
      <c r="B56" s="113"/>
      <c r="C56" s="114"/>
      <c r="D56" s="115"/>
      <c r="E56" s="115"/>
      <c r="F56" s="115"/>
      <c r="G56" s="116"/>
      <c r="H56" s="116"/>
      <c r="I56" s="118"/>
      <c r="J56" s="118"/>
      <c r="K56" s="960">
        <f>+'ASIGNACION INDEX'!C46</f>
        <v>0</v>
      </c>
      <c r="L56" s="118"/>
      <c r="M56" s="118"/>
      <c r="N56" s="961">
        <f>+'ASIGNACION INDEX'!D46</f>
        <v>0</v>
      </c>
      <c r="O56" s="338"/>
      <c r="P56" s="350"/>
    </row>
    <row r="57" spans="2:18" x14ac:dyDescent="0.3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60">
        <f>+'ASIGNACION INDEX'!C47</f>
        <v>0</v>
      </c>
      <c r="L57" s="647"/>
      <c r="M57" s="647">
        <f>SUM(M54:M55)</f>
        <v>510000</v>
      </c>
      <c r="N57" s="961">
        <f>+'ASIGNACION INDEX'!D47</f>
        <v>0</v>
      </c>
      <c r="O57" s="336">
        <f>SUM(O54:O55)</f>
        <v>510000</v>
      </c>
      <c r="P57" s="353"/>
    </row>
    <row r="58" spans="2:18" x14ac:dyDescent="0.3">
      <c r="B58" s="63"/>
      <c r="C58" s="121"/>
      <c r="D58" s="129"/>
      <c r="E58" s="129"/>
      <c r="F58" s="129"/>
      <c r="G58" s="130"/>
      <c r="H58" s="130"/>
      <c r="I58" s="65"/>
      <c r="J58" s="65"/>
      <c r="K58" s="960">
        <f>+'ASIGNACION INDEX'!C48</f>
        <v>0</v>
      </c>
      <c r="L58" s="65"/>
      <c r="M58" s="65"/>
      <c r="N58" s="961">
        <f>+'ASIGNACION INDEX'!D48</f>
        <v>0</v>
      </c>
      <c r="O58" s="125"/>
      <c r="P58" s="154"/>
    </row>
    <row r="59" spans="2:18" x14ac:dyDescent="0.3">
      <c r="B59" s="131"/>
      <c r="C59" s="132"/>
      <c r="D59" s="113"/>
      <c r="E59" s="113"/>
      <c r="F59" s="113"/>
      <c r="G59" s="27"/>
      <c r="H59" s="117"/>
      <c r="I59" s="118"/>
      <c r="J59" s="118"/>
      <c r="K59" s="960">
        <f>+'ASIGNACION INDEX'!C49</f>
        <v>0</v>
      </c>
      <c r="L59" s="27"/>
      <c r="M59" s="118"/>
      <c r="N59" s="961">
        <f>+'ASIGNACION INDEX'!D49</f>
        <v>0</v>
      </c>
      <c r="O59" s="338"/>
      <c r="P59" s="350"/>
    </row>
    <row r="60" spans="2:18" x14ac:dyDescent="0.3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56946036.637022264</v>
      </c>
      <c r="K60" s="960">
        <f>+'ASIGNACION INDEX'!C50</f>
        <v>0</v>
      </c>
      <c r="L60" s="18"/>
      <c r="M60" s="88">
        <f>SUM(M22,M33,M52,M57,M14)</f>
        <v>10263372.477357894</v>
      </c>
      <c r="N60" s="961">
        <f>+'ASIGNACION INDEX'!D50</f>
        <v>0</v>
      </c>
      <c r="O60" s="336">
        <f>SUM(O22,O33,O52,O57,O14)</f>
        <v>67209409.114380151</v>
      </c>
      <c r="P60" s="348"/>
      <c r="Q60" s="194"/>
    </row>
    <row r="61" spans="2:18" x14ac:dyDescent="0.3">
      <c r="B61" s="84"/>
      <c r="C61" s="133"/>
      <c r="D61" s="86"/>
      <c r="E61" s="86"/>
      <c r="F61" s="86"/>
      <c r="G61" s="964"/>
      <c r="H61" s="964"/>
      <c r="I61" s="964"/>
      <c r="J61" s="964"/>
      <c r="K61" s="960">
        <f>+'ASIGNACION INDEX'!C51</f>
        <v>0</v>
      </c>
      <c r="L61" s="959"/>
      <c r="M61" s="959"/>
      <c r="N61" s="961">
        <f>+'ASIGNACION INDEX'!D51</f>
        <v>0</v>
      </c>
      <c r="O61" s="337"/>
      <c r="P61" s="348"/>
      <c r="Q61" s="194"/>
    </row>
    <row r="62" spans="2:18" x14ac:dyDescent="0.3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60">
        <f>+'ASIGNACION INDEX'!C52</f>
        <v>0</v>
      </c>
      <c r="L62" s="959"/>
      <c r="M62" s="959"/>
      <c r="N62" s="961">
        <f>+'ASIGNACION INDEX'!D52</f>
        <v>0</v>
      </c>
      <c r="O62" s="334"/>
      <c r="P62" s="348"/>
      <c r="Q62" s="194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60">
        <f>+'ASIGNACION INDEX'!C53</f>
        <v>0</v>
      </c>
      <c r="L63" s="959"/>
      <c r="M63" s="959"/>
      <c r="N63" s="961">
        <f>+'ASIGNACION INDEX'!D53</f>
        <v>0</v>
      </c>
      <c r="O63" s="334"/>
      <c r="P63" s="348"/>
      <c r="Q63" s="194"/>
    </row>
    <row r="64" spans="2:18" x14ac:dyDescent="0.3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60">
        <f>+'ASIGNACION INDEX'!C54</f>
        <v>0</v>
      </c>
      <c r="L64" s="959"/>
      <c r="M64" s="959"/>
      <c r="N64" s="961">
        <f>+'ASIGNACION INDEX'!D54</f>
        <v>0</v>
      </c>
      <c r="O64" s="1000"/>
      <c r="P64" s="348"/>
      <c r="Q64" s="194"/>
    </row>
    <row r="65" spans="2:18" x14ac:dyDescent="0.3">
      <c r="B65" s="84"/>
      <c r="C65" s="1134" t="s">
        <v>1427</v>
      </c>
      <c r="D65" s="695"/>
      <c r="E65" s="675">
        <v>1</v>
      </c>
      <c r="F65" s="965"/>
      <c r="G65" s="964">
        <f>+'Caso Base 120 MW HIBRIDO'!F40</f>
        <v>96631364.166666657</v>
      </c>
      <c r="H65" s="964"/>
      <c r="I65" s="964"/>
      <c r="J65" s="964">
        <f>+G65*E65+H65*E65+E65*I65</f>
        <v>96631364.166666657</v>
      </c>
      <c r="K65" s="960" t="str">
        <f>+'ASIGNACION INDEX'!C55</f>
        <v>WTG</v>
      </c>
      <c r="L65" s="959">
        <v>0</v>
      </c>
      <c r="M65" s="959">
        <f>+L65*E65</f>
        <v>0</v>
      </c>
      <c r="N65" s="961">
        <f>+'ASIGNACION INDEX'!D55</f>
        <v>0</v>
      </c>
      <c r="O65" s="337">
        <f>+J65+M65</f>
        <v>96631364.166666657</v>
      </c>
      <c r="P65" s="348"/>
      <c r="Q65" s="194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96631364.166666657</v>
      </c>
      <c r="K66" s="960">
        <f>+'ASIGNACION INDEX'!C56</f>
        <v>0</v>
      </c>
      <c r="L66" s="959"/>
      <c r="M66" s="1834">
        <f>+SUM(M65)</f>
        <v>0</v>
      </c>
      <c r="N66" s="961">
        <f>+'ASIGNACION INDEX'!D56</f>
        <v>0</v>
      </c>
      <c r="O66" s="334"/>
      <c r="P66" s="348"/>
      <c r="Q66" s="194"/>
    </row>
    <row r="67" spans="2:18" x14ac:dyDescent="0.3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60">
        <f>+'ASIGNACION INDEX'!C57</f>
        <v>0</v>
      </c>
      <c r="L67" s="959"/>
      <c r="M67" s="959"/>
      <c r="N67" s="961">
        <f>+'ASIGNACION INDEX'!D57</f>
        <v>0</v>
      </c>
      <c r="O67" s="1000"/>
      <c r="P67" s="348"/>
      <c r="Q67" s="194"/>
    </row>
    <row r="68" spans="2:18" x14ac:dyDescent="0.3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60" t="str">
        <f>+'ASIGNACION INDEX'!C58</f>
        <v>PPI</v>
      </c>
      <c r="L68" s="964">
        <f>+'Caso Base 120 MW HIBRIDO'!K42</f>
        <v>1119665.3099166777</v>
      </c>
      <c r="M68" s="959">
        <f>+L68*E68</f>
        <v>1119665.3099166777</v>
      </c>
      <c r="N68" s="961" t="str">
        <f>+'ASIGNACION INDEX'!D58</f>
        <v>PPI</v>
      </c>
      <c r="O68" s="337">
        <f>+J68+M68</f>
        <v>1119665.3099166777</v>
      </c>
      <c r="P68" s="348"/>
      <c r="Q68" s="194"/>
    </row>
    <row r="69" spans="2:18" x14ac:dyDescent="0.3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60" t="str">
        <f>+'ASIGNACION INDEX'!C59</f>
        <v>PPI</v>
      </c>
      <c r="L69" s="964">
        <f>+'Caso Base 120 MW HIBRIDO'!K43</f>
        <v>2594506.53433923</v>
      </c>
      <c r="M69" s="959">
        <f>+L69*E69</f>
        <v>2594506.53433923</v>
      </c>
      <c r="N69" s="961" t="str">
        <f>+'ASIGNACION INDEX'!D59</f>
        <v>IPC</v>
      </c>
      <c r="O69" s="1000">
        <f>+J69+M69</f>
        <v>2594506.53433923</v>
      </c>
      <c r="P69" s="348"/>
      <c r="Q69" s="194"/>
    </row>
    <row r="70" spans="2:18" x14ac:dyDescent="0.3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60" t="str">
        <f>+'ASIGNACION INDEX'!C60</f>
        <v>PPI</v>
      </c>
      <c r="L70" s="964">
        <f>+'Caso Base 120 MW HIBRIDO'!K44</f>
        <v>155104.12680318634</v>
      </c>
      <c r="M70" s="959">
        <f>+L70*E70</f>
        <v>155104.12680318634</v>
      </c>
      <c r="N70" s="961" t="str">
        <f>+'ASIGNACION INDEX'!D60</f>
        <v>IPC</v>
      </c>
      <c r="O70" s="337">
        <f>+J70+M70</f>
        <v>155104.12680318634</v>
      </c>
      <c r="P70" s="348"/>
      <c r="Q70" s="194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60">
        <f>+'ASIGNACION INDEX'!C61</f>
        <v>0</v>
      </c>
      <c r="L71" s="1834">
        <f>+SUM(L68:L70)</f>
        <v>3869275.9710590937</v>
      </c>
      <c r="M71" s="959"/>
      <c r="N71" s="961">
        <f>+'ASIGNACION INDEX'!D61</f>
        <v>0</v>
      </c>
      <c r="O71" s="1835">
        <f>+L71+J71</f>
        <v>3869275.9710590937</v>
      </c>
      <c r="P71" s="348"/>
      <c r="Q71" s="194"/>
    </row>
    <row r="72" spans="2:18" x14ac:dyDescent="0.3">
      <c r="B72" s="84"/>
      <c r="C72" s="1830"/>
      <c r="D72" s="695"/>
      <c r="E72" s="675"/>
      <c r="F72" s="965"/>
      <c r="G72" s="964"/>
      <c r="H72" s="964"/>
      <c r="I72" s="964"/>
      <c r="J72" s="964"/>
      <c r="K72" s="960">
        <f>+'ASIGNACION INDEX'!C62</f>
        <v>0</v>
      </c>
      <c r="L72" s="959"/>
      <c r="M72" s="959"/>
      <c r="N72" s="961">
        <f>+'ASIGNACION INDEX'!D62</f>
        <v>0</v>
      </c>
      <c r="O72" s="334"/>
      <c r="P72" s="348"/>
      <c r="Q72" s="194"/>
    </row>
    <row r="73" spans="2:18" x14ac:dyDescent="0.3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60">
        <f>+'ASIGNACION INDEX'!C63</f>
        <v>0</v>
      </c>
      <c r="L73" s="959"/>
      <c r="M73" s="959"/>
      <c r="N73" s="961">
        <f>+'ASIGNACION INDEX'!D63</f>
        <v>0</v>
      </c>
      <c r="O73" s="337"/>
      <c r="P73" s="348"/>
      <c r="Q73" s="194"/>
    </row>
    <row r="74" spans="2:18" x14ac:dyDescent="0.3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60">
        <f>+'ASIGNACION INDEX'!C64</f>
        <v>0</v>
      </c>
      <c r="L74" s="959">
        <f>+R74*((1-'Caso Base 120 MW HIBRIDO'!Q47)+VLOOKUP($C$5,'Factor Mano Obra'!$A$1:$C$21,3,FALSE)*'Caso Base 120 MW HIBRIDO'!Q47)</f>
        <v>0</v>
      </c>
      <c r="M74" s="959">
        <f t="shared" ref="M74:M86" si="9">+L74*E74</f>
        <v>0</v>
      </c>
      <c r="N74" s="961" t="str">
        <f>+'ASIGNACION INDEX'!D64</f>
        <v>IPC</v>
      </c>
      <c r="O74" s="1000">
        <f t="shared" ref="O74:O86" si="10">+J74+M74</f>
        <v>0</v>
      </c>
      <c r="P74" s="348"/>
      <c r="Q74" s="194"/>
      <c r="R74" s="266">
        <f>+'Caso Base 120 MW HIBRIDO'!K47</f>
        <v>0</v>
      </c>
    </row>
    <row r="75" spans="2:18" x14ac:dyDescent="0.3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60">
        <f>+'ASIGNACION INDEX'!C65</f>
        <v>0</v>
      </c>
      <c r="L75" s="959">
        <f>+R75*((1-'Caso Base 120 MW HIBRIDO'!Q48)+VLOOKUP($C$5,'Factor Mano Obra'!$A$1:$C$21,3,FALSE)*'Caso Base 120 MW HIBRIDO'!Q48)</f>
        <v>1051707.9264710611</v>
      </c>
      <c r="M75" s="959">
        <f t="shared" si="9"/>
        <v>1051707.9264710611</v>
      </c>
      <c r="N75" s="961" t="str">
        <f>+'ASIGNACION INDEX'!D65</f>
        <v>IPC</v>
      </c>
      <c r="O75" s="337">
        <f t="shared" si="10"/>
        <v>1051707.9264710611</v>
      </c>
      <c r="P75" s="348"/>
      <c r="Q75" s="194"/>
      <c r="R75" s="266">
        <f>+'Caso Base 120 MW HIBRIDO'!K48</f>
        <v>1051707.9264710611</v>
      </c>
    </row>
    <row r="76" spans="2:18" x14ac:dyDescent="0.3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60">
        <f>+'ASIGNACION INDEX'!C66</f>
        <v>0</v>
      </c>
      <c r="L76" s="959">
        <f>+R76*((1-'Caso Base 120 MW HIBRIDO'!Q49)+VLOOKUP($C$5,'Factor Mano Obra'!$A$1:$C$21,3,FALSE)*'Caso Base 120 MW HIBRIDO'!Q49)</f>
        <v>1997899.0860171546</v>
      </c>
      <c r="M76" s="959">
        <f t="shared" si="9"/>
        <v>1997899.0860171546</v>
      </c>
      <c r="N76" s="961" t="str">
        <f>+'ASIGNACION INDEX'!D66</f>
        <v>IPC</v>
      </c>
      <c r="O76" s="1000">
        <f t="shared" si="10"/>
        <v>1997899.0860171546</v>
      </c>
      <c r="P76" s="348"/>
      <c r="Q76" s="194"/>
      <c r="R76" s="266">
        <f>+'Caso Base 120 MW HIBRIDO'!K49</f>
        <v>2041200</v>
      </c>
    </row>
    <row r="77" spans="2:18" x14ac:dyDescent="0.3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60">
        <f>+'ASIGNACION INDEX'!C67</f>
        <v>0</v>
      </c>
      <c r="L77" s="959">
        <f>+R77*((1-'Caso Base 120 MW HIBRIDO'!Q50)+VLOOKUP($C$5,'Factor Mano Obra'!$A$1:$C$21,3,FALSE)*'Caso Base 120 MW HIBRIDO'!Q50)</f>
        <v>2017878.0768773262</v>
      </c>
      <c r="M77" s="959">
        <f t="shared" si="9"/>
        <v>2017878.0768773262</v>
      </c>
      <c r="N77" s="961" t="str">
        <f>+'ASIGNACION INDEX'!D67</f>
        <v>IPC</v>
      </c>
      <c r="O77" s="337">
        <f t="shared" si="10"/>
        <v>2017878.0768773262</v>
      </c>
      <c r="P77" s="348"/>
      <c r="Q77" s="194"/>
      <c r="R77" s="266">
        <f>+'Caso Base 120 MW HIBRIDO'!K50</f>
        <v>2061612</v>
      </c>
    </row>
    <row r="78" spans="2:18" x14ac:dyDescent="0.3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60">
        <f>+'ASIGNACION INDEX'!C68</f>
        <v>0</v>
      </c>
      <c r="L78" s="959">
        <f>+R78*((1-'Caso Base 120 MW HIBRIDO'!Q51)+VLOOKUP($C$5,'Factor Mano Obra'!$A$1:$C$21,3,FALSE)*'Caso Base 120 MW HIBRIDO'!Q51)</f>
        <v>3869070.7635182478</v>
      </c>
      <c r="M78" s="959">
        <f t="shared" si="9"/>
        <v>3869070.7635182478</v>
      </c>
      <c r="N78" s="961" t="str">
        <f>+'ASIGNACION INDEX'!D68</f>
        <v>IPC</v>
      </c>
      <c r="O78" s="1000">
        <f t="shared" si="10"/>
        <v>3869070.7635182478</v>
      </c>
      <c r="P78" s="348"/>
      <c r="Q78" s="194"/>
      <c r="R78" s="266">
        <f>+'Caso Base 120 MW HIBRIDO'!K51</f>
        <v>3952926</v>
      </c>
    </row>
    <row r="79" spans="2:18" x14ac:dyDescent="0.3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60">
        <f>+'ASIGNACION INDEX'!C69</f>
        <v>0</v>
      </c>
      <c r="L79" s="959">
        <f>+R79*((1-'Caso Base 120 MW HIBRIDO'!Q52)+VLOOKUP($C$5,'Factor Mano Obra'!$A$1:$C$21,3,FALSE)*'Caso Base 120 MW HIBRIDO'!Q52)</f>
        <v>14044281.503829217</v>
      </c>
      <c r="M79" s="959">
        <f t="shared" si="9"/>
        <v>14044281.503829217</v>
      </c>
      <c r="N79" s="961" t="str">
        <f>+'ASIGNACION INDEX'!D69</f>
        <v>IPC</v>
      </c>
      <c r="O79" s="337">
        <f t="shared" si="10"/>
        <v>14044281.503829217</v>
      </c>
      <c r="P79" s="348"/>
      <c r="Q79" s="194"/>
      <c r="R79" s="266">
        <f>+'Caso Base 120 MW HIBRIDO'!K52</f>
        <v>14348666.359703239</v>
      </c>
    </row>
    <row r="80" spans="2:18" x14ac:dyDescent="0.3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60">
        <f>+'ASIGNACION INDEX'!C70</f>
        <v>0</v>
      </c>
      <c r="L80" s="959">
        <f>+R80*((1-'Caso Base 120 MW HIBRIDO'!Q53)+VLOOKUP($C$5,'Factor Mano Obra'!$A$1:$C$21,3,FALSE)*'Caso Base 120 MW HIBRIDO'!Q53)</f>
        <v>1278273.5537603016</v>
      </c>
      <c r="M80" s="959">
        <f t="shared" si="9"/>
        <v>1278273.5537603016</v>
      </c>
      <c r="N80" s="961" t="str">
        <f>+'ASIGNACION INDEX'!D70</f>
        <v>IPC</v>
      </c>
      <c r="O80" s="1000">
        <f t="shared" si="10"/>
        <v>1278273.5537603016</v>
      </c>
      <c r="P80" s="348"/>
      <c r="Q80" s="194"/>
      <c r="R80" s="266">
        <f>+'Caso Base 120 MW HIBRIDO'!K53</f>
        <v>1305977.8625441163</v>
      </c>
    </row>
    <row r="81" spans="2:18" x14ac:dyDescent="0.3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60">
        <f>+'ASIGNACION INDEX'!C71</f>
        <v>0</v>
      </c>
      <c r="L81" s="959">
        <f>+R81*((1-'Caso Base 120 MW HIBRIDO'!Q54)+VLOOKUP($C$5,'Factor Mano Obra'!$A$1:$C$21,3,FALSE)*'Caso Base 120 MW HIBRIDO'!Q54)</f>
        <v>482312.81220000004</v>
      </c>
      <c r="M81" s="959">
        <f t="shared" si="9"/>
        <v>482312.81220000004</v>
      </c>
      <c r="N81" s="961" t="str">
        <f>+'ASIGNACION INDEX'!D71</f>
        <v>IPC</v>
      </c>
      <c r="O81" s="337">
        <f t="shared" si="10"/>
        <v>482312.81220000004</v>
      </c>
      <c r="P81" s="348"/>
      <c r="Q81" s="194"/>
      <c r="R81" s="266">
        <f>+'Caso Base 120 MW HIBRIDO'!K54</f>
        <v>482312.81220000004</v>
      </c>
    </row>
    <row r="82" spans="2:18" x14ac:dyDescent="0.3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60">
        <f>+'ASIGNACION INDEX'!C72</f>
        <v>0</v>
      </c>
      <c r="L82" s="959">
        <f>+R82*((1-'Caso Base 120 MW HIBRIDO'!Q55)+VLOOKUP($C$5,'Factor Mano Obra'!$A$1:$C$21,3,FALSE)*'Caso Base 120 MW HIBRIDO'!Q55)</f>
        <v>89518.985796890556</v>
      </c>
      <c r="M82" s="959">
        <f t="shared" si="9"/>
        <v>89518.985796890556</v>
      </c>
      <c r="N82" s="961" t="str">
        <f>+'ASIGNACION INDEX'!D72</f>
        <v>IPC</v>
      </c>
      <c r="O82" s="1000">
        <f t="shared" si="10"/>
        <v>89518.985796890556</v>
      </c>
      <c r="P82" s="348"/>
      <c r="Q82" s="194"/>
      <c r="R82" s="266">
        <f>+'Caso Base 120 MW HIBRIDO'!K55</f>
        <v>91459.150808703082</v>
      </c>
    </row>
    <row r="83" spans="2:18" x14ac:dyDescent="0.3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60">
        <f>+'ASIGNACION INDEX'!C73</f>
        <v>0</v>
      </c>
      <c r="L83" s="959">
        <f>+R83*((1-'Caso Base 120 MW HIBRIDO'!Q56)+VLOOKUP($C$5,'Factor Mano Obra'!$A$1:$C$21,3,FALSE)*'Caso Base 120 MW HIBRIDO'!Q56)</f>
        <v>348628.53894724027</v>
      </c>
      <c r="M83" s="959">
        <f t="shared" si="9"/>
        <v>348628.53894724027</v>
      </c>
      <c r="N83" s="961" t="str">
        <f>+'ASIGNACION INDEX'!D73</f>
        <v>IPC</v>
      </c>
      <c r="O83" s="337">
        <f t="shared" si="10"/>
        <v>348628.53894724027</v>
      </c>
      <c r="P83" s="348"/>
      <c r="Q83" s="194"/>
      <c r="R83" s="266">
        <f>+'Caso Base 120 MW HIBRIDO'!K56</f>
        <v>356184.44328824151</v>
      </c>
    </row>
    <row r="84" spans="2:18" x14ac:dyDescent="0.3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60">
        <f>+'ASIGNACION INDEX'!C74</f>
        <v>0</v>
      </c>
      <c r="L84" s="959">
        <f>+R84*((1-'Caso Base 120 MW HIBRIDO'!Q57)+VLOOKUP($C$5,'Factor Mano Obra'!$A$1:$C$21,3,FALSE)*'Caso Base 120 MW HIBRIDO'!Q57)</f>
        <v>264021.95330102014</v>
      </c>
      <c r="M84" s="959">
        <f t="shared" si="9"/>
        <v>264021.95330102014</v>
      </c>
      <c r="N84" s="961" t="str">
        <f>+'ASIGNACION INDEX'!D74</f>
        <v>IPC</v>
      </c>
      <c r="O84" s="1000">
        <f t="shared" si="10"/>
        <v>264021.95330102014</v>
      </c>
      <c r="P84" s="348"/>
      <c r="Q84" s="194"/>
      <c r="R84" s="266">
        <f>+'Caso Base 120 MW HIBRIDO'!K57</f>
        <v>269744.16017797554</v>
      </c>
    </row>
    <row r="85" spans="2:18" x14ac:dyDescent="0.3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60">
        <f>+'ASIGNACION INDEX'!C75</f>
        <v>0</v>
      </c>
      <c r="L85" s="959">
        <f>+R85*((1-'Caso Base 120 MW HIBRIDO'!Q58)+VLOOKUP($C$5,'Factor Mano Obra'!$A$1:$C$21,3,FALSE)*'Caso Base 120 MW HIBRIDO'!Q58)</f>
        <v>148941.0441714621</v>
      </c>
      <c r="M85" s="959">
        <f t="shared" si="9"/>
        <v>148941.0441714621</v>
      </c>
      <c r="N85" s="961" t="str">
        <f>+'ASIGNACION INDEX'!D75</f>
        <v>IPC</v>
      </c>
      <c r="O85" s="334">
        <f t="shared" si="10"/>
        <v>148941.0441714621</v>
      </c>
      <c r="P85" s="348"/>
      <c r="Q85" s="194"/>
      <c r="R85" s="266">
        <f>+'Caso Base 120 MW HIBRIDO'!K58</f>
        <v>152169.07675194662</v>
      </c>
    </row>
    <row r="86" spans="2:18" x14ac:dyDescent="0.3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60">
        <f>+'ASIGNACION INDEX'!C76</f>
        <v>0</v>
      </c>
      <c r="L86" s="959">
        <f>+R86*((1-'Caso Base 120 MW HIBRIDO'!Q59)+VLOOKUP($C$5,'Factor Mano Obra'!$A$1:$C$21,3,FALSE)*'Caso Base 120 MW HIBRIDO'!Q59)</f>
        <v>1005006.4013772575</v>
      </c>
      <c r="M86" s="959">
        <f t="shared" si="9"/>
        <v>1005006.4013772575</v>
      </c>
      <c r="N86" s="961" t="str">
        <f>+'ASIGNACION INDEX'!D76</f>
        <v>IPC</v>
      </c>
      <c r="O86" s="334">
        <f t="shared" si="10"/>
        <v>1005006.4013772575</v>
      </c>
      <c r="P86" s="348"/>
      <c r="Q86" s="194"/>
      <c r="R86" s="266">
        <f>+'Caso Base 120 MW HIBRIDO'!K59</f>
        <v>1005006.4013772575</v>
      </c>
    </row>
    <row r="87" spans="2:18" x14ac:dyDescent="0.3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60">
        <f>+'ASIGNACION INDEX'!C77</f>
        <v>0</v>
      </c>
      <c r="L87" s="959"/>
      <c r="M87" s="959"/>
      <c r="N87" s="961" t="str">
        <f>+'ASIGNACION INDEX'!D77</f>
        <v>IPC</v>
      </c>
      <c r="O87" s="334"/>
      <c r="P87" s="348"/>
      <c r="Q87" s="194"/>
      <c r="R87" s="266">
        <f>+'Caso Base 120 MW HIBRIDO'!K60</f>
        <v>600000</v>
      </c>
    </row>
    <row r="88" spans="2:18" x14ac:dyDescent="0.3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60">
        <f>+'ASIGNACION INDEX'!C78</f>
        <v>0</v>
      </c>
      <c r="L88" s="1834">
        <f>+SUM(L74:L86)</f>
        <v>26597540.646267176</v>
      </c>
      <c r="M88" s="959"/>
      <c r="N88" s="961">
        <f>+'ASIGNACION INDEX'!D78</f>
        <v>0</v>
      </c>
      <c r="O88" s="1836">
        <f>+SUM(O74:O86)</f>
        <v>26597540.646267176</v>
      </c>
      <c r="P88" s="348">
        <f>+O88+O71+O65</f>
        <v>127098180.78399293</v>
      </c>
      <c r="Q88" s="194"/>
      <c r="R88" s="194"/>
    </row>
    <row r="89" spans="2:18" x14ac:dyDescent="0.3">
      <c r="B89" s="84"/>
      <c r="C89" s="1018"/>
      <c r="D89" s="695"/>
      <c r="E89" s="675"/>
      <c r="F89" s="965"/>
      <c r="G89" s="964"/>
      <c r="H89" s="964"/>
      <c r="I89" s="964"/>
      <c r="J89" s="964"/>
      <c r="K89" s="960">
        <f>+'ASIGNACION INDEX'!C79</f>
        <v>0</v>
      </c>
      <c r="L89" s="959"/>
      <c r="M89" s="959"/>
      <c r="N89" s="961">
        <f>+'ASIGNACION INDEX'!D79</f>
        <v>0</v>
      </c>
      <c r="O89" s="337"/>
      <c r="P89" s="348"/>
      <c r="Q89" s="194"/>
    </row>
    <row r="90" spans="2:18" x14ac:dyDescent="0.3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60">
        <f>+'ASIGNACION INDEX'!C80</f>
        <v>0</v>
      </c>
      <c r="L90" s="959"/>
      <c r="M90" s="959"/>
      <c r="N90" s="961">
        <f>+'ASIGNACION INDEX'!D80</f>
        <v>0</v>
      </c>
      <c r="O90" s="1000"/>
      <c r="P90" s="348"/>
      <c r="Q90" s="194"/>
    </row>
    <row r="91" spans="2:18" x14ac:dyDescent="0.3">
      <c r="B91" s="84"/>
      <c r="C91" s="1018"/>
      <c r="D91" s="695"/>
      <c r="E91" s="675"/>
      <c r="F91" s="965"/>
      <c r="G91" s="964"/>
      <c r="H91" s="964"/>
      <c r="I91" s="964"/>
      <c r="J91" s="964"/>
      <c r="K91" s="960">
        <f>+'ASIGNACION INDEX'!C81</f>
        <v>0</v>
      </c>
      <c r="L91" s="959"/>
      <c r="M91" s="959"/>
      <c r="N91" s="961">
        <f>+'ASIGNACION INDEX'!D81</f>
        <v>0</v>
      </c>
      <c r="O91" s="337"/>
      <c r="P91" s="348"/>
      <c r="Q91" s="194"/>
    </row>
    <row r="92" spans="2:18" x14ac:dyDescent="0.3">
      <c r="B92" s="84"/>
      <c r="C92" s="1831"/>
      <c r="D92" s="1832"/>
      <c r="E92" s="1833"/>
      <c r="F92" s="965"/>
      <c r="G92" s="964"/>
      <c r="H92" s="964"/>
      <c r="I92" s="964"/>
      <c r="J92" s="964"/>
      <c r="K92" s="960">
        <f>+'ASIGNACION INDEX'!C82</f>
        <v>0</v>
      </c>
      <c r="L92" s="959"/>
      <c r="M92" s="959"/>
      <c r="N92" s="961">
        <f>+'ASIGNACION INDEX'!D82</f>
        <v>0</v>
      </c>
      <c r="O92" s="334"/>
      <c r="P92" s="348"/>
      <c r="Q92" s="194"/>
    </row>
    <row r="93" spans="2:18" x14ac:dyDescent="0.3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60">
        <f>+'ASIGNACION INDEX'!C83</f>
        <v>0</v>
      </c>
      <c r="L93" s="959">
        <f>+'Caso Base 120 MW HIBRIDO'!K60</f>
        <v>600000</v>
      </c>
      <c r="M93" s="959">
        <f>+L93*E93</f>
        <v>600000</v>
      </c>
      <c r="N93" s="961" t="str">
        <f>+'ASIGNACION INDEX'!D83</f>
        <v>IPC</v>
      </c>
      <c r="O93" s="334">
        <f>+J93+M93</f>
        <v>600000</v>
      </c>
      <c r="P93" s="351"/>
    </row>
    <row r="94" spans="2:18" x14ac:dyDescent="0.3">
      <c r="B94" s="73"/>
      <c r="C94" s="83"/>
      <c r="D94" s="75"/>
      <c r="E94" s="75"/>
      <c r="F94" s="965"/>
      <c r="G94" s="964"/>
      <c r="H94" s="964"/>
      <c r="I94" s="964"/>
      <c r="J94" s="964"/>
      <c r="K94" s="960">
        <f>+'ASIGNACION INDEX'!C84</f>
        <v>0</v>
      </c>
      <c r="L94" s="959"/>
      <c r="M94" s="959"/>
      <c r="N94" s="961">
        <f>+'ASIGNACION INDEX'!D84</f>
        <v>0</v>
      </c>
      <c r="O94" s="1000"/>
      <c r="P94" s="352"/>
    </row>
    <row r="95" spans="2:18" x14ac:dyDescent="0.3">
      <c r="B95" s="73"/>
      <c r="C95" s="114"/>
      <c r="D95" s="75"/>
      <c r="E95" s="75"/>
      <c r="F95" s="965"/>
      <c r="G95" s="964"/>
      <c r="H95" s="964"/>
      <c r="I95" s="964"/>
      <c r="J95" s="964"/>
      <c r="K95" s="960">
        <f>+'ASIGNACION INDEX'!C85</f>
        <v>0</v>
      </c>
      <c r="L95" s="959"/>
      <c r="M95" s="959"/>
      <c r="N95" s="961">
        <f>+'ASIGNACION INDEX'!D85</f>
        <v>0</v>
      </c>
      <c r="O95" s="1000"/>
      <c r="P95" s="352"/>
    </row>
    <row r="96" spans="2:18" x14ac:dyDescent="0.3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60">
        <f>+'ASIGNACION INDEX'!C86</f>
        <v>0</v>
      </c>
      <c r="L96" s="959"/>
      <c r="M96" s="959"/>
      <c r="N96" s="961">
        <f>+'ASIGNACION INDEX'!D86</f>
        <v>0</v>
      </c>
      <c r="O96" s="1000"/>
      <c r="P96" s="352"/>
    </row>
    <row r="97" spans="2:17" x14ac:dyDescent="0.3">
      <c r="B97" s="73"/>
      <c r="C97" s="121"/>
      <c r="D97" s="75"/>
      <c r="E97" s="75"/>
      <c r="F97" s="965"/>
      <c r="G97" s="964"/>
      <c r="H97" s="964"/>
      <c r="I97" s="964"/>
      <c r="J97" s="964"/>
      <c r="K97" s="960">
        <f>+'ASIGNACION INDEX'!C87</f>
        <v>0</v>
      </c>
      <c r="L97" s="959"/>
      <c r="M97" s="959"/>
      <c r="N97" s="961">
        <f>+'ASIGNACION INDEX'!D87</f>
        <v>0</v>
      </c>
      <c r="O97" s="1835">
        <f>+O93</f>
        <v>600000</v>
      </c>
      <c r="P97" s="352"/>
    </row>
    <row r="98" spans="2:17" x14ac:dyDescent="0.3">
      <c r="B98" s="79"/>
      <c r="C98" s="132"/>
      <c r="D98" s="75"/>
      <c r="E98" s="75"/>
      <c r="F98" s="965"/>
      <c r="G98" s="964"/>
      <c r="H98" s="964"/>
      <c r="I98" s="964"/>
      <c r="J98" s="964"/>
      <c r="K98" s="960">
        <f>+'ASIGNACION INDEX'!C88</f>
        <v>0</v>
      </c>
      <c r="L98" s="959"/>
      <c r="M98" s="959"/>
      <c r="N98" s="961">
        <f>+'ASIGNACION INDEX'!D88</f>
        <v>0</v>
      </c>
      <c r="O98" s="1000"/>
      <c r="P98" s="345"/>
    </row>
    <row r="99" spans="2:17" x14ac:dyDescent="0.3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60">
        <f>+'ASIGNACION INDEX'!C89</f>
        <v>0</v>
      </c>
      <c r="L99" s="70"/>
      <c r="M99" s="70"/>
      <c r="N99" s="961">
        <f>+'ASIGNACION INDEX'!D89</f>
        <v>0</v>
      </c>
      <c r="O99" s="334"/>
      <c r="P99" s="345"/>
    </row>
    <row r="100" spans="2:17" x14ac:dyDescent="0.3">
      <c r="B100" s="49"/>
      <c r="C100" s="133"/>
      <c r="D100" s="79"/>
      <c r="E100" s="79"/>
      <c r="F100" s="79"/>
      <c r="G100" s="70"/>
      <c r="H100" s="103"/>
      <c r="I100" s="70"/>
      <c r="J100" s="70"/>
      <c r="K100" s="960">
        <f>+'ASIGNACION INDEX'!C90</f>
        <v>0</v>
      </c>
      <c r="L100" s="70"/>
      <c r="M100" s="70"/>
      <c r="N100" s="961">
        <f>+'ASIGNACION INDEX'!D90</f>
        <v>0</v>
      </c>
      <c r="O100" s="332">
        <f>+O97+O88+O71+O65</f>
        <v>127698180.78399293</v>
      </c>
      <c r="P100" s="345"/>
    </row>
    <row r="101" spans="2:17" x14ac:dyDescent="0.3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60">
        <f>+'ASIGNACION INDEX'!C91</f>
        <v>0</v>
      </c>
      <c r="L101" s="70"/>
      <c r="M101" s="70"/>
      <c r="N101" s="961">
        <f>+'ASIGNACION INDEX'!D91</f>
        <v>0</v>
      </c>
      <c r="O101" s="334"/>
      <c r="P101" s="345"/>
    </row>
    <row r="102" spans="2:17" x14ac:dyDescent="0.3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60">
        <f>+'ASIGNACION INDEX'!C92</f>
        <v>0</v>
      </c>
      <c r="L102" s="78"/>
      <c r="M102" s="78"/>
      <c r="N102" s="961">
        <f>+'ASIGNACION INDEX'!D92</f>
        <v>0</v>
      </c>
      <c r="O102" s="335"/>
      <c r="P102" s="346"/>
      <c r="Q102" s="194"/>
    </row>
    <row r="103" spans="2:17" x14ac:dyDescent="0.3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+HLOOKUP("CONV.IN-OUT.150",SSEE!$B$4:$Y$138,4,FALSE)*VLOOKUP($C$5,'Cond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60" t="str">
        <f>+'ASIGNACION INDEX'!C93</f>
        <v>PPI</v>
      </c>
      <c r="L103" s="78">
        <v>0</v>
      </c>
      <c r="M103" s="78">
        <f t="shared" ref="M103:M112" si="13">+L103*E103</f>
        <v>0</v>
      </c>
      <c r="N103" s="961">
        <f>+'ASIGNACION INDEX'!D93</f>
        <v>0</v>
      </c>
      <c r="O103" s="335">
        <f t="shared" ref="O103:O112" si="14">+J103+M103</f>
        <v>170417.82016465868</v>
      </c>
      <c r="P103" s="347" t="s">
        <v>551</v>
      </c>
      <c r="Q103" s="194"/>
    </row>
    <row r="104" spans="2:17" x14ac:dyDescent="0.3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+HLOOKUP("CONV.IN-OUT.150",SSEE!$B$4:$Y$138,15,FALSE)*VLOOKUP($C$5,'Cond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60" t="str">
        <f>+'ASIGNACION INDEX'!C94</f>
        <v>PPI</v>
      </c>
      <c r="L104" s="78">
        <v>0</v>
      </c>
      <c r="M104" s="78">
        <f t="shared" si="13"/>
        <v>0</v>
      </c>
      <c r="N104" s="961">
        <f>+'ASIGNACION INDEX'!D94</f>
        <v>0</v>
      </c>
      <c r="O104" s="335">
        <f t="shared" si="14"/>
        <v>16432.90643476</v>
      </c>
      <c r="P104" s="347" t="s">
        <v>551</v>
      </c>
      <c r="Q104" s="194"/>
    </row>
    <row r="105" spans="2:17" x14ac:dyDescent="0.3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60">
        <f>+'ASIGNACION INDEX'!C95</f>
        <v>0</v>
      </c>
      <c r="L105" s="78">
        <f>+HLOOKUP("CONV.IN-OUT.150",SSEE!$B$4:$Y$138,23,FALSE)</f>
        <v>144464</v>
      </c>
      <c r="M105" s="78">
        <f t="shared" si="13"/>
        <v>144464</v>
      </c>
      <c r="N105" s="961" t="str">
        <f>+'ASIGNACION INDEX'!D95</f>
        <v>IPC</v>
      </c>
      <c r="O105" s="335">
        <f t="shared" si="14"/>
        <v>144464</v>
      </c>
      <c r="P105" s="347" t="s">
        <v>551</v>
      </c>
      <c r="Q105" s="194"/>
    </row>
    <row r="106" spans="2:17" x14ac:dyDescent="0.3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+HLOOKUP("CONV.IN-OUT.150",SSEE!$B$4:$Y$138,28,FALSE)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60" t="str">
        <f>+'ASIGNACION INDEX'!C96</f>
        <v>PPI</v>
      </c>
      <c r="L106" s="78">
        <f>+HLOOKUP("CONV.IN-OUT.150",SSEE!$B$4:$Y$138,32,FALSE)</f>
        <v>16911.085014038777</v>
      </c>
      <c r="M106" s="78">
        <f t="shared" si="13"/>
        <v>16911.085014038777</v>
      </c>
      <c r="N106" s="961" t="str">
        <f>+'ASIGNACION INDEX'!D96</f>
        <v>IPC</v>
      </c>
      <c r="O106" s="335">
        <f t="shared" si="14"/>
        <v>119602.08501403878</v>
      </c>
      <c r="P106" s="347" t="s">
        <v>551</v>
      </c>
      <c r="Q106" s="194"/>
    </row>
    <row r="107" spans="2:17" x14ac:dyDescent="0.3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60">
        <f>+'ASIGNACION INDEX'!C97</f>
        <v>0</v>
      </c>
      <c r="L107" s="78">
        <f>+HLOOKUP("CONV.IN-OUT.150",SSEE!$B$4:$Y$138,39,FALSE)</f>
        <v>6050.4776436632474</v>
      </c>
      <c r="M107" s="78">
        <f t="shared" si="13"/>
        <v>6050.4776436632474</v>
      </c>
      <c r="N107" s="961" t="str">
        <f>+'ASIGNACION INDEX'!D97</f>
        <v>IPC</v>
      </c>
      <c r="O107" s="335">
        <f t="shared" si="14"/>
        <v>6050.4776436632474</v>
      </c>
      <c r="P107" s="347" t="s">
        <v>551</v>
      </c>
      <c r="Q107" s="194"/>
    </row>
    <row r="108" spans="2:17" x14ac:dyDescent="0.3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60">
        <f>+'ASIGNACION INDEX'!C98</f>
        <v>0</v>
      </c>
      <c r="L108" s="78">
        <f>+HLOOKUP("CONV.IN-OUT.150",SSEE!$B$4:$Y$138,42,FALSE)</f>
        <v>2836.7664432315137</v>
      </c>
      <c r="M108" s="78">
        <f t="shared" si="13"/>
        <v>2836.7664432315137</v>
      </c>
      <c r="N108" s="961" t="str">
        <f>+'ASIGNACION INDEX'!D98</f>
        <v>IPC</v>
      </c>
      <c r="O108" s="335">
        <f t="shared" si="14"/>
        <v>2836.7664432315137</v>
      </c>
      <c r="P108" s="347" t="s">
        <v>551</v>
      </c>
      <c r="Q108" s="194"/>
    </row>
    <row r="109" spans="2:17" x14ac:dyDescent="0.3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60">
        <f>+'ASIGNACION INDEX'!C99</f>
        <v>0</v>
      </c>
      <c r="L109" s="78">
        <f>+HLOOKUP("CONV.IN-OUT.150",SSEE!$B$4:$Y$138,49,FALSE)</f>
        <v>65042.634669379913</v>
      </c>
      <c r="M109" s="78">
        <f t="shared" si="13"/>
        <v>65042.634669379913</v>
      </c>
      <c r="N109" s="961" t="str">
        <f>+'ASIGNACION INDEX'!D99</f>
        <v>IPC</v>
      </c>
      <c r="O109" s="335">
        <f t="shared" si="14"/>
        <v>65042.634669379913</v>
      </c>
      <c r="P109" s="347" t="s">
        <v>551</v>
      </c>
      <c r="Q109" s="194"/>
    </row>
    <row r="110" spans="2:17" x14ac:dyDescent="0.3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+HLOOKUP("CONV.IN-OUT.150",SSEE!$B$4:$Y$138,52,FALSE)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60" t="str">
        <f>+'ASIGNACION INDEX'!C100</f>
        <v>PPI</v>
      </c>
      <c r="L110" s="78">
        <v>0</v>
      </c>
      <c r="M110" s="78">
        <f t="shared" si="13"/>
        <v>0</v>
      </c>
      <c r="N110" s="961">
        <f>+'ASIGNACION INDEX'!D100</f>
        <v>0</v>
      </c>
      <c r="O110" s="335">
        <f t="shared" si="14"/>
        <v>0</v>
      </c>
      <c r="P110" s="347" t="s">
        <v>552</v>
      </c>
      <c r="Q110" s="194"/>
    </row>
    <row r="111" spans="2:17" x14ac:dyDescent="0.3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+HLOOKUP("CONV.IN-OUT.150",SSEE!$B$4:$Y$138,55,FALSE)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60" t="str">
        <f>+'ASIGNACION INDEX'!C101</f>
        <v>PPI</v>
      </c>
      <c r="L111" s="78">
        <v>0</v>
      </c>
      <c r="M111" s="78">
        <f t="shared" si="13"/>
        <v>0</v>
      </c>
      <c r="N111" s="961">
        <f>+'ASIGNACION INDEX'!D101</f>
        <v>0</v>
      </c>
      <c r="O111" s="335">
        <f t="shared" si="14"/>
        <v>27275.086253571415</v>
      </c>
      <c r="P111" s="347" t="s">
        <v>551</v>
      </c>
      <c r="Q111" s="194"/>
    </row>
    <row r="112" spans="2:17" x14ac:dyDescent="0.3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+HLOOKUP("CONV.IN-OUT.150",SSEE!$B$4:$Y$138,68,FALSE)*VLOOKUP($C$5,'Cond Anormal'!$B$1:$E$21,4,FALSE)</f>
        <v>2290531.1868424872</v>
      </c>
      <c r="H112" s="13">
        <f t="shared" si="11"/>
        <v>68715.935605274615</v>
      </c>
      <c r="I112" s="13">
        <f>+G112*'BIENES DE CAPITAL'!$F129</f>
        <v>0</v>
      </c>
      <c r="J112" s="13">
        <f t="shared" si="12"/>
        <v>2359247.1224477617</v>
      </c>
      <c r="K112" s="960" t="str">
        <f>+'ASIGNACION INDEX'!C102</f>
        <v>PPI</v>
      </c>
      <c r="L112" s="78">
        <v>0</v>
      </c>
      <c r="M112" s="78">
        <f t="shared" si="13"/>
        <v>0</v>
      </c>
      <c r="N112" s="961">
        <f>+'ASIGNACION INDEX'!D102</f>
        <v>0</v>
      </c>
      <c r="O112" s="335">
        <f t="shared" si="14"/>
        <v>2359247.1224477617</v>
      </c>
      <c r="P112" s="347" t="s">
        <v>551</v>
      </c>
      <c r="Q112" s="194"/>
    </row>
    <row r="113" spans="2:17" x14ac:dyDescent="0.3">
      <c r="B113" s="138"/>
      <c r="C113" s="109"/>
      <c r="D113" s="79"/>
      <c r="E113" s="79"/>
      <c r="F113" s="82"/>
      <c r="G113" s="78"/>
      <c r="H113" s="13"/>
      <c r="I113" s="13"/>
      <c r="J113" s="13"/>
      <c r="K113" s="960">
        <f>+'ASIGNACION INDEX'!C103</f>
        <v>0</v>
      </c>
      <c r="L113" s="78"/>
      <c r="M113" s="78"/>
      <c r="N113" s="961">
        <f>+'ASIGNACION INDEX'!D103</f>
        <v>0</v>
      </c>
      <c r="O113" s="335"/>
      <c r="P113" s="345"/>
      <c r="Q113" s="194"/>
    </row>
    <row r="114" spans="2:17" x14ac:dyDescent="0.3">
      <c r="B114" s="131"/>
      <c r="C114" s="293"/>
      <c r="D114" s="113"/>
      <c r="E114" s="113"/>
      <c r="F114" s="113"/>
      <c r="G114" s="27"/>
      <c r="H114" s="117"/>
      <c r="I114" s="118"/>
      <c r="J114" s="118"/>
      <c r="K114" s="960">
        <f>+'ASIGNACION INDEX'!C104</f>
        <v>0</v>
      </c>
      <c r="L114" s="27"/>
      <c r="M114" s="118"/>
      <c r="N114" s="961">
        <f>+'ASIGNACION INDEX'!D104</f>
        <v>0</v>
      </c>
      <c r="O114" s="338"/>
      <c r="P114" s="350"/>
    </row>
    <row r="115" spans="2:17" x14ac:dyDescent="0.3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2676063.9353007516</v>
      </c>
      <c r="K115" s="960">
        <f>+'ASIGNACION INDEX'!C105</f>
        <v>0</v>
      </c>
      <c r="L115" s="18"/>
      <c r="M115" s="88">
        <f>SUM(M103:M113)</f>
        <v>235304.96377031345</v>
      </c>
      <c r="N115" s="961">
        <f>+'ASIGNACION INDEX'!D105</f>
        <v>0</v>
      </c>
      <c r="O115" s="336">
        <f>SUM(O102:O113)</f>
        <v>2911368.8990710652</v>
      </c>
      <c r="P115" s="348"/>
    </row>
    <row r="116" spans="2:17" x14ac:dyDescent="0.3">
      <c r="B116" s="120"/>
      <c r="C116" s="295"/>
      <c r="D116" s="122"/>
      <c r="E116" s="122"/>
      <c r="F116" s="122"/>
      <c r="G116" s="25"/>
      <c r="H116" s="123"/>
      <c r="I116" s="124"/>
      <c r="J116" s="124"/>
      <c r="K116" s="960">
        <f>+'ASIGNACION INDEX'!C106</f>
        <v>0</v>
      </c>
      <c r="L116" s="25"/>
      <c r="M116" s="124"/>
      <c r="N116" s="961">
        <f>+'ASIGNACION INDEX'!D106</f>
        <v>0</v>
      </c>
      <c r="O116" s="125"/>
      <c r="P116" s="351"/>
    </row>
    <row r="117" spans="2:17" x14ac:dyDescent="0.3">
      <c r="B117" s="138"/>
      <c r="C117" s="299"/>
      <c r="D117" s="79"/>
      <c r="E117" s="79"/>
      <c r="F117" s="79"/>
      <c r="G117" s="28"/>
      <c r="H117" s="69"/>
      <c r="I117" s="70"/>
      <c r="J117" s="70"/>
      <c r="K117" s="960">
        <f>+'ASIGNACION INDEX'!C107</f>
        <v>0</v>
      </c>
      <c r="L117" s="70"/>
      <c r="M117" s="70"/>
      <c r="N117" s="961">
        <f>+'ASIGNACION INDEX'!D107</f>
        <v>0</v>
      </c>
      <c r="O117" s="334"/>
      <c r="P117" s="345"/>
    </row>
    <row r="118" spans="2:17" x14ac:dyDescent="0.3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GIS</v>
      </c>
      <c r="G118" s="78"/>
      <c r="H118" s="143"/>
      <c r="I118" s="78"/>
      <c r="J118" s="78"/>
      <c r="K118" s="960">
        <f>+'ASIGNACION INDEX'!C108</f>
        <v>0</v>
      </c>
      <c r="L118" s="78"/>
      <c r="M118" s="78"/>
      <c r="N118" s="961">
        <f>+'ASIGNACION INDEX'!D108</f>
        <v>0</v>
      </c>
      <c r="O118" s="335">
        <f t="shared" ref="O118:O128" si="15">+J118+M118</f>
        <v>0</v>
      </c>
      <c r="P118" s="346"/>
      <c r="Q118" s="194"/>
    </row>
    <row r="119" spans="2:17" x14ac:dyDescent="0.3">
      <c r="B119" s="79"/>
      <c r="C119" s="296"/>
      <c r="D119" s="82"/>
      <c r="E119" s="82"/>
      <c r="F119" s="82"/>
      <c r="G119" s="78"/>
      <c r="H119" s="143"/>
      <c r="I119" s="78"/>
      <c r="J119" s="78"/>
      <c r="K119" s="960">
        <f>+'ASIGNACION INDEX'!C109</f>
        <v>0</v>
      </c>
      <c r="L119" s="78"/>
      <c r="M119" s="78"/>
      <c r="N119" s="961">
        <f>+'ASIGNACION INDEX'!D109</f>
        <v>0</v>
      </c>
      <c r="O119" s="335">
        <f t="shared" si="15"/>
        <v>0</v>
      </c>
      <c r="P119" s="346"/>
      <c r="Q119" s="194"/>
    </row>
    <row r="120" spans="2:17" x14ac:dyDescent="0.3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783836.25947867113</v>
      </c>
      <c r="H120" s="13">
        <f t="shared" ref="H120:H128" si="16">+G120*0.03</f>
        <v>23515.087784360134</v>
      </c>
      <c r="I120" s="13">
        <f>+G120*'BIENES DE CAPITAL'!$F137</f>
        <v>0</v>
      </c>
      <c r="J120" s="13">
        <f t="shared" ref="J120:J128" si="17">+G120*E120+H120*E120+E120*I120</f>
        <v>807351.34726303129</v>
      </c>
      <c r="K120" s="960" t="str">
        <f>+'ASIGNACION INDEX'!C110</f>
        <v>PPI</v>
      </c>
      <c r="L120" s="78">
        <v>0</v>
      </c>
      <c r="M120" s="78">
        <f t="shared" ref="M120:M127" si="18">+L120*E120</f>
        <v>0</v>
      </c>
      <c r="N120" s="961" t="str">
        <f>+'ASIGNACION INDEX'!D110</f>
        <v>IPC</v>
      </c>
      <c r="O120" s="335">
        <f t="shared" si="15"/>
        <v>807351.34726303129</v>
      </c>
      <c r="P120" s="347" t="s">
        <v>551</v>
      </c>
      <c r="Q120" s="194"/>
    </row>
    <row r="121" spans="2:17" x14ac:dyDescent="0.3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8042.1020520000002</v>
      </c>
      <c r="H121" s="13">
        <f t="shared" si="16"/>
        <v>241.26306155999998</v>
      </c>
      <c r="I121" s="13">
        <f>+G121*'BIENES DE CAPITAL'!$F138</f>
        <v>0</v>
      </c>
      <c r="J121" s="13">
        <f t="shared" si="17"/>
        <v>8283.3651135599994</v>
      </c>
      <c r="K121" s="960" t="str">
        <f>+'ASIGNACION INDEX'!C111</f>
        <v>PPI</v>
      </c>
      <c r="L121" s="78">
        <v>0</v>
      </c>
      <c r="M121" s="78">
        <f t="shared" si="18"/>
        <v>0</v>
      </c>
      <c r="N121" s="961" t="str">
        <f>+'ASIGNACION INDEX'!D111</f>
        <v>IPC</v>
      </c>
      <c r="O121" s="335">
        <f t="shared" si="15"/>
        <v>8283.3651135599994</v>
      </c>
      <c r="P121" s="347" t="s">
        <v>551</v>
      </c>
      <c r="Q121" s="194"/>
    </row>
    <row r="122" spans="2:17" x14ac:dyDescent="0.3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60" t="str">
        <f>+'ASIGNACION INDEX'!C112</f>
        <v>PPI</v>
      </c>
      <c r="L122" s="78">
        <f>+HLOOKUP($F$118,SSEE!$B$4:$Y$138,23,FALSE)</f>
        <v>37513</v>
      </c>
      <c r="M122" s="78">
        <f t="shared" si="18"/>
        <v>37513</v>
      </c>
      <c r="N122" s="961" t="str">
        <f>+'ASIGNACION INDEX'!D112</f>
        <v>IPC</v>
      </c>
      <c r="O122" s="335">
        <f t="shared" si="15"/>
        <v>37513</v>
      </c>
      <c r="P122" s="347" t="s">
        <v>551</v>
      </c>
      <c r="Q122" s="194"/>
    </row>
    <row r="123" spans="2:17" x14ac:dyDescent="0.3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6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61" t="str">
        <f>+'ASIGNACION INDEX'!D113</f>
        <v>IPC</v>
      </c>
      <c r="O123" s="335">
        <f t="shared" si="15"/>
        <v>176046.08501403878</v>
      </c>
      <c r="P123" s="347" t="s">
        <v>551</v>
      </c>
      <c r="Q123" s="194"/>
    </row>
    <row r="124" spans="2:17" x14ac:dyDescent="0.3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6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61" t="str">
        <f>+'ASIGNACION INDEX'!D114</f>
        <v>IPC</v>
      </c>
      <c r="O124" s="335">
        <f t="shared" si="15"/>
        <v>6050.4776436632474</v>
      </c>
      <c r="P124" s="347" t="s">
        <v>551</v>
      </c>
      <c r="Q124" s="194"/>
    </row>
    <row r="125" spans="2:17" x14ac:dyDescent="0.3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60" t="str">
        <f>+'ASIGNACION INDEX'!C115</f>
        <v>PPI</v>
      </c>
      <c r="L125" s="78">
        <f>+HLOOKUP($F$118,SSEE!$B$4:$Y$138,42,FALSE)</f>
        <v>2836.7664432315137</v>
      </c>
      <c r="M125" s="78">
        <f t="shared" si="18"/>
        <v>2836.7664432315137</v>
      </c>
      <c r="N125" s="961" t="str">
        <f>+'ASIGNACION INDEX'!D115</f>
        <v>IPC</v>
      </c>
      <c r="O125" s="335">
        <f t="shared" si="15"/>
        <v>2836.7664432315137</v>
      </c>
      <c r="P125" s="347" t="s">
        <v>551</v>
      </c>
      <c r="Q125" s="194"/>
    </row>
    <row r="126" spans="2:17" x14ac:dyDescent="0.3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60" t="str">
        <f>+'ASIGNACION INDEX'!C116</f>
        <v>PPI</v>
      </c>
      <c r="L126" s="78">
        <f>+HLOOKUP($F$118,SSEE!$B$4:$Y$138,49,FALSE)</f>
        <v>48781.976002034935</v>
      </c>
      <c r="M126" s="78">
        <f t="shared" si="18"/>
        <v>48781.976002034935</v>
      </c>
      <c r="N126" s="961" t="str">
        <f>+'ASIGNACION INDEX'!D116</f>
        <v>IPC</v>
      </c>
      <c r="O126" s="335">
        <f t="shared" si="15"/>
        <v>48781.976002034935</v>
      </c>
      <c r="P126" s="347" t="s">
        <v>551</v>
      </c>
      <c r="Q126" s="194"/>
    </row>
    <row r="127" spans="2:17" x14ac:dyDescent="0.3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60" t="str">
        <f>+'ASIGNACION INDEX'!C117</f>
        <v>PPI</v>
      </c>
      <c r="L127" s="78">
        <v>0</v>
      </c>
      <c r="M127" s="78">
        <f t="shared" si="18"/>
        <v>0</v>
      </c>
      <c r="N127" s="961" t="str">
        <f>+'ASIGNACION INDEX'!D117</f>
        <v>IPC</v>
      </c>
      <c r="O127" s="335">
        <f t="shared" si="15"/>
        <v>0</v>
      </c>
      <c r="P127" s="347" t="s">
        <v>551</v>
      </c>
      <c r="Q127" s="194"/>
    </row>
    <row r="128" spans="2:17" x14ac:dyDescent="0.3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25390.864368932045</v>
      </c>
      <c r="H128" s="13">
        <f t="shared" si="16"/>
        <v>761.72593106796137</v>
      </c>
      <c r="I128" s="13">
        <f>+G128*'BIENES DE CAPITAL'!$F145</f>
        <v>0</v>
      </c>
      <c r="J128" s="13">
        <f t="shared" si="17"/>
        <v>26152.590300000007</v>
      </c>
      <c r="K128" s="960" t="str">
        <f>+'ASIGNACION INDEX'!C118</f>
        <v>PPI</v>
      </c>
      <c r="L128" s="78">
        <v>0</v>
      </c>
      <c r="M128" s="78">
        <f>+L128*E128</f>
        <v>0</v>
      </c>
      <c r="N128" s="961" t="str">
        <f>+'ASIGNACION INDEX'!D118</f>
        <v>IPC</v>
      </c>
      <c r="O128" s="335">
        <f t="shared" si="15"/>
        <v>26152.590300000007</v>
      </c>
      <c r="P128" s="347" t="s">
        <v>551</v>
      </c>
      <c r="Q128" s="194"/>
    </row>
    <row r="129" spans="2:18" x14ac:dyDescent="0.3">
      <c r="B129" s="79"/>
      <c r="C129" s="144"/>
      <c r="D129" s="145"/>
      <c r="E129" s="145"/>
      <c r="F129" s="145"/>
      <c r="G129" s="102"/>
      <c r="H129" s="101"/>
      <c r="I129" s="102"/>
      <c r="J129" s="102"/>
      <c r="K129" s="960">
        <f>+'ASIGNACION INDEX'!C119</f>
        <v>0</v>
      </c>
      <c r="L129" s="78">
        <v>0</v>
      </c>
      <c r="M129" s="102"/>
      <c r="N129" s="961">
        <f>+'ASIGNACION INDEX'!D119</f>
        <v>0</v>
      </c>
      <c r="O129" s="339"/>
      <c r="P129" s="354"/>
    </row>
    <row r="130" spans="2:18" x14ac:dyDescent="0.3">
      <c r="B130" s="113"/>
      <c r="C130" s="146"/>
      <c r="D130" s="113"/>
      <c r="E130" s="113"/>
      <c r="F130" s="113"/>
      <c r="G130" s="118"/>
      <c r="H130" s="147"/>
      <c r="I130" s="118"/>
      <c r="J130" s="118"/>
      <c r="K130" s="960">
        <f>+'ASIGNACION INDEX'!C120</f>
        <v>0</v>
      </c>
      <c r="L130" s="118"/>
      <c r="M130" s="118"/>
      <c r="N130" s="961">
        <f>+'ASIGNACION INDEX'!D120</f>
        <v>0</v>
      </c>
      <c r="O130" s="338"/>
      <c r="P130" s="350"/>
    </row>
    <row r="131" spans="2:18" x14ac:dyDescent="0.3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1000922.3026765913</v>
      </c>
      <c r="K131" s="960">
        <f>+'ASIGNACION INDEX'!C121</f>
        <v>0</v>
      </c>
      <c r="L131" s="88"/>
      <c r="M131" s="88">
        <f>SUM(M118:M130)</f>
        <v>112093.30510296847</v>
      </c>
      <c r="N131" s="961">
        <f>+'ASIGNACION INDEX'!D121</f>
        <v>0</v>
      </c>
      <c r="O131" s="336">
        <f>SUM(O118:O130)</f>
        <v>1113015.6077795597</v>
      </c>
      <c r="P131" s="348"/>
    </row>
    <row r="132" spans="2:18" x14ac:dyDescent="0.3">
      <c r="B132" s="113"/>
      <c r="C132" s="146"/>
      <c r="D132" s="113"/>
      <c r="E132" s="113"/>
      <c r="F132" s="113"/>
      <c r="G132" s="118"/>
      <c r="H132" s="147"/>
      <c r="I132" s="118"/>
      <c r="J132" s="118"/>
      <c r="K132" s="960">
        <f>+'ASIGNACION INDEX'!C122</f>
        <v>0</v>
      </c>
      <c r="L132" s="118"/>
      <c r="M132" s="118"/>
      <c r="N132" s="961">
        <f>+'ASIGNACION INDEX'!D122</f>
        <v>0</v>
      </c>
      <c r="O132" s="338"/>
      <c r="P132" s="350"/>
    </row>
    <row r="133" spans="2:18" x14ac:dyDescent="0.3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60">
        <f>+'ASIGNACION INDEX'!C123</f>
        <v>0</v>
      </c>
      <c r="L133" s="88"/>
      <c r="M133" s="88"/>
      <c r="N133" s="961">
        <f>+'ASIGNACION INDEX'!D123</f>
        <v>0</v>
      </c>
      <c r="O133" s="336"/>
      <c r="P133" s="348"/>
    </row>
    <row r="134" spans="2:18" x14ac:dyDescent="0.3">
      <c r="B134" s="84"/>
      <c r="C134" s="85"/>
      <c r="D134" s="86"/>
      <c r="E134" s="17"/>
      <c r="F134" s="17"/>
      <c r="G134" s="18"/>
      <c r="H134" s="87"/>
      <c r="I134" s="88"/>
      <c r="J134" s="88"/>
      <c r="K134" s="960">
        <f>+'ASIGNACION INDEX'!C124</f>
        <v>0</v>
      </c>
      <c r="L134" s="88"/>
      <c r="M134" s="88"/>
      <c r="N134" s="961">
        <f>+'ASIGNACION INDEX'!D124</f>
        <v>0</v>
      </c>
      <c r="O134" s="336"/>
      <c r="P134" s="348"/>
    </row>
    <row r="135" spans="2:18" x14ac:dyDescent="0.3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60">
        <f>+'ASIGNACION INDEX'!C125</f>
        <v>0</v>
      </c>
      <c r="L135" s="78"/>
      <c r="M135" s="78"/>
      <c r="N135" s="961">
        <f>+'ASIGNACION INDEX'!D125</f>
        <v>0</v>
      </c>
      <c r="O135" s="335"/>
      <c r="P135" s="346"/>
    </row>
    <row r="136" spans="2:18" x14ac:dyDescent="0.3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60">
        <f>+'ASIGNACION INDEX'!C126</f>
        <v>0</v>
      </c>
      <c r="L136" s="111">
        <f>+VLOOKUP($C$5,'Data SSEE'!$A$2:$L$21,7,FALSE)</f>
        <v>7.3334730233006447</v>
      </c>
      <c r="M136" s="78">
        <f>+L136*E136</f>
        <v>4216.7469883978711</v>
      </c>
      <c r="N136" s="961" t="str">
        <f>+'ASIGNACION INDEX'!D126</f>
        <v>IPC</v>
      </c>
      <c r="O136" s="335">
        <f>+J136+M136</f>
        <v>4216.7469883978711</v>
      </c>
      <c r="P136" s="347" t="s">
        <v>551</v>
      </c>
      <c r="Q136" s="194"/>
    </row>
    <row r="137" spans="2:18" x14ac:dyDescent="0.3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60">
        <f>+'ASIGNACION INDEX'!C127</f>
        <v>0</v>
      </c>
      <c r="L137" s="95">
        <f>+R137*((1-'Caso Base 120 MW HIBRIDO'!Q89)+VLOOKUP($C$5,'Factor Mano Obra'!$A$1:$C$21,3,FALSE)*'Caso Base 120 MW HIBRIDO'!Q89)</f>
        <v>302157.52576183854</v>
      </c>
      <c r="M137" s="78">
        <f>+L137*E137</f>
        <v>302157.52576183854</v>
      </c>
      <c r="N137" s="961" t="str">
        <f>+'ASIGNACION INDEX'!D127</f>
        <v>IPC</v>
      </c>
      <c r="O137" s="335">
        <f>+J137+M137</f>
        <v>302157.52576183854</v>
      </c>
      <c r="P137" s="347" t="s">
        <v>534</v>
      </c>
      <c r="Q137" s="194"/>
      <c r="R137" s="95">
        <f>+HLOOKUP($F$118,SSEE!$B$4:$Y$150,139,FALSE)</f>
        <v>302157.52576183854</v>
      </c>
    </row>
    <row r="138" spans="2:18" x14ac:dyDescent="0.3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60">
        <f>+'ASIGNACION INDEX'!C128</f>
        <v>0</v>
      </c>
      <c r="L138" s="95">
        <f>+R138*((1-'Caso Base 120 MW HIBRIDO'!Q90)+VLOOKUP($C$5,'Factor Mano Obra'!$A$1:$C$21,3,FALSE)*'Caso Base 120 MW HIBRIDO'!Q90)</f>
        <v>184352.85039164562</v>
      </c>
      <c r="M138" s="78">
        <f>+L138*E138</f>
        <v>184352.85039164562</v>
      </c>
      <c r="N138" s="961" t="str">
        <f>+'ASIGNACION INDEX'!D128</f>
        <v>IPC</v>
      </c>
      <c r="O138" s="335">
        <f>+J138+M138</f>
        <v>184352.85039164562</v>
      </c>
      <c r="P138" s="347" t="s">
        <v>534</v>
      </c>
      <c r="Q138" s="194"/>
      <c r="R138" s="78">
        <f>+HLOOKUP($F$118,SSEE!$B$4:$Y$150,140,FALSE)+HLOOKUP("CONV.IN-OUT.70",SSEE!$B$4:$Y$150,140,FALSE)</f>
        <v>184352.85039164562</v>
      </c>
    </row>
    <row r="139" spans="2:18" x14ac:dyDescent="0.3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60">
        <f>+'ASIGNACION INDEX'!C129</f>
        <v>0</v>
      </c>
      <c r="L139" s="95">
        <f>+R139*((1-'Caso Base 120 MW HIBRIDO'!Q91)+VLOOKUP($C$5,'Factor Mano Obra'!$A$1:$C$21,3,FALSE)*'Caso Base 120 MW HIBRIDO'!Q91)</f>
        <v>54937.73195669792</v>
      </c>
      <c r="M139" s="78">
        <f>+L139*E139</f>
        <v>54937.73195669792</v>
      </c>
      <c r="N139" s="961" t="str">
        <f>+'ASIGNACION INDEX'!D129</f>
        <v>IPC</v>
      </c>
      <c r="O139" s="335">
        <f>+J139+M139</f>
        <v>54937.73195669792</v>
      </c>
      <c r="P139" s="347" t="s">
        <v>534</v>
      </c>
      <c r="Q139" s="194"/>
      <c r="R139" s="78">
        <f>+HLOOKUP($F$118,SSEE!$B$4:$Y$150,146,FALSE)</f>
        <v>54937.73195669792</v>
      </c>
    </row>
    <row r="140" spans="2:18" x14ac:dyDescent="0.3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60">
        <f>+'ASIGNACION INDEX'!C130</f>
        <v>0</v>
      </c>
      <c r="L140" s="95">
        <f>+R140*((1-'Caso Base 120 MW HIBRIDO'!Q92)+VLOOKUP($C$5,'Factor Mano Obra'!$A$1:$C$21,3,FALSE)*'Caso Base 120 MW HIBRIDO'!Q92)</f>
        <v>3328.6823766166231</v>
      </c>
      <c r="M140" s="78">
        <f>+L140*E140</f>
        <v>3328.6823766166231</v>
      </c>
      <c r="N140" s="961" t="str">
        <f>+'ASIGNACION INDEX'!D130</f>
        <v>IPC</v>
      </c>
      <c r="O140" s="335">
        <f>+J140+M140</f>
        <v>3328.6823766166231</v>
      </c>
      <c r="P140" s="347" t="s">
        <v>534</v>
      </c>
      <c r="Q140" s="194"/>
      <c r="R140" s="78">
        <f>+HLOOKUP($F$118,SSEE!$B$4:$Y$150,147,FALSE)+HLOOKUP("CONV.IN-OUT.70",SSEE!$B$4:$Y$150,147,FALSE)</f>
        <v>3328.6823766166231</v>
      </c>
    </row>
    <row r="141" spans="2:18" x14ac:dyDescent="0.3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60">
        <f>+'ASIGNACION INDEX'!C131</f>
        <v>0</v>
      </c>
      <c r="L141" s="88"/>
      <c r="M141" s="88">
        <f>SUM(M135:M140)</f>
        <v>548993.53747519653</v>
      </c>
      <c r="N141" s="961">
        <f>+'ASIGNACION INDEX'!D131</f>
        <v>0</v>
      </c>
      <c r="O141" s="336">
        <f>SUM(O135:O140)</f>
        <v>548993.53747519653</v>
      </c>
      <c r="P141" s="348"/>
    </row>
    <row r="142" spans="2:18" x14ac:dyDescent="0.3">
      <c r="B142" s="113"/>
      <c r="C142" s="114"/>
      <c r="D142" s="115"/>
      <c r="E142" s="115"/>
      <c r="F142" s="115"/>
      <c r="G142" s="116"/>
      <c r="H142" s="117"/>
      <c r="I142" s="118"/>
      <c r="J142" s="118"/>
      <c r="K142" s="960">
        <f>+'ASIGNACION INDEX'!C132</f>
        <v>0</v>
      </c>
      <c r="L142" s="118"/>
      <c r="M142" s="118"/>
      <c r="N142" s="961">
        <f>+'ASIGNACION INDEX'!D132</f>
        <v>0</v>
      </c>
      <c r="O142" s="338"/>
      <c r="P142" s="350"/>
    </row>
    <row r="143" spans="2:18" x14ac:dyDescent="0.3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60">
        <f>+'ASIGNACION INDEX'!C133</f>
        <v>0</v>
      </c>
      <c r="L143" s="95"/>
      <c r="M143" s="95"/>
      <c r="N143" s="961">
        <f>+'ASIGNACION INDEX'!D133</f>
        <v>0</v>
      </c>
      <c r="O143" s="337"/>
      <c r="P143" s="349"/>
    </row>
    <row r="144" spans="2:18" x14ac:dyDescent="0.3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60">
        <f>+'ASIGNACION INDEX'!C134</f>
        <v>0</v>
      </c>
      <c r="L144" s="95"/>
      <c r="M144" s="78">
        <f t="shared" ref="M144:M154" si="21">+L144*E144</f>
        <v>0</v>
      </c>
      <c r="N144" s="961" t="str">
        <f>+'ASIGNACION INDEX'!D134</f>
        <v>IPC</v>
      </c>
      <c r="O144" s="335">
        <f t="shared" ref="O144:O154" si="22">+J144+M144</f>
        <v>0</v>
      </c>
      <c r="P144" s="347" t="s">
        <v>551</v>
      </c>
      <c r="Q144" s="194"/>
      <c r="R144" s="78">
        <f>+HLOOKUP($F$118,SSEE!$B$4:$Y$138,72,FALSE)+HLOOKUP("CONV.IN-OUT.70",SSEE!$B$4:$Y$138,72,FALSE)</f>
        <v>132284.41924890451</v>
      </c>
    </row>
    <row r="145" spans="2:18" x14ac:dyDescent="0.3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60">
        <f>+'ASIGNACION INDEX'!C135</f>
        <v>0</v>
      </c>
      <c r="L145" s="95">
        <f>+R145*((1-'Caso Base 120 MW HIBRIDO'!Q97)+VLOOKUP($C$5,'Factor Mano Obra'!$A$1:$C$21,3,FALSE)*'Caso Base 120 MW HIBRIDO'!Q97)</f>
        <v>40431.840511678558</v>
      </c>
      <c r="M145" s="78">
        <f t="shared" si="21"/>
        <v>40431.840511678558</v>
      </c>
      <c r="N145" s="961" t="str">
        <f>+'ASIGNACION INDEX'!D135</f>
        <v>IPC</v>
      </c>
      <c r="O145" s="335">
        <f t="shared" si="22"/>
        <v>40431.840511678558</v>
      </c>
      <c r="P145" s="347" t="s">
        <v>551</v>
      </c>
      <c r="Q145" s="194"/>
      <c r="R145" s="78">
        <f>+HLOOKUP($F$118,SSEE!$B$4:$Y$138,86,FALSE)+HLOOKUP("CONV.IN-OUT.70",SSEE!$B$4:$Y$138,86,FALSE)</f>
        <v>40431.840511678558</v>
      </c>
    </row>
    <row r="146" spans="2:18" x14ac:dyDescent="0.3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60">
        <f>+'ASIGNACION INDEX'!C136</f>
        <v>0</v>
      </c>
      <c r="L146" s="95">
        <f>+R146*((1-'Caso Base 120 MW HIBRIDO'!Q98)+VLOOKUP($C$5,'Factor Mano Obra'!$A$1:$C$21,3,FALSE)*'Caso Base 120 MW HIBRIDO'!Q98)</f>
        <v>39928.571268524756</v>
      </c>
      <c r="M146" s="78">
        <f t="shared" si="21"/>
        <v>39928.571268524756</v>
      </c>
      <c r="N146" s="961" t="str">
        <f>+'ASIGNACION INDEX'!D136</f>
        <v>IPC</v>
      </c>
      <c r="O146" s="335">
        <f t="shared" si="22"/>
        <v>39928.571268524756</v>
      </c>
      <c r="P146" s="347" t="s">
        <v>551</v>
      </c>
      <c r="Q146" s="194"/>
      <c r="R146" s="78">
        <f>+HLOOKUP($F$118,SSEE!$B$4:$Y$138,102,FALSE)+HLOOKUP("CONV.IN-OUT.70",SSEE!$B$4:$Y$138,102,FALSE)</f>
        <v>39928.571268524756</v>
      </c>
    </row>
    <row r="147" spans="2:18" x14ac:dyDescent="0.3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60">
        <f>+'ASIGNACION INDEX'!C137</f>
        <v>0</v>
      </c>
      <c r="L147" s="95">
        <f>+R147*((1-'Caso Base 120 MW HIBRIDO'!Q99)+VLOOKUP($C$5,'Factor Mano Obra'!$A$1:$C$21,3,FALSE)*'Caso Base 120 MW HIBRIDO'!Q99)</f>
        <v>120342.96465762304</v>
      </c>
      <c r="M147" s="78">
        <f t="shared" si="21"/>
        <v>120342.96465762304</v>
      </c>
      <c r="N147" s="961" t="str">
        <f>+'ASIGNACION INDEX'!D137</f>
        <v>IPC</v>
      </c>
      <c r="O147" s="335">
        <f t="shared" si="22"/>
        <v>120342.96465762304</v>
      </c>
      <c r="P147" s="347" t="s">
        <v>551</v>
      </c>
      <c r="Q147" s="194"/>
      <c r="R147" s="78">
        <f>+HLOOKUP($F$118,SSEE!$B$4:$Y$138,106,FALSE)+HLOOKUP("CONV.IN-OUT.70",SSEE!$B$4:$Y$138,106,FALSE)</f>
        <v>120342.96465762304</v>
      </c>
    </row>
    <row r="148" spans="2:18" x14ac:dyDescent="0.3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60">
        <f>+'ASIGNACION INDEX'!C138</f>
        <v>0</v>
      </c>
      <c r="L148" s="95">
        <f>+R148*((1-'Caso Base 120 MW HIBRIDO'!Q100)+VLOOKUP($C$5,'Factor Mano Obra'!$A$1:$C$21,3,FALSE)*'Caso Base 120 MW HIBRIDO'!Q100)</f>
        <v>14908.497923539117</v>
      </c>
      <c r="M148" s="78">
        <f t="shared" si="21"/>
        <v>14908.497923539117</v>
      </c>
      <c r="N148" s="961" t="str">
        <f>+'ASIGNACION INDEX'!D138</f>
        <v>IPC</v>
      </c>
      <c r="O148" s="335">
        <f t="shared" si="22"/>
        <v>14908.497923539117</v>
      </c>
      <c r="P148" s="347" t="s">
        <v>551</v>
      </c>
      <c r="Q148" s="194"/>
      <c r="R148" s="78">
        <f>+HLOOKUP($F$118,SSEE!$B$4:$Y$138,115,FALSE)+HLOOKUP("CONV.IN-OUT.70",SSEE!$B$4:$Y$138,115,FALSE)</f>
        <v>14908.497923539117</v>
      </c>
    </row>
    <row r="149" spans="2:18" x14ac:dyDescent="0.3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60">
        <f>+'ASIGNACION INDEX'!C139</f>
        <v>0</v>
      </c>
      <c r="L149" s="95">
        <f>+R149*((1-'Caso Base 120 MW HIBRIDO'!Q101)+VLOOKUP($C$5,'Factor Mano Obra'!$A$1:$C$21,3,FALSE)*'Caso Base 120 MW HIBRIDO'!Q101)</f>
        <v>11647.169464051753</v>
      </c>
      <c r="M149" s="78">
        <f t="shared" si="21"/>
        <v>11647.169464051753</v>
      </c>
      <c r="N149" s="961" t="str">
        <f>+'ASIGNACION INDEX'!D139</f>
        <v>IPC</v>
      </c>
      <c r="O149" s="335">
        <f t="shared" si="22"/>
        <v>11647.169464051753</v>
      </c>
      <c r="P149" s="347" t="s">
        <v>551</v>
      </c>
      <c r="Q149" s="194"/>
      <c r="R149" s="78">
        <f>+HLOOKUP($F$118,SSEE!$B$4:$Y$138,118,FALSE)+HLOOKUP("CONV.IN-OUT.70",SSEE!$B$4:$Y$138,118,FALSE)</f>
        <v>11647.169464051753</v>
      </c>
    </row>
    <row r="150" spans="2:18" x14ac:dyDescent="0.3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60">
        <f>+'ASIGNACION INDEX'!C140</f>
        <v>0</v>
      </c>
      <c r="L150" s="95">
        <f>+R150*((1-'Caso Base 120 MW HIBRIDO'!Q102)+VLOOKUP($C$5,'Factor Mano Obra'!$A$1:$C$21,3,FALSE)*'Caso Base 120 MW HIBRIDO'!Q102)</f>
        <v>66599.132144167568</v>
      </c>
      <c r="M150" s="78">
        <f t="shared" si="21"/>
        <v>66599.132144167568</v>
      </c>
      <c r="N150" s="961" t="str">
        <f>+'ASIGNACION INDEX'!D140</f>
        <v>IPC</v>
      </c>
      <c r="O150" s="335">
        <f t="shared" si="22"/>
        <v>66599.132144167568</v>
      </c>
      <c r="P150" s="347" t="s">
        <v>551</v>
      </c>
      <c r="Q150" s="194"/>
      <c r="R150" s="78">
        <f>+HLOOKUP($F$118,SSEE!$B$4:$Y$138,121,FALSE)+HLOOKUP("CONV.IN-OUT.70",SSEE!$B$4:$Y$138,121,FALSE)</f>
        <v>66599.132144167568</v>
      </c>
    </row>
    <row r="151" spans="2:18" x14ac:dyDescent="0.3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60">
        <f>+'ASIGNACION INDEX'!C141</f>
        <v>0</v>
      </c>
      <c r="L151" s="95">
        <f>+R151*((1-'Caso Base 120 MW HIBRIDO'!Q103)+VLOOKUP($C$5,'Factor Mano Obra'!$A$1:$C$21,3,FALSE)*'Caso Base 120 MW HIBRIDO'!Q103)</f>
        <v>5310.5526316643818</v>
      </c>
      <c r="M151" s="78">
        <f t="shared" si="21"/>
        <v>5310.5526316643818</v>
      </c>
      <c r="N151" s="961" t="str">
        <f>+'ASIGNACION INDEX'!D141</f>
        <v>IPC</v>
      </c>
      <c r="O151" s="335">
        <f t="shared" si="22"/>
        <v>5310.5526316643818</v>
      </c>
      <c r="P151" s="347" t="s">
        <v>551</v>
      </c>
      <c r="Q151" s="194"/>
      <c r="R151" s="78">
        <f>+HLOOKUP($F$118,SSEE!$B$4:$Y$138,128,FALSE)+HLOOKUP("CONV.IN-OUT.70",SSEE!$B$4:$Y$138,128,FALSE)</f>
        <v>5310.5526316643818</v>
      </c>
    </row>
    <row r="152" spans="2:18" x14ac:dyDescent="0.3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60">
        <f>+'ASIGNACION INDEX'!C142</f>
        <v>0</v>
      </c>
      <c r="L152" s="95">
        <f>+R152*((1-'Caso Base 120 MW HIBRIDO'!Q104)+VLOOKUP($C$5,'Factor Mano Obra'!$A$1:$C$21,3,FALSE)*'Caso Base 120 MW HIBRIDO'!Q104)</f>
        <v>78030.831998373193</v>
      </c>
      <c r="M152" s="78">
        <f t="shared" si="21"/>
        <v>78030.831998373193</v>
      </c>
      <c r="N152" s="961" t="str">
        <f>+'ASIGNACION INDEX'!D142</f>
        <v>IPC</v>
      </c>
      <c r="O152" s="335">
        <f t="shared" si="22"/>
        <v>78030.831998373193</v>
      </c>
      <c r="P152" s="347" t="s">
        <v>551</v>
      </c>
      <c r="Q152" s="194"/>
      <c r="R152" s="78">
        <f>+HLOOKUP($F$118,SSEE!$B$4:$Y$138,132,FALSE)+HLOOKUP("CONV.IN-OUT.70",SSEE!$B$4:$Y$138,132,FALSE)</f>
        <v>78030.831998373193</v>
      </c>
    </row>
    <row r="153" spans="2:18" x14ac:dyDescent="0.3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60">
        <f>+'ASIGNACION INDEX'!C143</f>
        <v>0</v>
      </c>
      <c r="L153" s="95">
        <f>+R153*((1-'Caso Base 120 MW HIBRIDO'!Q105)+VLOOKUP($C$5,'Factor Mano Obra'!$A$1:$C$21,3,FALSE)*'Caso Base 120 MW HIBRIDO'!Q105)</f>
        <v>64000</v>
      </c>
      <c r="M153" s="78">
        <f t="shared" si="21"/>
        <v>64000</v>
      </c>
      <c r="N153" s="961" t="str">
        <f>+'ASIGNACION INDEX'!D143</f>
        <v>IPC</v>
      </c>
      <c r="O153" s="335">
        <f t="shared" si="22"/>
        <v>64000</v>
      </c>
      <c r="P153" s="347" t="s">
        <v>534</v>
      </c>
      <c r="Q153" s="194"/>
      <c r="R153" s="78">
        <f>+HLOOKUP($F$118,SSEE!$B$4:$Y$138,135,FALSE)+HLOOKUP("CONV.IN-OUT.70",SSEE!$B$4:$Y$138,135,FALSE)</f>
        <v>64000</v>
      </c>
    </row>
    <row r="154" spans="2:18" x14ac:dyDescent="0.3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60">
        <f>+'ASIGNACION INDEX'!C144</f>
        <v>0</v>
      </c>
      <c r="L154" s="95">
        <f>+R154*((1-'Caso Base 120 MW HIBRIDO'!Q106)+VLOOKUP($C$5,'Factor Mano Obra'!$A$1:$C$21,3,FALSE)*'Caso Base 120 MW HIBRIDO'!Q106)</f>
        <v>5176.9292613354764</v>
      </c>
      <c r="M154" s="78">
        <f t="shared" si="21"/>
        <v>5176.9292613354764</v>
      </c>
      <c r="N154" s="961" t="str">
        <f>+'ASIGNACION INDEX'!D144</f>
        <v>IPC</v>
      </c>
      <c r="O154" s="335">
        <f t="shared" si="22"/>
        <v>5176.9292613354764</v>
      </c>
      <c r="P154" s="348"/>
      <c r="R154" s="78">
        <f>+(HLOOKUP($F$118,SSEE!$B$4:$Y$163,159,FALSE)+HLOOKUP("CONV.IN-OUT.70",SSEE!$B$4:$Y$163,159,FALSE))*VLOOKUP($C$5,'Data SSEE'!$A$2:$L$21,11,FALSE)</f>
        <v>5176.9292613354764</v>
      </c>
    </row>
    <row r="155" spans="2:18" x14ac:dyDescent="0.3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60">
        <f>+'ASIGNACION INDEX'!C145</f>
        <v>0</v>
      </c>
      <c r="L155" s="95">
        <f>+R155*((1-'Caso Base 120 MW HIBRIDO'!Q107)+VLOOKUP($C$5,'Factor Mano Obra'!$A$1:$C$21,3,FALSE)*'Caso Base 120 MW HIBRIDO'!Q107)</f>
        <v>0</v>
      </c>
      <c r="M155" s="88">
        <f>SUM(M144:M154)</f>
        <v>446376.48986095784</v>
      </c>
      <c r="N155" s="961">
        <f>+'ASIGNACION INDEX'!D145</f>
        <v>0</v>
      </c>
      <c r="O155" s="336">
        <f>SUM(O144:O154)</f>
        <v>446376.48986095784</v>
      </c>
      <c r="P155" s="154"/>
    </row>
    <row r="156" spans="2:18" x14ac:dyDescent="0.3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60">
        <f>+'ASIGNACION INDEX'!C146</f>
        <v>0</v>
      </c>
      <c r="L156" s="118"/>
      <c r="M156" s="118"/>
      <c r="N156" s="961">
        <f>+'ASIGNACION INDEX'!D146</f>
        <v>0</v>
      </c>
      <c r="O156" s="338"/>
      <c r="P156" s="350"/>
    </row>
    <row r="157" spans="2:18" ht="19.5" customHeight="1" x14ac:dyDescent="0.3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6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61" t="str">
        <f>+'ASIGNACION INDEX'!D147</f>
        <v>IPC</v>
      </c>
      <c r="O157" s="335">
        <f>+J157+M157</f>
        <v>170248.62430984573</v>
      </c>
      <c r="P157" s="347" t="s">
        <v>534</v>
      </c>
    </row>
    <row r="158" spans="2:18" x14ac:dyDescent="0.3">
      <c r="B158" s="63"/>
      <c r="C158" s="153"/>
      <c r="D158" s="129"/>
      <c r="E158" s="129"/>
      <c r="F158" s="129"/>
      <c r="G158" s="130"/>
      <c r="H158" s="130"/>
      <c r="I158" s="65"/>
      <c r="J158" s="65"/>
      <c r="K158" s="960">
        <f>+'ASIGNACION INDEX'!C148</f>
        <v>0</v>
      </c>
      <c r="L158" s="65"/>
      <c r="M158" s="65"/>
      <c r="N158" s="961">
        <f>+'ASIGNACION INDEX'!D148</f>
        <v>0</v>
      </c>
      <c r="O158" s="333"/>
      <c r="P158" s="154"/>
    </row>
    <row r="159" spans="2:18" x14ac:dyDescent="0.3">
      <c r="B159" s="113"/>
      <c r="C159" s="114"/>
      <c r="D159" s="115"/>
      <c r="E159" s="115"/>
      <c r="F159" s="115"/>
      <c r="G159" s="116"/>
      <c r="H159" s="116"/>
      <c r="I159" s="118"/>
      <c r="J159" s="118"/>
      <c r="K159" s="960">
        <f>+'ASIGNACION INDEX'!C149</f>
        <v>0</v>
      </c>
      <c r="L159" s="118"/>
      <c r="M159" s="118"/>
      <c r="N159" s="961">
        <f>+'ASIGNACION INDEX'!D149</f>
        <v>0</v>
      </c>
      <c r="O159" s="338"/>
      <c r="P159" s="350"/>
    </row>
    <row r="160" spans="2:18" x14ac:dyDescent="0.3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60">
        <f>+'ASIGNACION INDEX'!C150</f>
        <v>0</v>
      </c>
      <c r="L160" s="647"/>
      <c r="M160" s="88">
        <f>SUM(M157:M159)</f>
        <v>170248.62430984573</v>
      </c>
      <c r="N160" s="961">
        <f>+'ASIGNACION INDEX'!D150</f>
        <v>0</v>
      </c>
      <c r="O160" s="336">
        <f>SUM(O157:O159)</f>
        <v>170248.62430984573</v>
      </c>
      <c r="P160" s="353"/>
    </row>
    <row r="161" spans="2:17" x14ac:dyDescent="0.3">
      <c r="B161" s="63"/>
      <c r="C161" s="56"/>
      <c r="D161" s="129"/>
      <c r="E161" s="129"/>
      <c r="F161" s="129"/>
      <c r="G161" s="130"/>
      <c r="H161" s="130"/>
      <c r="I161" s="65"/>
      <c r="J161" s="65"/>
      <c r="K161" s="960">
        <f>+'ASIGNACION INDEX'!C151</f>
        <v>0</v>
      </c>
      <c r="L161" s="65"/>
      <c r="M161" s="65"/>
      <c r="N161" s="961">
        <f>+'ASIGNACION INDEX'!D151</f>
        <v>0</v>
      </c>
      <c r="O161" s="340"/>
      <c r="P161" s="154"/>
    </row>
    <row r="162" spans="2:17" x14ac:dyDescent="0.3">
      <c r="B162" s="131"/>
      <c r="C162" s="155"/>
      <c r="D162" s="113"/>
      <c r="E162" s="30"/>
      <c r="F162" s="30"/>
      <c r="G162" s="27"/>
      <c r="H162" s="117"/>
      <c r="I162" s="118"/>
      <c r="J162" s="118"/>
      <c r="K162" s="960">
        <f>+'ASIGNACION INDEX'!C152</f>
        <v>0</v>
      </c>
      <c r="L162" s="118"/>
      <c r="M162" s="118"/>
      <c r="N162" s="961">
        <f>+'ASIGNACION INDEX'!D152</f>
        <v>0</v>
      </c>
      <c r="O162" s="338"/>
      <c r="P162" s="350"/>
    </row>
    <row r="163" spans="2:17" x14ac:dyDescent="0.3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3676986.2379773427</v>
      </c>
      <c r="K163" s="960">
        <f>+'ASIGNACION INDEX'!C153</f>
        <v>0</v>
      </c>
      <c r="L163" s="88"/>
      <c r="M163" s="88">
        <f>+M160+M131+M115+M141+M155</f>
        <v>1513016.9205192821</v>
      </c>
      <c r="N163" s="961">
        <f>+'ASIGNACION INDEX'!D153</f>
        <v>0</v>
      </c>
      <c r="O163" s="336">
        <f>+O160+O131+O115+O141+O155</f>
        <v>5190003.1584966248</v>
      </c>
      <c r="P163" s="348"/>
    </row>
    <row r="164" spans="2:17" x14ac:dyDescent="0.3">
      <c r="B164" s="63"/>
      <c r="C164" s="64"/>
      <c r="D164" s="63"/>
      <c r="E164" s="63"/>
      <c r="F164" s="63"/>
      <c r="G164" s="65"/>
      <c r="H164" s="66"/>
      <c r="I164" s="65"/>
      <c r="J164" s="65"/>
      <c r="K164" s="960">
        <f>+'ASIGNACION INDEX'!C154</f>
        <v>0</v>
      </c>
      <c r="L164" s="65"/>
      <c r="M164" s="65"/>
      <c r="N164" s="961">
        <f>+'ASIGNACION INDEX'!D154</f>
        <v>0</v>
      </c>
      <c r="O164" s="333"/>
      <c r="P164" s="154"/>
    </row>
    <row r="165" spans="2:17" x14ac:dyDescent="0.3">
      <c r="B165" s="79"/>
      <c r="C165" s="135"/>
      <c r="D165" s="79"/>
      <c r="E165" s="79"/>
      <c r="F165" s="79"/>
      <c r="G165" s="70"/>
      <c r="H165" s="103"/>
      <c r="I165" s="70"/>
      <c r="J165" s="70"/>
      <c r="K165" s="960">
        <f>+'ASIGNACION INDEX'!C155</f>
        <v>0</v>
      </c>
      <c r="L165" s="70"/>
      <c r="M165" s="70"/>
      <c r="N165" s="961">
        <f>+'ASIGNACION INDEX'!D155</f>
        <v>0</v>
      </c>
      <c r="O165" s="334"/>
      <c r="P165" s="345"/>
    </row>
    <row r="166" spans="2:17" x14ac:dyDescent="0.3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60">
        <f>+'ASIGNACION INDEX'!C156</f>
        <v>0</v>
      </c>
      <c r="L166" s="78"/>
      <c r="M166" s="78"/>
      <c r="N166" s="961">
        <f>+'ASIGNACION INDEX'!D156</f>
        <v>0</v>
      </c>
      <c r="O166" s="335"/>
      <c r="P166" s="346"/>
    </row>
    <row r="167" spans="2:17" x14ac:dyDescent="0.3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60">
        <f>+'ASIGNACION INDEX'!C157</f>
        <v>0</v>
      </c>
      <c r="L167" s="78"/>
      <c r="M167" s="78"/>
      <c r="N167" s="961">
        <f>+'ASIGNACION INDEX'!D157</f>
        <v>0</v>
      </c>
      <c r="O167" s="335"/>
      <c r="P167" s="346"/>
      <c r="Q167" s="194"/>
    </row>
    <row r="168" spans="2:17" x14ac:dyDescent="0.3">
      <c r="B168" s="156"/>
      <c r="C168" s="140" t="s">
        <v>481</v>
      </c>
      <c r="D168" s="82" t="s">
        <v>553</v>
      </c>
      <c r="E168" s="158">
        <f>+HLOOKUP($C$5,LAT!$G$3:$Z$95,11,FALSE)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60" t="str">
        <f>+'ASIGNACION INDEX'!C158</f>
        <v>PPI</v>
      </c>
      <c r="L168" s="78"/>
      <c r="M168" s="78">
        <f t="shared" ref="M168:M179" si="25">+L168*E168</f>
        <v>0</v>
      </c>
      <c r="N168" s="961">
        <f>+'ASIGNACION INDEX'!D158</f>
        <v>0</v>
      </c>
      <c r="O168" s="335">
        <f t="shared" ref="O168:O179" si="26">+J168+M168</f>
        <v>0</v>
      </c>
      <c r="P168" s="347" t="s">
        <v>551</v>
      </c>
      <c r="Q168" s="194"/>
    </row>
    <row r="169" spans="2:17" x14ac:dyDescent="0.3">
      <c r="B169" s="156"/>
      <c r="C169" s="157" t="s">
        <v>482</v>
      </c>
      <c r="D169" s="82" t="s">
        <v>553</v>
      </c>
      <c r="E169" s="158">
        <f>+HLOOKUP($C$5,LAT!$G$3:$Z$95,12,FALSE)</f>
        <v>13.655800000000001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82828.141417211125</v>
      </c>
      <c r="K169" s="960" t="str">
        <f>+'ASIGNACION INDEX'!C159</f>
        <v>PPI</v>
      </c>
      <c r="L169" s="78"/>
      <c r="M169" s="78">
        <f t="shared" si="25"/>
        <v>0</v>
      </c>
      <c r="N169" s="961">
        <f>+'ASIGNACION INDEX'!D159</f>
        <v>0</v>
      </c>
      <c r="O169" s="335">
        <f t="shared" si="26"/>
        <v>82828.141417211125</v>
      </c>
      <c r="P169" s="347" t="s">
        <v>551</v>
      </c>
      <c r="Q169" s="194"/>
    </row>
    <row r="170" spans="2:17" x14ac:dyDescent="0.3">
      <c r="B170" s="156"/>
      <c r="C170" s="157" t="s">
        <v>483</v>
      </c>
      <c r="D170" s="82" t="s">
        <v>312</v>
      </c>
      <c r="E170" s="158">
        <f>+HLOOKUP($C$5,LAT!$G$3:$Z$95,15,FALSE)</f>
        <v>3.3000000000000003</v>
      </c>
      <c r="F170" s="82"/>
      <c r="G170" s="111">
        <f>+HLOOKUP($C$5,LAT!$G$3:$Z$95,33,FALSE)*VLOOKUP($C$5,'Cond Anormal'!$B$1:$E$21,4,FALSE)</f>
        <v>4600</v>
      </c>
      <c r="H170" s="13">
        <f t="shared" si="23"/>
        <v>138</v>
      </c>
      <c r="I170" s="13">
        <f>+G170*'BIENES DE CAPITAL'!$F187</f>
        <v>0</v>
      </c>
      <c r="J170" s="13">
        <f t="shared" si="24"/>
        <v>15635.400000000001</v>
      </c>
      <c r="K170" s="960" t="str">
        <f>+'ASIGNACION INDEX'!C160</f>
        <v>PPI</v>
      </c>
      <c r="L170" s="78"/>
      <c r="M170" s="78">
        <f t="shared" si="25"/>
        <v>0</v>
      </c>
      <c r="N170" s="961">
        <f>+'ASIGNACION INDEX'!D160</f>
        <v>0</v>
      </c>
      <c r="O170" s="335">
        <f t="shared" si="26"/>
        <v>15635.400000000001</v>
      </c>
      <c r="P170" s="347" t="s">
        <v>551</v>
      </c>
      <c r="Q170" s="194"/>
    </row>
    <row r="171" spans="2:17" x14ac:dyDescent="0.3">
      <c r="B171" s="156"/>
      <c r="C171" s="140" t="s">
        <v>484</v>
      </c>
      <c r="D171" s="82" t="s">
        <v>312</v>
      </c>
      <c r="E171" s="158">
        <f>+HLOOKUP($C$5,LAT!$G$3:$Z$95,16,FALSE)</f>
        <v>1.1000000000000001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2594.5700000000002</v>
      </c>
      <c r="K171" s="960" t="str">
        <f>+'ASIGNACION INDEX'!C161</f>
        <v>PPI</v>
      </c>
      <c r="L171" s="78"/>
      <c r="M171" s="78">
        <f t="shared" si="25"/>
        <v>0</v>
      </c>
      <c r="N171" s="961">
        <f>+'ASIGNACION INDEX'!D161</f>
        <v>0</v>
      </c>
      <c r="O171" s="335">
        <f t="shared" si="26"/>
        <v>2594.5700000000002</v>
      </c>
      <c r="P171" s="347" t="s">
        <v>551</v>
      </c>
      <c r="Q171" s="194"/>
    </row>
    <row r="172" spans="2:17" x14ac:dyDescent="0.3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60" t="str">
        <f>+'ASIGNACION INDEX'!C162</f>
        <v>PPI</v>
      </c>
      <c r="L172" s="78"/>
      <c r="M172" s="78">
        <f t="shared" si="25"/>
        <v>0</v>
      </c>
      <c r="N172" s="961">
        <f>+'ASIGNACION INDEX'!D162</f>
        <v>0</v>
      </c>
      <c r="O172" s="335">
        <f t="shared" si="26"/>
        <v>648.68369999999993</v>
      </c>
      <c r="P172" s="347" t="s">
        <v>551</v>
      </c>
      <c r="Q172" s="194"/>
    </row>
    <row r="173" spans="2:17" x14ac:dyDescent="0.3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60" t="str">
        <f>+'ASIGNACION INDEX'!C163</f>
        <v>PPI</v>
      </c>
      <c r="L173" s="78"/>
      <c r="M173" s="78">
        <f t="shared" si="25"/>
        <v>0</v>
      </c>
      <c r="N173" s="961">
        <f>+'ASIGNACION INDEX'!D163</f>
        <v>0</v>
      </c>
      <c r="O173" s="335">
        <f t="shared" si="26"/>
        <v>11455.124399999999</v>
      </c>
      <c r="P173" s="347" t="s">
        <v>551</v>
      </c>
      <c r="Q173" s="194"/>
    </row>
    <row r="174" spans="2:17" x14ac:dyDescent="0.3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60" t="str">
        <f>+'ASIGNACION INDEX'!C164</f>
        <v>PPI</v>
      </c>
      <c r="L174" s="78"/>
      <c r="M174" s="78">
        <f t="shared" si="25"/>
        <v>0</v>
      </c>
      <c r="N174" s="961">
        <f>+'ASIGNACION INDEX'!D164</f>
        <v>0</v>
      </c>
      <c r="O174" s="335">
        <f t="shared" si="26"/>
        <v>2377.3224</v>
      </c>
      <c r="P174" s="347" t="s">
        <v>551</v>
      </c>
      <c r="Q174" s="194"/>
    </row>
    <row r="175" spans="2:17" x14ac:dyDescent="0.3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60" t="str">
        <f>+'ASIGNACION INDEX'!C165</f>
        <v>PPI</v>
      </c>
      <c r="L175" s="78"/>
      <c r="M175" s="78">
        <f t="shared" si="25"/>
        <v>0</v>
      </c>
      <c r="N175" s="961">
        <f>+'ASIGNACION INDEX'!D165</f>
        <v>0</v>
      </c>
      <c r="O175" s="335">
        <f t="shared" si="26"/>
        <v>300.47159999999997</v>
      </c>
      <c r="P175" s="347" t="s">
        <v>551</v>
      </c>
      <c r="Q175" s="194"/>
    </row>
    <row r="176" spans="2:17" x14ac:dyDescent="0.3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60" t="str">
        <f>+'ASIGNACION INDEX'!C166</f>
        <v>PPI</v>
      </c>
      <c r="L176" s="78"/>
      <c r="M176" s="78">
        <f t="shared" si="25"/>
        <v>0</v>
      </c>
      <c r="N176" s="961">
        <f>+'ASIGNACION INDEX'!D166</f>
        <v>0</v>
      </c>
      <c r="O176" s="335">
        <f t="shared" si="26"/>
        <v>86.911400000000015</v>
      </c>
      <c r="P176" s="347" t="s">
        <v>551</v>
      </c>
      <c r="Q176" s="194"/>
    </row>
    <row r="177" spans="2:18" x14ac:dyDescent="0.3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361.17</v>
      </c>
      <c r="H177" s="13">
        <f t="shared" si="23"/>
        <v>10.835100000000001</v>
      </c>
      <c r="I177" s="13">
        <f>+G177*'BIENES DE CAPITAL'!$F194</f>
        <v>0</v>
      </c>
      <c r="J177" s="13">
        <f t="shared" si="24"/>
        <v>372.00510000000003</v>
      </c>
      <c r="K177" s="960" t="str">
        <f>+'ASIGNACION INDEX'!C167</f>
        <v>PPI</v>
      </c>
      <c r="L177" s="78"/>
      <c r="M177" s="78">
        <f t="shared" si="25"/>
        <v>0</v>
      </c>
      <c r="N177" s="961">
        <f>+'ASIGNACION INDEX'!D167</f>
        <v>0</v>
      </c>
      <c r="O177" s="335">
        <f t="shared" si="26"/>
        <v>372.00510000000003</v>
      </c>
      <c r="P177" s="347" t="s">
        <v>551</v>
      </c>
      <c r="Q177" s="194"/>
    </row>
    <row r="178" spans="2:18" x14ac:dyDescent="0.3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6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61" t="str">
        <f>+'ASIGNACION INDEX'!D168</f>
        <v>IPC</v>
      </c>
      <c r="O178" s="335">
        <f t="shared" si="26"/>
        <v>2187.2746000000002</v>
      </c>
      <c r="P178" s="347" t="s">
        <v>551</v>
      </c>
      <c r="Q178" s="194"/>
    </row>
    <row r="179" spans="2:18" x14ac:dyDescent="0.3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6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61" t="str">
        <f>+'ASIGNACION INDEX'!D169</f>
        <v>IPC</v>
      </c>
      <c r="O179" s="335">
        <f t="shared" si="26"/>
        <v>1500</v>
      </c>
      <c r="P179" s="347" t="s">
        <v>551</v>
      </c>
      <c r="Q179" s="194"/>
    </row>
    <row r="180" spans="2:18" ht="14.25" customHeight="1" x14ac:dyDescent="0.3">
      <c r="B180" s="156"/>
      <c r="C180" s="140"/>
      <c r="D180" s="82"/>
      <c r="E180" s="159"/>
      <c r="F180" s="82"/>
      <c r="G180" s="78"/>
      <c r="H180" s="13"/>
      <c r="I180" s="13"/>
      <c r="J180" s="13"/>
      <c r="K180" s="960">
        <f>+'ASIGNACION INDEX'!C170</f>
        <v>0</v>
      </c>
      <c r="L180" s="78"/>
      <c r="M180" s="78"/>
      <c r="N180" s="961">
        <f>+'ASIGNACION INDEX'!D170</f>
        <v>0</v>
      </c>
      <c r="O180" s="335"/>
      <c r="P180" s="347"/>
    </row>
    <row r="181" spans="2:18" x14ac:dyDescent="0.3">
      <c r="B181" s="156"/>
      <c r="C181" s="160"/>
      <c r="D181" s="145"/>
      <c r="E181" s="145"/>
      <c r="F181" s="145"/>
      <c r="G181" s="102"/>
      <c r="H181" s="101"/>
      <c r="I181" s="102"/>
      <c r="J181" s="102"/>
      <c r="K181" s="960">
        <f>+'ASIGNACION INDEX'!C171</f>
        <v>0</v>
      </c>
      <c r="L181" s="102"/>
      <c r="M181" s="102"/>
      <c r="N181" s="961">
        <f>+'ASIGNACION INDEX'!D171</f>
        <v>0</v>
      </c>
      <c r="O181" s="339"/>
      <c r="P181" s="354"/>
    </row>
    <row r="182" spans="2:18" x14ac:dyDescent="0.3">
      <c r="B182" s="161"/>
      <c r="C182" s="162"/>
      <c r="D182" s="113"/>
      <c r="E182" s="113"/>
      <c r="F182" s="113"/>
      <c r="G182" s="118"/>
      <c r="H182" s="118"/>
      <c r="I182" s="118"/>
      <c r="J182" s="118"/>
      <c r="K182" s="960">
        <f>+'ASIGNACION INDEX'!C172</f>
        <v>0</v>
      </c>
      <c r="L182" s="118"/>
      <c r="M182" s="118"/>
      <c r="N182" s="961">
        <f>+'ASIGNACION INDEX'!D172</f>
        <v>0</v>
      </c>
      <c r="O182" s="338"/>
      <c r="P182" s="350"/>
    </row>
    <row r="183" spans="2:18" x14ac:dyDescent="0.3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116298.63001721112</v>
      </c>
      <c r="K183" s="960">
        <f>+'ASIGNACION INDEX'!C173</f>
        <v>0</v>
      </c>
      <c r="L183" s="88"/>
      <c r="M183" s="88">
        <f>SUM(M165:M182)</f>
        <v>3687.2746000000002</v>
      </c>
      <c r="N183" s="961">
        <f>+'ASIGNACION INDEX'!D173</f>
        <v>0</v>
      </c>
      <c r="O183" s="336">
        <f>SUM(O166:O181)</f>
        <v>119985.90461721113</v>
      </c>
      <c r="P183" s="348"/>
    </row>
    <row r="184" spans="2:18" x14ac:dyDescent="0.3">
      <c r="B184" s="165"/>
      <c r="C184" s="64"/>
      <c r="D184" s="63"/>
      <c r="E184" s="63"/>
      <c r="F184" s="63"/>
      <c r="G184" s="65"/>
      <c r="H184" s="65"/>
      <c r="I184" s="65"/>
      <c r="J184" s="65"/>
      <c r="K184" s="960">
        <f>+'ASIGNACION INDEX'!C174</f>
        <v>0</v>
      </c>
      <c r="L184" s="65"/>
      <c r="M184" s="65"/>
      <c r="N184" s="961">
        <f>+'ASIGNACION INDEX'!D174</f>
        <v>0</v>
      </c>
      <c r="O184" s="333"/>
      <c r="P184" s="154"/>
    </row>
    <row r="185" spans="2:18" x14ac:dyDescent="0.3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60">
        <f>+'ASIGNACION INDEX'!C175</f>
        <v>0</v>
      </c>
      <c r="L185" s="88"/>
      <c r="M185" s="88"/>
      <c r="N185" s="961">
        <f>+'ASIGNACION INDEX'!D175</f>
        <v>0</v>
      </c>
      <c r="O185" s="336"/>
      <c r="P185" s="348"/>
    </row>
    <row r="186" spans="2:18" x14ac:dyDescent="0.3">
      <c r="B186" s="84"/>
      <c r="C186" s="85"/>
      <c r="D186" s="86"/>
      <c r="E186" s="17"/>
      <c r="F186" s="17"/>
      <c r="G186" s="18"/>
      <c r="H186" s="87"/>
      <c r="I186" s="88"/>
      <c r="J186" s="88"/>
      <c r="K186" s="960">
        <f>+'ASIGNACION INDEX'!C176</f>
        <v>0</v>
      </c>
      <c r="L186" s="88"/>
      <c r="M186" s="88"/>
      <c r="N186" s="961">
        <f>+'ASIGNACION INDEX'!D176</f>
        <v>0</v>
      </c>
      <c r="O186" s="336"/>
      <c r="P186" s="348"/>
    </row>
    <row r="187" spans="2:18" x14ac:dyDescent="0.3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60">
        <f>+'ASIGNACION INDEX'!C177</f>
        <v>0</v>
      </c>
      <c r="L187" s="78"/>
      <c r="M187" s="78"/>
      <c r="N187" s="961">
        <f>+'ASIGNACION INDEX'!D177</f>
        <v>0</v>
      </c>
      <c r="O187" s="335"/>
      <c r="P187" s="346"/>
    </row>
    <row r="188" spans="2:18" ht="15" customHeight="1" x14ac:dyDescent="0.3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60">
        <f>+'ASIGNACION INDEX'!C178</f>
        <v>0</v>
      </c>
      <c r="L188" s="95">
        <f>+R188*((1-'Caso Base 120 MW HIBRIDO'!Q140)+VLOOKUP($C$5,'Factor Mano Obra'!$A$1:$C$21,3,FALSE)*'Caso Base 120 MW HIBRIDO'!Q140)</f>
        <v>350000</v>
      </c>
      <c r="M188" s="78">
        <f>+L188*E188</f>
        <v>350000</v>
      </c>
      <c r="N188" s="961" t="str">
        <f>+'ASIGNACION INDEX'!D178</f>
        <v>IPC</v>
      </c>
      <c r="O188" s="335">
        <f>+J188+M188</f>
        <v>350000</v>
      </c>
      <c r="P188" s="346"/>
      <c r="Q188" s="194"/>
      <c r="R188" s="78">
        <f>+HLOOKUP($C$5,LAT!$G$3:$Z$150,108,FALSE)</f>
        <v>350000</v>
      </c>
    </row>
    <row r="189" spans="2:18" x14ac:dyDescent="0.3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60">
        <f>+'ASIGNACION INDEX'!C179</f>
        <v>0</v>
      </c>
      <c r="L189" s="544">
        <f>+R189*((1-'Caso Base 120 MW HIBRIDO'!Q141)+VLOOKUP($C$5,'Factor Mano Obra'!$A$1:$C$21,3,FALSE)*'Caso Base 120 MW HIBRIDO'!Q141)</f>
        <v>3.99</v>
      </c>
      <c r="M189" s="78">
        <f>+L189*E189</f>
        <v>1795.5</v>
      </c>
      <c r="N189" s="961" t="str">
        <f>+'ASIGNACION INDEX'!D179</f>
        <v>IPC</v>
      </c>
      <c r="O189" s="335">
        <f>+J189+M189</f>
        <v>1795.5</v>
      </c>
      <c r="P189" s="347" t="s">
        <v>534</v>
      </c>
      <c r="Q189" s="194"/>
      <c r="R189" s="78">
        <f>+HLOOKUP($C$5,LAT!$G$3:$Z$150,109,FALSE)</f>
        <v>3.99</v>
      </c>
    </row>
    <row r="190" spans="2:18" x14ac:dyDescent="0.3">
      <c r="B190" s="156"/>
      <c r="C190" s="140" t="s">
        <v>440</v>
      </c>
      <c r="D190" s="93" t="s">
        <v>349</v>
      </c>
      <c r="E190" s="75">
        <f>+HLOOKUP($C$5,LAT!$G$3:$Z$150,101,FALSE)</f>
        <v>40000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60">
        <f>+'ASIGNACION INDEX'!C180</f>
        <v>0</v>
      </c>
      <c r="L190" s="544">
        <f>+R190*((1-'Caso Base 120 MW HIBRIDO'!Q142)+VLOOKUP($C$5,'Factor Mano Obra'!$A$1:$C$21,3,FALSE)*'Caso Base 120 MW HIBRIDO'!Q142)</f>
        <v>1.6361593236847822</v>
      </c>
      <c r="M190" s="78">
        <f>+L190*E190</f>
        <v>65446.37294739129</v>
      </c>
      <c r="N190" s="961" t="str">
        <f>+'ASIGNACION INDEX'!D180</f>
        <v>IPC</v>
      </c>
      <c r="O190" s="335">
        <f>+J190+M190</f>
        <v>65446.37294739129</v>
      </c>
      <c r="P190" s="347" t="s">
        <v>534</v>
      </c>
      <c r="Q190" s="194"/>
      <c r="R190" s="432">
        <f>+VLOOKUP($C$5,'Data SSEE'!$A$2:$L$21,10,FALSE)</f>
        <v>1.6361593236847822</v>
      </c>
    </row>
    <row r="191" spans="2:18" x14ac:dyDescent="0.3">
      <c r="B191" s="156"/>
      <c r="C191" s="140" t="s">
        <v>493</v>
      </c>
      <c r="D191" s="93" t="s">
        <v>349</v>
      </c>
      <c r="E191" s="75">
        <f>+HLOOKUP($C$5,LAT!$G$3:$Z$150,102,FALSE)</f>
        <v>30000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60">
        <f>+'ASIGNACION INDEX'!C181</f>
        <v>0</v>
      </c>
      <c r="L191" s="544">
        <f>+R191*((1-'Caso Base 120 MW HIBRIDO'!Q143)+VLOOKUP($C$5,'Factor Mano Obra'!$A$1:$C$21,3,FALSE)*'Caso Base 120 MW HIBRIDO'!Q143)</f>
        <v>4.42</v>
      </c>
      <c r="M191" s="78">
        <f>+L191*E191</f>
        <v>132600</v>
      </c>
      <c r="N191" s="961" t="str">
        <f>+'ASIGNACION INDEX'!D181</f>
        <v>IPC</v>
      </c>
      <c r="O191" s="335">
        <f>+J191+M191</f>
        <v>132600</v>
      </c>
      <c r="P191" s="347" t="s">
        <v>551</v>
      </c>
      <c r="Q191" s="194"/>
      <c r="R191" s="432">
        <f>+HLOOKUP($C$5,LAT!$G$3:$Z$150,111,FALSE)</f>
        <v>4.42</v>
      </c>
    </row>
    <row r="192" spans="2:18" x14ac:dyDescent="0.3">
      <c r="B192" s="156"/>
      <c r="C192" s="140"/>
      <c r="D192" s="93"/>
      <c r="E192" s="75"/>
      <c r="F192" s="82"/>
      <c r="G192" s="78"/>
      <c r="H192" s="13"/>
      <c r="I192" s="13"/>
      <c r="J192" s="13"/>
      <c r="K192" s="960">
        <f>+'ASIGNACION INDEX'!C182</f>
        <v>0</v>
      </c>
      <c r="L192" s="95"/>
      <c r="M192" s="78"/>
      <c r="N192" s="961">
        <f>+'ASIGNACION INDEX'!D182</f>
        <v>0</v>
      </c>
      <c r="O192" s="335"/>
      <c r="P192" s="347"/>
      <c r="Q192" s="194"/>
      <c r="R192" s="78"/>
    </row>
    <row r="193" spans="2:18" x14ac:dyDescent="0.3">
      <c r="B193" s="79"/>
      <c r="C193" s="109"/>
      <c r="D193" s="93"/>
      <c r="E193" s="75"/>
      <c r="F193" s="75"/>
      <c r="G193" s="76"/>
      <c r="H193" s="13"/>
      <c r="I193" s="13"/>
      <c r="J193" s="13"/>
      <c r="K193" s="960">
        <f>+'ASIGNACION INDEX'!C183</f>
        <v>0</v>
      </c>
      <c r="L193" s="95"/>
      <c r="M193" s="78"/>
      <c r="N193" s="961">
        <f>+'ASIGNACION INDEX'!D183</f>
        <v>0</v>
      </c>
      <c r="O193" s="335"/>
      <c r="P193" s="347"/>
      <c r="Q193" s="194"/>
      <c r="R193" s="78"/>
    </row>
    <row r="194" spans="2:18" x14ac:dyDescent="0.3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60">
        <f>+'ASIGNACION INDEX'!C184</f>
        <v>0</v>
      </c>
      <c r="L194" s="88"/>
      <c r="M194" s="88">
        <f>SUM(M187:M193)</f>
        <v>549841.87294739136</v>
      </c>
      <c r="N194" s="961">
        <f>+'ASIGNACION INDEX'!D184</f>
        <v>0</v>
      </c>
      <c r="O194" s="336">
        <f>SUM(O187:O193)</f>
        <v>549841.87294739136</v>
      </c>
      <c r="P194" s="348"/>
    </row>
    <row r="195" spans="2:18" x14ac:dyDescent="0.3">
      <c r="B195" s="113"/>
      <c r="C195" s="114"/>
      <c r="D195" s="115"/>
      <c r="E195" s="115"/>
      <c r="F195" s="115"/>
      <c r="G195" s="116"/>
      <c r="H195" s="117"/>
      <c r="I195" s="118"/>
      <c r="J195" s="118"/>
      <c r="K195" s="960">
        <f>+'ASIGNACION INDEX'!C185</f>
        <v>0</v>
      </c>
      <c r="L195" s="118"/>
      <c r="M195" s="118"/>
      <c r="N195" s="961">
        <f>+'ASIGNACION INDEX'!D185</f>
        <v>0</v>
      </c>
      <c r="O195" s="338"/>
      <c r="P195" s="350"/>
    </row>
    <row r="196" spans="2:18" x14ac:dyDescent="0.3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60">
        <f>+'ASIGNACION INDEX'!C186</f>
        <v>0</v>
      </c>
      <c r="L196" s="95"/>
      <c r="M196" s="95"/>
      <c r="N196" s="961">
        <f>+'ASIGNACION INDEX'!D186</f>
        <v>0</v>
      </c>
      <c r="O196" s="337"/>
      <c r="P196" s="349"/>
    </row>
    <row r="197" spans="2:18" x14ac:dyDescent="0.3">
      <c r="B197" s="156"/>
      <c r="C197" s="140" t="s">
        <v>475</v>
      </c>
      <c r="D197" s="82" t="s">
        <v>411</v>
      </c>
      <c r="E197" s="159">
        <f>+HLOOKUP($C$5,LAT!$G$3:$Z$95,59,FALSE)</f>
        <v>13.655800000000001</v>
      </c>
      <c r="F197" s="158"/>
      <c r="G197" s="78">
        <v>0</v>
      </c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60">
        <f>+'ASIGNACION INDEX'!C187</f>
        <v>0</v>
      </c>
      <c r="L197" s="543">
        <f>+R197*((1-'Caso Base 120 MW HIBRIDO'!Q149)+VLOOKUP($C$5,'Factor Mano Obra'!$A$1:$C$21,3,FALSE)*'Caso Base 120 MW HIBRIDO'!Q149)</f>
        <v>2130</v>
      </c>
      <c r="M197" s="78">
        <f t="shared" ref="M197:M212" si="29">+L197*E197</f>
        <v>29086.854000000003</v>
      </c>
      <c r="N197" s="961" t="str">
        <f>+'ASIGNACION INDEX'!D187</f>
        <v>IPC</v>
      </c>
      <c r="O197" s="335">
        <f t="shared" ref="O197:O213" si="30">+J197+M197</f>
        <v>29086.854000000003</v>
      </c>
      <c r="P197" s="347" t="s">
        <v>551</v>
      </c>
      <c r="Q197" s="194"/>
      <c r="R197" s="111">
        <f>+HLOOKUP($C$5,LAT!$G$3:$Z$95,79,FALSE)</f>
        <v>2130</v>
      </c>
    </row>
    <row r="198" spans="2:18" x14ac:dyDescent="0.3">
      <c r="B198" s="156"/>
      <c r="C198" s="140" t="s">
        <v>495</v>
      </c>
      <c r="D198" s="82" t="s">
        <v>555</v>
      </c>
      <c r="E198" s="159">
        <f>+HLOOKUP($C$5,LAT!$G$3:$Z$95,60,FALSE)</f>
        <v>1.1000000000000001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60">
        <f>+'ASIGNACION INDEX'!C188</f>
        <v>0</v>
      </c>
      <c r="L198" s="543">
        <f>+R198*((1-'Caso Base 120 MW HIBRIDO'!Q150)+VLOOKUP($C$5,'Factor Mano Obra'!$A$1:$C$21,3,FALSE)*'Caso Base 120 MW HIBRIDO'!Q150)</f>
        <v>7220</v>
      </c>
      <c r="M198" s="78">
        <f t="shared" si="29"/>
        <v>7942.0000000000009</v>
      </c>
      <c r="N198" s="961" t="str">
        <f>+'ASIGNACION INDEX'!D188</f>
        <v>IPC</v>
      </c>
      <c r="O198" s="335">
        <f t="shared" si="30"/>
        <v>7942.0000000000009</v>
      </c>
      <c r="P198" s="347" t="s">
        <v>551</v>
      </c>
      <c r="Q198" s="194"/>
      <c r="R198" s="111">
        <f>+HLOOKUP($C$5,LAT!$G$3:$Z$95,80,FALSE)</f>
        <v>7220</v>
      </c>
    </row>
    <row r="199" spans="2:18" x14ac:dyDescent="0.3">
      <c r="B199" s="156"/>
      <c r="C199" s="140" t="s">
        <v>496</v>
      </c>
      <c r="D199" s="82" t="s">
        <v>312</v>
      </c>
      <c r="E199" s="159">
        <f>+HLOOKUP($C$5,LAT!$G$3:$Z$95,61,FALSE)</f>
        <v>1.1000000000000001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60">
        <f>+'ASIGNACION INDEX'!C189</f>
        <v>0</v>
      </c>
      <c r="L199" s="543">
        <f>+R199*((1-'Caso Base 120 MW HIBRIDO'!Q151)+VLOOKUP($C$5,'Factor Mano Obra'!$A$1:$C$21,3,FALSE)*'Caso Base 120 MW HIBRIDO'!Q151)</f>
        <v>3900</v>
      </c>
      <c r="M199" s="78">
        <f t="shared" si="29"/>
        <v>4290</v>
      </c>
      <c r="N199" s="961" t="str">
        <f>+'ASIGNACION INDEX'!D189</f>
        <v>IPC</v>
      </c>
      <c r="O199" s="335">
        <f t="shared" si="30"/>
        <v>4290</v>
      </c>
      <c r="P199" s="347" t="s">
        <v>551</v>
      </c>
      <c r="Q199" s="194"/>
      <c r="R199" s="111">
        <f>+HLOOKUP($C$5,LAT!$G$3:$Z$95,81,FALSE)</f>
        <v>3900</v>
      </c>
    </row>
    <row r="200" spans="2:18" x14ac:dyDescent="0.3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60">
        <f>+'ASIGNACION INDEX'!C190</f>
        <v>0</v>
      </c>
      <c r="L200" s="543">
        <f>+R200*((1-'Caso Base 120 MW HIBRIDO'!Q152)+VLOOKUP($C$5,'Factor Mano Obra'!$A$1:$C$21,3,FALSE)*'Caso Base 120 MW HIBRIDO'!Q152)</f>
        <v>839.40000000000009</v>
      </c>
      <c r="M200" s="78">
        <f t="shared" si="29"/>
        <v>0</v>
      </c>
      <c r="N200" s="961" t="str">
        <f>+'ASIGNACION INDEX'!D190</f>
        <v>IPC</v>
      </c>
      <c r="O200" s="335">
        <f t="shared" si="30"/>
        <v>0</v>
      </c>
      <c r="P200" s="347" t="s">
        <v>551</v>
      </c>
      <c r="Q200" s="194"/>
      <c r="R200" s="111">
        <f>+HLOOKUP($C$5,LAT!$G$3:$Z$95,82,FALSE)</f>
        <v>839.40000000000009</v>
      </c>
    </row>
    <row r="201" spans="2:18" x14ac:dyDescent="0.3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60">
        <f>+'ASIGNACION INDEX'!C191</f>
        <v>0</v>
      </c>
      <c r="L201" s="543">
        <f>+R201*((1-'Caso Base 120 MW HIBRIDO'!Q153)+VLOOKUP($C$5,'Factor Mano Obra'!$A$1:$C$21,3,FALSE)*'Caso Base 120 MW HIBRIDO'!Q153)</f>
        <v>1678.8000000000002</v>
      </c>
      <c r="M201" s="78">
        <f t="shared" si="29"/>
        <v>5036.4000000000005</v>
      </c>
      <c r="N201" s="961" t="str">
        <f>+'ASIGNACION INDEX'!D191</f>
        <v>IPC</v>
      </c>
      <c r="O201" s="335">
        <f t="shared" si="30"/>
        <v>5036.4000000000005</v>
      </c>
      <c r="P201" s="347" t="s">
        <v>551</v>
      </c>
      <c r="Q201" s="194"/>
      <c r="R201" s="111">
        <f>+HLOOKUP($C$5,LAT!$G$3:$Z$95,83,FALSE)</f>
        <v>1678.8000000000002</v>
      </c>
    </row>
    <row r="202" spans="2:18" x14ac:dyDescent="0.3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60">
        <f>+'ASIGNACION INDEX'!C192</f>
        <v>0</v>
      </c>
      <c r="L202" s="543">
        <f>+R202*((1-'Caso Base 120 MW HIBRIDO'!Q154)+VLOOKUP($C$5,'Factor Mano Obra'!$A$1:$C$21,3,FALSE)*'Caso Base 120 MW HIBRIDO'!Q154)</f>
        <v>350</v>
      </c>
      <c r="M202" s="78">
        <f t="shared" si="29"/>
        <v>1050</v>
      </c>
      <c r="N202" s="961" t="str">
        <f>+'ASIGNACION INDEX'!D192</f>
        <v>IPC</v>
      </c>
      <c r="O202" s="335">
        <f t="shared" si="30"/>
        <v>1050</v>
      </c>
      <c r="P202" s="347" t="s">
        <v>551</v>
      </c>
      <c r="Q202" s="194"/>
      <c r="R202" s="111">
        <f>+HLOOKUP($C$5,LAT!$G$3:$Z$95,84,FALSE)</f>
        <v>350</v>
      </c>
    </row>
    <row r="203" spans="2:18" x14ac:dyDescent="0.3">
      <c r="B203" s="156"/>
      <c r="C203" s="140" t="s">
        <v>498</v>
      </c>
      <c r="D203" s="82" t="s">
        <v>414</v>
      </c>
      <c r="E203" s="159">
        <f>+HLOOKUP($C$5,LAT!$G$3:$Z$95,65,FALSE)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60">
        <f>+'ASIGNACION INDEX'!C193</f>
        <v>0</v>
      </c>
      <c r="L203" s="543">
        <f>+R203*((1-'Caso Base 120 MW HIBRIDO'!Q155)+VLOOKUP($C$5,'Factor Mano Obra'!$A$1:$C$21,3,FALSE)*'Caso Base 120 MW HIBRIDO'!Q155)</f>
        <v>45</v>
      </c>
      <c r="M203" s="78">
        <f t="shared" si="29"/>
        <v>9924.6111428571421</v>
      </c>
      <c r="N203" s="961" t="str">
        <f>+'ASIGNACION INDEX'!D193</f>
        <v>IPC</v>
      </c>
      <c r="O203" s="335">
        <f t="shared" si="30"/>
        <v>9924.6111428571421</v>
      </c>
      <c r="P203" s="347" t="s">
        <v>551</v>
      </c>
      <c r="Q203" s="194"/>
      <c r="R203" s="111">
        <f>+HLOOKUP($C$5,LAT!$G$3:$Z$95,85,FALSE)</f>
        <v>45</v>
      </c>
    </row>
    <row r="204" spans="2:18" x14ac:dyDescent="0.3">
      <c r="B204" s="156"/>
      <c r="C204" s="140" t="s">
        <v>499</v>
      </c>
      <c r="D204" s="82" t="s">
        <v>414</v>
      </c>
      <c r="E204" s="159">
        <f>+HLOOKUP($C$5,LAT!$G$3:$Z$95,66,FALSE)</f>
        <v>57.941428571428574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60">
        <f>+'ASIGNACION INDEX'!C194</f>
        <v>0</v>
      </c>
      <c r="L204" s="543">
        <f>+R204*((1-'Caso Base 120 MW HIBRIDO'!Q156)+VLOOKUP($C$5,'Factor Mano Obra'!$A$1:$C$21,3,FALSE)*'Caso Base 120 MW HIBRIDO'!Q156)</f>
        <v>151.49</v>
      </c>
      <c r="M204" s="78">
        <f t="shared" si="29"/>
        <v>8777.5470142857157</v>
      </c>
      <c r="N204" s="961" t="str">
        <f>+'ASIGNACION INDEX'!D194</f>
        <v>IPC</v>
      </c>
      <c r="O204" s="335">
        <f t="shared" si="30"/>
        <v>8777.5470142857157</v>
      </c>
      <c r="P204" s="347" t="s">
        <v>551</v>
      </c>
      <c r="Q204" s="194"/>
      <c r="R204" s="111">
        <f>+HLOOKUP($C$5,LAT!$G$3:$Z$95,86,FALSE)</f>
        <v>151.49</v>
      </c>
    </row>
    <row r="205" spans="2:18" x14ac:dyDescent="0.3">
      <c r="B205" s="156"/>
      <c r="C205" s="140" t="s">
        <v>500</v>
      </c>
      <c r="D205" s="82" t="s">
        <v>414</v>
      </c>
      <c r="E205" s="159">
        <f>+HLOOKUP($C$5,LAT!$G$3:$Z$95,67,FALSE)</f>
        <v>3.6428571428571432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60">
        <f>+'ASIGNACION INDEX'!C195</f>
        <v>0</v>
      </c>
      <c r="L205" s="543">
        <f>+R205*((1-'Caso Base 120 MW HIBRIDO'!Q157)+VLOOKUP($C$5,'Factor Mano Obra'!$A$1:$C$21,3,FALSE)*'Caso Base 120 MW HIBRIDO'!Q157)</f>
        <v>113.37</v>
      </c>
      <c r="M205" s="78">
        <f t="shared" si="29"/>
        <v>412.99071428571432</v>
      </c>
      <c r="N205" s="961" t="str">
        <f>+'ASIGNACION INDEX'!D195</f>
        <v>IPC</v>
      </c>
      <c r="O205" s="335">
        <f t="shared" si="30"/>
        <v>412.99071428571432</v>
      </c>
      <c r="P205" s="347" t="s">
        <v>551</v>
      </c>
      <c r="Q205" s="194"/>
      <c r="R205" s="111">
        <f>+HLOOKUP($C$5,LAT!$G$3:$Z$95,87,FALSE)</f>
        <v>113.37</v>
      </c>
    </row>
    <row r="206" spans="2:18" x14ac:dyDescent="0.3">
      <c r="B206" s="156"/>
      <c r="C206" s="140" t="s">
        <v>501</v>
      </c>
      <c r="D206" s="82" t="s">
        <v>414</v>
      </c>
      <c r="E206" s="159">
        <f>+HLOOKUP($C$5,LAT!$G$3:$Z$95,68,FALSE)</f>
        <v>159.01577142857141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60">
        <f>+'ASIGNACION INDEX'!C196</f>
        <v>0</v>
      </c>
      <c r="L206" s="543">
        <f>+R206*((1-'Caso Base 120 MW HIBRIDO'!Q158)+VLOOKUP($C$5,'Factor Mano Obra'!$A$1:$C$21,3,FALSE)*'Caso Base 120 MW HIBRIDO'!Q158)</f>
        <v>48.79</v>
      </c>
      <c r="M206" s="78">
        <f t="shared" si="29"/>
        <v>7758.3794879999987</v>
      </c>
      <c r="N206" s="961" t="str">
        <f>+'ASIGNACION INDEX'!D196</f>
        <v>IPC</v>
      </c>
      <c r="O206" s="335">
        <f t="shared" si="30"/>
        <v>7758.3794879999987</v>
      </c>
      <c r="P206" s="347" t="s">
        <v>551</v>
      </c>
      <c r="Q206" s="194"/>
      <c r="R206" s="111">
        <f>+HLOOKUP($C$5,LAT!$G$3:$Z$95,88,FALSE)</f>
        <v>48.79</v>
      </c>
    </row>
    <row r="207" spans="2:18" x14ac:dyDescent="0.3">
      <c r="B207" s="156"/>
      <c r="C207" s="140" t="s">
        <v>502</v>
      </c>
      <c r="D207" s="82" t="s">
        <v>349</v>
      </c>
      <c r="E207" s="159">
        <f>+HLOOKUP($C$5,LAT!$G$3:$Z$95,69,FALSE)</f>
        <v>36.771428571428572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60">
        <f>+'ASIGNACION INDEX'!C197</f>
        <v>0</v>
      </c>
      <c r="L207" s="543">
        <f>+R207*((1-'Caso Base 120 MW HIBRIDO'!Q159)+VLOOKUP($C$5,'Factor Mano Obra'!$A$1:$C$21,3,FALSE)*'Caso Base 120 MW HIBRIDO'!Q159)</f>
        <v>7.48</v>
      </c>
      <c r="M207" s="78">
        <f t="shared" si="29"/>
        <v>275.05028571428574</v>
      </c>
      <c r="N207" s="961" t="str">
        <f>+'ASIGNACION INDEX'!D197</f>
        <v>IPC</v>
      </c>
      <c r="O207" s="335">
        <f t="shared" si="30"/>
        <v>275.05028571428574</v>
      </c>
      <c r="P207" s="347" t="s">
        <v>551</v>
      </c>
      <c r="Q207" s="194"/>
      <c r="R207" s="111">
        <f>+HLOOKUP($C$5,LAT!$G$3:$Z$95,89,FALSE)</f>
        <v>7.48</v>
      </c>
    </row>
    <row r="208" spans="2:18" x14ac:dyDescent="0.3">
      <c r="B208" s="156"/>
      <c r="C208" s="140" t="s">
        <v>503</v>
      </c>
      <c r="D208" s="82" t="s">
        <v>556</v>
      </c>
      <c r="E208" s="159">
        <f>+HLOOKUP($C$5,LAT!$G$3:$Z$95,70,FALSE)</f>
        <v>3743.2028571428573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60">
        <f>+'ASIGNACION INDEX'!C198</f>
        <v>0</v>
      </c>
      <c r="L208" s="543">
        <f>+R208*((1-'Caso Base 120 MW HIBRIDO'!Q160)+VLOOKUP($C$5,'Factor Mano Obra'!$A$1:$C$21,3,FALSE)*'Caso Base 120 MW HIBRIDO'!Q160)</f>
        <v>2.8200000000000003</v>
      </c>
      <c r="M208" s="78">
        <f t="shared" si="29"/>
        <v>10555.832057142859</v>
      </c>
      <c r="N208" s="961" t="str">
        <f>+'ASIGNACION INDEX'!D198</f>
        <v>IPC</v>
      </c>
      <c r="O208" s="335">
        <f t="shared" si="30"/>
        <v>10555.832057142859</v>
      </c>
      <c r="P208" s="347" t="s">
        <v>551</v>
      </c>
      <c r="Q208" s="194"/>
      <c r="R208" s="111">
        <f>+HLOOKUP($C$5,LAT!$G$3:$Z$95,90,FALSE)</f>
        <v>2.8200000000000003</v>
      </c>
    </row>
    <row r="209" spans="2:19" x14ac:dyDescent="0.3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60">
        <f>+'ASIGNACION INDEX'!C199</f>
        <v>0</v>
      </c>
      <c r="L209" s="543">
        <f>+R209*((1-'Caso Base 120 MW HIBRIDO'!Q161)+VLOOKUP($C$5,'Factor Mano Obra'!$A$1:$C$21,3,FALSE)*'Caso Base 120 MW HIBRIDO'!Q161)</f>
        <v>2139.5429668246443</v>
      </c>
      <c r="M209" s="78">
        <f t="shared" si="29"/>
        <v>2139.5429668246443</v>
      </c>
      <c r="N209" s="961" t="str">
        <f>+'ASIGNACION INDEX'!D199</f>
        <v>IPC</v>
      </c>
      <c r="O209" s="335">
        <f t="shared" si="30"/>
        <v>2139.5429668246443</v>
      </c>
      <c r="P209" s="347" t="s">
        <v>551</v>
      </c>
      <c r="Q209" s="194"/>
      <c r="R209" s="111">
        <f>+HLOOKUP($C$5,LAT!$G$3:$Z$95,91,FALSE)</f>
        <v>2139.5429668246443</v>
      </c>
    </row>
    <row r="210" spans="2:19" x14ac:dyDescent="0.3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60">
        <f>+'ASIGNACION INDEX'!C200</f>
        <v>0</v>
      </c>
      <c r="L210" s="543">
        <f>+R210*((1-'Caso Base 120 MW HIBRIDO'!Q162)+VLOOKUP($C$5,'Factor Mano Obra'!$A$1:$C$21,3,FALSE)*'Caso Base 120 MW HIBRIDO'!Q162)</f>
        <v>600</v>
      </c>
      <c r="M210" s="78">
        <f t="shared" si="29"/>
        <v>1800</v>
      </c>
      <c r="N210" s="961" t="str">
        <f>+'ASIGNACION INDEX'!D200</f>
        <v>IPC</v>
      </c>
      <c r="O210" s="335">
        <f t="shared" si="30"/>
        <v>1800</v>
      </c>
      <c r="P210" s="347" t="s">
        <v>551</v>
      </c>
      <c r="Q210" s="194"/>
      <c r="R210" s="111">
        <f>+HLOOKUP($C$5,LAT!$G$3:$Z$95,92,FALSE)</f>
        <v>600</v>
      </c>
    </row>
    <row r="211" spans="2:19" x14ac:dyDescent="0.3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60">
        <f>+'ASIGNACION INDEX'!C201</f>
        <v>0</v>
      </c>
      <c r="L211" s="543">
        <f>+R211*((1-'Caso Base 120 MW HIBRIDO'!Q163)+VLOOKUP($C$5,'Factor Mano Obra'!$A$1:$C$21,3,FALSE)*'Caso Base 120 MW HIBRIDO'!Q163)</f>
        <v>81070.77348087891</v>
      </c>
      <c r="M211" s="78">
        <f t="shared" si="29"/>
        <v>81070.77348087891</v>
      </c>
      <c r="N211" s="961" t="str">
        <f>+'ASIGNACION INDEX'!D201</f>
        <v>IPC</v>
      </c>
      <c r="O211" s="335">
        <f t="shared" si="30"/>
        <v>81070.77348087891</v>
      </c>
      <c r="P211" s="347" t="s">
        <v>551</v>
      </c>
      <c r="Q211" s="194"/>
      <c r="R211" s="111">
        <f>+HLOOKUP($C$5,LAT!$G$3:$Z$95,93,FALSE)</f>
        <v>81070.77348087891</v>
      </c>
    </row>
    <row r="212" spans="2:19" x14ac:dyDescent="0.3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60">
        <f>+'ASIGNACION INDEX'!C202</f>
        <v>0</v>
      </c>
      <c r="L212" s="543">
        <f>+R212*((1-'Caso Base 120 MW HIBRIDO'!Q164)+VLOOKUP($C$5,'Factor Mano Obra'!$A$1:$C$21,3,FALSE)*'Caso Base 120 MW HIBRIDO'!Q164)</f>
        <v>1069.6700870665979</v>
      </c>
      <c r="M212" s="78">
        <f t="shared" si="29"/>
        <v>1069.6700870665979</v>
      </c>
      <c r="N212" s="961" t="str">
        <f>+'ASIGNACION INDEX'!D202</f>
        <v>IPC</v>
      </c>
      <c r="O212" s="335">
        <f t="shared" si="30"/>
        <v>1069.6700870665979</v>
      </c>
      <c r="P212" s="348"/>
      <c r="Q212" s="194"/>
      <c r="R212" s="111">
        <f>+HLOOKUP($C$5,'Transporte LAT '!$A$3:$Z$41,39,FALSE)</f>
        <v>1069.6700870665979</v>
      </c>
    </row>
    <row r="213" spans="2:19" x14ac:dyDescent="0.3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60">
        <f>+'ASIGNACION INDEX'!C203</f>
        <v>0</v>
      </c>
      <c r="L213" s="88"/>
      <c r="M213" s="88">
        <f>SUM(M197:M212)</f>
        <v>171189.65123705586</v>
      </c>
      <c r="N213" s="961">
        <f>+'ASIGNACION INDEX'!D203</f>
        <v>0</v>
      </c>
      <c r="O213" s="335">
        <f t="shared" si="30"/>
        <v>171189.65123705586</v>
      </c>
      <c r="P213" s="345"/>
      <c r="Q213" s="194"/>
    </row>
    <row r="214" spans="2:19" x14ac:dyDescent="0.3">
      <c r="B214" s="156"/>
      <c r="C214" s="451"/>
      <c r="D214" s="452"/>
      <c r="E214" s="452"/>
      <c r="F214" s="452"/>
      <c r="G214" s="453"/>
      <c r="H214" s="454"/>
      <c r="I214" s="453"/>
      <c r="J214" s="453"/>
      <c r="K214" s="960">
        <f>+'ASIGNACION INDEX'!C204</f>
        <v>0</v>
      </c>
      <c r="L214" s="453"/>
      <c r="M214" s="453"/>
      <c r="N214" s="961">
        <f>+'ASIGNACION INDEX'!D204</f>
        <v>0</v>
      </c>
      <c r="O214" s="455"/>
      <c r="P214" s="456"/>
    </row>
    <row r="215" spans="2:19" x14ac:dyDescent="0.3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60">
        <f>+'ASIGNACION INDEX'!C205</f>
        <v>0</v>
      </c>
      <c r="L215" s="95"/>
      <c r="M215" s="95">
        <f>+L215*E215</f>
        <v>0</v>
      </c>
      <c r="N215" s="961">
        <f>+'ASIGNACION INDEX'!D205</f>
        <v>0</v>
      </c>
      <c r="O215" s="337">
        <f>+J215+M215</f>
        <v>0</v>
      </c>
      <c r="P215" s="349"/>
    </row>
    <row r="216" spans="2:19" x14ac:dyDescent="0.3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6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61" t="str">
        <f>+'ASIGNACION INDEX'!D206</f>
        <v>IPC</v>
      </c>
      <c r="O216" s="335">
        <f>+J216+M216</f>
        <v>60803.080110659175</v>
      </c>
      <c r="P216" s="347" t="s">
        <v>534</v>
      </c>
      <c r="Q216" s="194"/>
    </row>
    <row r="217" spans="2:19" x14ac:dyDescent="0.3">
      <c r="B217" s="113"/>
      <c r="C217" s="114"/>
      <c r="D217" s="115"/>
      <c r="E217" s="115"/>
      <c r="F217" s="115"/>
      <c r="G217" s="118"/>
      <c r="H217" s="147"/>
      <c r="I217" s="118"/>
      <c r="J217" s="118"/>
      <c r="K217" s="960">
        <f>+'ASIGNACION INDEX'!C207</f>
        <v>0</v>
      </c>
      <c r="L217" s="118"/>
      <c r="M217" s="118"/>
      <c r="N217" s="961">
        <f>+'ASIGNACION INDEX'!D207</f>
        <v>0</v>
      </c>
      <c r="O217" s="338"/>
      <c r="P217" s="350"/>
    </row>
    <row r="218" spans="2:19" x14ac:dyDescent="0.3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60">
        <f>+'ASIGNACION INDEX'!C208</f>
        <v>0</v>
      </c>
      <c r="L218" s="647"/>
      <c r="M218" s="647">
        <f>+M216</f>
        <v>60803.080110659175</v>
      </c>
      <c r="N218" s="961">
        <f>+'ASIGNACION INDEX'!D208</f>
        <v>0</v>
      </c>
      <c r="O218" s="341">
        <f>+O216</f>
        <v>60803.080110659175</v>
      </c>
      <c r="P218" s="353"/>
    </row>
    <row r="219" spans="2:19" x14ac:dyDescent="0.3">
      <c r="B219" s="63"/>
      <c r="C219" s="153"/>
      <c r="D219" s="129"/>
      <c r="E219" s="129"/>
      <c r="F219" s="129"/>
      <c r="G219" s="65"/>
      <c r="H219" s="66"/>
      <c r="I219" s="65"/>
      <c r="J219" s="65"/>
      <c r="K219" s="960">
        <f>+'ASIGNACION INDEX'!C209</f>
        <v>0</v>
      </c>
      <c r="L219" s="65"/>
      <c r="M219" s="65"/>
      <c r="N219" s="961">
        <f>+'ASIGNACION INDEX'!D209</f>
        <v>0</v>
      </c>
      <c r="O219" s="333"/>
      <c r="P219" s="154"/>
    </row>
    <row r="220" spans="2:19" x14ac:dyDescent="0.3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116298.63001721112</v>
      </c>
      <c r="K220" s="960">
        <f>+'ASIGNACION INDEX'!C210</f>
        <v>0</v>
      </c>
      <c r="L220" s="88"/>
      <c r="M220" s="88">
        <f>+M218+M183+M213+M194</f>
        <v>785521.87889510638</v>
      </c>
      <c r="N220" s="961">
        <f>+'ASIGNACION INDEX'!D210</f>
        <v>0</v>
      </c>
      <c r="O220" s="336">
        <f>+O218+O183+O213+O194</f>
        <v>901820.50891231745</v>
      </c>
      <c r="P220" s="348"/>
    </row>
    <row r="221" spans="2:19" x14ac:dyDescent="0.3">
      <c r="B221" s="79"/>
      <c r="C221" s="83"/>
      <c r="D221" s="67"/>
      <c r="E221" s="67"/>
      <c r="F221" s="67"/>
      <c r="G221" s="70"/>
      <c r="H221" s="103"/>
      <c r="I221" s="70"/>
      <c r="J221" s="70"/>
      <c r="K221" s="960">
        <f>+'ASIGNACION INDEX'!C211</f>
        <v>0</v>
      </c>
      <c r="L221" s="70"/>
      <c r="M221" s="70"/>
      <c r="N221" s="961">
        <f>+'ASIGNACION INDEX'!D211</f>
        <v>0</v>
      </c>
      <c r="O221" s="334"/>
      <c r="P221" s="345"/>
    </row>
    <row r="222" spans="2:19" x14ac:dyDescent="0.3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60">
        <f>+'ASIGNACION INDEX'!C212</f>
        <v>0</v>
      </c>
      <c r="L222" s="170"/>
      <c r="M222" s="368" t="s">
        <v>1796</v>
      </c>
      <c r="N222" s="961">
        <f>+'ASIGNACION INDEX'!D212</f>
        <v>0</v>
      </c>
      <c r="O222" s="335"/>
      <c r="P222" s="346"/>
      <c r="Q222" s="369"/>
      <c r="R222" s="369"/>
      <c r="S222" s="367"/>
    </row>
    <row r="223" spans="2:19" ht="15" customHeight="1" x14ac:dyDescent="0.3">
      <c r="B223" s="49"/>
      <c r="C223" s="169"/>
      <c r="D223" s="82"/>
      <c r="E223" s="82"/>
      <c r="F223" s="67"/>
      <c r="G223" s="31"/>
      <c r="H223" s="13"/>
      <c r="I223" s="13"/>
      <c r="J223" s="13"/>
      <c r="K223" s="960">
        <f>+'ASIGNACION INDEX'!C213</f>
        <v>0</v>
      </c>
      <c r="L223" s="170"/>
      <c r="M223" s="78"/>
      <c r="N223" s="961" t="str">
        <f>+'ASIGNACION INDEX'!D213</f>
        <v>IPC</v>
      </c>
      <c r="O223" s="335">
        <f t="shared" ref="O223:O233" si="31">+J223+M223</f>
        <v>0</v>
      </c>
      <c r="P223" s="346"/>
    </row>
    <row r="224" spans="2:19" x14ac:dyDescent="0.3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6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2565543.1473626187</v>
      </c>
      <c r="N224" s="961" t="str">
        <f>+'ASIGNACION INDEX'!D214</f>
        <v>IPC</v>
      </c>
      <c r="O224" s="335">
        <f t="shared" si="31"/>
        <v>2565543.1473626187</v>
      </c>
      <c r="P224" s="347" t="s">
        <v>534</v>
      </c>
      <c r="Q224" s="78"/>
      <c r="R224" s="78"/>
      <c r="S224" s="194"/>
    </row>
    <row r="225" spans="2:19" x14ac:dyDescent="0.3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6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61" t="str">
        <f>+'ASIGNACION INDEX'!D215</f>
        <v>IPC</v>
      </c>
      <c r="O225" s="335">
        <f t="shared" si="31"/>
        <v>120000</v>
      </c>
      <c r="P225" s="347" t="s">
        <v>534</v>
      </c>
      <c r="Q225" s="78"/>
      <c r="R225" s="78"/>
      <c r="S225" s="194"/>
    </row>
    <row r="226" spans="2:19" ht="15" customHeight="1" x14ac:dyDescent="0.3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6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61" t="str">
        <f>+'ASIGNACION INDEX'!D216</f>
        <v>IPC</v>
      </c>
      <c r="O226" s="335">
        <f t="shared" si="31"/>
        <v>0</v>
      </c>
      <c r="P226" s="347" t="s">
        <v>534</v>
      </c>
      <c r="Q226" s="78"/>
      <c r="R226" s="78"/>
      <c r="S226" s="194"/>
    </row>
    <row r="227" spans="2:19" ht="15" customHeight="1" x14ac:dyDescent="0.3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6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61" t="str">
        <f>+'ASIGNACION INDEX'!D217</f>
        <v>IPC</v>
      </c>
      <c r="O227" s="335">
        <f t="shared" si="31"/>
        <v>0</v>
      </c>
      <c r="P227" s="347" t="s">
        <v>534</v>
      </c>
      <c r="Q227" s="78"/>
      <c r="R227" s="78"/>
      <c r="S227" s="194"/>
    </row>
    <row r="228" spans="2:19" ht="15" customHeight="1" x14ac:dyDescent="0.3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6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366506.16390894545</v>
      </c>
      <c r="N228" s="961" t="str">
        <f>+'ASIGNACION INDEX'!D218</f>
        <v>IPC</v>
      </c>
      <c r="O228" s="335">
        <f t="shared" si="31"/>
        <v>366506.16390894545</v>
      </c>
      <c r="P228" s="347" t="s">
        <v>534</v>
      </c>
      <c r="Q228" s="78"/>
      <c r="R228" s="78"/>
      <c r="S228" s="194"/>
    </row>
    <row r="229" spans="2:19" x14ac:dyDescent="0.3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60">
        <f>+'ASIGNACION INDEX'!C219</f>
        <v>0</v>
      </c>
      <c r="L229" s="40">
        <f>+VLOOKUP(C229,Recargos!$A$1:$B$11,2,FALSE)</f>
        <v>0.02</v>
      </c>
      <c r="M229" s="78">
        <f>+L229*($O$163+$O$60+$O$220)</f>
        <v>1466024.6556357818</v>
      </c>
      <c r="N229" s="961" t="str">
        <f>+'ASIGNACION INDEX'!D219</f>
        <v>IPC</v>
      </c>
      <c r="O229" s="335">
        <f t="shared" si="31"/>
        <v>1466024.6556357818</v>
      </c>
      <c r="P229" s="347" t="s">
        <v>534</v>
      </c>
      <c r="Q229" s="78"/>
      <c r="R229" s="78"/>
      <c r="S229" s="194"/>
    </row>
    <row r="230" spans="2:19" x14ac:dyDescent="0.3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60">
        <f>+'ASIGNACION INDEX'!C220</f>
        <v>0</v>
      </c>
      <c r="L230" s="40">
        <f>+VLOOKUP(C230,Recargos!$A$1:$B$11,2,FALSE)</f>
        <v>0.01</v>
      </c>
      <c r="M230" s="78">
        <f>+L230*($O$163+$O$60+$O$220)</f>
        <v>733012.32781789091</v>
      </c>
      <c r="N230" s="961" t="str">
        <f>+'ASIGNACION INDEX'!D220</f>
        <v>IPC</v>
      </c>
      <c r="O230" s="335">
        <f t="shared" si="31"/>
        <v>733012.32781789091</v>
      </c>
      <c r="P230" s="347" t="s">
        <v>534</v>
      </c>
      <c r="Q230" s="78"/>
      <c r="R230" s="78"/>
      <c r="S230" s="194"/>
    </row>
    <row r="231" spans="2:19" x14ac:dyDescent="0.3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6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366506.16390894545</v>
      </c>
      <c r="N231" s="961" t="str">
        <f>+'ASIGNACION INDEX'!D221</f>
        <v>IPC</v>
      </c>
      <c r="O231" s="335">
        <f t="shared" si="31"/>
        <v>366506.16390894545</v>
      </c>
      <c r="P231" s="347" t="s">
        <v>534</v>
      </c>
      <c r="Q231" s="78"/>
      <c r="R231" s="78"/>
      <c r="S231" s="194"/>
    </row>
    <row r="232" spans="2:19" ht="15" customHeight="1" x14ac:dyDescent="0.3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60">
        <f>+'ASIGNACION INDEX'!C222</f>
        <v>0</v>
      </c>
      <c r="L232" s="447"/>
      <c r="M232" s="447"/>
      <c r="N232" s="96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  <c r="S232" s="194"/>
    </row>
    <row r="233" spans="2:19" x14ac:dyDescent="0.3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60">
        <f>+'ASIGNACION INDEX'!C223</f>
        <v>0</v>
      </c>
      <c r="L233" s="40">
        <f>+VLOOKUP(C233,Recargos!$A$1:$B$11,2,FALSE)</f>
        <v>0.01</v>
      </c>
      <c r="M233" s="78">
        <f>+L233*($O$163+$O$60+$O$220)</f>
        <v>733012.32781789091</v>
      </c>
      <c r="N233" s="961" t="str">
        <f>+'ASIGNACION INDEX'!D223</f>
        <v>IPC</v>
      </c>
      <c r="O233" s="335">
        <f t="shared" si="31"/>
        <v>733012.32781789091</v>
      </c>
      <c r="P233" s="347" t="s">
        <v>534</v>
      </c>
      <c r="Q233" s="78"/>
      <c r="R233" s="78"/>
      <c r="S233" s="194"/>
    </row>
    <row r="234" spans="2:19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</row>
    <row r="235" spans="2:19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</row>
    <row r="236" spans="2:19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6350604.7864520727</v>
      </c>
      <c r="N236" s="182"/>
      <c r="O236" s="341">
        <f>SUM(O222:O235)</f>
        <v>6350604.7864520727</v>
      </c>
      <c r="P236" s="352"/>
      <c r="Q236" s="194"/>
    </row>
    <row r="237" spans="2:19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  <c r="Q237" s="194"/>
    </row>
    <row r="238" spans="2:19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  <c r="Q238" s="194"/>
    </row>
    <row r="239" spans="2:19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19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60739321.505016819</v>
      </c>
      <c r="K243" s="192"/>
      <c r="L243" s="191"/>
      <c r="M243" s="191">
        <f>+$M$163+M60+M236+$M$220</f>
        <v>18912516.063224357</v>
      </c>
      <c r="N243" s="193"/>
      <c r="O243" s="343">
        <f>+$O$163+O60+O236+$O$220+$O$100</f>
        <v>207350018.35223407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96631364.166666657</v>
      </c>
      <c r="I251" s="270">
        <f t="shared" ref="I251:M251" si="34">SUMIF($K$13:$K$97,I250,$J$13:$J$97)+SUMIF($N$13:$N$97,I250,$M$13:$M$97)</f>
        <v>56946036.637022264</v>
      </c>
      <c r="J251" s="270">
        <f t="shared" si="34"/>
        <v>2765702.9277563225</v>
      </c>
      <c r="K251" s="270">
        <f t="shared" si="34"/>
        <v>0</v>
      </c>
      <c r="L251" s="270">
        <f t="shared" si="34"/>
        <v>0</v>
      </c>
      <c r="M251" s="270">
        <f t="shared" si="34"/>
        <v>0</v>
      </c>
      <c r="N251" s="270">
        <f>SUMIF($K$13:$K$97,N250,$J$13:$J$97)+SUMIF($N$13:$N$97,N250,$M$13:$M$97)+H266</f>
        <v>44387313.137478299</v>
      </c>
      <c r="O251" s="270">
        <f t="shared" ref="O251:O253" si="35">SUM(H251:N251)</f>
        <v>200730416.86892352</v>
      </c>
      <c r="P251" s="271">
        <f t="shared" ref="P251:P253" si="36">+H251/$O251</f>
        <v>0.48139871213323243</v>
      </c>
      <c r="Q251" s="271">
        <f t="shared" ref="Q251:Q253" si="37">+I251/$O251</f>
        <v>0.28369410837326109</v>
      </c>
      <c r="R251" s="271">
        <f t="shared" ref="R251:R253" si="38">+J251/$O251</f>
        <v>1.3778195506674607E-2</v>
      </c>
      <c r="S251" s="271">
        <f t="shared" ref="S251:S253" si="39">+K251/$O251</f>
        <v>0</v>
      </c>
      <c r="T251" s="271">
        <f t="shared" ref="T251:T253" si="40">+L251/$O251</f>
        <v>0</v>
      </c>
      <c r="U251" s="271">
        <f t="shared" ref="U251:U253" si="41">+M251/$O251</f>
        <v>0</v>
      </c>
      <c r="V251" s="271">
        <f t="shared" ref="V251:V253" si="42">+N251/$O251</f>
        <v>0.22112898398683201</v>
      </c>
      <c r="W251" s="272">
        <f t="shared" ref="W251:W253" si="43">SUM(P251:V251)</f>
        <v>1</v>
      </c>
    </row>
    <row r="252" spans="2:23" x14ac:dyDescent="0.3">
      <c r="G252" s="269" t="s">
        <v>1799</v>
      </c>
      <c r="H252" s="270">
        <f t="shared" ref="H252:M253" si="44">+H255</f>
        <v>0</v>
      </c>
      <c r="I252" s="270">
        <f t="shared" si="44"/>
        <v>0</v>
      </c>
      <c r="J252" s="270">
        <f t="shared" si="44"/>
        <v>3676986.2379773427</v>
      </c>
      <c r="K252" s="270">
        <f t="shared" si="44"/>
        <v>0</v>
      </c>
      <c r="L252" s="270">
        <f t="shared" si="44"/>
        <v>0</v>
      </c>
      <c r="M252" s="270">
        <f t="shared" si="44"/>
        <v>0</v>
      </c>
      <c r="N252" s="270">
        <f>+N255+I266</f>
        <v>1962663.6406251751</v>
      </c>
      <c r="O252" s="270">
        <f t="shared" si="35"/>
        <v>5639649.8786025178</v>
      </c>
      <c r="P252" s="271">
        <f t="shared" si="36"/>
        <v>0</v>
      </c>
      <c r="Q252" s="271">
        <f t="shared" si="37"/>
        <v>0</v>
      </c>
      <c r="R252" s="271">
        <f t="shared" si="38"/>
        <v>0.65198838884099042</v>
      </c>
      <c r="S252" s="271">
        <f t="shared" si="39"/>
        <v>0</v>
      </c>
      <c r="T252" s="271">
        <f t="shared" si="40"/>
        <v>0</v>
      </c>
      <c r="U252" s="271">
        <f t="shared" si="41"/>
        <v>0</v>
      </c>
      <c r="V252" s="271">
        <f t="shared" si="42"/>
        <v>0.34801161115900958</v>
      </c>
      <c r="W252" s="272">
        <f t="shared" si="43"/>
        <v>1</v>
      </c>
    </row>
    <row r="253" spans="2:23" x14ac:dyDescent="0.3">
      <c r="G253" s="269" t="s">
        <v>1800</v>
      </c>
      <c r="H253" s="270">
        <f t="shared" si="44"/>
        <v>0</v>
      </c>
      <c r="I253" s="270">
        <f t="shared" si="44"/>
        <v>0</v>
      </c>
      <c r="J253" s="270">
        <f t="shared" si="44"/>
        <v>116298.63001721112</v>
      </c>
      <c r="K253" s="270">
        <f t="shared" si="44"/>
        <v>0</v>
      </c>
      <c r="L253" s="270">
        <f t="shared" si="44"/>
        <v>0</v>
      </c>
      <c r="M253" s="270">
        <f t="shared" si="44"/>
        <v>0</v>
      </c>
      <c r="N253" s="270">
        <f>+N256+J266</f>
        <v>863652.97469083813</v>
      </c>
      <c r="O253" s="270">
        <f t="shared" si="35"/>
        <v>979951.60470804921</v>
      </c>
      <c r="P253" s="271">
        <f t="shared" si="36"/>
        <v>0</v>
      </c>
      <c r="Q253" s="271">
        <f t="shared" si="37"/>
        <v>0</v>
      </c>
      <c r="R253" s="271">
        <f t="shared" si="38"/>
        <v>0.11867793211263657</v>
      </c>
      <c r="S253" s="271">
        <f t="shared" si="39"/>
        <v>0</v>
      </c>
      <c r="T253" s="271">
        <f t="shared" si="40"/>
        <v>0</v>
      </c>
      <c r="U253" s="271">
        <f t="shared" si="41"/>
        <v>0</v>
      </c>
      <c r="V253" s="271">
        <f t="shared" si="42"/>
        <v>0.88132206788736345</v>
      </c>
      <c r="W253" s="272">
        <f t="shared" si="43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5">SUMIF($K$103:$K$157,H250,$J$103:$J$157)+SUMIF($N$103:$N$157,H250,$M$103:$M$157)</f>
        <v>0</v>
      </c>
      <c r="I255" s="212">
        <f t="shared" si="45"/>
        <v>0</v>
      </c>
      <c r="J255" s="212">
        <f t="shared" si="45"/>
        <v>3676986.2379773427</v>
      </c>
      <c r="K255" s="212">
        <f t="shared" si="45"/>
        <v>0</v>
      </c>
      <c r="L255" s="212">
        <f t="shared" si="45"/>
        <v>0</v>
      </c>
      <c r="M255" s="212">
        <f t="shared" si="45"/>
        <v>0</v>
      </c>
      <c r="N255" s="212">
        <f>SUMIF(K103:K157,"IPC",J103:J157)+SUMIF(N103:N157,"IPC",M103:M157)</f>
        <v>1513016.9205192819</v>
      </c>
      <c r="O255" s="212">
        <f>SUM(H255:N255)</f>
        <v>5190003.1584966248</v>
      </c>
      <c r="P255" s="264">
        <f>+H255/$O255</f>
        <v>0</v>
      </c>
      <c r="Q255" s="264">
        <f t="shared" ref="Q255:V255" si="46">+I255/$O255</f>
        <v>0</v>
      </c>
      <c r="R255" s="264">
        <f t="shared" si="46"/>
        <v>0.70847475920273739</v>
      </c>
      <c r="S255" s="264">
        <f t="shared" si="46"/>
        <v>0</v>
      </c>
      <c r="T255" s="264">
        <f t="shared" si="46"/>
        <v>0</v>
      </c>
      <c r="U255" s="264">
        <f t="shared" si="46"/>
        <v>0</v>
      </c>
      <c r="V255" s="264">
        <f t="shared" si="46"/>
        <v>0.29152524079726255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7">SUMIF($K$168:$K$216,H250,$J$168:$J$216)+SUMIF($N$168:$N$216,H250,$M$168:$M$216)</f>
        <v>0</v>
      </c>
      <c r="I256" s="212">
        <f t="shared" si="47"/>
        <v>0</v>
      </c>
      <c r="J256" s="212">
        <f t="shared" si="47"/>
        <v>116298.63001721112</v>
      </c>
      <c r="K256" s="212">
        <f t="shared" si="47"/>
        <v>0</v>
      </c>
      <c r="L256" s="212">
        <f t="shared" si="47"/>
        <v>0</v>
      </c>
      <c r="M256" s="212">
        <f t="shared" si="47"/>
        <v>0</v>
      </c>
      <c r="N256" s="212">
        <f>SUMIF(K168:K216,"IPC",J168:J216)+SUMIF(N168:N216,"IPC",M168:M216)</f>
        <v>785521.87889510626</v>
      </c>
      <c r="O256" s="212">
        <f>SUM(H256:N256)</f>
        <v>901820.50891231734</v>
      </c>
      <c r="P256" s="264">
        <f>+H256/$O256</f>
        <v>0</v>
      </c>
      <c r="Q256" s="264">
        <f t="shared" ref="Q256:V256" si="48">+I256/$O256</f>
        <v>0</v>
      </c>
      <c r="R256" s="264">
        <f t="shared" si="48"/>
        <v>0.12895984164019347</v>
      </c>
      <c r="S256" s="264">
        <f t="shared" si="48"/>
        <v>0</v>
      </c>
      <c r="T256" s="264">
        <f t="shared" si="48"/>
        <v>0</v>
      </c>
      <c r="U256" s="264">
        <f t="shared" si="48"/>
        <v>0</v>
      </c>
      <c r="V256" s="264">
        <f t="shared" si="48"/>
        <v>0.87104015835980664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49">+SUM(H251:H253)</f>
        <v>96631364.166666657</v>
      </c>
      <c r="I260" s="212">
        <f t="shared" si="49"/>
        <v>56946036.637022264</v>
      </c>
      <c r="J260" s="212">
        <f t="shared" si="49"/>
        <v>6558987.795750876</v>
      </c>
      <c r="K260" s="212">
        <f t="shared" si="49"/>
        <v>0</v>
      </c>
      <c r="L260" s="212">
        <f t="shared" si="49"/>
        <v>0</v>
      </c>
      <c r="M260" s="212">
        <f t="shared" si="49"/>
        <v>0</v>
      </c>
      <c r="N260" s="212">
        <f t="shared" si="49"/>
        <v>47213629.75279431</v>
      </c>
      <c r="O260" s="214">
        <f>SUM(H260:N260)</f>
        <v>207350018.35223413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0">H260/$O$260</f>
        <v>0.46603016934637992</v>
      </c>
      <c r="I262" s="216">
        <f t="shared" si="50"/>
        <v>0.27463723943484614</v>
      </c>
      <c r="J262" s="216">
        <f t="shared" si="50"/>
        <v>3.1632443767662707E-2</v>
      </c>
      <c r="K262" s="216">
        <f t="shared" si="50"/>
        <v>0</v>
      </c>
      <c r="L262" s="216">
        <f t="shared" si="50"/>
        <v>0</v>
      </c>
      <c r="M262" s="216">
        <f t="shared" si="50"/>
        <v>0</v>
      </c>
      <c r="N262" s="216">
        <f t="shared" si="50"/>
        <v>0.22770014745111114</v>
      </c>
      <c r="O262" s="216">
        <f>SUM(H262:N262)</f>
        <v>0.99999999999999989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5822826.9705504477</v>
      </c>
      <c r="I266" s="195">
        <f>+$O236*($O$163/(O60+$O$163+$O$220))</f>
        <v>449646.72010589315</v>
      </c>
      <c r="J266" s="1076">
        <f>+$O236*($O$220/(O60+$O$163+$O$220))</f>
        <v>78131.095795731904</v>
      </c>
      <c r="K266" s="265">
        <f>+SUM(H266:J266)</f>
        <v>6350604.7864520727</v>
      </c>
      <c r="L266" s="266">
        <f>+K266-O236</f>
        <v>0</v>
      </c>
    </row>
  </sheetData>
  <mergeCells count="18">
    <mergeCell ref="A2:O2"/>
    <mergeCell ref="A3:O3"/>
    <mergeCell ref="D6:D9"/>
    <mergeCell ref="E6:E9"/>
    <mergeCell ref="G6:J7"/>
    <mergeCell ref="O6:O7"/>
    <mergeCell ref="I8:I9"/>
    <mergeCell ref="K8:K9"/>
    <mergeCell ref="N8:N9"/>
    <mergeCell ref="L7:M7"/>
    <mergeCell ref="G8:G9"/>
    <mergeCell ref="H8:H9"/>
    <mergeCell ref="G264:L264"/>
    <mergeCell ref="C160:D160"/>
    <mergeCell ref="G249:W249"/>
    <mergeCell ref="G258:O258"/>
    <mergeCell ref="P6:P7"/>
    <mergeCell ref="P8:P9"/>
  </mergeCells>
  <pageMargins left="0.7" right="0.7" top="0.75" bottom="0.75" header="0.3" footer="0.3"/>
  <pageSetup orientation="portrait" verticalDpi="0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47"/>
  <dimension ref="A2:W266"/>
  <sheetViews>
    <sheetView showGridLines="0" zoomScale="55" zoomScaleNormal="55" workbookViewId="0">
      <pane xSplit="3" ySplit="9" topLeftCell="D10" activePane="bottomRight" state="frozen"/>
      <selection activeCell="S93" sqref="S93"/>
      <selection pane="topRight" activeCell="S93" sqref="S93"/>
      <selection pane="bottomLeft" activeCell="S93" sqref="S93"/>
      <selection pane="bottomRight" activeCell="A3" sqref="A3:O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8" width="16.33203125" style="41" customWidth="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1874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684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" x14ac:dyDescent="0.3">
      <c r="B13" s="73"/>
      <c r="C13" s="673" t="s">
        <v>523</v>
      </c>
      <c r="D13" s="695" t="s">
        <v>294</v>
      </c>
      <c r="E13" s="675">
        <v>1</v>
      </c>
      <c r="F13" s="956"/>
      <c r="G13" s="957">
        <f>+'Caso Base 120 MW HIBRIDO'!$F$9</f>
        <v>55287414.210701227</v>
      </c>
      <c r="H13" s="958">
        <f>+G13*0.03</f>
        <v>1658622.4263210366</v>
      </c>
      <c r="I13" s="959">
        <f>+G13*'BIENES DE CAPITAL'!$F13</f>
        <v>0</v>
      </c>
      <c r="J13" s="959">
        <f>+G13*E13+H13*E13+E13*I13</f>
        <v>56946036.637022264</v>
      </c>
      <c r="K13" s="960" t="str">
        <f>+'ASIGNACION INDEX'!C3</f>
        <v>NREL BAT</v>
      </c>
      <c r="L13" s="959"/>
      <c r="M13" s="959">
        <f>+L13*E13</f>
        <v>0</v>
      </c>
      <c r="N13" s="961">
        <f>+'ASIGNACION INDEX'!D3</f>
        <v>0</v>
      </c>
      <c r="O13" s="962">
        <f>+J13+M13</f>
        <v>56946036.637022264</v>
      </c>
      <c r="P13" s="963"/>
    </row>
    <row r="14" spans="1:16" ht="15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977">
        <f>+J13</f>
        <v>56946036.637022264</v>
      </c>
      <c r="K14" s="960">
        <f>+'ASIGNACION INDEX'!C4</f>
        <v>0</v>
      </c>
      <c r="L14" s="977"/>
      <c r="M14" s="979"/>
      <c r="N14" s="961">
        <f>+'ASIGNACION INDEX'!D4</f>
        <v>0</v>
      </c>
      <c r="O14" s="982">
        <f>+O13</f>
        <v>56946036.637022264</v>
      </c>
      <c r="P14" s="992"/>
    </row>
    <row r="15" spans="1:16" ht="15" customHeight="1" x14ac:dyDescent="0.3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60">
        <f>+'ASIGNACION INDEX'!C5</f>
        <v>0</v>
      </c>
      <c r="L15" s="986"/>
      <c r="M15" s="986"/>
      <c r="N15" s="961">
        <f>+'ASIGNACION INDEX'!D5</f>
        <v>0</v>
      </c>
      <c r="O15" s="987"/>
      <c r="P15" s="988"/>
    </row>
    <row r="16" spans="1:16" x14ac:dyDescent="0.3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60" t="str">
        <f>+'ASIGNACION INDEX'!C6</f>
        <v>PPI</v>
      </c>
      <c r="L16" s="959">
        <f>+'Caso Base 120 MW HIBRIDO'!$K$12</f>
        <v>272645.40358373988</v>
      </c>
      <c r="M16" s="959">
        <f t="shared" ref="M16:M21" si="2">+L16*E16</f>
        <v>272645.40358373988</v>
      </c>
      <c r="N16" s="961" t="str">
        <f>+'ASIGNACION INDEX'!D6</f>
        <v>PPI</v>
      </c>
      <c r="O16" s="962">
        <f t="shared" ref="O16:O21" si="3">+J16+M16</f>
        <v>272645.40358373988</v>
      </c>
      <c r="P16" s="963"/>
    </row>
    <row r="17" spans="2:18" ht="26.25" customHeight="1" x14ac:dyDescent="0.3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60" t="str">
        <f>+'ASIGNACION INDEX'!C7</f>
        <v>PPI</v>
      </c>
      <c r="L17" s="959">
        <f>+'Caso Base 120 MW HIBRIDO'!$K$13</f>
        <v>341200</v>
      </c>
      <c r="M17" s="959">
        <f t="shared" si="2"/>
        <v>341200</v>
      </c>
      <c r="N17" s="961" t="str">
        <f>+'ASIGNACION INDEX'!D7</f>
        <v>PPI</v>
      </c>
      <c r="O17" s="962">
        <f t="shared" si="3"/>
        <v>341200</v>
      </c>
      <c r="P17" s="966"/>
    </row>
    <row r="18" spans="2:18" x14ac:dyDescent="0.3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7">
        <f t="shared" si="0"/>
        <v>0</v>
      </c>
      <c r="I18" s="964">
        <f>+G18*'BIENES DE CAPITAL'!$F18</f>
        <v>0</v>
      </c>
      <c r="J18" s="964">
        <f t="shared" si="1"/>
        <v>0</v>
      </c>
      <c r="K18" s="960" t="str">
        <f>+'ASIGNACION INDEX'!C8</f>
        <v>PPI</v>
      </c>
      <c r="L18" s="959">
        <f>+'Caso Base 120 MW HIBRIDO'!$K$14</f>
        <v>355304.9559199193</v>
      </c>
      <c r="M18" s="959">
        <f t="shared" si="2"/>
        <v>355304.9559199193</v>
      </c>
      <c r="N18" s="961" t="str">
        <f>+'ASIGNACION INDEX'!D8</f>
        <v>PPI</v>
      </c>
      <c r="O18" s="962">
        <f t="shared" si="3"/>
        <v>355304.9559199193</v>
      </c>
      <c r="P18" s="968"/>
    </row>
    <row r="19" spans="2:18" x14ac:dyDescent="0.3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71">
        <f t="shared" si="0"/>
        <v>0</v>
      </c>
      <c r="I19" s="972">
        <f>+G19*'BIENES DE CAPITAL'!$F19</f>
        <v>0</v>
      </c>
      <c r="J19" s="972">
        <f t="shared" si="1"/>
        <v>0</v>
      </c>
      <c r="K19" s="960" t="str">
        <f>+'ASIGNACION INDEX'!C9</f>
        <v>PPI</v>
      </c>
      <c r="L19" s="972">
        <f>+'Caso Base 120 MW HIBRIDO'!$K$15</f>
        <v>13780.065525492502</v>
      </c>
      <c r="M19" s="972">
        <f t="shared" si="2"/>
        <v>13780.065525492502</v>
      </c>
      <c r="N19" s="961" t="str">
        <f>+'ASIGNACION INDEX'!D9</f>
        <v>PPI</v>
      </c>
      <c r="O19" s="973">
        <f t="shared" si="3"/>
        <v>13780.065525492502</v>
      </c>
      <c r="P19" s="974"/>
      <c r="Q19" s="194"/>
    </row>
    <row r="20" spans="2:18" x14ac:dyDescent="0.3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75">
        <f t="shared" si="0"/>
        <v>0</v>
      </c>
      <c r="I20" s="959">
        <f>+G20*'BIENES DE CAPITAL'!$F20</f>
        <v>0</v>
      </c>
      <c r="J20" s="959">
        <f t="shared" si="1"/>
        <v>0</v>
      </c>
      <c r="K20" s="960" t="str">
        <f>+'ASIGNACION INDEX'!C10</f>
        <v>PPI</v>
      </c>
      <c r="L20" s="959">
        <f>+'Caso Base 120 MW HIBRIDO'!$K$16</f>
        <v>83107.192810493507</v>
      </c>
      <c r="M20" s="959">
        <f t="shared" si="2"/>
        <v>83107.192810493507</v>
      </c>
      <c r="N20" s="961" t="str">
        <f>+'ASIGNACION INDEX'!D10</f>
        <v>PPI</v>
      </c>
      <c r="O20" s="962">
        <f t="shared" si="3"/>
        <v>83107.192810493507</v>
      </c>
      <c r="P20" s="968"/>
    </row>
    <row r="21" spans="2:18" x14ac:dyDescent="0.3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59">
        <f t="shared" si="0"/>
        <v>0</v>
      </c>
      <c r="I21" s="959">
        <f>+G21*'BIENES DE CAPITAL'!$F21</f>
        <v>0</v>
      </c>
      <c r="J21" s="959">
        <f t="shared" si="1"/>
        <v>0</v>
      </c>
      <c r="K21" s="960" t="str">
        <f>+'ASIGNACION INDEX'!C11</f>
        <v>PPI</v>
      </c>
      <c r="L21" s="959">
        <f>+'Caso Base 120 MW HIBRIDO'!$K$17</f>
        <v>580000</v>
      </c>
      <c r="M21" s="959">
        <f t="shared" si="2"/>
        <v>580000</v>
      </c>
      <c r="N21" s="961" t="str">
        <f>+'ASIGNACION INDEX'!D11</f>
        <v>PPI</v>
      </c>
      <c r="O21" s="962">
        <f t="shared" si="3"/>
        <v>580000</v>
      </c>
      <c r="P21" s="968"/>
    </row>
    <row r="22" spans="2:18" ht="15" thickBot="1" x14ac:dyDescent="0.35">
      <c r="B22" s="91"/>
      <c r="C22" s="696" t="s">
        <v>531</v>
      </c>
      <c r="D22" s="697"/>
      <c r="E22" s="685"/>
      <c r="F22" s="976"/>
      <c r="G22" s="977"/>
      <c r="H22" s="978">
        <f t="shared" si="0"/>
        <v>0</v>
      </c>
      <c r="I22" s="979">
        <f>+G22*'BIENES DE CAPITAL'!$F22</f>
        <v>0</v>
      </c>
      <c r="J22" s="979">
        <f t="shared" si="1"/>
        <v>0</v>
      </c>
      <c r="K22" s="960">
        <f>+'ASIGNACION INDEX'!C12</f>
        <v>0</v>
      </c>
      <c r="L22" s="979"/>
      <c r="M22" s="979">
        <f>+SUM(M16:M21)</f>
        <v>1646037.6178396451</v>
      </c>
      <c r="N22" s="961">
        <f>+'ASIGNACION INDEX'!D12</f>
        <v>0</v>
      </c>
      <c r="O22" s="982">
        <f>+SUM(O16:O21)</f>
        <v>1646037.6178396451</v>
      </c>
      <c r="P22" s="983"/>
    </row>
    <row r="23" spans="2:18" x14ac:dyDescent="0.3">
      <c r="B23" s="84"/>
      <c r="C23" s="85"/>
      <c r="D23" s="86"/>
      <c r="E23" s="17"/>
      <c r="F23" s="17"/>
      <c r="G23" s="18"/>
      <c r="H23" s="87"/>
      <c r="I23" s="88"/>
      <c r="J23" s="88"/>
      <c r="K23" s="960">
        <f>+'ASIGNACION INDEX'!C13</f>
        <v>0</v>
      </c>
      <c r="L23" s="88"/>
      <c r="M23" s="88"/>
      <c r="N23" s="961">
        <f>+'ASIGNACION INDEX'!D13</f>
        <v>0</v>
      </c>
      <c r="O23" s="336"/>
      <c r="P23" s="348"/>
    </row>
    <row r="24" spans="2:18" x14ac:dyDescent="0.3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60">
        <f>+'ASIGNACION INDEX'!C14</f>
        <v>0</v>
      </c>
      <c r="L24" s="88"/>
      <c r="M24" s="88"/>
      <c r="N24" s="961">
        <f>+'ASIGNACION INDEX'!D14</f>
        <v>0</v>
      </c>
      <c r="O24" s="336"/>
      <c r="P24" s="348"/>
    </row>
    <row r="25" spans="2:18" x14ac:dyDescent="0.3">
      <c r="B25" s="84"/>
      <c r="C25" s="85"/>
      <c r="D25" s="86"/>
      <c r="E25" s="17"/>
      <c r="F25" s="17"/>
      <c r="G25" s="18"/>
      <c r="H25" s="87"/>
      <c r="I25" s="88"/>
      <c r="J25" s="88"/>
      <c r="K25" s="960">
        <f>+'ASIGNACION INDEX'!C15</f>
        <v>0</v>
      </c>
      <c r="L25" s="88"/>
      <c r="M25" s="88"/>
      <c r="N25" s="961">
        <f>+'ASIGNACION INDEX'!D15</f>
        <v>0</v>
      </c>
      <c r="O25" s="336"/>
      <c r="P25" s="348"/>
    </row>
    <row r="26" spans="2:18" x14ac:dyDescent="0.3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60">
        <f>+'ASIGNACION INDEX'!C16</f>
        <v>0</v>
      </c>
      <c r="L26" s="78"/>
      <c r="M26" s="78"/>
      <c r="N26" s="961">
        <f>+'ASIGNACION INDEX'!D16</f>
        <v>0</v>
      </c>
      <c r="O26" s="335"/>
      <c r="P26" s="346"/>
    </row>
    <row r="27" spans="2:18" x14ac:dyDescent="0.3">
      <c r="B27" s="79"/>
      <c r="C27" s="109" t="s">
        <v>348</v>
      </c>
      <c r="D27" s="75" t="s">
        <v>349</v>
      </c>
      <c r="E27" s="75">
        <f>+'Caso Base 120 MW HIBRIDO'!$S$16</f>
        <v>0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60">
        <f>+'ASIGNACION INDEX'!C17</f>
        <v>0</v>
      </c>
      <c r="L27" s="208">
        <f>+VLOOKUP($C$5,'Data SSEE'!$A$2:$L$21,7,FALSE)</f>
        <v>7.3334730233006447</v>
      </c>
      <c r="M27" s="78">
        <f>+L27*E27</f>
        <v>0</v>
      </c>
      <c r="N27" s="961" t="str">
        <f>+'ASIGNACION INDEX'!D17</f>
        <v>IPC</v>
      </c>
      <c r="O27" s="335">
        <f>+J27+M27</f>
        <v>0</v>
      </c>
      <c r="P27" s="347" t="s">
        <v>532</v>
      </c>
      <c r="Q27" s="194"/>
    </row>
    <row r="28" spans="2:18" x14ac:dyDescent="0.3">
      <c r="B28" s="79"/>
      <c r="C28" s="109"/>
      <c r="D28" s="75"/>
      <c r="E28" s="112"/>
      <c r="F28" s="365"/>
      <c r="G28" s="97"/>
      <c r="H28" s="13"/>
      <c r="I28" s="13"/>
      <c r="J28" s="13"/>
      <c r="K28" s="960">
        <f>+'ASIGNACION INDEX'!C18</f>
        <v>0</v>
      </c>
      <c r="L28" s="432"/>
      <c r="M28" s="78"/>
      <c r="N28" s="961">
        <f>+'ASIGNACION INDEX'!D18</f>
        <v>0</v>
      </c>
      <c r="O28" s="335"/>
      <c r="P28" s="347"/>
      <c r="Q28" s="194"/>
    </row>
    <row r="29" spans="2:18" x14ac:dyDescent="0.3">
      <c r="B29" s="91"/>
      <c r="C29" s="109"/>
      <c r="D29" s="93"/>
      <c r="E29" s="93"/>
      <c r="F29" s="93"/>
      <c r="G29" s="19"/>
      <c r="H29" s="13"/>
      <c r="I29" s="13"/>
      <c r="J29" s="13"/>
      <c r="K29" s="960">
        <f>+'ASIGNACION INDEX'!C19</f>
        <v>0</v>
      </c>
      <c r="L29" s="95"/>
      <c r="M29" s="78"/>
      <c r="N29" s="961">
        <f>+'ASIGNACION INDEX'!D19</f>
        <v>0</v>
      </c>
      <c r="O29" s="335"/>
      <c r="P29" s="347"/>
      <c r="Q29" s="194"/>
      <c r="R29" s="95"/>
    </row>
    <row r="30" spans="2:18" x14ac:dyDescent="0.3">
      <c r="B30" s="91"/>
      <c r="C30" s="109"/>
      <c r="D30" s="93"/>
      <c r="E30" s="93"/>
      <c r="F30" s="93"/>
      <c r="G30" s="19"/>
      <c r="H30" s="13"/>
      <c r="I30" s="13"/>
      <c r="J30" s="13"/>
      <c r="K30" s="960">
        <f>+'ASIGNACION INDEX'!C20</f>
        <v>0</v>
      </c>
      <c r="L30" s="95"/>
      <c r="M30" s="78"/>
      <c r="N30" s="961">
        <f>+'ASIGNACION INDEX'!D20</f>
        <v>0</v>
      </c>
      <c r="O30" s="335"/>
      <c r="P30" s="347"/>
      <c r="Q30" s="194"/>
      <c r="R30" s="95"/>
    </row>
    <row r="31" spans="2:18" x14ac:dyDescent="0.3">
      <c r="B31" s="79"/>
      <c r="C31" s="109"/>
      <c r="D31" s="93"/>
      <c r="E31" s="93"/>
      <c r="F31" s="75"/>
      <c r="G31" s="76"/>
      <c r="H31" s="13"/>
      <c r="I31" s="13"/>
      <c r="J31" s="13"/>
      <c r="K31" s="960">
        <f>+'ASIGNACION INDEX'!C21</f>
        <v>0</v>
      </c>
      <c r="L31" s="95"/>
      <c r="M31" s="78"/>
      <c r="N31" s="961">
        <f>+'ASIGNACION INDEX'!D21</f>
        <v>0</v>
      </c>
      <c r="O31" s="335"/>
      <c r="P31" s="347"/>
      <c r="Q31" s="194"/>
      <c r="R31" s="95"/>
    </row>
    <row r="32" spans="2:18" x14ac:dyDescent="0.3">
      <c r="B32" s="79"/>
      <c r="C32" s="80"/>
      <c r="D32" s="93"/>
      <c r="E32" s="93"/>
      <c r="F32" s="75"/>
      <c r="G32" s="76"/>
      <c r="H32" s="13"/>
      <c r="I32" s="13"/>
      <c r="J32" s="13"/>
      <c r="K32" s="960">
        <f>+'ASIGNACION INDEX'!C22</f>
        <v>0</v>
      </c>
      <c r="L32" s="95"/>
      <c r="M32" s="78"/>
      <c r="N32" s="961">
        <f>+'ASIGNACION INDEX'!D22</f>
        <v>0</v>
      </c>
      <c r="O32" s="335"/>
      <c r="P32" s="347"/>
      <c r="Q32" s="194"/>
      <c r="R32" s="95"/>
    </row>
    <row r="33" spans="1:18" x14ac:dyDescent="0.3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60">
        <f>+'ASIGNACION INDEX'!C23</f>
        <v>0</v>
      </c>
      <c r="L33" s="88"/>
      <c r="M33" s="88">
        <f>SUM(M26:M32)</f>
        <v>0</v>
      </c>
      <c r="N33" s="961">
        <f>+'ASIGNACION INDEX'!D23</f>
        <v>0</v>
      </c>
      <c r="O33" s="336">
        <f>SUM(O26:O32)</f>
        <v>0</v>
      </c>
      <c r="P33" s="348"/>
    </row>
    <row r="34" spans="1:18" x14ac:dyDescent="0.3">
      <c r="B34" s="1011"/>
      <c r="C34" s="114"/>
      <c r="D34" s="115"/>
      <c r="E34" s="115"/>
      <c r="F34" s="115"/>
      <c r="G34" s="116"/>
      <c r="H34" s="117"/>
      <c r="I34" s="118"/>
      <c r="J34" s="118"/>
      <c r="K34" s="960">
        <f>+'ASIGNACION INDEX'!C24</f>
        <v>0</v>
      </c>
      <c r="L34" s="118"/>
      <c r="M34" s="118"/>
      <c r="N34" s="961">
        <f>+'ASIGNACION INDEX'!D24</f>
        <v>0</v>
      </c>
      <c r="O34" s="338"/>
      <c r="P34" s="350"/>
    </row>
    <row r="35" spans="1:18" x14ac:dyDescent="0.3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60">
        <f>+'ASIGNACION INDEX'!C25</f>
        <v>0</v>
      </c>
      <c r="L35" s="95"/>
      <c r="M35" s="95"/>
      <c r="N35" s="961" t="str">
        <f>+'ASIGNACION INDEX'!D25</f>
        <v>IPC</v>
      </c>
      <c r="O35" s="337"/>
      <c r="P35" s="349"/>
    </row>
    <row r="36" spans="1:18" x14ac:dyDescent="0.3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60">
        <f>+'ASIGNACION INDEX'!C26</f>
        <v>0</v>
      </c>
      <c r="L36" s="999">
        <f>+R36*((1-'Caso Base 120 MW HIBRIDO'!Q20)+VLOOKUP($C$5,'Factor Mano Obra'!$A$1:$C$21,3,FALSE)*'Caso Base 120 MW HIBRIDO'!Q20)-L137-L188</f>
        <v>808867.77423816151</v>
      </c>
      <c r="M36" s="999">
        <f t="shared" ref="M36:M51" si="6">+L36*E36</f>
        <v>808867.77423816151</v>
      </c>
      <c r="N36" s="961" t="str">
        <f>+'ASIGNACION INDEX'!D26</f>
        <v>IPC</v>
      </c>
      <c r="O36" s="1000">
        <f t="shared" ref="O36:O51" si="7">+J36+M36</f>
        <v>808867.77423816151</v>
      </c>
      <c r="P36" s="1001" t="s">
        <v>534</v>
      </c>
      <c r="Q36" s="194"/>
      <c r="R36" s="95">
        <f>+'Caso Base 120 MW HIBRIDO'!$K$20</f>
        <v>1461025.3</v>
      </c>
    </row>
    <row r="37" spans="1:18" ht="15.75" customHeight="1" x14ac:dyDescent="0.3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60">
        <f>+'ASIGNACION INDEX'!C27</f>
        <v>0</v>
      </c>
      <c r="L37" s="959"/>
      <c r="M37" s="959"/>
      <c r="N37" s="961" t="str">
        <f>+'ASIGNACION INDEX'!D27</f>
        <v>IPC</v>
      </c>
      <c r="O37" s="962"/>
      <c r="P37" s="1002" t="s">
        <v>534</v>
      </c>
      <c r="Q37" s="194"/>
      <c r="R37" s="95"/>
    </row>
    <row r="38" spans="1:18" x14ac:dyDescent="0.3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60">
        <f>+'ASIGNACION INDEX'!C28</f>
        <v>0</v>
      </c>
      <c r="L38" s="959">
        <f>+R38*((1-'Caso Base 120 MW HIBRIDO'!Q22)+VLOOKUP($C$5,'Factor Mano Obra'!$A$1:$C$21,3,FALSE)*'Caso Base 120 MW HIBRIDO'!Q22)</f>
        <v>83680.100000000006</v>
      </c>
      <c r="M38" s="959">
        <f t="shared" si="6"/>
        <v>83680.100000000006</v>
      </c>
      <c r="N38" s="961" t="str">
        <f>+'ASIGNACION INDEX'!D28</f>
        <v>IPC</v>
      </c>
      <c r="O38" s="962">
        <f t="shared" si="7"/>
        <v>83680.100000000006</v>
      </c>
      <c r="P38" s="1002" t="s">
        <v>534</v>
      </c>
      <c r="Q38" s="194"/>
      <c r="R38" s="95">
        <f>+'Caso Base 120 MW HIBRIDO'!$N$22</f>
        <v>83680.100000000006</v>
      </c>
    </row>
    <row r="39" spans="1:18" x14ac:dyDescent="0.3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60">
        <f>+'ASIGNACION INDEX'!C29</f>
        <v>0</v>
      </c>
      <c r="L39" s="959">
        <f>+R39*((1-'Caso Base 120 MW HIBRIDO'!Q23)+VLOOKUP($C$5,'Factor Mano Obra'!$A$1:$C$21,3,FALSE)*'Caso Base 120 MW HIBRIDO'!Q23)</f>
        <v>206021.28000000003</v>
      </c>
      <c r="M39" s="959">
        <f t="shared" si="6"/>
        <v>206021.28000000003</v>
      </c>
      <c r="N39" s="961" t="str">
        <f>+'ASIGNACION INDEX'!D29</f>
        <v>IPC</v>
      </c>
      <c r="O39" s="962">
        <f t="shared" si="7"/>
        <v>206021.28000000003</v>
      </c>
      <c r="P39" s="1002" t="s">
        <v>534</v>
      </c>
      <c r="Q39" s="194"/>
      <c r="R39" s="95">
        <f>+'Caso Base 120 MW HIBRIDO'!$N$23</f>
        <v>206021.28000000003</v>
      </c>
    </row>
    <row r="40" spans="1:18" x14ac:dyDescent="0.3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60">
        <f>+'ASIGNACION INDEX'!C30</f>
        <v>0</v>
      </c>
      <c r="L40" s="959">
        <f>+R40*((1-'Caso Base 120 MW HIBRIDO'!Q24)+VLOOKUP($C$5,'Factor Mano Obra'!$A$1:$C$21,3,FALSE)*'Caso Base 120 MW HIBRIDO'!Q24)</f>
        <v>826534.51229999994</v>
      </c>
      <c r="M40" s="959">
        <f t="shared" si="6"/>
        <v>826534.51229999994</v>
      </c>
      <c r="N40" s="961" t="str">
        <f>+'ASIGNACION INDEX'!D30</f>
        <v>IPC</v>
      </c>
      <c r="O40" s="962">
        <f t="shared" si="7"/>
        <v>826534.51229999994</v>
      </c>
      <c r="P40" s="1002" t="s">
        <v>534</v>
      </c>
      <c r="Q40" s="194"/>
      <c r="R40" s="95">
        <f>+'Caso Base 120 MW HIBRIDO'!$N$24</f>
        <v>826534.51229999994</v>
      </c>
    </row>
    <row r="41" spans="1:18" x14ac:dyDescent="0.3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60">
        <f>+'ASIGNACION INDEX'!C31</f>
        <v>0</v>
      </c>
      <c r="L41" s="959">
        <f>+R41*((1-'Caso Base 120 MW HIBRIDO'!Q25)+VLOOKUP($C$5,'Factor Mano Obra'!$A$1:$C$21,3,FALSE)*'Caso Base 120 MW HIBRIDO'!Q25)</f>
        <v>381102.56526315789</v>
      </c>
      <c r="M41" s="959">
        <f t="shared" si="6"/>
        <v>381102.56526315789</v>
      </c>
      <c r="N41" s="961" t="str">
        <f>+'ASIGNACION INDEX'!D31</f>
        <v>IPC</v>
      </c>
      <c r="O41" s="962">
        <f t="shared" si="7"/>
        <v>381102.56526315789</v>
      </c>
      <c r="P41" s="1002" t="s">
        <v>534</v>
      </c>
      <c r="Q41" s="194"/>
      <c r="R41" s="95">
        <f>+'Caso Base 120 MW HIBRIDO'!$N$25</f>
        <v>381102.56526315789</v>
      </c>
    </row>
    <row r="42" spans="1:18" x14ac:dyDescent="0.3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60">
        <f>+'ASIGNACION INDEX'!C32</f>
        <v>0</v>
      </c>
      <c r="L42" s="959">
        <f>+R42*((1-'Caso Base 120 MW HIBRIDO'!Q26)+VLOOKUP($C$5,'Factor Mano Obra'!$A$1:$C$21,3,FALSE)*'Caso Base 120 MW HIBRIDO'!Q26)</f>
        <v>121702.34189473685</v>
      </c>
      <c r="M42" s="959">
        <f t="shared" si="6"/>
        <v>121702.34189473685</v>
      </c>
      <c r="N42" s="961" t="str">
        <f>+'ASIGNACION INDEX'!D32</f>
        <v>IPC</v>
      </c>
      <c r="O42" s="962">
        <f t="shared" si="7"/>
        <v>121702.34189473685</v>
      </c>
      <c r="P42" s="1002" t="s">
        <v>534</v>
      </c>
      <c r="Q42" s="194"/>
      <c r="R42" s="95">
        <f>+'Caso Base 120 MW HIBRIDO'!$N$26</f>
        <v>121702.34189473685</v>
      </c>
    </row>
    <row r="43" spans="1:18" x14ac:dyDescent="0.3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60">
        <f>+'ASIGNACION INDEX'!C33</f>
        <v>0</v>
      </c>
      <c r="L43" s="959"/>
      <c r="M43" s="959">
        <f t="shared" si="6"/>
        <v>0</v>
      </c>
      <c r="N43" s="961" t="str">
        <f>+'ASIGNACION INDEX'!D33</f>
        <v>IPC</v>
      </c>
      <c r="O43" s="962">
        <f t="shared" si="7"/>
        <v>0</v>
      </c>
      <c r="P43" s="1002" t="s">
        <v>534</v>
      </c>
      <c r="Q43" s="194"/>
      <c r="R43" s="95"/>
    </row>
    <row r="44" spans="1:18" x14ac:dyDescent="0.3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60">
        <f>+'ASIGNACION INDEX'!C34</f>
        <v>0</v>
      </c>
      <c r="L44" s="959">
        <f>+R44*((1-'Caso Base 120 MW HIBRIDO'!Q28)+VLOOKUP($C$5,'Factor Mano Obra'!$A$1:$C$21,3,FALSE)*'Caso Base 120 MW HIBRIDO'!Q28)</f>
        <v>1403860.0995000002</v>
      </c>
      <c r="M44" s="959">
        <f t="shared" si="6"/>
        <v>1403860.0995000002</v>
      </c>
      <c r="N44" s="961" t="str">
        <f>+'ASIGNACION INDEX'!D34</f>
        <v>IPC</v>
      </c>
      <c r="O44" s="962">
        <f t="shared" si="7"/>
        <v>1403860.0995000002</v>
      </c>
      <c r="P44" s="1002" t="s">
        <v>534</v>
      </c>
      <c r="Q44" s="194"/>
      <c r="R44" s="95">
        <f>+'Caso Base 120 MW HIBRIDO'!$N$28</f>
        <v>1403860.0995000002</v>
      </c>
    </row>
    <row r="45" spans="1:18" x14ac:dyDescent="0.3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60">
        <f>+'ASIGNACION INDEX'!C35</f>
        <v>0</v>
      </c>
      <c r="L45" s="959">
        <f>+R45*((1-'Caso Base 120 MW HIBRIDO'!Q29)+VLOOKUP($C$5,'Factor Mano Obra'!$A$1:$C$21,3,FALSE)*'Caso Base 120 MW HIBRIDO'!Q29)</f>
        <v>248246.14147732902</v>
      </c>
      <c r="M45" s="959">
        <f t="shared" si="6"/>
        <v>248246.14147732902</v>
      </c>
      <c r="N45" s="961" t="str">
        <f>+'ASIGNACION INDEX'!D35</f>
        <v>IPC</v>
      </c>
      <c r="O45" s="962">
        <f t="shared" si="7"/>
        <v>248246.14147732902</v>
      </c>
      <c r="P45" s="1002" t="s">
        <v>534</v>
      </c>
      <c r="Q45" s="194"/>
      <c r="R45" s="95">
        <f>+'Caso Base 120 MW HIBRIDO'!N29</f>
        <v>248246.14147732902</v>
      </c>
    </row>
    <row r="46" spans="1:18" x14ac:dyDescent="0.3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60">
        <f>+'ASIGNACION INDEX'!C36</f>
        <v>0</v>
      </c>
      <c r="L46" s="959">
        <f>+R46*((1-'Caso Base 120 MW HIBRIDO'!Q30)+VLOOKUP($C$5,'Factor Mano Obra'!$A$1:$C$21,3,FALSE)*'Caso Base 120 MW HIBRIDO'!Q30)</f>
        <v>178284.23771186909</v>
      </c>
      <c r="M46" s="959">
        <f t="shared" si="6"/>
        <v>178284.23771186909</v>
      </c>
      <c r="N46" s="961" t="str">
        <f>+'ASIGNACION INDEX'!D36</f>
        <v>IPC</v>
      </c>
      <c r="O46" s="962">
        <f t="shared" si="7"/>
        <v>178284.23771186909</v>
      </c>
      <c r="P46" s="1002" t="s">
        <v>534</v>
      </c>
      <c r="Q46" s="194"/>
      <c r="R46" s="95">
        <f>+'Caso Base 120 MW HIBRIDO'!$N$30</f>
        <v>178284.23771186909</v>
      </c>
    </row>
    <row r="47" spans="1:18" x14ac:dyDescent="0.3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60">
        <f>+'ASIGNACION INDEX'!C37</f>
        <v>0</v>
      </c>
      <c r="L47" s="959">
        <f>+R47*((1-'Caso Base 120 MW HIBRIDO'!Q31)+VLOOKUP($C$5,'Factor Mano Obra'!$A$1:$C$21,3,FALSE)*'Caso Base 120 MW HIBRIDO'!Q31)</f>
        <v>482000</v>
      </c>
      <c r="M47" s="959">
        <f t="shared" si="6"/>
        <v>482000</v>
      </c>
      <c r="N47" s="961" t="str">
        <f>+'ASIGNACION INDEX'!D37</f>
        <v>IPC</v>
      </c>
      <c r="O47" s="962">
        <f t="shared" si="7"/>
        <v>482000</v>
      </c>
      <c r="P47" s="1002" t="s">
        <v>534</v>
      </c>
      <c r="Q47" s="194"/>
      <c r="R47" s="95">
        <f>+'Caso Base 120 MW HIBRIDO'!N31</f>
        <v>482000</v>
      </c>
    </row>
    <row r="48" spans="1:18" x14ac:dyDescent="0.3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60">
        <f>+'ASIGNACION INDEX'!C38</f>
        <v>0</v>
      </c>
      <c r="L48" s="959"/>
      <c r="M48" s="959">
        <f t="shared" si="6"/>
        <v>0</v>
      </c>
      <c r="N48" s="961" t="str">
        <f>+'ASIGNACION INDEX'!D38</f>
        <v>IPC</v>
      </c>
      <c r="O48" s="962">
        <f t="shared" si="7"/>
        <v>0</v>
      </c>
      <c r="P48" s="1002" t="s">
        <v>534</v>
      </c>
      <c r="Q48" s="194"/>
      <c r="R48" s="95"/>
    </row>
    <row r="49" spans="2:18" x14ac:dyDescent="0.3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60">
        <f>+'ASIGNACION INDEX'!C39</f>
        <v>0</v>
      </c>
      <c r="L49" s="959">
        <f>+R49*((1-'Caso Base 120 MW HIBRIDO'!Q33)+VLOOKUP($C$5,'Factor Mano Obra'!$A$1:$C$21,3,FALSE)*'Caso Base 120 MW HIBRIDO'!Q33)</f>
        <v>2162273.5696789632</v>
      </c>
      <c r="M49" s="959">
        <f t="shared" si="6"/>
        <v>2162273.5696789632</v>
      </c>
      <c r="N49" s="961" t="str">
        <f>+'ASIGNACION INDEX'!D39</f>
        <v>IPC</v>
      </c>
      <c r="O49" s="962">
        <f t="shared" si="7"/>
        <v>2162273.5696789632</v>
      </c>
      <c r="P49" s="1002" t="s">
        <v>534</v>
      </c>
      <c r="Q49" s="194"/>
      <c r="R49" s="95">
        <f>+'Caso Base 120 MW HIBRIDO'!N33</f>
        <v>2162273.5696789632</v>
      </c>
    </row>
    <row r="50" spans="2:18" x14ac:dyDescent="0.3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60">
        <f>+'ASIGNACION INDEX'!C40</f>
        <v>0</v>
      </c>
      <c r="L50" s="959">
        <f>+R50*((1-'Caso Base 120 MW HIBRIDO'!Q34)+VLOOKUP($C$5,'Factor Mano Obra'!$A$1:$C$21,3,FALSE)*'Caso Base 120 MW HIBRIDO'!Q34)</f>
        <v>32920.752356792902</v>
      </c>
      <c r="M50" s="959">
        <f t="shared" si="6"/>
        <v>32920.752356792902</v>
      </c>
      <c r="N50" s="961" t="str">
        <f>+'ASIGNACION INDEX'!D40</f>
        <v>IPC</v>
      </c>
      <c r="O50" s="962">
        <f t="shared" si="7"/>
        <v>32920.752356792902</v>
      </c>
      <c r="P50" s="1002" t="s">
        <v>534</v>
      </c>
      <c r="Q50" s="194"/>
      <c r="R50" s="95">
        <f>+'Caso Base 120 MW HIBRIDO'!$N$34</f>
        <v>32920.752356792902</v>
      </c>
    </row>
    <row r="51" spans="2:18" x14ac:dyDescent="0.3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60">
        <f>+'ASIGNACION INDEX'!C41</f>
        <v>0</v>
      </c>
      <c r="L51" s="959">
        <f>+R51*((1-'Caso Base 120 MW HIBRIDO'!Q35)+VLOOKUP($C$5,'Factor Mano Obra'!$A$1:$C$21,3,FALSE)*'Caso Base 120 MW HIBRIDO'!Q35)</f>
        <v>1171841.4850972381</v>
      </c>
      <c r="M51" s="959">
        <f t="shared" si="6"/>
        <v>1171841.4850972381</v>
      </c>
      <c r="N51" s="961" t="str">
        <f>+'ASIGNACION INDEX'!D41</f>
        <v>IPC</v>
      </c>
      <c r="O51" s="962">
        <f t="shared" si="7"/>
        <v>1171841.4850972381</v>
      </c>
      <c r="P51" s="1003"/>
      <c r="Q51" s="194"/>
      <c r="R51" s="19">
        <f>+'Caso Base 120 MW HIBRIDO'!$K$35</f>
        <v>1171841.4850972381</v>
      </c>
    </row>
    <row r="52" spans="2:18" x14ac:dyDescent="0.3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60">
        <f>+'ASIGNACION INDEX'!C42</f>
        <v>0</v>
      </c>
      <c r="L52" s="1008"/>
      <c r="M52" s="1008">
        <f>SUM(M36:M51)</f>
        <v>8107334.8595182486</v>
      </c>
      <c r="N52" s="961">
        <f>+'ASIGNACION INDEX'!D42</f>
        <v>0</v>
      </c>
      <c r="O52" s="1009">
        <f>SUM(O36:O51)</f>
        <v>8107334.8595182486</v>
      </c>
      <c r="P52" s="1010"/>
    </row>
    <row r="53" spans="2:18" x14ac:dyDescent="0.3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60">
        <f>+'ASIGNACION INDEX'!C43</f>
        <v>0</v>
      </c>
      <c r="L53" s="423"/>
      <c r="M53" s="423"/>
      <c r="N53" s="961">
        <f>+'ASIGNACION INDEX'!D43</f>
        <v>0</v>
      </c>
      <c r="O53" s="424"/>
      <c r="P53" s="352"/>
    </row>
    <row r="54" spans="2:18" x14ac:dyDescent="0.3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60">
        <f>+'ASIGNACION INDEX'!C44</f>
        <v>0</v>
      </c>
      <c r="L54" s="78">
        <f>+'Caso Base 120 MW HIBRIDO'!K36</f>
        <v>510000</v>
      </c>
      <c r="M54" s="78">
        <f>+L54*E54</f>
        <v>510000</v>
      </c>
      <c r="N54" s="961" t="str">
        <f>+'ASIGNACION INDEX'!D44</f>
        <v>IPC</v>
      </c>
      <c r="O54" s="335">
        <f>+J54+M54</f>
        <v>510000</v>
      </c>
      <c r="P54" s="347" t="s">
        <v>534</v>
      </c>
      <c r="Q54" s="194"/>
    </row>
    <row r="55" spans="2:18" x14ac:dyDescent="0.3">
      <c r="B55" s="79"/>
      <c r="C55" s="83"/>
      <c r="D55" s="67"/>
      <c r="E55" s="67"/>
      <c r="F55" s="67"/>
      <c r="G55" s="68"/>
      <c r="H55" s="69"/>
      <c r="I55" s="70"/>
      <c r="J55" s="70"/>
      <c r="K55" s="960">
        <f>+'ASIGNACION INDEX'!C45</f>
        <v>0</v>
      </c>
      <c r="L55" s="70"/>
      <c r="M55" s="70"/>
      <c r="N55" s="961">
        <f>+'ASIGNACION INDEX'!D45</f>
        <v>0</v>
      </c>
      <c r="O55" s="334"/>
      <c r="P55" s="345"/>
    </row>
    <row r="56" spans="2:18" x14ac:dyDescent="0.3">
      <c r="B56" s="113"/>
      <c r="C56" s="114"/>
      <c r="D56" s="115"/>
      <c r="E56" s="115"/>
      <c r="F56" s="115"/>
      <c r="G56" s="116"/>
      <c r="H56" s="116"/>
      <c r="I56" s="118"/>
      <c r="J56" s="118"/>
      <c r="K56" s="960">
        <f>+'ASIGNACION INDEX'!C46</f>
        <v>0</v>
      </c>
      <c r="L56" s="118"/>
      <c r="M56" s="118"/>
      <c r="N56" s="961">
        <f>+'ASIGNACION INDEX'!D46</f>
        <v>0</v>
      </c>
      <c r="O56" s="338"/>
      <c r="P56" s="350"/>
    </row>
    <row r="57" spans="2:18" x14ac:dyDescent="0.3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60">
        <f>+'ASIGNACION INDEX'!C47</f>
        <v>0</v>
      </c>
      <c r="L57" s="647"/>
      <c r="M57" s="647">
        <f>SUM(M54:M55)</f>
        <v>510000</v>
      </c>
      <c r="N57" s="961">
        <f>+'ASIGNACION INDEX'!D47</f>
        <v>0</v>
      </c>
      <c r="O57" s="336">
        <f>SUM(O54:O55)</f>
        <v>510000</v>
      </c>
      <c r="P57" s="353"/>
    </row>
    <row r="58" spans="2:18" x14ac:dyDescent="0.3">
      <c r="B58" s="63"/>
      <c r="C58" s="121"/>
      <c r="D58" s="129"/>
      <c r="E58" s="129"/>
      <c r="F58" s="129"/>
      <c r="G58" s="130"/>
      <c r="H58" s="130"/>
      <c r="I58" s="65"/>
      <c r="J58" s="65"/>
      <c r="K58" s="960">
        <f>+'ASIGNACION INDEX'!C48</f>
        <v>0</v>
      </c>
      <c r="L58" s="65"/>
      <c r="M58" s="65"/>
      <c r="N58" s="961">
        <f>+'ASIGNACION INDEX'!D48</f>
        <v>0</v>
      </c>
      <c r="O58" s="125"/>
      <c r="P58" s="154"/>
    </row>
    <row r="59" spans="2:18" x14ac:dyDescent="0.3">
      <c r="B59" s="131"/>
      <c r="C59" s="132"/>
      <c r="D59" s="113"/>
      <c r="E59" s="113"/>
      <c r="F59" s="113"/>
      <c r="G59" s="27"/>
      <c r="H59" s="117"/>
      <c r="I59" s="118"/>
      <c r="J59" s="118"/>
      <c r="K59" s="960">
        <f>+'ASIGNACION INDEX'!C49</f>
        <v>0</v>
      </c>
      <c r="L59" s="27"/>
      <c r="M59" s="118"/>
      <c r="N59" s="961">
        <f>+'ASIGNACION INDEX'!D49</f>
        <v>0</v>
      </c>
      <c r="O59" s="338"/>
      <c r="P59" s="350"/>
    </row>
    <row r="60" spans="2:18" x14ac:dyDescent="0.3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56946036.637022264</v>
      </c>
      <c r="K60" s="960">
        <f>+'ASIGNACION INDEX'!C50</f>
        <v>0</v>
      </c>
      <c r="L60" s="18"/>
      <c r="M60" s="88">
        <f>SUM(M22,M33,M52,M57,M14)</f>
        <v>10263372.477357894</v>
      </c>
      <c r="N60" s="961">
        <f>+'ASIGNACION INDEX'!D50</f>
        <v>0</v>
      </c>
      <c r="O60" s="336">
        <f>SUM(O22,O33,O52,O57,O14)</f>
        <v>67209409.114380151</v>
      </c>
      <c r="P60" s="348"/>
      <c r="Q60" s="194"/>
    </row>
    <row r="61" spans="2:18" x14ac:dyDescent="0.3">
      <c r="B61" s="84"/>
      <c r="C61" s="133"/>
      <c r="D61" s="86"/>
      <c r="E61" s="86"/>
      <c r="F61" s="86"/>
      <c r="G61" s="964"/>
      <c r="H61" s="964"/>
      <c r="I61" s="964"/>
      <c r="J61" s="964"/>
      <c r="K61" s="960">
        <f>+'ASIGNACION INDEX'!C51</f>
        <v>0</v>
      </c>
      <c r="L61" s="959"/>
      <c r="M61" s="959"/>
      <c r="N61" s="961">
        <f>+'ASIGNACION INDEX'!D51</f>
        <v>0</v>
      </c>
      <c r="O61" s="337"/>
      <c r="P61" s="348"/>
      <c r="Q61" s="194"/>
    </row>
    <row r="62" spans="2:18" x14ac:dyDescent="0.3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60">
        <f>+'ASIGNACION INDEX'!C52</f>
        <v>0</v>
      </c>
      <c r="L62" s="959"/>
      <c r="M62" s="959"/>
      <c r="N62" s="961">
        <f>+'ASIGNACION INDEX'!D52</f>
        <v>0</v>
      </c>
      <c r="O62" s="334"/>
      <c r="P62" s="348"/>
      <c r="Q62" s="194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60">
        <f>+'ASIGNACION INDEX'!C53</f>
        <v>0</v>
      </c>
      <c r="L63" s="959"/>
      <c r="M63" s="959"/>
      <c r="N63" s="961">
        <f>+'ASIGNACION INDEX'!D53</f>
        <v>0</v>
      </c>
      <c r="O63" s="334"/>
      <c r="P63" s="348"/>
      <c r="Q63" s="194"/>
    </row>
    <row r="64" spans="2:18" x14ac:dyDescent="0.3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60">
        <f>+'ASIGNACION INDEX'!C54</f>
        <v>0</v>
      </c>
      <c r="L64" s="959"/>
      <c r="M64" s="959"/>
      <c r="N64" s="961">
        <f>+'ASIGNACION INDEX'!D54</f>
        <v>0</v>
      </c>
      <c r="O64" s="1000"/>
      <c r="P64" s="348"/>
      <c r="Q64" s="194"/>
    </row>
    <row r="65" spans="2:18" x14ac:dyDescent="0.3">
      <c r="B65" s="84"/>
      <c r="C65" s="1134" t="s">
        <v>1427</v>
      </c>
      <c r="D65" s="695"/>
      <c r="E65" s="675">
        <v>1</v>
      </c>
      <c r="F65" s="965"/>
      <c r="G65" s="964">
        <f>+'Caso Base 120 MW HIBRIDO'!F40</f>
        <v>96631364.166666657</v>
      </c>
      <c r="H65" s="964"/>
      <c r="I65" s="964"/>
      <c r="J65" s="964">
        <f>+G65*E65+H65*E65+E65*I65</f>
        <v>96631364.166666657</v>
      </c>
      <c r="K65" s="960" t="str">
        <f>+'ASIGNACION INDEX'!C55</f>
        <v>WTG</v>
      </c>
      <c r="L65" s="959">
        <v>0</v>
      </c>
      <c r="M65" s="959">
        <f>+L65*E65</f>
        <v>0</v>
      </c>
      <c r="N65" s="961">
        <f>+'ASIGNACION INDEX'!D55</f>
        <v>0</v>
      </c>
      <c r="O65" s="337">
        <f>+J65+M65</f>
        <v>96631364.166666657</v>
      </c>
      <c r="P65" s="348"/>
      <c r="Q65" s="194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96631364.166666657</v>
      </c>
      <c r="K66" s="960">
        <f>+'ASIGNACION INDEX'!C56</f>
        <v>0</v>
      </c>
      <c r="L66" s="959"/>
      <c r="M66" s="1834">
        <f>+SUM(M65)</f>
        <v>0</v>
      </c>
      <c r="N66" s="961">
        <f>+'ASIGNACION INDEX'!D56</f>
        <v>0</v>
      </c>
      <c r="O66" s="334"/>
      <c r="P66" s="348"/>
      <c r="Q66" s="194"/>
    </row>
    <row r="67" spans="2:18" x14ac:dyDescent="0.3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60">
        <f>+'ASIGNACION INDEX'!C57</f>
        <v>0</v>
      </c>
      <c r="L67" s="959"/>
      <c r="M67" s="959"/>
      <c r="N67" s="961">
        <f>+'ASIGNACION INDEX'!D57</f>
        <v>0</v>
      </c>
      <c r="O67" s="1000"/>
      <c r="P67" s="348"/>
      <c r="Q67" s="194"/>
    </row>
    <row r="68" spans="2:18" x14ac:dyDescent="0.3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60" t="str">
        <f>+'ASIGNACION INDEX'!C58</f>
        <v>PPI</v>
      </c>
      <c r="L68" s="964">
        <f>+'Caso Base 120 MW HIBRIDO'!K42</f>
        <v>1119665.3099166777</v>
      </c>
      <c r="M68" s="959">
        <f>+L68*E68</f>
        <v>1119665.3099166777</v>
      </c>
      <c r="N68" s="961" t="str">
        <f>+'ASIGNACION INDEX'!D58</f>
        <v>PPI</v>
      </c>
      <c r="O68" s="337">
        <f>+J68+M68</f>
        <v>1119665.3099166777</v>
      </c>
      <c r="P68" s="348"/>
      <c r="Q68" s="194"/>
    </row>
    <row r="69" spans="2:18" x14ac:dyDescent="0.3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60" t="str">
        <f>+'ASIGNACION INDEX'!C59</f>
        <v>PPI</v>
      </c>
      <c r="L69" s="964">
        <f>+'Caso Base 120 MW HIBRIDO'!K43</f>
        <v>2594506.53433923</v>
      </c>
      <c r="M69" s="959">
        <f>+L69*E69</f>
        <v>2594506.53433923</v>
      </c>
      <c r="N69" s="961" t="str">
        <f>+'ASIGNACION INDEX'!D59</f>
        <v>IPC</v>
      </c>
      <c r="O69" s="1000">
        <f>+J69+M69</f>
        <v>2594506.53433923</v>
      </c>
      <c r="P69" s="348"/>
      <c r="Q69" s="194"/>
    </row>
    <row r="70" spans="2:18" x14ac:dyDescent="0.3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60" t="str">
        <f>+'ASIGNACION INDEX'!C60</f>
        <v>PPI</v>
      </c>
      <c r="L70" s="964">
        <f>+'Caso Base 120 MW HIBRIDO'!K44</f>
        <v>155104.12680318634</v>
      </c>
      <c r="M70" s="959">
        <f>+L70*E70</f>
        <v>155104.12680318634</v>
      </c>
      <c r="N70" s="961" t="str">
        <f>+'ASIGNACION INDEX'!D60</f>
        <v>IPC</v>
      </c>
      <c r="O70" s="337">
        <f>+J70+M70</f>
        <v>155104.12680318634</v>
      </c>
      <c r="P70" s="348"/>
      <c r="Q70" s="194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60">
        <f>+'ASIGNACION INDEX'!C61</f>
        <v>0</v>
      </c>
      <c r="L71" s="1834">
        <f>+SUM(L68:L70)</f>
        <v>3869275.9710590937</v>
      </c>
      <c r="M71" s="959"/>
      <c r="N71" s="961">
        <f>+'ASIGNACION INDEX'!D61</f>
        <v>0</v>
      </c>
      <c r="O71" s="1835">
        <f>+L71+J71</f>
        <v>3869275.9710590937</v>
      </c>
      <c r="P71" s="348"/>
      <c r="Q71" s="194"/>
    </row>
    <row r="72" spans="2:18" x14ac:dyDescent="0.3">
      <c r="B72" s="84"/>
      <c r="C72" s="1830"/>
      <c r="D72" s="695"/>
      <c r="E72" s="675"/>
      <c r="F72" s="965"/>
      <c r="G72" s="964"/>
      <c r="H72" s="964"/>
      <c r="I72" s="964"/>
      <c r="J72" s="964"/>
      <c r="K72" s="960">
        <f>+'ASIGNACION INDEX'!C62</f>
        <v>0</v>
      </c>
      <c r="L72" s="959"/>
      <c r="M72" s="959"/>
      <c r="N72" s="961">
        <f>+'ASIGNACION INDEX'!D62</f>
        <v>0</v>
      </c>
      <c r="O72" s="334"/>
      <c r="P72" s="348"/>
      <c r="Q72" s="194"/>
    </row>
    <row r="73" spans="2:18" x14ac:dyDescent="0.3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60">
        <f>+'ASIGNACION INDEX'!C63</f>
        <v>0</v>
      </c>
      <c r="L73" s="959"/>
      <c r="M73" s="959"/>
      <c r="N73" s="961">
        <f>+'ASIGNACION INDEX'!D63</f>
        <v>0</v>
      </c>
      <c r="O73" s="337"/>
      <c r="P73" s="348"/>
      <c r="Q73" s="194"/>
    </row>
    <row r="74" spans="2:18" x14ac:dyDescent="0.3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60">
        <f>+'ASIGNACION INDEX'!C64</f>
        <v>0</v>
      </c>
      <c r="L74" s="959">
        <f>+R74*((1-'Caso Base 120 MW HIBRIDO'!Q47)+VLOOKUP($C$5,'Factor Mano Obra'!$A$1:$C$21,3,FALSE)*'Caso Base 120 MW HIBRIDO'!Q47)</f>
        <v>0</v>
      </c>
      <c r="M74" s="959">
        <f t="shared" ref="M74:M86" si="9">+L74*E74</f>
        <v>0</v>
      </c>
      <c r="N74" s="961" t="str">
        <f>+'ASIGNACION INDEX'!D64</f>
        <v>IPC</v>
      </c>
      <c r="O74" s="1000">
        <f t="shared" ref="O74:O86" si="10">+J74+M74</f>
        <v>0</v>
      </c>
      <c r="P74" s="348"/>
      <c r="Q74" s="194"/>
      <c r="R74" s="266">
        <f>+'Caso Base 120 MW HIBRIDO'!K47</f>
        <v>0</v>
      </c>
    </row>
    <row r="75" spans="2:18" x14ac:dyDescent="0.3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60">
        <f>+'ASIGNACION INDEX'!C65</f>
        <v>0</v>
      </c>
      <c r="L75" s="959">
        <f>+R75*((1-'Caso Base 120 MW HIBRIDO'!Q48)+VLOOKUP($C$5,'Factor Mano Obra'!$A$1:$C$21,3,FALSE)*'Caso Base 120 MW HIBRIDO'!Q48)</f>
        <v>1051707.9264710611</v>
      </c>
      <c r="M75" s="959">
        <f t="shared" si="9"/>
        <v>1051707.9264710611</v>
      </c>
      <c r="N75" s="961" t="str">
        <f>+'ASIGNACION INDEX'!D65</f>
        <v>IPC</v>
      </c>
      <c r="O75" s="337">
        <f t="shared" si="10"/>
        <v>1051707.9264710611</v>
      </c>
      <c r="P75" s="348"/>
      <c r="Q75" s="194"/>
      <c r="R75" s="266">
        <f>+'Caso Base 120 MW HIBRIDO'!K48</f>
        <v>1051707.9264710611</v>
      </c>
    </row>
    <row r="76" spans="2:18" x14ac:dyDescent="0.3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60">
        <f>+'ASIGNACION INDEX'!C66</f>
        <v>0</v>
      </c>
      <c r="L76" s="959">
        <f>+R76*((1-'Caso Base 120 MW HIBRIDO'!Q49)+VLOOKUP($C$5,'Factor Mano Obra'!$A$1:$C$21,3,FALSE)*'Caso Base 120 MW HIBRIDO'!Q49)</f>
        <v>1997899.0860171546</v>
      </c>
      <c r="M76" s="959">
        <f t="shared" si="9"/>
        <v>1997899.0860171546</v>
      </c>
      <c r="N76" s="961" t="str">
        <f>+'ASIGNACION INDEX'!D66</f>
        <v>IPC</v>
      </c>
      <c r="O76" s="1000">
        <f t="shared" si="10"/>
        <v>1997899.0860171546</v>
      </c>
      <c r="P76" s="348"/>
      <c r="Q76" s="194"/>
      <c r="R76" s="266">
        <f>+'Caso Base 120 MW HIBRIDO'!K49</f>
        <v>2041200</v>
      </c>
    </row>
    <row r="77" spans="2:18" x14ac:dyDescent="0.3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60">
        <f>+'ASIGNACION INDEX'!C67</f>
        <v>0</v>
      </c>
      <c r="L77" s="959">
        <f>+R77*((1-'Caso Base 120 MW HIBRIDO'!Q50)+VLOOKUP($C$5,'Factor Mano Obra'!$A$1:$C$21,3,FALSE)*'Caso Base 120 MW HIBRIDO'!Q50)</f>
        <v>2017878.0768773262</v>
      </c>
      <c r="M77" s="959">
        <f t="shared" si="9"/>
        <v>2017878.0768773262</v>
      </c>
      <c r="N77" s="961" t="str">
        <f>+'ASIGNACION INDEX'!D67</f>
        <v>IPC</v>
      </c>
      <c r="O77" s="337">
        <f t="shared" si="10"/>
        <v>2017878.0768773262</v>
      </c>
      <c r="P77" s="348"/>
      <c r="Q77" s="194"/>
      <c r="R77" s="266">
        <f>+'Caso Base 120 MW HIBRIDO'!K50</f>
        <v>2061612</v>
      </c>
    </row>
    <row r="78" spans="2:18" x14ac:dyDescent="0.3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60">
        <f>+'ASIGNACION INDEX'!C68</f>
        <v>0</v>
      </c>
      <c r="L78" s="959">
        <f>+R78*((1-'Caso Base 120 MW HIBRIDO'!Q51)+VLOOKUP($C$5,'Factor Mano Obra'!$A$1:$C$21,3,FALSE)*'Caso Base 120 MW HIBRIDO'!Q51)</f>
        <v>3869070.7635182478</v>
      </c>
      <c r="M78" s="959">
        <f t="shared" si="9"/>
        <v>3869070.7635182478</v>
      </c>
      <c r="N78" s="961" t="str">
        <f>+'ASIGNACION INDEX'!D68</f>
        <v>IPC</v>
      </c>
      <c r="O78" s="1000">
        <f t="shared" si="10"/>
        <v>3869070.7635182478</v>
      </c>
      <c r="P78" s="348"/>
      <c r="Q78" s="194"/>
      <c r="R78" s="266">
        <f>+'Caso Base 120 MW HIBRIDO'!K51</f>
        <v>3952926</v>
      </c>
    </row>
    <row r="79" spans="2:18" x14ac:dyDescent="0.3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60">
        <f>+'ASIGNACION INDEX'!C69</f>
        <v>0</v>
      </c>
      <c r="L79" s="959">
        <f>+R79*((1-'Caso Base 120 MW HIBRIDO'!Q52)+VLOOKUP($C$5,'Factor Mano Obra'!$A$1:$C$21,3,FALSE)*'Caso Base 120 MW HIBRIDO'!Q52)</f>
        <v>14044281.503829217</v>
      </c>
      <c r="M79" s="959">
        <f t="shared" si="9"/>
        <v>14044281.503829217</v>
      </c>
      <c r="N79" s="961" t="str">
        <f>+'ASIGNACION INDEX'!D69</f>
        <v>IPC</v>
      </c>
      <c r="O79" s="337">
        <f t="shared" si="10"/>
        <v>14044281.503829217</v>
      </c>
      <c r="P79" s="348"/>
      <c r="Q79" s="194"/>
      <c r="R79" s="266">
        <f>+'Caso Base 120 MW HIBRIDO'!K52</f>
        <v>14348666.359703239</v>
      </c>
    </row>
    <row r="80" spans="2:18" x14ac:dyDescent="0.3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60">
        <f>+'ASIGNACION INDEX'!C70</f>
        <v>0</v>
      </c>
      <c r="L80" s="959">
        <f>+R80*((1-'Caso Base 120 MW HIBRIDO'!Q53)+VLOOKUP($C$5,'Factor Mano Obra'!$A$1:$C$21,3,FALSE)*'Caso Base 120 MW HIBRIDO'!Q53)</f>
        <v>1278273.5537603016</v>
      </c>
      <c r="M80" s="959">
        <f t="shared" si="9"/>
        <v>1278273.5537603016</v>
      </c>
      <c r="N80" s="961" t="str">
        <f>+'ASIGNACION INDEX'!D70</f>
        <v>IPC</v>
      </c>
      <c r="O80" s="1000">
        <f t="shared" si="10"/>
        <v>1278273.5537603016</v>
      </c>
      <c r="P80" s="348"/>
      <c r="Q80" s="194"/>
      <c r="R80" s="266">
        <f>+'Caso Base 120 MW HIBRIDO'!K53</f>
        <v>1305977.8625441163</v>
      </c>
    </row>
    <row r="81" spans="2:18" x14ac:dyDescent="0.3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60">
        <f>+'ASIGNACION INDEX'!C71</f>
        <v>0</v>
      </c>
      <c r="L81" s="959">
        <f>+R81*((1-'Caso Base 120 MW HIBRIDO'!Q54)+VLOOKUP($C$5,'Factor Mano Obra'!$A$1:$C$21,3,FALSE)*'Caso Base 120 MW HIBRIDO'!Q54)</f>
        <v>482312.81220000004</v>
      </c>
      <c r="M81" s="959">
        <f t="shared" si="9"/>
        <v>482312.81220000004</v>
      </c>
      <c r="N81" s="961" t="str">
        <f>+'ASIGNACION INDEX'!D71</f>
        <v>IPC</v>
      </c>
      <c r="O81" s="337">
        <f t="shared" si="10"/>
        <v>482312.81220000004</v>
      </c>
      <c r="P81" s="348"/>
      <c r="Q81" s="194"/>
      <c r="R81" s="266">
        <f>+'Caso Base 120 MW HIBRIDO'!K54</f>
        <v>482312.81220000004</v>
      </c>
    </row>
    <row r="82" spans="2:18" x14ac:dyDescent="0.3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60">
        <f>+'ASIGNACION INDEX'!C72</f>
        <v>0</v>
      </c>
      <c r="L82" s="959">
        <f>+R82*((1-'Caso Base 120 MW HIBRIDO'!Q55)+VLOOKUP($C$5,'Factor Mano Obra'!$A$1:$C$21,3,FALSE)*'Caso Base 120 MW HIBRIDO'!Q55)</f>
        <v>89518.985796890556</v>
      </c>
      <c r="M82" s="959">
        <f t="shared" si="9"/>
        <v>89518.985796890556</v>
      </c>
      <c r="N82" s="961" t="str">
        <f>+'ASIGNACION INDEX'!D72</f>
        <v>IPC</v>
      </c>
      <c r="O82" s="1000">
        <f t="shared" si="10"/>
        <v>89518.985796890556</v>
      </c>
      <c r="P82" s="348"/>
      <c r="Q82" s="194"/>
      <c r="R82" s="266">
        <f>+'Caso Base 120 MW HIBRIDO'!K55</f>
        <v>91459.150808703082</v>
      </c>
    </row>
    <row r="83" spans="2:18" x14ac:dyDescent="0.3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60">
        <f>+'ASIGNACION INDEX'!C73</f>
        <v>0</v>
      </c>
      <c r="L83" s="959">
        <f>+R83*((1-'Caso Base 120 MW HIBRIDO'!Q56)+VLOOKUP($C$5,'Factor Mano Obra'!$A$1:$C$21,3,FALSE)*'Caso Base 120 MW HIBRIDO'!Q56)</f>
        <v>348628.53894724027</v>
      </c>
      <c r="M83" s="959">
        <f t="shared" si="9"/>
        <v>348628.53894724027</v>
      </c>
      <c r="N83" s="961" t="str">
        <f>+'ASIGNACION INDEX'!D73</f>
        <v>IPC</v>
      </c>
      <c r="O83" s="337">
        <f t="shared" si="10"/>
        <v>348628.53894724027</v>
      </c>
      <c r="P83" s="348"/>
      <c r="Q83" s="194"/>
      <c r="R83" s="266">
        <f>+'Caso Base 120 MW HIBRIDO'!K56</f>
        <v>356184.44328824151</v>
      </c>
    </row>
    <row r="84" spans="2:18" x14ac:dyDescent="0.3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60">
        <f>+'ASIGNACION INDEX'!C74</f>
        <v>0</v>
      </c>
      <c r="L84" s="959">
        <f>+R84*((1-'Caso Base 120 MW HIBRIDO'!Q57)+VLOOKUP($C$5,'Factor Mano Obra'!$A$1:$C$21,3,FALSE)*'Caso Base 120 MW HIBRIDO'!Q57)</f>
        <v>264021.95330102014</v>
      </c>
      <c r="M84" s="959">
        <f t="shared" si="9"/>
        <v>264021.95330102014</v>
      </c>
      <c r="N84" s="961" t="str">
        <f>+'ASIGNACION INDEX'!D74</f>
        <v>IPC</v>
      </c>
      <c r="O84" s="1000">
        <f t="shared" si="10"/>
        <v>264021.95330102014</v>
      </c>
      <c r="P84" s="348"/>
      <c r="Q84" s="194"/>
      <c r="R84" s="266">
        <f>+'Caso Base 120 MW HIBRIDO'!K57</f>
        <v>269744.16017797554</v>
      </c>
    </row>
    <row r="85" spans="2:18" x14ac:dyDescent="0.3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60">
        <f>+'ASIGNACION INDEX'!C75</f>
        <v>0</v>
      </c>
      <c r="L85" s="959">
        <f>+R85*((1-'Caso Base 120 MW HIBRIDO'!Q58)+VLOOKUP($C$5,'Factor Mano Obra'!$A$1:$C$21,3,FALSE)*'Caso Base 120 MW HIBRIDO'!Q58)</f>
        <v>148941.0441714621</v>
      </c>
      <c r="M85" s="959">
        <f t="shared" si="9"/>
        <v>148941.0441714621</v>
      </c>
      <c r="N85" s="961" t="str">
        <f>+'ASIGNACION INDEX'!D75</f>
        <v>IPC</v>
      </c>
      <c r="O85" s="334">
        <f t="shared" si="10"/>
        <v>148941.0441714621</v>
      </c>
      <c r="P85" s="348"/>
      <c r="Q85" s="194"/>
      <c r="R85" s="266">
        <f>+'Caso Base 120 MW HIBRIDO'!K58</f>
        <v>152169.07675194662</v>
      </c>
    </row>
    <row r="86" spans="2:18" x14ac:dyDescent="0.3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60">
        <f>+'ASIGNACION INDEX'!C76</f>
        <v>0</v>
      </c>
      <c r="L86" s="959">
        <f>+R86*((1-'Caso Base 120 MW HIBRIDO'!Q59)+VLOOKUP($C$5,'Factor Mano Obra'!$A$1:$C$21,3,FALSE)*'Caso Base 120 MW HIBRIDO'!Q59)</f>
        <v>1005006.4013772575</v>
      </c>
      <c r="M86" s="959">
        <f t="shared" si="9"/>
        <v>1005006.4013772575</v>
      </c>
      <c r="N86" s="961" t="str">
        <f>+'ASIGNACION INDEX'!D76</f>
        <v>IPC</v>
      </c>
      <c r="O86" s="334">
        <f t="shared" si="10"/>
        <v>1005006.4013772575</v>
      </c>
      <c r="P86" s="348"/>
      <c r="Q86" s="194"/>
      <c r="R86" s="266">
        <f>+'Caso Base 120 MW HIBRIDO'!K59</f>
        <v>1005006.4013772575</v>
      </c>
    </row>
    <row r="87" spans="2:18" x14ac:dyDescent="0.3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60">
        <f>+'ASIGNACION INDEX'!C77</f>
        <v>0</v>
      </c>
      <c r="L87" s="959"/>
      <c r="M87" s="959"/>
      <c r="N87" s="961" t="str">
        <f>+'ASIGNACION INDEX'!D77</f>
        <v>IPC</v>
      </c>
      <c r="O87" s="334"/>
      <c r="P87" s="348"/>
      <c r="Q87" s="194"/>
      <c r="R87" s="266">
        <f>+'Caso Base 120 MW HIBRIDO'!K60</f>
        <v>600000</v>
      </c>
    </row>
    <row r="88" spans="2:18" x14ac:dyDescent="0.3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60">
        <f>+'ASIGNACION INDEX'!C78</f>
        <v>0</v>
      </c>
      <c r="L88" s="1834">
        <f>+SUM(L74:L86)</f>
        <v>26597540.646267176</v>
      </c>
      <c r="M88" s="959"/>
      <c r="N88" s="961">
        <f>+'ASIGNACION INDEX'!D78</f>
        <v>0</v>
      </c>
      <c r="O88" s="1836">
        <f>+SUM(O74:O86)</f>
        <v>26597540.646267176</v>
      </c>
      <c r="P88" s="348">
        <f>+O88+O71+O65</f>
        <v>127098180.78399293</v>
      </c>
      <c r="Q88" s="194"/>
      <c r="R88" s="194"/>
    </row>
    <row r="89" spans="2:18" x14ac:dyDescent="0.3">
      <c r="B89" s="84"/>
      <c r="C89" s="1018"/>
      <c r="D89" s="695"/>
      <c r="E89" s="675"/>
      <c r="F89" s="965"/>
      <c r="G89" s="964"/>
      <c r="H89" s="964"/>
      <c r="I89" s="964"/>
      <c r="J89" s="964"/>
      <c r="K89" s="960">
        <f>+'ASIGNACION INDEX'!C79</f>
        <v>0</v>
      </c>
      <c r="L89" s="959"/>
      <c r="M89" s="959"/>
      <c r="N89" s="961">
        <f>+'ASIGNACION INDEX'!D79</f>
        <v>0</v>
      </c>
      <c r="O89" s="337"/>
      <c r="P89" s="348"/>
      <c r="Q89" s="194"/>
    </row>
    <row r="90" spans="2:18" x14ac:dyDescent="0.3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60">
        <f>+'ASIGNACION INDEX'!C80</f>
        <v>0</v>
      </c>
      <c r="L90" s="959"/>
      <c r="M90" s="959"/>
      <c r="N90" s="961">
        <f>+'ASIGNACION INDEX'!D80</f>
        <v>0</v>
      </c>
      <c r="O90" s="1000"/>
      <c r="P90" s="348"/>
      <c r="Q90" s="194"/>
    </row>
    <row r="91" spans="2:18" x14ac:dyDescent="0.3">
      <c r="B91" s="84"/>
      <c r="C91" s="1018"/>
      <c r="D91" s="695"/>
      <c r="E91" s="675"/>
      <c r="F91" s="965"/>
      <c r="G91" s="964"/>
      <c r="H91" s="964"/>
      <c r="I91" s="964"/>
      <c r="J91" s="964"/>
      <c r="K91" s="960">
        <f>+'ASIGNACION INDEX'!C81</f>
        <v>0</v>
      </c>
      <c r="L91" s="959"/>
      <c r="M91" s="959"/>
      <c r="N91" s="961">
        <f>+'ASIGNACION INDEX'!D81</f>
        <v>0</v>
      </c>
      <c r="O91" s="337"/>
      <c r="P91" s="348"/>
      <c r="Q91" s="194"/>
    </row>
    <row r="92" spans="2:18" x14ac:dyDescent="0.3">
      <c r="B92" s="84"/>
      <c r="C92" s="1831"/>
      <c r="D92" s="1832"/>
      <c r="E92" s="1833"/>
      <c r="F92" s="965"/>
      <c r="G92" s="964"/>
      <c r="H92" s="964"/>
      <c r="I92" s="964"/>
      <c r="J92" s="964"/>
      <c r="K92" s="960">
        <f>+'ASIGNACION INDEX'!C82</f>
        <v>0</v>
      </c>
      <c r="L92" s="959"/>
      <c r="M92" s="959"/>
      <c r="N92" s="961">
        <f>+'ASIGNACION INDEX'!D82</f>
        <v>0</v>
      </c>
      <c r="O92" s="334"/>
      <c r="P92" s="348"/>
      <c r="Q92" s="194"/>
    </row>
    <row r="93" spans="2:18" x14ac:dyDescent="0.3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60">
        <f>+'ASIGNACION INDEX'!C83</f>
        <v>0</v>
      </c>
      <c r="L93" s="959">
        <f>+'Caso Base 120 MW HIBRIDO'!K60</f>
        <v>600000</v>
      </c>
      <c r="M93" s="959">
        <f>+L93*E93</f>
        <v>600000</v>
      </c>
      <c r="N93" s="961" t="str">
        <f>+'ASIGNACION INDEX'!D83</f>
        <v>IPC</v>
      </c>
      <c r="O93" s="334">
        <f>+J93+M93</f>
        <v>600000</v>
      </c>
      <c r="P93" s="351"/>
    </row>
    <row r="94" spans="2:18" x14ac:dyDescent="0.3">
      <c r="B94" s="73"/>
      <c r="C94" s="83"/>
      <c r="D94" s="75"/>
      <c r="E94" s="75"/>
      <c r="F94" s="965"/>
      <c r="G94" s="964"/>
      <c r="H94" s="964"/>
      <c r="I94" s="964"/>
      <c r="J94" s="964"/>
      <c r="K94" s="960">
        <f>+'ASIGNACION INDEX'!C84</f>
        <v>0</v>
      </c>
      <c r="L94" s="959"/>
      <c r="M94" s="959"/>
      <c r="N94" s="961">
        <f>+'ASIGNACION INDEX'!D84</f>
        <v>0</v>
      </c>
      <c r="O94" s="1000"/>
      <c r="P94" s="352"/>
    </row>
    <row r="95" spans="2:18" x14ac:dyDescent="0.3">
      <c r="B95" s="73"/>
      <c r="C95" s="114"/>
      <c r="D95" s="75"/>
      <c r="E95" s="75"/>
      <c r="F95" s="965"/>
      <c r="G95" s="964"/>
      <c r="H95" s="964"/>
      <c r="I95" s="964"/>
      <c r="J95" s="964"/>
      <c r="K95" s="960">
        <f>+'ASIGNACION INDEX'!C85</f>
        <v>0</v>
      </c>
      <c r="L95" s="959"/>
      <c r="M95" s="959"/>
      <c r="N95" s="961">
        <f>+'ASIGNACION INDEX'!D85</f>
        <v>0</v>
      </c>
      <c r="O95" s="1000"/>
      <c r="P95" s="352"/>
    </row>
    <row r="96" spans="2:18" x14ac:dyDescent="0.3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60">
        <f>+'ASIGNACION INDEX'!C86</f>
        <v>0</v>
      </c>
      <c r="L96" s="959"/>
      <c r="M96" s="959"/>
      <c r="N96" s="961">
        <f>+'ASIGNACION INDEX'!D86</f>
        <v>0</v>
      </c>
      <c r="O96" s="1000"/>
      <c r="P96" s="352"/>
    </row>
    <row r="97" spans="2:17" x14ac:dyDescent="0.3">
      <c r="B97" s="73"/>
      <c r="C97" s="121"/>
      <c r="D97" s="75"/>
      <c r="E97" s="75"/>
      <c r="F97" s="965"/>
      <c r="G97" s="964"/>
      <c r="H97" s="964"/>
      <c r="I97" s="964"/>
      <c r="J97" s="964"/>
      <c r="K97" s="960">
        <f>+'ASIGNACION INDEX'!C87</f>
        <v>0</v>
      </c>
      <c r="L97" s="959"/>
      <c r="M97" s="959"/>
      <c r="N97" s="961">
        <f>+'ASIGNACION INDEX'!D87</f>
        <v>0</v>
      </c>
      <c r="O97" s="1835">
        <f>+O93</f>
        <v>600000</v>
      </c>
      <c r="P97" s="352"/>
    </row>
    <row r="98" spans="2:17" x14ac:dyDescent="0.3">
      <c r="B98" s="79"/>
      <c r="C98" s="132"/>
      <c r="D98" s="75"/>
      <c r="E98" s="75"/>
      <c r="F98" s="965"/>
      <c r="G98" s="964"/>
      <c r="H98" s="964"/>
      <c r="I98" s="964"/>
      <c r="J98" s="964"/>
      <c r="K98" s="960">
        <f>+'ASIGNACION INDEX'!C88</f>
        <v>0</v>
      </c>
      <c r="L98" s="959"/>
      <c r="M98" s="959"/>
      <c r="N98" s="961">
        <f>+'ASIGNACION INDEX'!D88</f>
        <v>0</v>
      </c>
      <c r="O98" s="1000"/>
      <c r="P98" s="345"/>
    </row>
    <row r="99" spans="2:17" x14ac:dyDescent="0.3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60">
        <f>+'ASIGNACION INDEX'!C89</f>
        <v>0</v>
      </c>
      <c r="L99" s="70"/>
      <c r="M99" s="70"/>
      <c r="N99" s="961">
        <f>+'ASIGNACION INDEX'!D89</f>
        <v>0</v>
      </c>
      <c r="O99" s="334"/>
      <c r="P99" s="345"/>
    </row>
    <row r="100" spans="2:17" x14ac:dyDescent="0.3">
      <c r="B100" s="49"/>
      <c r="C100" s="133"/>
      <c r="D100" s="79"/>
      <c r="E100" s="79"/>
      <c r="F100" s="79"/>
      <c r="G100" s="70"/>
      <c r="H100" s="103"/>
      <c r="I100" s="70"/>
      <c r="J100" s="70"/>
      <c r="K100" s="960">
        <f>+'ASIGNACION INDEX'!C90</f>
        <v>0</v>
      </c>
      <c r="L100" s="70"/>
      <c r="M100" s="70"/>
      <c r="N100" s="961">
        <f>+'ASIGNACION INDEX'!D90</f>
        <v>0</v>
      </c>
      <c r="O100" s="332">
        <f>+O97+O88+O71+O65</f>
        <v>127698180.78399293</v>
      </c>
      <c r="P100" s="345"/>
    </row>
    <row r="101" spans="2:17" x14ac:dyDescent="0.3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60">
        <f>+'ASIGNACION INDEX'!C91</f>
        <v>0</v>
      </c>
      <c r="L101" s="70"/>
      <c r="M101" s="70"/>
      <c r="N101" s="961">
        <f>+'ASIGNACION INDEX'!D91</f>
        <v>0</v>
      </c>
      <c r="O101" s="334"/>
      <c r="P101" s="345"/>
    </row>
    <row r="102" spans="2:17" x14ac:dyDescent="0.3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60">
        <f>+'ASIGNACION INDEX'!C92</f>
        <v>0</v>
      </c>
      <c r="L102" s="78"/>
      <c r="M102" s="78"/>
      <c r="N102" s="961">
        <f>+'ASIGNACION INDEX'!D92</f>
        <v>0</v>
      </c>
      <c r="O102" s="335"/>
      <c r="P102" s="346"/>
      <c r="Q102" s="194"/>
    </row>
    <row r="103" spans="2:17" x14ac:dyDescent="0.3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+HLOOKUP("CONV.IN-OUT.150",SSEE!$B$4:$Y$138,4,FALSE)*VLOOKUP($C$5,'Cond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60" t="str">
        <f>+'ASIGNACION INDEX'!C93</f>
        <v>PPI</v>
      </c>
      <c r="L103" s="78">
        <v>0</v>
      </c>
      <c r="M103" s="78">
        <f t="shared" ref="M103:M112" si="13">+L103*E103</f>
        <v>0</v>
      </c>
      <c r="N103" s="961">
        <f>+'ASIGNACION INDEX'!D93</f>
        <v>0</v>
      </c>
      <c r="O103" s="335">
        <f t="shared" ref="O103:O112" si="14">+J103+M103</f>
        <v>170417.82016465868</v>
      </c>
      <c r="P103" s="347" t="s">
        <v>551</v>
      </c>
      <c r="Q103" s="194"/>
    </row>
    <row r="104" spans="2:17" x14ac:dyDescent="0.3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+HLOOKUP("CONV.IN-OUT.150",SSEE!$B$4:$Y$138,15,FALSE)*VLOOKUP($C$5,'Cond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60" t="str">
        <f>+'ASIGNACION INDEX'!C94</f>
        <v>PPI</v>
      </c>
      <c r="L104" s="78">
        <v>0</v>
      </c>
      <c r="M104" s="78">
        <f t="shared" si="13"/>
        <v>0</v>
      </c>
      <c r="N104" s="961">
        <f>+'ASIGNACION INDEX'!D94</f>
        <v>0</v>
      </c>
      <c r="O104" s="335">
        <f t="shared" si="14"/>
        <v>16432.90643476</v>
      </c>
      <c r="P104" s="347" t="s">
        <v>551</v>
      </c>
      <c r="Q104" s="194"/>
    </row>
    <row r="105" spans="2:17" x14ac:dyDescent="0.3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60">
        <f>+'ASIGNACION INDEX'!C95</f>
        <v>0</v>
      </c>
      <c r="L105" s="78">
        <f>+HLOOKUP("CONV.IN-OUT.150",SSEE!$B$4:$Y$138,23,FALSE)</f>
        <v>144464</v>
      </c>
      <c r="M105" s="78">
        <f t="shared" si="13"/>
        <v>144464</v>
      </c>
      <c r="N105" s="961" t="str">
        <f>+'ASIGNACION INDEX'!D95</f>
        <v>IPC</v>
      </c>
      <c r="O105" s="335">
        <f t="shared" si="14"/>
        <v>144464</v>
      </c>
      <c r="P105" s="347" t="s">
        <v>551</v>
      </c>
      <c r="Q105" s="194"/>
    </row>
    <row r="106" spans="2:17" x14ac:dyDescent="0.3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+HLOOKUP("CONV.IN-OUT.150",SSEE!$B$4:$Y$138,28,FALSE)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60" t="str">
        <f>+'ASIGNACION INDEX'!C96</f>
        <v>PPI</v>
      </c>
      <c r="L106" s="78">
        <f>+HLOOKUP("CONV.IN-OUT.150",SSEE!$B$4:$Y$138,32,FALSE)</f>
        <v>16911.085014038777</v>
      </c>
      <c r="M106" s="78">
        <f t="shared" si="13"/>
        <v>16911.085014038777</v>
      </c>
      <c r="N106" s="961" t="str">
        <f>+'ASIGNACION INDEX'!D96</f>
        <v>IPC</v>
      </c>
      <c r="O106" s="335">
        <f t="shared" si="14"/>
        <v>119602.08501403878</v>
      </c>
      <c r="P106" s="347" t="s">
        <v>551</v>
      </c>
      <c r="Q106" s="194"/>
    </row>
    <row r="107" spans="2:17" x14ac:dyDescent="0.3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60">
        <f>+'ASIGNACION INDEX'!C97</f>
        <v>0</v>
      </c>
      <c r="L107" s="78">
        <f>+HLOOKUP("CONV.IN-OUT.150",SSEE!$B$4:$Y$138,39,FALSE)</f>
        <v>6050.4776436632474</v>
      </c>
      <c r="M107" s="78">
        <f t="shared" si="13"/>
        <v>6050.4776436632474</v>
      </c>
      <c r="N107" s="961" t="str">
        <f>+'ASIGNACION INDEX'!D97</f>
        <v>IPC</v>
      </c>
      <c r="O107" s="335">
        <f t="shared" si="14"/>
        <v>6050.4776436632474</v>
      </c>
      <c r="P107" s="347" t="s">
        <v>551</v>
      </c>
      <c r="Q107" s="194"/>
    </row>
    <row r="108" spans="2:17" x14ac:dyDescent="0.3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60">
        <f>+'ASIGNACION INDEX'!C98</f>
        <v>0</v>
      </c>
      <c r="L108" s="78">
        <f>+HLOOKUP("CONV.IN-OUT.150",SSEE!$B$4:$Y$138,42,FALSE)</f>
        <v>2836.7664432315137</v>
      </c>
      <c r="M108" s="78">
        <f t="shared" si="13"/>
        <v>2836.7664432315137</v>
      </c>
      <c r="N108" s="961" t="str">
        <f>+'ASIGNACION INDEX'!D98</f>
        <v>IPC</v>
      </c>
      <c r="O108" s="335">
        <f t="shared" si="14"/>
        <v>2836.7664432315137</v>
      </c>
      <c r="P108" s="347" t="s">
        <v>551</v>
      </c>
      <c r="Q108" s="194"/>
    </row>
    <row r="109" spans="2:17" x14ac:dyDescent="0.3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60">
        <f>+'ASIGNACION INDEX'!C99</f>
        <v>0</v>
      </c>
      <c r="L109" s="78">
        <f>+HLOOKUP("CONV.IN-OUT.150",SSEE!$B$4:$Y$138,49,FALSE)</f>
        <v>65042.634669379913</v>
      </c>
      <c r="M109" s="78">
        <f t="shared" si="13"/>
        <v>65042.634669379913</v>
      </c>
      <c r="N109" s="961" t="str">
        <f>+'ASIGNACION INDEX'!D99</f>
        <v>IPC</v>
      </c>
      <c r="O109" s="335">
        <f t="shared" si="14"/>
        <v>65042.634669379913</v>
      </c>
      <c r="P109" s="347" t="s">
        <v>551</v>
      </c>
      <c r="Q109" s="194"/>
    </row>
    <row r="110" spans="2:17" x14ac:dyDescent="0.3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+HLOOKUP("CONV.IN-OUT.150",SSEE!$B$4:$Y$138,52,FALSE)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60" t="str">
        <f>+'ASIGNACION INDEX'!C100</f>
        <v>PPI</v>
      </c>
      <c r="L110" s="78">
        <v>0</v>
      </c>
      <c r="M110" s="78">
        <f t="shared" si="13"/>
        <v>0</v>
      </c>
      <c r="N110" s="961">
        <f>+'ASIGNACION INDEX'!D100</f>
        <v>0</v>
      </c>
      <c r="O110" s="335">
        <f t="shared" si="14"/>
        <v>0</v>
      </c>
      <c r="P110" s="347" t="s">
        <v>552</v>
      </c>
      <c r="Q110" s="194"/>
    </row>
    <row r="111" spans="2:17" x14ac:dyDescent="0.3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+HLOOKUP("CONV.IN-OUT.150",SSEE!$B$4:$Y$138,55,FALSE)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60" t="str">
        <f>+'ASIGNACION INDEX'!C101</f>
        <v>PPI</v>
      </c>
      <c r="L111" s="78">
        <v>0</v>
      </c>
      <c r="M111" s="78">
        <f t="shared" si="13"/>
        <v>0</v>
      </c>
      <c r="N111" s="961">
        <f>+'ASIGNACION INDEX'!D101</f>
        <v>0</v>
      </c>
      <c r="O111" s="335">
        <f t="shared" si="14"/>
        <v>27275.086253571415</v>
      </c>
      <c r="P111" s="347" t="s">
        <v>551</v>
      </c>
      <c r="Q111" s="194"/>
    </row>
    <row r="112" spans="2:17" x14ac:dyDescent="0.3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+HLOOKUP("CONV.IN-OUT.150",SSEE!$B$4:$Y$138,68,FALSE)*VLOOKUP($C$5,'Cond Anormal'!$B$1:$E$21,4,FALSE)</f>
        <v>2290531.1868424872</v>
      </c>
      <c r="H112" s="13">
        <f t="shared" si="11"/>
        <v>68715.935605274615</v>
      </c>
      <c r="I112" s="13">
        <f>+G112*'BIENES DE CAPITAL'!$F129</f>
        <v>0</v>
      </c>
      <c r="J112" s="13">
        <f t="shared" si="12"/>
        <v>2359247.1224477617</v>
      </c>
      <c r="K112" s="960" t="str">
        <f>+'ASIGNACION INDEX'!C102</f>
        <v>PPI</v>
      </c>
      <c r="L112" s="78">
        <v>0</v>
      </c>
      <c r="M112" s="78">
        <f t="shared" si="13"/>
        <v>0</v>
      </c>
      <c r="N112" s="961">
        <f>+'ASIGNACION INDEX'!D102</f>
        <v>0</v>
      </c>
      <c r="O112" s="335">
        <f t="shared" si="14"/>
        <v>2359247.1224477617</v>
      </c>
      <c r="P112" s="347" t="s">
        <v>551</v>
      </c>
      <c r="Q112" s="194"/>
    </row>
    <row r="113" spans="2:17" x14ac:dyDescent="0.3">
      <c r="B113" s="138"/>
      <c r="C113" s="109"/>
      <c r="D113" s="79"/>
      <c r="E113" s="79"/>
      <c r="F113" s="82"/>
      <c r="G113" s="78"/>
      <c r="H113" s="13"/>
      <c r="I113" s="13"/>
      <c r="J113" s="13"/>
      <c r="K113" s="960">
        <f>+'ASIGNACION INDEX'!C103</f>
        <v>0</v>
      </c>
      <c r="L113" s="78"/>
      <c r="M113" s="78"/>
      <c r="N113" s="961">
        <f>+'ASIGNACION INDEX'!D103</f>
        <v>0</v>
      </c>
      <c r="O113" s="335"/>
      <c r="P113" s="345"/>
      <c r="Q113" s="194"/>
    </row>
    <row r="114" spans="2:17" x14ac:dyDescent="0.3">
      <c r="B114" s="131"/>
      <c r="C114" s="293"/>
      <c r="D114" s="113"/>
      <c r="E114" s="113"/>
      <c r="F114" s="113"/>
      <c r="G114" s="27"/>
      <c r="H114" s="117"/>
      <c r="I114" s="118"/>
      <c r="J114" s="118"/>
      <c r="K114" s="960">
        <f>+'ASIGNACION INDEX'!C104</f>
        <v>0</v>
      </c>
      <c r="L114" s="27"/>
      <c r="M114" s="118"/>
      <c r="N114" s="961">
        <f>+'ASIGNACION INDEX'!D104</f>
        <v>0</v>
      </c>
      <c r="O114" s="338"/>
      <c r="P114" s="350"/>
    </row>
    <row r="115" spans="2:17" x14ac:dyDescent="0.3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2676063.9353007516</v>
      </c>
      <c r="K115" s="960">
        <f>+'ASIGNACION INDEX'!C105</f>
        <v>0</v>
      </c>
      <c r="L115" s="18"/>
      <c r="M115" s="88">
        <f>SUM(M103:M113)</f>
        <v>235304.96377031345</v>
      </c>
      <c r="N115" s="961">
        <f>+'ASIGNACION INDEX'!D105</f>
        <v>0</v>
      </c>
      <c r="O115" s="336">
        <f>SUM(O102:O113)</f>
        <v>2911368.8990710652</v>
      </c>
      <c r="P115" s="348"/>
    </row>
    <row r="116" spans="2:17" x14ac:dyDescent="0.3">
      <c r="B116" s="120"/>
      <c r="C116" s="295"/>
      <c r="D116" s="122"/>
      <c r="E116" s="122"/>
      <c r="F116" s="122"/>
      <c r="G116" s="25"/>
      <c r="H116" s="123"/>
      <c r="I116" s="124"/>
      <c r="J116" s="124"/>
      <c r="K116" s="960">
        <f>+'ASIGNACION INDEX'!C106</f>
        <v>0</v>
      </c>
      <c r="L116" s="25"/>
      <c r="M116" s="124"/>
      <c r="N116" s="961">
        <f>+'ASIGNACION INDEX'!D106</f>
        <v>0</v>
      </c>
      <c r="O116" s="125"/>
      <c r="P116" s="351"/>
    </row>
    <row r="117" spans="2:17" x14ac:dyDescent="0.3">
      <c r="B117" s="138"/>
      <c r="C117" s="299"/>
      <c r="D117" s="79"/>
      <c r="E117" s="79"/>
      <c r="F117" s="79"/>
      <c r="G117" s="28"/>
      <c r="H117" s="69"/>
      <c r="I117" s="70"/>
      <c r="J117" s="70"/>
      <c r="K117" s="960">
        <f>+'ASIGNACION INDEX'!C107</f>
        <v>0</v>
      </c>
      <c r="L117" s="70"/>
      <c r="M117" s="70"/>
      <c r="N117" s="961">
        <f>+'ASIGNACION INDEX'!D107</f>
        <v>0</v>
      </c>
      <c r="O117" s="334"/>
      <c r="P117" s="345"/>
    </row>
    <row r="118" spans="2:17" x14ac:dyDescent="0.3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CONV.DByT</v>
      </c>
      <c r="G118" s="78"/>
      <c r="H118" s="143"/>
      <c r="I118" s="78"/>
      <c r="J118" s="78"/>
      <c r="K118" s="960">
        <f>+'ASIGNACION INDEX'!C108</f>
        <v>0</v>
      </c>
      <c r="L118" s="78"/>
      <c r="M118" s="78"/>
      <c r="N118" s="961">
        <f>+'ASIGNACION INDEX'!D108</f>
        <v>0</v>
      </c>
      <c r="O118" s="335">
        <f t="shared" ref="O118:O128" si="15">+J118+M118</f>
        <v>0</v>
      </c>
      <c r="P118" s="346"/>
      <c r="Q118" s="194"/>
    </row>
    <row r="119" spans="2:17" x14ac:dyDescent="0.3">
      <c r="B119" s="79"/>
      <c r="C119" s="296"/>
      <c r="D119" s="82"/>
      <c r="E119" s="82"/>
      <c r="F119" s="82"/>
      <c r="G119" s="78"/>
      <c r="H119" s="143"/>
      <c r="I119" s="78"/>
      <c r="J119" s="78"/>
      <c r="K119" s="960">
        <f>+'ASIGNACION INDEX'!C109</f>
        <v>0</v>
      </c>
      <c r="L119" s="78"/>
      <c r="M119" s="78"/>
      <c r="N119" s="961">
        <f>+'ASIGNACION INDEX'!D109</f>
        <v>0</v>
      </c>
      <c r="O119" s="335">
        <f t="shared" si="15"/>
        <v>0</v>
      </c>
      <c r="P119" s="346"/>
      <c r="Q119" s="194"/>
    </row>
    <row r="120" spans="2:17" x14ac:dyDescent="0.3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222331.25082569924</v>
      </c>
      <c r="H120" s="13">
        <f t="shared" ref="H120:H128" si="16">+G120*0.03</f>
        <v>6669.9375247709768</v>
      </c>
      <c r="I120" s="13">
        <f>+G120*'BIENES DE CAPITAL'!$F137</f>
        <v>0</v>
      </c>
      <c r="J120" s="13">
        <f t="shared" ref="J120:J128" si="17">+G120*E120+H120*E120+E120*I120</f>
        <v>229001.18835047021</v>
      </c>
      <c r="K120" s="960" t="str">
        <f>+'ASIGNACION INDEX'!C110</f>
        <v>PPI</v>
      </c>
      <c r="L120" s="78">
        <v>0</v>
      </c>
      <c r="M120" s="78">
        <f t="shared" ref="M120:M127" si="18">+L120*E120</f>
        <v>0</v>
      </c>
      <c r="N120" s="961" t="str">
        <f>+'ASIGNACION INDEX'!D110</f>
        <v>IPC</v>
      </c>
      <c r="O120" s="335">
        <f t="shared" si="15"/>
        <v>229001.18835047021</v>
      </c>
      <c r="P120" s="347" t="s">
        <v>551</v>
      </c>
      <c r="Q120" s="194"/>
    </row>
    <row r="121" spans="2:17" x14ac:dyDescent="0.3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43886.428411999994</v>
      </c>
      <c r="H121" s="13">
        <f t="shared" si="16"/>
        <v>1316.5928523599998</v>
      </c>
      <c r="I121" s="13">
        <f>+G121*'BIENES DE CAPITAL'!$F138</f>
        <v>0</v>
      </c>
      <c r="J121" s="13">
        <f t="shared" si="17"/>
        <v>45203.021264359995</v>
      </c>
      <c r="K121" s="960" t="str">
        <f>+'ASIGNACION INDEX'!C111</f>
        <v>PPI</v>
      </c>
      <c r="L121" s="78">
        <v>0</v>
      </c>
      <c r="M121" s="78">
        <f t="shared" si="18"/>
        <v>0</v>
      </c>
      <c r="N121" s="961" t="str">
        <f>+'ASIGNACION INDEX'!D111</f>
        <v>IPC</v>
      </c>
      <c r="O121" s="335">
        <f t="shared" si="15"/>
        <v>45203.021264359995</v>
      </c>
      <c r="P121" s="347" t="s">
        <v>551</v>
      </c>
      <c r="Q121" s="194"/>
    </row>
    <row r="122" spans="2:17" x14ac:dyDescent="0.3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6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61" t="str">
        <f>+'ASIGNACION INDEX'!D112</f>
        <v>IPC</v>
      </c>
      <c r="O122" s="335">
        <f t="shared" si="15"/>
        <v>30576</v>
      </c>
      <c r="P122" s="347" t="s">
        <v>551</v>
      </c>
      <c r="Q122" s="194"/>
    </row>
    <row r="123" spans="2:17" x14ac:dyDescent="0.3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6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61" t="str">
        <f>+'ASIGNACION INDEX'!D113</f>
        <v>IPC</v>
      </c>
      <c r="O123" s="335">
        <f t="shared" si="15"/>
        <v>176046.08501403878</v>
      </c>
      <c r="P123" s="347" t="s">
        <v>551</v>
      </c>
      <c r="Q123" s="194"/>
    </row>
    <row r="124" spans="2:17" x14ac:dyDescent="0.3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6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61" t="str">
        <f>+'ASIGNACION INDEX'!D114</f>
        <v>IPC</v>
      </c>
      <c r="O124" s="335">
        <f t="shared" si="15"/>
        <v>6050.4776436632474</v>
      </c>
      <c r="P124" s="347" t="s">
        <v>551</v>
      </c>
      <c r="Q124" s="194"/>
    </row>
    <row r="125" spans="2:17" x14ac:dyDescent="0.3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60" t="str">
        <f>+'ASIGNACION INDEX'!C115</f>
        <v>PPI</v>
      </c>
      <c r="L125" s="78">
        <f>+HLOOKUP($F$118,SSEE!$B$4:$Y$138,42,FALSE)</f>
        <v>6156.9660501917215</v>
      </c>
      <c r="M125" s="78">
        <f t="shared" si="18"/>
        <v>6156.9660501917215</v>
      </c>
      <c r="N125" s="961" t="str">
        <f>+'ASIGNACION INDEX'!D115</f>
        <v>IPC</v>
      </c>
      <c r="O125" s="335">
        <f t="shared" si="15"/>
        <v>6156.9660501917215</v>
      </c>
      <c r="P125" s="347" t="s">
        <v>551</v>
      </c>
      <c r="Q125" s="194"/>
    </row>
    <row r="126" spans="2:17" x14ac:dyDescent="0.3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60" t="str">
        <f>+'ASIGNACION INDEX'!C116</f>
        <v>PPI</v>
      </c>
      <c r="L126" s="78">
        <f>+HLOOKUP($F$118,SSEE!$B$4:$Y$138,49,FALSE)</f>
        <v>130085.26933875983</v>
      </c>
      <c r="M126" s="78">
        <f t="shared" si="18"/>
        <v>130085.26933875983</v>
      </c>
      <c r="N126" s="961" t="str">
        <f>+'ASIGNACION INDEX'!D116</f>
        <v>IPC</v>
      </c>
      <c r="O126" s="335">
        <f t="shared" si="15"/>
        <v>130085.26933875983</v>
      </c>
      <c r="P126" s="347" t="s">
        <v>551</v>
      </c>
      <c r="Q126" s="194"/>
    </row>
    <row r="127" spans="2:17" x14ac:dyDescent="0.3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60" t="str">
        <f>+'ASIGNACION INDEX'!C117</f>
        <v>PPI</v>
      </c>
      <c r="L127" s="78">
        <v>0</v>
      </c>
      <c r="M127" s="78">
        <f t="shared" si="18"/>
        <v>0</v>
      </c>
      <c r="N127" s="961" t="str">
        <f>+'ASIGNACION INDEX'!D117</f>
        <v>IPC</v>
      </c>
      <c r="O127" s="335">
        <f t="shared" si="15"/>
        <v>0</v>
      </c>
      <c r="P127" s="347" t="s">
        <v>551</v>
      </c>
      <c r="Q127" s="194"/>
    </row>
    <row r="128" spans="2:17" x14ac:dyDescent="0.3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108499.87493238557</v>
      </c>
      <c r="H128" s="13">
        <f t="shared" si="16"/>
        <v>3254.9962479715673</v>
      </c>
      <c r="I128" s="13">
        <f>+G128*'BIENES DE CAPITAL'!$F145</f>
        <v>0</v>
      </c>
      <c r="J128" s="13">
        <f t="shared" si="17"/>
        <v>111754.87118035714</v>
      </c>
      <c r="K128" s="960" t="str">
        <f>+'ASIGNACION INDEX'!C118</f>
        <v>PPI</v>
      </c>
      <c r="L128" s="78">
        <v>0</v>
      </c>
      <c r="M128" s="78">
        <f>+L128*E128</f>
        <v>0</v>
      </c>
      <c r="N128" s="961" t="str">
        <f>+'ASIGNACION INDEX'!D118</f>
        <v>IPC</v>
      </c>
      <c r="O128" s="335">
        <f t="shared" si="15"/>
        <v>111754.87118035714</v>
      </c>
      <c r="P128" s="347" t="s">
        <v>551</v>
      </c>
      <c r="Q128" s="194"/>
    </row>
    <row r="129" spans="2:18" x14ac:dyDescent="0.3">
      <c r="B129" s="79"/>
      <c r="C129" s="144"/>
      <c r="D129" s="145"/>
      <c r="E129" s="145"/>
      <c r="F129" s="145"/>
      <c r="G129" s="102"/>
      <c r="H129" s="101"/>
      <c r="I129" s="102"/>
      <c r="J129" s="102"/>
      <c r="K129" s="960">
        <f>+'ASIGNACION INDEX'!C119</f>
        <v>0</v>
      </c>
      <c r="L129" s="78">
        <v>0</v>
      </c>
      <c r="M129" s="102"/>
      <c r="N129" s="961">
        <f>+'ASIGNACION INDEX'!D119</f>
        <v>0</v>
      </c>
      <c r="O129" s="339"/>
      <c r="P129" s="354"/>
    </row>
    <row r="130" spans="2:18" x14ac:dyDescent="0.3">
      <c r="B130" s="113"/>
      <c r="C130" s="146"/>
      <c r="D130" s="113"/>
      <c r="E130" s="113"/>
      <c r="F130" s="113"/>
      <c r="G130" s="118"/>
      <c r="H130" s="147"/>
      <c r="I130" s="118"/>
      <c r="J130" s="118"/>
      <c r="K130" s="960">
        <f>+'ASIGNACION INDEX'!C120</f>
        <v>0</v>
      </c>
      <c r="L130" s="118"/>
      <c r="M130" s="118"/>
      <c r="N130" s="961">
        <f>+'ASIGNACION INDEX'!D120</f>
        <v>0</v>
      </c>
      <c r="O130" s="338"/>
      <c r="P130" s="350"/>
    </row>
    <row r="131" spans="2:18" x14ac:dyDescent="0.3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545094.08079518739</v>
      </c>
      <c r="K131" s="960">
        <f>+'ASIGNACION INDEX'!C121</f>
        <v>0</v>
      </c>
      <c r="L131" s="88"/>
      <c r="M131" s="88">
        <f>SUM(M118:M130)</f>
        <v>189779.79804665357</v>
      </c>
      <c r="N131" s="961">
        <f>+'ASIGNACION INDEX'!D121</f>
        <v>0</v>
      </c>
      <c r="O131" s="336">
        <f>SUM(O118:O130)</f>
        <v>734873.87884184089</v>
      </c>
      <c r="P131" s="348"/>
    </row>
    <row r="132" spans="2:18" x14ac:dyDescent="0.3">
      <c r="B132" s="113"/>
      <c r="C132" s="146"/>
      <c r="D132" s="113"/>
      <c r="E132" s="113"/>
      <c r="F132" s="113"/>
      <c r="G132" s="118"/>
      <c r="H132" s="147"/>
      <c r="I132" s="118"/>
      <c r="J132" s="118"/>
      <c r="K132" s="960">
        <f>+'ASIGNACION INDEX'!C122</f>
        <v>0</v>
      </c>
      <c r="L132" s="118"/>
      <c r="M132" s="118"/>
      <c r="N132" s="961">
        <f>+'ASIGNACION INDEX'!D122</f>
        <v>0</v>
      </c>
      <c r="O132" s="338"/>
      <c r="P132" s="350"/>
    </row>
    <row r="133" spans="2:18" x14ac:dyDescent="0.3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60">
        <f>+'ASIGNACION INDEX'!C123</f>
        <v>0</v>
      </c>
      <c r="L133" s="88"/>
      <c r="M133" s="88"/>
      <c r="N133" s="961">
        <f>+'ASIGNACION INDEX'!D123</f>
        <v>0</v>
      </c>
      <c r="O133" s="336"/>
      <c r="P133" s="348"/>
    </row>
    <row r="134" spans="2:18" x14ac:dyDescent="0.3">
      <c r="B134" s="84"/>
      <c r="C134" s="85"/>
      <c r="D134" s="86"/>
      <c r="E134" s="17"/>
      <c r="F134" s="17"/>
      <c r="G134" s="18"/>
      <c r="H134" s="87"/>
      <c r="I134" s="88"/>
      <c r="J134" s="88"/>
      <c r="K134" s="960">
        <f>+'ASIGNACION INDEX'!C124</f>
        <v>0</v>
      </c>
      <c r="L134" s="88"/>
      <c r="M134" s="88"/>
      <c r="N134" s="961">
        <f>+'ASIGNACION INDEX'!D124</f>
        <v>0</v>
      </c>
      <c r="O134" s="336"/>
      <c r="P134" s="348"/>
    </row>
    <row r="135" spans="2:18" x14ac:dyDescent="0.3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60">
        <f>+'ASIGNACION INDEX'!C125</f>
        <v>0</v>
      </c>
      <c r="L135" s="78"/>
      <c r="M135" s="78"/>
      <c r="N135" s="961">
        <f>+'ASIGNACION INDEX'!D125</f>
        <v>0</v>
      </c>
      <c r="O135" s="335"/>
      <c r="P135" s="346"/>
    </row>
    <row r="136" spans="2:18" x14ac:dyDescent="0.3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60">
        <f>+'ASIGNACION INDEX'!C126</f>
        <v>0</v>
      </c>
      <c r="L136" s="111">
        <f>+VLOOKUP($C$5,'Data SSEE'!$A$2:$L$21,7,FALSE)</f>
        <v>7.3334730233006447</v>
      </c>
      <c r="M136" s="78">
        <f>+L136*E136</f>
        <v>4216.7469883978711</v>
      </c>
      <c r="N136" s="961" t="str">
        <f>+'ASIGNACION INDEX'!D126</f>
        <v>IPC</v>
      </c>
      <c r="O136" s="335">
        <f>+J136+M136</f>
        <v>4216.7469883978711</v>
      </c>
      <c r="P136" s="347" t="s">
        <v>551</v>
      </c>
      <c r="Q136" s="194"/>
    </row>
    <row r="137" spans="2:18" x14ac:dyDescent="0.3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60">
        <f>+'ASIGNACION INDEX'!C127</f>
        <v>0</v>
      </c>
      <c r="L137" s="95">
        <f>+R137*((1-'Caso Base 120 MW HIBRIDO'!Q89)+VLOOKUP($C$5,'Factor Mano Obra'!$A$1:$C$21,3,FALSE)*'Caso Base 120 MW HIBRIDO'!Q89)</f>
        <v>302157.52576183854</v>
      </c>
      <c r="M137" s="78">
        <f>+L137*E137</f>
        <v>302157.52576183854</v>
      </c>
      <c r="N137" s="961" t="str">
        <f>+'ASIGNACION INDEX'!D127</f>
        <v>IPC</v>
      </c>
      <c r="O137" s="335">
        <f>+J137+M137</f>
        <v>302157.52576183854</v>
      </c>
      <c r="P137" s="347" t="s">
        <v>534</v>
      </c>
      <c r="Q137" s="194"/>
      <c r="R137" s="95">
        <f>+HLOOKUP($F$118,SSEE!$B$4:$Y$150,139,FALSE)</f>
        <v>302157.52576183854</v>
      </c>
    </row>
    <row r="138" spans="2:18" x14ac:dyDescent="0.3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60">
        <f>+'ASIGNACION INDEX'!C128</f>
        <v>0</v>
      </c>
      <c r="L138" s="95">
        <f>+R138*((1-'Caso Base 120 MW HIBRIDO'!Q90)+VLOOKUP($C$5,'Factor Mano Obra'!$A$1:$C$21,3,FALSE)*'Caso Base 120 MW HIBRIDO'!Q90)</f>
        <v>209365.52497054948</v>
      </c>
      <c r="M138" s="78">
        <f>+L138*E138</f>
        <v>209365.52497054948</v>
      </c>
      <c r="N138" s="961" t="str">
        <f>+'ASIGNACION INDEX'!D128</f>
        <v>IPC</v>
      </c>
      <c r="O138" s="335">
        <f>+J138+M138</f>
        <v>209365.52497054948</v>
      </c>
      <c r="P138" s="347" t="s">
        <v>534</v>
      </c>
      <c r="Q138" s="194"/>
      <c r="R138" s="78">
        <f>+HLOOKUP($F$118,SSEE!$B$4:$Y$150,140,FALSE)+HLOOKUP("CONV.IN-OUT.70",SSEE!$B$4:$Y$150,140,FALSE)</f>
        <v>209365.52497054948</v>
      </c>
    </row>
    <row r="139" spans="2:18" x14ac:dyDescent="0.3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60">
        <f>+'ASIGNACION INDEX'!C129</f>
        <v>0</v>
      </c>
      <c r="L139" s="95">
        <f>+R139*((1-'Caso Base 120 MW HIBRIDO'!Q91)+VLOOKUP($C$5,'Factor Mano Obra'!$A$1:$C$21,3,FALSE)*'Caso Base 120 MW HIBRIDO'!Q91)</f>
        <v>54937.73195669792</v>
      </c>
      <c r="M139" s="78">
        <f>+L139*E139</f>
        <v>54937.73195669792</v>
      </c>
      <c r="N139" s="961" t="str">
        <f>+'ASIGNACION INDEX'!D129</f>
        <v>IPC</v>
      </c>
      <c r="O139" s="335">
        <f>+J139+M139</f>
        <v>54937.73195669792</v>
      </c>
      <c r="P139" s="347" t="s">
        <v>534</v>
      </c>
      <c r="Q139" s="194"/>
      <c r="R139" s="78">
        <f>+HLOOKUP($F$118,SSEE!$B$4:$Y$150,146,FALSE)</f>
        <v>54937.73195669792</v>
      </c>
    </row>
    <row r="140" spans="2:18" x14ac:dyDescent="0.3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60">
        <f>+'ASIGNACION INDEX'!C130</f>
        <v>0</v>
      </c>
      <c r="L140" s="95">
        <f>+R140*((1-'Caso Base 120 MW HIBRIDO'!Q92)+VLOOKUP($C$5,'Factor Mano Obra'!$A$1:$C$21,3,FALSE)*'Caso Base 120 MW HIBRIDO'!Q92)</f>
        <v>4301.0183358638815</v>
      </c>
      <c r="M140" s="78">
        <f>+L140*E140</f>
        <v>4301.0183358638815</v>
      </c>
      <c r="N140" s="961" t="str">
        <f>+'ASIGNACION INDEX'!D130</f>
        <v>IPC</v>
      </c>
      <c r="O140" s="335">
        <f>+J140+M140</f>
        <v>4301.0183358638815</v>
      </c>
      <c r="P140" s="347" t="s">
        <v>534</v>
      </c>
      <c r="Q140" s="194"/>
      <c r="R140" s="78">
        <f>+HLOOKUP($F$118,SSEE!$B$4:$Y$150,147,FALSE)+HLOOKUP("CONV.IN-OUT.70",SSEE!$B$4:$Y$150,147,FALSE)</f>
        <v>4301.0183358638815</v>
      </c>
    </row>
    <row r="141" spans="2:18" x14ac:dyDescent="0.3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60">
        <f>+'ASIGNACION INDEX'!C131</f>
        <v>0</v>
      </c>
      <c r="L141" s="88"/>
      <c r="M141" s="88">
        <f>SUM(M135:M140)</f>
        <v>574978.54801334755</v>
      </c>
      <c r="N141" s="961">
        <f>+'ASIGNACION INDEX'!D131</f>
        <v>0</v>
      </c>
      <c r="O141" s="336">
        <f>SUM(O135:O140)</f>
        <v>574978.54801334755</v>
      </c>
      <c r="P141" s="348"/>
    </row>
    <row r="142" spans="2:18" x14ac:dyDescent="0.3">
      <c r="B142" s="113"/>
      <c r="C142" s="114"/>
      <c r="D142" s="115"/>
      <c r="E142" s="115"/>
      <c r="F142" s="115"/>
      <c r="G142" s="116"/>
      <c r="H142" s="117"/>
      <c r="I142" s="118"/>
      <c r="J142" s="118"/>
      <c r="K142" s="960">
        <f>+'ASIGNACION INDEX'!C132</f>
        <v>0</v>
      </c>
      <c r="L142" s="118"/>
      <c r="M142" s="118"/>
      <c r="N142" s="961">
        <f>+'ASIGNACION INDEX'!D132</f>
        <v>0</v>
      </c>
      <c r="O142" s="338"/>
      <c r="P142" s="350"/>
    </row>
    <row r="143" spans="2:18" x14ac:dyDescent="0.3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60">
        <f>+'ASIGNACION INDEX'!C133</f>
        <v>0</v>
      </c>
      <c r="L143" s="95"/>
      <c r="M143" s="95"/>
      <c r="N143" s="961">
        <f>+'ASIGNACION INDEX'!D133</f>
        <v>0</v>
      </c>
      <c r="O143" s="337"/>
      <c r="P143" s="349"/>
    </row>
    <row r="144" spans="2:18" x14ac:dyDescent="0.3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60">
        <f>+'ASIGNACION INDEX'!C134</f>
        <v>0</v>
      </c>
      <c r="L144" s="95"/>
      <c r="M144" s="78">
        <f t="shared" ref="M144:M154" si="21">+L144*E144</f>
        <v>0</v>
      </c>
      <c r="N144" s="961" t="str">
        <f>+'ASIGNACION INDEX'!D134</f>
        <v>IPC</v>
      </c>
      <c r="O144" s="335">
        <f t="shared" ref="O144:O154" si="22">+J144+M144</f>
        <v>0</v>
      </c>
      <c r="P144" s="347" t="s">
        <v>551</v>
      </c>
      <c r="Q144" s="194"/>
      <c r="R144" s="78">
        <f>+HLOOKUP($F$118,SSEE!$B$4:$Y$138,72,FALSE)+HLOOKUP("CONV.IN-OUT.70",SSEE!$B$4:$Y$138,72,FALSE)</f>
        <v>124333.54145413246</v>
      </c>
    </row>
    <row r="145" spans="2:18" x14ac:dyDescent="0.3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60">
        <f>+'ASIGNACION INDEX'!C135</f>
        <v>0</v>
      </c>
      <c r="L145" s="95">
        <f>+R145*((1-'Caso Base 120 MW HIBRIDO'!Q97)+VLOOKUP($C$5,'Factor Mano Obra'!$A$1:$C$21,3,FALSE)*'Caso Base 120 MW HIBRIDO'!Q97)</f>
        <v>103157.25101711779</v>
      </c>
      <c r="M145" s="78">
        <f t="shared" si="21"/>
        <v>103157.25101711779</v>
      </c>
      <c r="N145" s="961" t="str">
        <f>+'ASIGNACION INDEX'!D135</f>
        <v>IPC</v>
      </c>
      <c r="O145" s="335">
        <f t="shared" si="22"/>
        <v>103157.25101711779</v>
      </c>
      <c r="P145" s="347" t="s">
        <v>551</v>
      </c>
      <c r="Q145" s="194"/>
      <c r="R145" s="78">
        <f>+HLOOKUP($F$118,SSEE!$B$4:$Y$138,86,FALSE)+HLOOKUP("CONV.IN-OUT.70",SSEE!$B$4:$Y$138,86,FALSE)</f>
        <v>103157.25101711779</v>
      </c>
    </row>
    <row r="146" spans="2:18" x14ac:dyDescent="0.3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60">
        <f>+'ASIGNACION INDEX'!C136</f>
        <v>0</v>
      </c>
      <c r="L146" s="95">
        <f>+R146*((1-'Caso Base 120 MW HIBRIDO'!Q98)+VLOOKUP($C$5,'Factor Mano Obra'!$A$1:$C$21,3,FALSE)*'Caso Base 120 MW HIBRIDO'!Q98)</f>
        <v>70185.213698681822</v>
      </c>
      <c r="M146" s="78">
        <f t="shared" si="21"/>
        <v>70185.213698681822</v>
      </c>
      <c r="N146" s="961" t="str">
        <f>+'ASIGNACION INDEX'!D136</f>
        <v>IPC</v>
      </c>
      <c r="O146" s="335">
        <f t="shared" si="22"/>
        <v>70185.213698681822</v>
      </c>
      <c r="P146" s="347" t="s">
        <v>551</v>
      </c>
      <c r="Q146" s="194"/>
      <c r="R146" s="78">
        <f>+HLOOKUP($F$118,SSEE!$B$4:$Y$138,102,FALSE)+HLOOKUP("CONV.IN-OUT.70",SSEE!$B$4:$Y$138,102,FALSE)</f>
        <v>70185.213698681822</v>
      </c>
    </row>
    <row r="147" spans="2:18" x14ac:dyDescent="0.3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60">
        <f>+'ASIGNACION INDEX'!C137</f>
        <v>0</v>
      </c>
      <c r="L147" s="95">
        <f>+R147*((1-'Caso Base 120 MW HIBRIDO'!Q99)+VLOOKUP($C$5,'Factor Mano Obra'!$A$1:$C$21,3,FALSE)*'Caso Base 120 MW HIBRIDO'!Q99)</f>
        <v>292371.5101333466</v>
      </c>
      <c r="M147" s="78">
        <f t="shared" si="21"/>
        <v>292371.5101333466</v>
      </c>
      <c r="N147" s="961" t="str">
        <f>+'ASIGNACION INDEX'!D137</f>
        <v>IPC</v>
      </c>
      <c r="O147" s="335">
        <f t="shared" si="22"/>
        <v>292371.5101333466</v>
      </c>
      <c r="P147" s="347" t="s">
        <v>551</v>
      </c>
      <c r="Q147" s="194"/>
      <c r="R147" s="78">
        <f>+HLOOKUP($F$118,SSEE!$B$4:$Y$138,106,FALSE)+HLOOKUP("CONV.IN-OUT.70",SSEE!$B$4:$Y$138,106,FALSE)</f>
        <v>292371.5101333466</v>
      </c>
    </row>
    <row r="148" spans="2:18" x14ac:dyDescent="0.3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60">
        <f>+'ASIGNACION INDEX'!C138</f>
        <v>0</v>
      </c>
      <c r="L148" s="95">
        <f>+R148*((1-'Caso Base 120 MW HIBRIDO'!Q100)+VLOOKUP($C$5,'Factor Mano Obra'!$A$1:$C$21,3,FALSE)*'Caso Base 120 MW HIBRIDO'!Q100)</f>
        <v>16545.39414525577</v>
      </c>
      <c r="M148" s="78">
        <f t="shared" si="21"/>
        <v>16545.39414525577</v>
      </c>
      <c r="N148" s="961" t="str">
        <f>+'ASIGNACION INDEX'!D138</f>
        <v>IPC</v>
      </c>
      <c r="O148" s="335">
        <f t="shared" si="22"/>
        <v>16545.39414525577</v>
      </c>
      <c r="P148" s="347" t="s">
        <v>551</v>
      </c>
      <c r="Q148" s="194"/>
      <c r="R148" s="78">
        <f>+HLOOKUP($F$118,SSEE!$B$4:$Y$138,115,FALSE)+HLOOKUP("CONV.IN-OUT.70",SSEE!$B$4:$Y$138,115,FALSE)</f>
        <v>16545.39414525577</v>
      </c>
    </row>
    <row r="149" spans="2:18" x14ac:dyDescent="0.3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60">
        <f>+'ASIGNACION INDEX'!C139</f>
        <v>0</v>
      </c>
      <c r="L149" s="95">
        <f>+R149*((1-'Caso Base 120 MW HIBRIDO'!Q101)+VLOOKUP($C$5,'Factor Mano Obra'!$A$1:$C$21,3,FALSE)*'Caso Base 120 MW HIBRIDO'!Q101)</f>
        <v>19966.57622408872</v>
      </c>
      <c r="M149" s="78">
        <f t="shared" si="21"/>
        <v>19966.57622408872</v>
      </c>
      <c r="N149" s="961" t="str">
        <f>+'ASIGNACION INDEX'!D139</f>
        <v>IPC</v>
      </c>
      <c r="O149" s="335">
        <f t="shared" si="22"/>
        <v>19966.57622408872</v>
      </c>
      <c r="P149" s="347" t="s">
        <v>551</v>
      </c>
      <c r="Q149" s="194"/>
      <c r="R149" s="78">
        <f>+HLOOKUP($F$118,SSEE!$B$4:$Y$138,118,FALSE)+HLOOKUP("CONV.IN-OUT.70",SSEE!$B$4:$Y$138,118,FALSE)</f>
        <v>19966.57622408872</v>
      </c>
    </row>
    <row r="150" spans="2:18" x14ac:dyDescent="0.3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60">
        <f>+'ASIGNACION INDEX'!C140</f>
        <v>0</v>
      </c>
      <c r="L150" s="95">
        <f>+R150*((1-'Caso Base 120 MW HIBRIDO'!Q102)+VLOOKUP($C$5,'Factor Mano Obra'!$A$1:$C$21,3,FALSE)*'Caso Base 120 MW HIBRIDO'!Q102)</f>
        <v>66599.132144167568</v>
      </c>
      <c r="M150" s="78">
        <f t="shared" si="21"/>
        <v>66599.132144167568</v>
      </c>
      <c r="N150" s="961" t="str">
        <f>+'ASIGNACION INDEX'!D140</f>
        <v>IPC</v>
      </c>
      <c r="O150" s="335">
        <f t="shared" si="22"/>
        <v>66599.132144167568</v>
      </c>
      <c r="P150" s="347" t="s">
        <v>551</v>
      </c>
      <c r="Q150" s="194"/>
      <c r="R150" s="78">
        <f>+HLOOKUP($F$118,SSEE!$B$4:$Y$138,121,FALSE)+HLOOKUP("CONV.IN-OUT.70",SSEE!$B$4:$Y$138,121,FALSE)</f>
        <v>66599.132144167568</v>
      </c>
    </row>
    <row r="151" spans="2:18" x14ac:dyDescent="0.3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60">
        <f>+'ASIGNACION INDEX'!C141</f>
        <v>0</v>
      </c>
      <c r="L151" s="95">
        <f>+R151*((1-'Caso Base 120 MW HIBRIDO'!Q103)+VLOOKUP($C$5,'Factor Mano Obra'!$A$1:$C$21,3,FALSE)*'Caso Base 120 MW HIBRIDO'!Q103)</f>
        <v>5310.5526316643818</v>
      </c>
      <c r="M151" s="78">
        <f t="shared" si="21"/>
        <v>5310.5526316643818</v>
      </c>
      <c r="N151" s="961" t="str">
        <f>+'ASIGNACION INDEX'!D141</f>
        <v>IPC</v>
      </c>
      <c r="O151" s="335">
        <f t="shared" si="22"/>
        <v>5310.5526316643818</v>
      </c>
      <c r="P151" s="347" t="s">
        <v>551</v>
      </c>
      <c r="Q151" s="194"/>
      <c r="R151" s="78">
        <f>+HLOOKUP($F$118,SSEE!$B$4:$Y$138,128,FALSE)+HLOOKUP("CONV.IN-OUT.70",SSEE!$B$4:$Y$138,128,FALSE)</f>
        <v>5310.5526316643818</v>
      </c>
    </row>
    <row r="152" spans="2:18" x14ac:dyDescent="0.3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60">
        <f>+'ASIGNACION INDEX'!C142</f>
        <v>0</v>
      </c>
      <c r="L152" s="95">
        <f>+R152*((1-'Caso Base 120 MW HIBRIDO'!Q104)+VLOOKUP($C$5,'Factor Mano Obra'!$A$1:$C$21,3,FALSE)*'Caso Base 120 MW HIBRIDO'!Q104)</f>
        <v>75239.504642245593</v>
      </c>
      <c r="M152" s="78">
        <f t="shared" si="21"/>
        <v>75239.504642245593</v>
      </c>
      <c r="N152" s="961" t="str">
        <f>+'ASIGNACION INDEX'!D142</f>
        <v>IPC</v>
      </c>
      <c r="O152" s="335">
        <f t="shared" si="22"/>
        <v>75239.504642245593</v>
      </c>
      <c r="P152" s="347" t="s">
        <v>551</v>
      </c>
      <c r="Q152" s="194"/>
      <c r="R152" s="78">
        <f>+HLOOKUP($F$118,SSEE!$B$4:$Y$138,132,FALSE)+HLOOKUP("CONV.IN-OUT.70",SSEE!$B$4:$Y$138,132,FALSE)</f>
        <v>75239.504642245593</v>
      </c>
    </row>
    <row r="153" spans="2:18" x14ac:dyDescent="0.3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60">
        <f>+'ASIGNACION INDEX'!C143</f>
        <v>0</v>
      </c>
      <c r="L153" s="95">
        <f>+R153*((1-'Caso Base 120 MW HIBRIDO'!Q105)+VLOOKUP($C$5,'Factor Mano Obra'!$A$1:$C$21,3,FALSE)*'Caso Base 120 MW HIBRIDO'!Q105)</f>
        <v>64000</v>
      </c>
      <c r="M153" s="78">
        <f t="shared" si="21"/>
        <v>64000</v>
      </c>
      <c r="N153" s="961" t="str">
        <f>+'ASIGNACION INDEX'!D143</f>
        <v>IPC</v>
      </c>
      <c r="O153" s="335">
        <f t="shared" si="22"/>
        <v>64000</v>
      </c>
      <c r="P153" s="347" t="s">
        <v>534</v>
      </c>
      <c r="Q153" s="194"/>
      <c r="R153" s="78">
        <f>+HLOOKUP($F$118,SSEE!$B$4:$Y$138,135,FALSE)+HLOOKUP("CONV.IN-OUT.70",SSEE!$B$4:$Y$138,135,FALSE)</f>
        <v>64000</v>
      </c>
    </row>
    <row r="154" spans="2:18" x14ac:dyDescent="0.3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60">
        <f>+'ASIGNACION INDEX'!C144</f>
        <v>0</v>
      </c>
      <c r="L154" s="95">
        <f>+R154*((1-'Caso Base 120 MW HIBRIDO'!Q106)+VLOOKUP($C$5,'Factor Mano Obra'!$A$1:$C$21,3,FALSE)*'Caso Base 120 MW HIBRIDO'!Q106)</f>
        <v>633.66336633663366</v>
      </c>
      <c r="M154" s="78">
        <f t="shared" si="21"/>
        <v>633.66336633663366</v>
      </c>
      <c r="N154" s="961" t="str">
        <f>+'ASIGNACION INDEX'!D144</f>
        <v>IPC</v>
      </c>
      <c r="O154" s="335">
        <f t="shared" si="22"/>
        <v>633.66336633663366</v>
      </c>
      <c r="P154" s="348"/>
      <c r="R154" s="78">
        <f>+(HLOOKUP($F$118,SSEE!$B$4:$Y$163,159,FALSE)+HLOOKUP("CONV.IN-OUT.70",SSEE!$B$4:$Y$163,159,FALSE))*VLOOKUP($C$5,'Data SSEE'!$A$2:$L$21,11,FALSE)</f>
        <v>633.66336633663366</v>
      </c>
    </row>
    <row r="155" spans="2:18" x14ac:dyDescent="0.3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60">
        <f>+'ASIGNACION INDEX'!C145</f>
        <v>0</v>
      </c>
      <c r="L155" s="95">
        <f>+R155*((1-'Caso Base 120 MW HIBRIDO'!Q107)+VLOOKUP($C$5,'Factor Mano Obra'!$A$1:$C$21,3,FALSE)*'Caso Base 120 MW HIBRIDO'!Q107)</f>
        <v>0</v>
      </c>
      <c r="M155" s="88">
        <f>SUM(M144:M154)</f>
        <v>714008.79800290498</v>
      </c>
      <c r="N155" s="961">
        <f>+'ASIGNACION INDEX'!D145</f>
        <v>0</v>
      </c>
      <c r="O155" s="336">
        <f>SUM(O144:O154)</f>
        <v>714008.79800290498</v>
      </c>
      <c r="P155" s="154"/>
    </row>
    <row r="156" spans="2:18" x14ac:dyDescent="0.3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60">
        <f>+'ASIGNACION INDEX'!C146</f>
        <v>0</v>
      </c>
      <c r="L156" s="118"/>
      <c r="M156" s="118"/>
      <c r="N156" s="961">
        <f>+'ASIGNACION INDEX'!D146</f>
        <v>0</v>
      </c>
      <c r="O156" s="338"/>
      <c r="P156" s="350"/>
    </row>
    <row r="157" spans="2:18" ht="19.5" customHeight="1" x14ac:dyDescent="0.3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6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61" t="str">
        <f>+'ASIGNACION INDEX'!D147</f>
        <v>IPC</v>
      </c>
      <c r="O157" s="335">
        <f>+J157+M157</f>
        <v>170248.62430984573</v>
      </c>
      <c r="P157" s="347" t="s">
        <v>534</v>
      </c>
    </row>
    <row r="158" spans="2:18" x14ac:dyDescent="0.3">
      <c r="B158" s="63"/>
      <c r="C158" s="153"/>
      <c r="D158" s="129"/>
      <c r="E158" s="129"/>
      <c r="F158" s="129"/>
      <c r="G158" s="130"/>
      <c r="H158" s="130"/>
      <c r="I158" s="65"/>
      <c r="J158" s="65"/>
      <c r="K158" s="960">
        <f>+'ASIGNACION INDEX'!C148</f>
        <v>0</v>
      </c>
      <c r="L158" s="65"/>
      <c r="M158" s="65"/>
      <c r="N158" s="961">
        <f>+'ASIGNACION INDEX'!D148</f>
        <v>0</v>
      </c>
      <c r="O158" s="333"/>
      <c r="P158" s="154"/>
    </row>
    <row r="159" spans="2:18" x14ac:dyDescent="0.3">
      <c r="B159" s="113"/>
      <c r="C159" s="114"/>
      <c r="D159" s="115"/>
      <c r="E159" s="115"/>
      <c r="F159" s="115"/>
      <c r="G159" s="116"/>
      <c r="H159" s="116"/>
      <c r="I159" s="118"/>
      <c r="J159" s="118"/>
      <c r="K159" s="960">
        <f>+'ASIGNACION INDEX'!C149</f>
        <v>0</v>
      </c>
      <c r="L159" s="118"/>
      <c r="M159" s="118"/>
      <c r="N159" s="961">
        <f>+'ASIGNACION INDEX'!D149</f>
        <v>0</v>
      </c>
      <c r="O159" s="338"/>
      <c r="P159" s="350"/>
    </row>
    <row r="160" spans="2:18" x14ac:dyDescent="0.3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60">
        <f>+'ASIGNACION INDEX'!C150</f>
        <v>0</v>
      </c>
      <c r="L160" s="647"/>
      <c r="M160" s="88">
        <f>SUM(M157:M159)</f>
        <v>170248.62430984573</v>
      </c>
      <c r="N160" s="961">
        <f>+'ASIGNACION INDEX'!D150</f>
        <v>0</v>
      </c>
      <c r="O160" s="336">
        <f>SUM(O157:O159)</f>
        <v>170248.62430984573</v>
      </c>
      <c r="P160" s="353"/>
    </row>
    <row r="161" spans="2:17" x14ac:dyDescent="0.3">
      <c r="B161" s="63"/>
      <c r="C161" s="56"/>
      <c r="D161" s="129"/>
      <c r="E161" s="129"/>
      <c r="F161" s="129"/>
      <c r="G161" s="130"/>
      <c r="H161" s="130"/>
      <c r="I161" s="65"/>
      <c r="J161" s="65"/>
      <c r="K161" s="960">
        <f>+'ASIGNACION INDEX'!C151</f>
        <v>0</v>
      </c>
      <c r="L161" s="65"/>
      <c r="M161" s="65"/>
      <c r="N161" s="961">
        <f>+'ASIGNACION INDEX'!D151</f>
        <v>0</v>
      </c>
      <c r="O161" s="340"/>
      <c r="P161" s="154"/>
    </row>
    <row r="162" spans="2:17" x14ac:dyDescent="0.3">
      <c r="B162" s="131"/>
      <c r="C162" s="155"/>
      <c r="D162" s="113"/>
      <c r="E162" s="30"/>
      <c r="F162" s="30"/>
      <c r="G162" s="27"/>
      <c r="H162" s="117"/>
      <c r="I162" s="118"/>
      <c r="J162" s="118"/>
      <c r="K162" s="960">
        <f>+'ASIGNACION INDEX'!C152</f>
        <v>0</v>
      </c>
      <c r="L162" s="118"/>
      <c r="M162" s="118"/>
      <c r="N162" s="961">
        <f>+'ASIGNACION INDEX'!D152</f>
        <v>0</v>
      </c>
      <c r="O162" s="338"/>
      <c r="P162" s="350"/>
    </row>
    <row r="163" spans="2:17" x14ac:dyDescent="0.3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3221158.0160959391</v>
      </c>
      <c r="K163" s="960">
        <f>+'ASIGNACION INDEX'!C153</f>
        <v>0</v>
      </c>
      <c r="L163" s="88"/>
      <c r="M163" s="88">
        <f>+M160+M131+M115+M141+M155</f>
        <v>1884320.7321430652</v>
      </c>
      <c r="N163" s="961">
        <f>+'ASIGNACION INDEX'!D153</f>
        <v>0</v>
      </c>
      <c r="O163" s="336">
        <f>+O160+O131+O115+O141+O155</f>
        <v>5105478.7482390041</v>
      </c>
      <c r="P163" s="348"/>
    </row>
    <row r="164" spans="2:17" x14ac:dyDescent="0.3">
      <c r="B164" s="63"/>
      <c r="C164" s="64"/>
      <c r="D164" s="63"/>
      <c r="E164" s="63"/>
      <c r="F164" s="63"/>
      <c r="G164" s="65"/>
      <c r="H164" s="66"/>
      <c r="I164" s="65"/>
      <c r="J164" s="65"/>
      <c r="K164" s="960">
        <f>+'ASIGNACION INDEX'!C154</f>
        <v>0</v>
      </c>
      <c r="L164" s="65"/>
      <c r="M164" s="65"/>
      <c r="N164" s="961">
        <f>+'ASIGNACION INDEX'!D154</f>
        <v>0</v>
      </c>
      <c r="O164" s="333"/>
      <c r="P164" s="154"/>
    </row>
    <row r="165" spans="2:17" x14ac:dyDescent="0.3">
      <c r="B165" s="79"/>
      <c r="C165" s="135"/>
      <c r="D165" s="79"/>
      <c r="E165" s="79"/>
      <c r="F165" s="79"/>
      <c r="G165" s="70"/>
      <c r="H165" s="103"/>
      <c r="I165" s="70"/>
      <c r="J165" s="70"/>
      <c r="K165" s="960">
        <f>+'ASIGNACION INDEX'!C155</f>
        <v>0</v>
      </c>
      <c r="L165" s="70"/>
      <c r="M165" s="70"/>
      <c r="N165" s="961">
        <f>+'ASIGNACION INDEX'!D155</f>
        <v>0</v>
      </c>
      <c r="O165" s="334"/>
      <c r="P165" s="345"/>
    </row>
    <row r="166" spans="2:17" x14ac:dyDescent="0.3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60">
        <f>+'ASIGNACION INDEX'!C156</f>
        <v>0</v>
      </c>
      <c r="L166" s="78"/>
      <c r="M166" s="78"/>
      <c r="N166" s="961">
        <f>+'ASIGNACION INDEX'!D156</f>
        <v>0</v>
      </c>
      <c r="O166" s="335"/>
      <c r="P166" s="346"/>
    </row>
    <row r="167" spans="2:17" x14ac:dyDescent="0.3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60">
        <f>+'ASIGNACION INDEX'!C157</f>
        <v>0</v>
      </c>
      <c r="L167" s="78"/>
      <c r="M167" s="78"/>
      <c r="N167" s="961">
        <f>+'ASIGNACION INDEX'!D157</f>
        <v>0</v>
      </c>
      <c r="O167" s="335"/>
      <c r="P167" s="346"/>
      <c r="Q167" s="194"/>
    </row>
    <row r="168" spans="2:17" x14ac:dyDescent="0.3">
      <c r="B168" s="156"/>
      <c r="C168" s="140" t="s">
        <v>481</v>
      </c>
      <c r="D168" s="82" t="s">
        <v>553</v>
      </c>
      <c r="E168" s="158">
        <f>+HLOOKUP($C$5,LAT!$G$3:$Z$95,11,FALSE)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60" t="str">
        <f>+'ASIGNACION INDEX'!C158</f>
        <v>PPI</v>
      </c>
      <c r="L168" s="78"/>
      <c r="M168" s="78">
        <f t="shared" ref="M168:M179" si="25">+L168*E168</f>
        <v>0</v>
      </c>
      <c r="N168" s="961">
        <f>+'ASIGNACION INDEX'!D158</f>
        <v>0</v>
      </c>
      <c r="O168" s="335">
        <f t="shared" ref="O168:O179" si="26">+J168+M168</f>
        <v>0</v>
      </c>
      <c r="P168" s="347" t="s">
        <v>551</v>
      </c>
      <c r="Q168" s="194"/>
    </row>
    <row r="169" spans="2:17" x14ac:dyDescent="0.3">
      <c r="B169" s="156"/>
      <c r="C169" s="157" t="s">
        <v>482</v>
      </c>
      <c r="D169" s="82" t="s">
        <v>553</v>
      </c>
      <c r="E169" s="158">
        <f>+HLOOKUP($C$5,LAT!$G$3:$Z$95,12,FALSE)</f>
        <v>13.655800000000001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82828.141417211125</v>
      </c>
      <c r="K169" s="960" t="str">
        <f>+'ASIGNACION INDEX'!C159</f>
        <v>PPI</v>
      </c>
      <c r="L169" s="78"/>
      <c r="M169" s="78">
        <f t="shared" si="25"/>
        <v>0</v>
      </c>
      <c r="N169" s="961">
        <f>+'ASIGNACION INDEX'!D159</f>
        <v>0</v>
      </c>
      <c r="O169" s="335">
        <f t="shared" si="26"/>
        <v>82828.141417211125</v>
      </c>
      <c r="P169" s="347" t="s">
        <v>551</v>
      </c>
      <c r="Q169" s="194"/>
    </row>
    <row r="170" spans="2:17" x14ac:dyDescent="0.3">
      <c r="B170" s="156"/>
      <c r="C170" s="157" t="s">
        <v>483</v>
      </c>
      <c r="D170" s="82" t="s">
        <v>312</v>
      </c>
      <c r="E170" s="158">
        <f>+HLOOKUP($C$5,LAT!$G$3:$Z$95,15,FALSE)</f>
        <v>1.6500000000000001</v>
      </c>
      <c r="F170" s="82"/>
      <c r="G170" s="111">
        <f>+HLOOKUP($C$5,LAT!$G$3:$Z$95,33,FALSE)*VLOOKUP($C$5,'Cond Anormal'!$B$1:$E$21,4,FALSE)</f>
        <v>4600</v>
      </c>
      <c r="H170" s="13">
        <f t="shared" si="23"/>
        <v>138</v>
      </c>
      <c r="I170" s="13">
        <f>+G170*'BIENES DE CAPITAL'!$F187</f>
        <v>0</v>
      </c>
      <c r="J170" s="13">
        <f t="shared" si="24"/>
        <v>7817.7000000000007</v>
      </c>
      <c r="K170" s="960" t="str">
        <f>+'ASIGNACION INDEX'!C160</f>
        <v>PPI</v>
      </c>
      <c r="L170" s="78"/>
      <c r="M170" s="78">
        <f t="shared" si="25"/>
        <v>0</v>
      </c>
      <c r="N170" s="961">
        <f>+'ASIGNACION INDEX'!D160</f>
        <v>0</v>
      </c>
      <c r="O170" s="335">
        <f t="shared" si="26"/>
        <v>7817.7000000000007</v>
      </c>
      <c r="P170" s="347" t="s">
        <v>551</v>
      </c>
      <c r="Q170" s="194"/>
    </row>
    <row r="171" spans="2:17" x14ac:dyDescent="0.3">
      <c r="B171" s="156"/>
      <c r="C171" s="140" t="s">
        <v>484</v>
      </c>
      <c r="D171" s="82" t="s">
        <v>312</v>
      </c>
      <c r="E171" s="158">
        <f>+HLOOKUP($C$5,LAT!$G$3:$Z$95,16,FALSE)</f>
        <v>0.55000000000000004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1297.2850000000001</v>
      </c>
      <c r="K171" s="960" t="str">
        <f>+'ASIGNACION INDEX'!C161</f>
        <v>PPI</v>
      </c>
      <c r="L171" s="78"/>
      <c r="M171" s="78">
        <f t="shared" si="25"/>
        <v>0</v>
      </c>
      <c r="N171" s="961">
        <f>+'ASIGNACION INDEX'!D161</f>
        <v>0</v>
      </c>
      <c r="O171" s="335">
        <f t="shared" si="26"/>
        <v>1297.2850000000001</v>
      </c>
      <c r="P171" s="347" t="s">
        <v>551</v>
      </c>
      <c r="Q171" s="194"/>
    </row>
    <row r="172" spans="2:17" x14ac:dyDescent="0.3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60" t="str">
        <f>+'ASIGNACION INDEX'!C162</f>
        <v>PPI</v>
      </c>
      <c r="L172" s="78"/>
      <c r="M172" s="78">
        <f t="shared" si="25"/>
        <v>0</v>
      </c>
      <c r="N172" s="961">
        <f>+'ASIGNACION INDEX'!D162</f>
        <v>0</v>
      </c>
      <c r="O172" s="335">
        <f t="shared" si="26"/>
        <v>648.68369999999993</v>
      </c>
      <c r="P172" s="347" t="s">
        <v>551</v>
      </c>
      <c r="Q172" s="194"/>
    </row>
    <row r="173" spans="2:17" x14ac:dyDescent="0.3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60" t="str">
        <f>+'ASIGNACION INDEX'!C163</f>
        <v>PPI</v>
      </c>
      <c r="L173" s="78"/>
      <c r="M173" s="78">
        <f t="shared" si="25"/>
        <v>0</v>
      </c>
      <c r="N173" s="961">
        <f>+'ASIGNACION INDEX'!D163</f>
        <v>0</v>
      </c>
      <c r="O173" s="335">
        <f t="shared" si="26"/>
        <v>11455.124399999999</v>
      </c>
      <c r="P173" s="347" t="s">
        <v>551</v>
      </c>
      <c r="Q173" s="194"/>
    </row>
    <row r="174" spans="2:17" x14ac:dyDescent="0.3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60" t="str">
        <f>+'ASIGNACION INDEX'!C164</f>
        <v>PPI</v>
      </c>
      <c r="L174" s="78"/>
      <c r="M174" s="78">
        <f t="shared" si="25"/>
        <v>0</v>
      </c>
      <c r="N174" s="961">
        <f>+'ASIGNACION INDEX'!D164</f>
        <v>0</v>
      </c>
      <c r="O174" s="335">
        <f t="shared" si="26"/>
        <v>2377.3224</v>
      </c>
      <c r="P174" s="347" t="s">
        <v>551</v>
      </c>
      <c r="Q174" s="194"/>
    </row>
    <row r="175" spans="2:17" x14ac:dyDescent="0.3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60" t="str">
        <f>+'ASIGNACION INDEX'!C165</f>
        <v>PPI</v>
      </c>
      <c r="L175" s="78"/>
      <c r="M175" s="78">
        <f t="shared" si="25"/>
        <v>0</v>
      </c>
      <c r="N175" s="961">
        <f>+'ASIGNACION INDEX'!D165</f>
        <v>0</v>
      </c>
      <c r="O175" s="335">
        <f t="shared" si="26"/>
        <v>300.47159999999997</v>
      </c>
      <c r="P175" s="347" t="s">
        <v>551</v>
      </c>
      <c r="Q175" s="194"/>
    </row>
    <row r="176" spans="2:17" x14ac:dyDescent="0.3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60" t="str">
        <f>+'ASIGNACION INDEX'!C166</f>
        <v>PPI</v>
      </c>
      <c r="L176" s="78"/>
      <c r="M176" s="78">
        <f t="shared" si="25"/>
        <v>0</v>
      </c>
      <c r="N176" s="961">
        <f>+'ASIGNACION INDEX'!D166</f>
        <v>0</v>
      </c>
      <c r="O176" s="335">
        <f t="shared" si="26"/>
        <v>86.911400000000015</v>
      </c>
      <c r="P176" s="347" t="s">
        <v>551</v>
      </c>
      <c r="Q176" s="194"/>
    </row>
    <row r="177" spans="2:18" x14ac:dyDescent="0.3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250.42000000000002</v>
      </c>
      <c r="H177" s="13">
        <f t="shared" si="23"/>
        <v>7.5125999999999999</v>
      </c>
      <c r="I177" s="13">
        <f>+G177*'BIENES DE CAPITAL'!$F194</f>
        <v>0</v>
      </c>
      <c r="J177" s="13">
        <f t="shared" si="24"/>
        <v>257.93260000000004</v>
      </c>
      <c r="K177" s="960" t="str">
        <f>+'ASIGNACION INDEX'!C167</f>
        <v>PPI</v>
      </c>
      <c r="L177" s="78"/>
      <c r="M177" s="78">
        <f t="shared" si="25"/>
        <v>0</v>
      </c>
      <c r="N177" s="961">
        <f>+'ASIGNACION INDEX'!D167</f>
        <v>0</v>
      </c>
      <c r="O177" s="335">
        <f t="shared" si="26"/>
        <v>257.93260000000004</v>
      </c>
      <c r="P177" s="347" t="s">
        <v>551</v>
      </c>
      <c r="Q177" s="194"/>
    </row>
    <row r="178" spans="2:18" x14ac:dyDescent="0.3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6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61" t="str">
        <f>+'ASIGNACION INDEX'!D168</f>
        <v>IPC</v>
      </c>
      <c r="O178" s="335">
        <f t="shared" si="26"/>
        <v>2187.2746000000002</v>
      </c>
      <c r="P178" s="347" t="s">
        <v>551</v>
      </c>
      <c r="Q178" s="194"/>
    </row>
    <row r="179" spans="2:18" x14ac:dyDescent="0.3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6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61" t="str">
        <f>+'ASIGNACION INDEX'!D169</f>
        <v>IPC</v>
      </c>
      <c r="O179" s="335">
        <f t="shared" si="26"/>
        <v>1500</v>
      </c>
      <c r="P179" s="347" t="s">
        <v>551</v>
      </c>
      <c r="Q179" s="194"/>
    </row>
    <row r="180" spans="2:18" ht="14.25" customHeight="1" x14ac:dyDescent="0.3">
      <c r="B180" s="156"/>
      <c r="C180" s="140"/>
      <c r="D180" s="82"/>
      <c r="E180" s="159"/>
      <c r="F180" s="82"/>
      <c r="G180" s="78"/>
      <c r="H180" s="13"/>
      <c r="I180" s="13"/>
      <c r="J180" s="13"/>
      <c r="K180" s="960">
        <f>+'ASIGNACION INDEX'!C170</f>
        <v>0</v>
      </c>
      <c r="L180" s="78"/>
      <c r="M180" s="78"/>
      <c r="N180" s="961">
        <f>+'ASIGNACION INDEX'!D170</f>
        <v>0</v>
      </c>
      <c r="O180" s="335"/>
      <c r="P180" s="347"/>
    </row>
    <row r="181" spans="2:18" x14ac:dyDescent="0.3">
      <c r="B181" s="156"/>
      <c r="C181" s="160"/>
      <c r="D181" s="145"/>
      <c r="E181" s="145"/>
      <c r="F181" s="145"/>
      <c r="G181" s="102"/>
      <c r="H181" s="101"/>
      <c r="I181" s="102"/>
      <c r="J181" s="102"/>
      <c r="K181" s="960">
        <f>+'ASIGNACION INDEX'!C171</f>
        <v>0</v>
      </c>
      <c r="L181" s="102"/>
      <c r="M181" s="102"/>
      <c r="N181" s="961">
        <f>+'ASIGNACION INDEX'!D171</f>
        <v>0</v>
      </c>
      <c r="O181" s="339"/>
      <c r="P181" s="354"/>
    </row>
    <row r="182" spans="2:18" x14ac:dyDescent="0.3">
      <c r="B182" s="161"/>
      <c r="C182" s="162"/>
      <c r="D182" s="113"/>
      <c r="E182" s="113"/>
      <c r="F182" s="113"/>
      <c r="G182" s="118"/>
      <c r="H182" s="118"/>
      <c r="I182" s="118"/>
      <c r="J182" s="118"/>
      <c r="K182" s="960">
        <f>+'ASIGNACION INDEX'!C172</f>
        <v>0</v>
      </c>
      <c r="L182" s="118"/>
      <c r="M182" s="118"/>
      <c r="N182" s="961">
        <f>+'ASIGNACION INDEX'!D172</f>
        <v>0</v>
      </c>
      <c r="O182" s="338"/>
      <c r="P182" s="350"/>
    </row>
    <row r="183" spans="2:18" x14ac:dyDescent="0.3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107069.57251721113</v>
      </c>
      <c r="K183" s="960">
        <f>+'ASIGNACION INDEX'!C173</f>
        <v>0</v>
      </c>
      <c r="L183" s="88"/>
      <c r="M183" s="88">
        <f>SUM(M165:M182)</f>
        <v>3687.2746000000002</v>
      </c>
      <c r="N183" s="961">
        <f>+'ASIGNACION INDEX'!D173</f>
        <v>0</v>
      </c>
      <c r="O183" s="336">
        <f>SUM(O166:O181)</f>
        <v>110756.84711721113</v>
      </c>
      <c r="P183" s="348"/>
    </row>
    <row r="184" spans="2:18" x14ac:dyDescent="0.3">
      <c r="B184" s="165"/>
      <c r="C184" s="64"/>
      <c r="D184" s="63"/>
      <c r="E184" s="63"/>
      <c r="F184" s="63"/>
      <c r="G184" s="65"/>
      <c r="H184" s="65"/>
      <c r="I184" s="65"/>
      <c r="J184" s="65"/>
      <c r="K184" s="960">
        <f>+'ASIGNACION INDEX'!C174</f>
        <v>0</v>
      </c>
      <c r="L184" s="65"/>
      <c r="M184" s="65"/>
      <c r="N184" s="961">
        <f>+'ASIGNACION INDEX'!D174</f>
        <v>0</v>
      </c>
      <c r="O184" s="333"/>
      <c r="P184" s="154"/>
    </row>
    <row r="185" spans="2:18" x14ac:dyDescent="0.3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60">
        <f>+'ASIGNACION INDEX'!C175</f>
        <v>0</v>
      </c>
      <c r="L185" s="88"/>
      <c r="M185" s="88"/>
      <c r="N185" s="961">
        <f>+'ASIGNACION INDEX'!D175</f>
        <v>0</v>
      </c>
      <c r="O185" s="336"/>
      <c r="P185" s="348"/>
    </row>
    <row r="186" spans="2:18" x14ac:dyDescent="0.3">
      <c r="B186" s="84"/>
      <c r="C186" s="85"/>
      <c r="D186" s="86"/>
      <c r="E186" s="17"/>
      <c r="F186" s="17"/>
      <c r="G186" s="18"/>
      <c r="H186" s="87"/>
      <c r="I186" s="88"/>
      <c r="J186" s="88"/>
      <c r="K186" s="960">
        <f>+'ASIGNACION INDEX'!C176</f>
        <v>0</v>
      </c>
      <c r="L186" s="88"/>
      <c r="M186" s="88"/>
      <c r="N186" s="961">
        <f>+'ASIGNACION INDEX'!D176</f>
        <v>0</v>
      </c>
      <c r="O186" s="336"/>
      <c r="P186" s="348"/>
    </row>
    <row r="187" spans="2:18" x14ac:dyDescent="0.3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60">
        <f>+'ASIGNACION INDEX'!C177</f>
        <v>0</v>
      </c>
      <c r="L187" s="78"/>
      <c r="M187" s="78"/>
      <c r="N187" s="961">
        <f>+'ASIGNACION INDEX'!D177</f>
        <v>0</v>
      </c>
      <c r="O187" s="335"/>
      <c r="P187" s="346"/>
    </row>
    <row r="188" spans="2:18" ht="15" customHeight="1" x14ac:dyDescent="0.3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60">
        <f>+'ASIGNACION INDEX'!C178</f>
        <v>0</v>
      </c>
      <c r="L188" s="95">
        <f>+R188*((1-'Caso Base 120 MW HIBRIDO'!Q140)+VLOOKUP($C$5,'Factor Mano Obra'!$A$1:$C$21,3,FALSE)*'Caso Base 120 MW HIBRIDO'!Q140)</f>
        <v>350000</v>
      </c>
      <c r="M188" s="78">
        <f>+L188*E188</f>
        <v>350000</v>
      </c>
      <c r="N188" s="961" t="str">
        <f>+'ASIGNACION INDEX'!D178</f>
        <v>IPC</v>
      </c>
      <c r="O188" s="335">
        <f>+J188+M188</f>
        <v>350000</v>
      </c>
      <c r="P188" s="346"/>
      <c r="Q188" s="194"/>
      <c r="R188" s="78">
        <f>+HLOOKUP($C$5,LAT!$G$3:$Z$150,108,FALSE)</f>
        <v>350000</v>
      </c>
    </row>
    <row r="189" spans="2:18" x14ac:dyDescent="0.3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60">
        <f>+'ASIGNACION INDEX'!C179</f>
        <v>0</v>
      </c>
      <c r="L189" s="544">
        <f>+R189*((1-'Caso Base 120 MW HIBRIDO'!Q141)+VLOOKUP($C$5,'Factor Mano Obra'!$A$1:$C$21,3,FALSE)*'Caso Base 120 MW HIBRIDO'!Q141)</f>
        <v>3.99</v>
      </c>
      <c r="M189" s="78">
        <f>+L189*E189</f>
        <v>1795.5</v>
      </c>
      <c r="N189" s="961" t="str">
        <f>+'ASIGNACION INDEX'!D179</f>
        <v>IPC</v>
      </c>
      <c r="O189" s="335">
        <f>+J189+M189</f>
        <v>1795.5</v>
      </c>
      <c r="P189" s="347" t="s">
        <v>534</v>
      </c>
      <c r="Q189" s="194"/>
      <c r="R189" s="78">
        <f>+HLOOKUP($C$5,LAT!$G$3:$Z$150,109,FALSE)</f>
        <v>3.99</v>
      </c>
    </row>
    <row r="190" spans="2:18" x14ac:dyDescent="0.3">
      <c r="B190" s="156"/>
      <c r="C190" s="140" t="s">
        <v>440</v>
      </c>
      <c r="D190" s="93" t="s">
        <v>349</v>
      </c>
      <c r="E190" s="75">
        <f>+HLOOKUP($C$5,LAT!$G$3:$Z$150,101,FALSE)</f>
        <v>20000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60">
        <f>+'ASIGNACION INDEX'!C180</f>
        <v>0</v>
      </c>
      <c r="L190" s="544">
        <f>+R190*((1-'Caso Base 120 MW HIBRIDO'!Q142)+VLOOKUP($C$5,'Factor Mano Obra'!$A$1:$C$21,3,FALSE)*'Caso Base 120 MW HIBRIDO'!Q142)</f>
        <v>1.6361593236847822</v>
      </c>
      <c r="M190" s="78">
        <f>+L190*E190</f>
        <v>32723.186473695645</v>
      </c>
      <c r="N190" s="961" t="str">
        <f>+'ASIGNACION INDEX'!D180</f>
        <v>IPC</v>
      </c>
      <c r="O190" s="335">
        <f>+J190+M190</f>
        <v>32723.186473695645</v>
      </c>
      <c r="P190" s="347" t="s">
        <v>534</v>
      </c>
      <c r="Q190" s="194"/>
      <c r="R190" s="432">
        <f>+VLOOKUP($C$5,'Data SSEE'!$A$2:$L$21,10,FALSE)</f>
        <v>1.6361593236847822</v>
      </c>
    </row>
    <row r="191" spans="2:18" x14ac:dyDescent="0.3">
      <c r="B191" s="156"/>
      <c r="C191" s="140" t="s">
        <v>493</v>
      </c>
      <c r="D191" s="93" t="s">
        <v>349</v>
      </c>
      <c r="E191" s="75">
        <f>+HLOOKUP($C$5,LAT!$G$3:$Z$150,102,FALSE)</f>
        <v>15000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60">
        <f>+'ASIGNACION INDEX'!C181</f>
        <v>0</v>
      </c>
      <c r="L191" s="544">
        <f>+R191*((1-'Caso Base 120 MW HIBRIDO'!Q143)+VLOOKUP($C$5,'Factor Mano Obra'!$A$1:$C$21,3,FALSE)*'Caso Base 120 MW HIBRIDO'!Q143)</f>
        <v>4.42</v>
      </c>
      <c r="M191" s="78">
        <f>+L191*E191</f>
        <v>66300</v>
      </c>
      <c r="N191" s="961" t="str">
        <f>+'ASIGNACION INDEX'!D181</f>
        <v>IPC</v>
      </c>
      <c r="O191" s="335">
        <f>+J191+M191</f>
        <v>66300</v>
      </c>
      <c r="P191" s="347" t="s">
        <v>551</v>
      </c>
      <c r="Q191" s="194"/>
      <c r="R191" s="432">
        <f>+HLOOKUP($C$5,LAT!$G$3:$Z$150,111,FALSE)</f>
        <v>4.42</v>
      </c>
    </row>
    <row r="192" spans="2:18" x14ac:dyDescent="0.3">
      <c r="B192" s="156"/>
      <c r="C192" s="140"/>
      <c r="D192" s="93"/>
      <c r="E192" s="75"/>
      <c r="F192" s="82"/>
      <c r="G192" s="78"/>
      <c r="H192" s="13"/>
      <c r="I192" s="13"/>
      <c r="J192" s="13"/>
      <c r="K192" s="960">
        <f>+'ASIGNACION INDEX'!C182</f>
        <v>0</v>
      </c>
      <c r="L192" s="95"/>
      <c r="M192" s="78"/>
      <c r="N192" s="961">
        <f>+'ASIGNACION INDEX'!D182</f>
        <v>0</v>
      </c>
      <c r="O192" s="335"/>
      <c r="P192" s="347"/>
      <c r="Q192" s="194"/>
      <c r="R192" s="78"/>
    </row>
    <row r="193" spans="2:18" x14ac:dyDescent="0.3">
      <c r="B193" s="79"/>
      <c r="C193" s="109"/>
      <c r="D193" s="93"/>
      <c r="E193" s="75"/>
      <c r="F193" s="75"/>
      <c r="G193" s="76"/>
      <c r="H193" s="13"/>
      <c r="I193" s="13"/>
      <c r="J193" s="13"/>
      <c r="K193" s="960">
        <f>+'ASIGNACION INDEX'!C183</f>
        <v>0</v>
      </c>
      <c r="L193" s="95"/>
      <c r="M193" s="78"/>
      <c r="N193" s="961">
        <f>+'ASIGNACION INDEX'!D183</f>
        <v>0</v>
      </c>
      <c r="O193" s="335"/>
      <c r="P193" s="347"/>
      <c r="Q193" s="194"/>
      <c r="R193" s="78"/>
    </row>
    <row r="194" spans="2:18" x14ac:dyDescent="0.3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60">
        <f>+'ASIGNACION INDEX'!C184</f>
        <v>0</v>
      </c>
      <c r="L194" s="88"/>
      <c r="M194" s="88">
        <f>SUM(M187:M193)</f>
        <v>450818.68647369562</v>
      </c>
      <c r="N194" s="961">
        <f>+'ASIGNACION INDEX'!D184</f>
        <v>0</v>
      </c>
      <c r="O194" s="336">
        <f>SUM(O187:O193)</f>
        <v>450818.68647369562</v>
      </c>
      <c r="P194" s="348"/>
    </row>
    <row r="195" spans="2:18" x14ac:dyDescent="0.3">
      <c r="B195" s="113"/>
      <c r="C195" s="114"/>
      <c r="D195" s="115"/>
      <c r="E195" s="115"/>
      <c r="F195" s="115"/>
      <c r="G195" s="116"/>
      <c r="H195" s="117"/>
      <c r="I195" s="118"/>
      <c r="J195" s="118"/>
      <c r="K195" s="960">
        <f>+'ASIGNACION INDEX'!C185</f>
        <v>0</v>
      </c>
      <c r="L195" s="118"/>
      <c r="M195" s="118"/>
      <c r="N195" s="961">
        <f>+'ASIGNACION INDEX'!D185</f>
        <v>0</v>
      </c>
      <c r="O195" s="338"/>
      <c r="P195" s="350"/>
    </row>
    <row r="196" spans="2:18" x14ac:dyDescent="0.3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60">
        <f>+'ASIGNACION INDEX'!C186</f>
        <v>0</v>
      </c>
      <c r="L196" s="95"/>
      <c r="M196" s="95"/>
      <c r="N196" s="961">
        <f>+'ASIGNACION INDEX'!D186</f>
        <v>0</v>
      </c>
      <c r="O196" s="337"/>
      <c r="P196" s="349"/>
    </row>
    <row r="197" spans="2:18" x14ac:dyDescent="0.3">
      <c r="B197" s="156"/>
      <c r="C197" s="140" t="s">
        <v>475</v>
      </c>
      <c r="D197" s="82" t="s">
        <v>411</v>
      </c>
      <c r="E197" s="159">
        <f>+HLOOKUP($C$5,LAT!$G$3:$Z$95,59,FALSE)</f>
        <v>13.655800000000001</v>
      </c>
      <c r="F197" s="158"/>
      <c r="G197" s="78">
        <v>0</v>
      </c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60">
        <f>+'ASIGNACION INDEX'!C187</f>
        <v>0</v>
      </c>
      <c r="L197" s="543">
        <f>+R197*((1-'Caso Base 120 MW HIBRIDO'!Q149)+VLOOKUP($C$5,'Factor Mano Obra'!$A$1:$C$21,3,FALSE)*'Caso Base 120 MW HIBRIDO'!Q149)</f>
        <v>2130</v>
      </c>
      <c r="M197" s="78">
        <f t="shared" ref="M197:M212" si="29">+L197*E197</f>
        <v>29086.854000000003</v>
      </c>
      <c r="N197" s="961" t="str">
        <f>+'ASIGNACION INDEX'!D187</f>
        <v>IPC</v>
      </c>
      <c r="O197" s="335">
        <f t="shared" ref="O197:O213" si="30">+J197+M197</f>
        <v>29086.854000000003</v>
      </c>
      <c r="P197" s="347" t="s">
        <v>551</v>
      </c>
      <c r="Q197" s="194"/>
      <c r="R197" s="111">
        <f>+HLOOKUP($C$5,LAT!$G$3:$Z$95,79,FALSE)</f>
        <v>2130</v>
      </c>
    </row>
    <row r="198" spans="2:18" x14ac:dyDescent="0.3">
      <c r="B198" s="156"/>
      <c r="C198" s="140" t="s">
        <v>495</v>
      </c>
      <c r="D198" s="82" t="s">
        <v>555</v>
      </c>
      <c r="E198" s="159">
        <f>+HLOOKUP($C$5,LAT!$G$3:$Z$95,60,FALSE)</f>
        <v>0.55000000000000004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60">
        <f>+'ASIGNACION INDEX'!C188</f>
        <v>0</v>
      </c>
      <c r="L198" s="543">
        <f>+R198*((1-'Caso Base 120 MW HIBRIDO'!Q150)+VLOOKUP($C$5,'Factor Mano Obra'!$A$1:$C$21,3,FALSE)*'Caso Base 120 MW HIBRIDO'!Q150)</f>
        <v>7220</v>
      </c>
      <c r="M198" s="78">
        <f t="shared" si="29"/>
        <v>3971.0000000000005</v>
      </c>
      <c r="N198" s="961" t="str">
        <f>+'ASIGNACION INDEX'!D188</f>
        <v>IPC</v>
      </c>
      <c r="O198" s="335">
        <f t="shared" si="30"/>
        <v>3971.0000000000005</v>
      </c>
      <c r="P198" s="347" t="s">
        <v>551</v>
      </c>
      <c r="Q198" s="194"/>
      <c r="R198" s="111">
        <f>+HLOOKUP($C$5,LAT!$G$3:$Z$95,80,FALSE)</f>
        <v>7220</v>
      </c>
    </row>
    <row r="199" spans="2:18" x14ac:dyDescent="0.3">
      <c r="B199" s="156"/>
      <c r="C199" s="140" t="s">
        <v>496</v>
      </c>
      <c r="D199" s="82" t="s">
        <v>312</v>
      </c>
      <c r="E199" s="159">
        <f>+HLOOKUP($C$5,LAT!$G$3:$Z$95,61,FALSE)</f>
        <v>0.55000000000000004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60">
        <f>+'ASIGNACION INDEX'!C189</f>
        <v>0</v>
      </c>
      <c r="L199" s="543">
        <f>+R199*((1-'Caso Base 120 MW HIBRIDO'!Q151)+VLOOKUP($C$5,'Factor Mano Obra'!$A$1:$C$21,3,FALSE)*'Caso Base 120 MW HIBRIDO'!Q151)</f>
        <v>3900</v>
      </c>
      <c r="M199" s="78">
        <f t="shared" si="29"/>
        <v>2145</v>
      </c>
      <c r="N199" s="961" t="str">
        <f>+'ASIGNACION INDEX'!D189</f>
        <v>IPC</v>
      </c>
      <c r="O199" s="335">
        <f t="shared" si="30"/>
        <v>2145</v>
      </c>
      <c r="P199" s="347" t="s">
        <v>551</v>
      </c>
      <c r="Q199" s="194"/>
      <c r="R199" s="111">
        <f>+HLOOKUP($C$5,LAT!$G$3:$Z$95,81,FALSE)</f>
        <v>3900</v>
      </c>
    </row>
    <row r="200" spans="2:18" x14ac:dyDescent="0.3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60">
        <f>+'ASIGNACION INDEX'!C190</f>
        <v>0</v>
      </c>
      <c r="L200" s="543">
        <f>+R200*((1-'Caso Base 120 MW HIBRIDO'!Q152)+VLOOKUP($C$5,'Factor Mano Obra'!$A$1:$C$21,3,FALSE)*'Caso Base 120 MW HIBRIDO'!Q152)</f>
        <v>839.40000000000009</v>
      </c>
      <c r="M200" s="78">
        <f t="shared" si="29"/>
        <v>0</v>
      </c>
      <c r="N200" s="961" t="str">
        <f>+'ASIGNACION INDEX'!D190</f>
        <v>IPC</v>
      </c>
      <c r="O200" s="335">
        <f t="shared" si="30"/>
        <v>0</v>
      </c>
      <c r="P200" s="347" t="s">
        <v>551</v>
      </c>
      <c r="Q200" s="194"/>
      <c r="R200" s="111">
        <f>+HLOOKUP($C$5,LAT!$G$3:$Z$95,82,FALSE)</f>
        <v>839.40000000000009</v>
      </c>
    </row>
    <row r="201" spans="2:18" x14ac:dyDescent="0.3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60">
        <f>+'ASIGNACION INDEX'!C191</f>
        <v>0</v>
      </c>
      <c r="L201" s="543">
        <f>+R201*((1-'Caso Base 120 MW HIBRIDO'!Q153)+VLOOKUP($C$5,'Factor Mano Obra'!$A$1:$C$21,3,FALSE)*'Caso Base 120 MW HIBRIDO'!Q153)</f>
        <v>1678.8000000000002</v>
      </c>
      <c r="M201" s="78">
        <f t="shared" si="29"/>
        <v>5036.4000000000005</v>
      </c>
      <c r="N201" s="961" t="str">
        <f>+'ASIGNACION INDEX'!D191</f>
        <v>IPC</v>
      </c>
      <c r="O201" s="335">
        <f t="shared" si="30"/>
        <v>5036.4000000000005</v>
      </c>
      <c r="P201" s="347" t="s">
        <v>551</v>
      </c>
      <c r="Q201" s="194"/>
      <c r="R201" s="111">
        <f>+HLOOKUP($C$5,LAT!$G$3:$Z$95,83,FALSE)</f>
        <v>1678.8000000000002</v>
      </c>
    </row>
    <row r="202" spans="2:18" x14ac:dyDescent="0.3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60">
        <f>+'ASIGNACION INDEX'!C192</f>
        <v>0</v>
      </c>
      <c r="L202" s="543">
        <f>+R202*((1-'Caso Base 120 MW HIBRIDO'!Q154)+VLOOKUP($C$5,'Factor Mano Obra'!$A$1:$C$21,3,FALSE)*'Caso Base 120 MW HIBRIDO'!Q154)</f>
        <v>350</v>
      </c>
      <c r="M202" s="78">
        <f t="shared" si="29"/>
        <v>1050</v>
      </c>
      <c r="N202" s="961" t="str">
        <f>+'ASIGNACION INDEX'!D192</f>
        <v>IPC</v>
      </c>
      <c r="O202" s="335">
        <f t="shared" si="30"/>
        <v>1050</v>
      </c>
      <c r="P202" s="347" t="s">
        <v>551</v>
      </c>
      <c r="Q202" s="194"/>
      <c r="R202" s="111">
        <f>+HLOOKUP($C$5,LAT!$G$3:$Z$95,84,FALSE)</f>
        <v>350</v>
      </c>
    </row>
    <row r="203" spans="2:18" x14ac:dyDescent="0.3">
      <c r="B203" s="156"/>
      <c r="C203" s="140" t="s">
        <v>498</v>
      </c>
      <c r="D203" s="82" t="s">
        <v>414</v>
      </c>
      <c r="E203" s="159">
        <f>+HLOOKUP($C$5,LAT!$G$3:$Z$95,65,FALSE)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60">
        <f>+'ASIGNACION INDEX'!C193</f>
        <v>0</v>
      </c>
      <c r="L203" s="543">
        <f>+R203*((1-'Caso Base 120 MW HIBRIDO'!Q155)+VLOOKUP($C$5,'Factor Mano Obra'!$A$1:$C$21,3,FALSE)*'Caso Base 120 MW HIBRIDO'!Q155)</f>
        <v>45</v>
      </c>
      <c r="M203" s="78">
        <f t="shared" si="29"/>
        <v>9924.6111428571421</v>
      </c>
      <c r="N203" s="961" t="str">
        <f>+'ASIGNACION INDEX'!D193</f>
        <v>IPC</v>
      </c>
      <c r="O203" s="335">
        <f t="shared" si="30"/>
        <v>9924.6111428571421</v>
      </c>
      <c r="P203" s="347" t="s">
        <v>551</v>
      </c>
      <c r="Q203" s="194"/>
      <c r="R203" s="111">
        <f>+HLOOKUP($C$5,LAT!$G$3:$Z$95,85,FALSE)</f>
        <v>45</v>
      </c>
    </row>
    <row r="204" spans="2:18" x14ac:dyDescent="0.3">
      <c r="B204" s="156"/>
      <c r="C204" s="140" t="s">
        <v>499</v>
      </c>
      <c r="D204" s="82" t="s">
        <v>414</v>
      </c>
      <c r="E204" s="159">
        <f>+HLOOKUP($C$5,LAT!$G$3:$Z$95,66,FALSE)</f>
        <v>57.941428571428574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60">
        <f>+'ASIGNACION INDEX'!C194</f>
        <v>0</v>
      </c>
      <c r="L204" s="543">
        <f>+R204*((1-'Caso Base 120 MW HIBRIDO'!Q156)+VLOOKUP($C$5,'Factor Mano Obra'!$A$1:$C$21,3,FALSE)*'Caso Base 120 MW HIBRIDO'!Q156)</f>
        <v>151.49</v>
      </c>
      <c r="M204" s="78">
        <f t="shared" si="29"/>
        <v>8777.5470142857157</v>
      </c>
      <c r="N204" s="961" t="str">
        <f>+'ASIGNACION INDEX'!D194</f>
        <v>IPC</v>
      </c>
      <c r="O204" s="335">
        <f t="shared" si="30"/>
        <v>8777.5470142857157</v>
      </c>
      <c r="P204" s="347" t="s">
        <v>551</v>
      </c>
      <c r="Q204" s="194"/>
      <c r="R204" s="111">
        <f>+HLOOKUP($C$5,LAT!$G$3:$Z$95,86,FALSE)</f>
        <v>151.49</v>
      </c>
    </row>
    <row r="205" spans="2:18" x14ac:dyDescent="0.3">
      <c r="B205" s="156"/>
      <c r="C205" s="140" t="s">
        <v>500</v>
      </c>
      <c r="D205" s="82" t="s">
        <v>414</v>
      </c>
      <c r="E205" s="159">
        <f>+HLOOKUP($C$5,LAT!$G$3:$Z$95,67,FALSE)</f>
        <v>3.6428571428571432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60">
        <f>+'ASIGNACION INDEX'!C195</f>
        <v>0</v>
      </c>
      <c r="L205" s="543">
        <f>+R205*((1-'Caso Base 120 MW HIBRIDO'!Q157)+VLOOKUP($C$5,'Factor Mano Obra'!$A$1:$C$21,3,FALSE)*'Caso Base 120 MW HIBRIDO'!Q157)</f>
        <v>113.37</v>
      </c>
      <c r="M205" s="78">
        <f t="shared" si="29"/>
        <v>412.99071428571432</v>
      </c>
      <c r="N205" s="961" t="str">
        <f>+'ASIGNACION INDEX'!D195</f>
        <v>IPC</v>
      </c>
      <c r="O205" s="335">
        <f t="shared" si="30"/>
        <v>412.99071428571432</v>
      </c>
      <c r="P205" s="347" t="s">
        <v>551</v>
      </c>
      <c r="Q205" s="194"/>
      <c r="R205" s="111">
        <f>+HLOOKUP($C$5,LAT!$G$3:$Z$95,87,FALSE)</f>
        <v>113.37</v>
      </c>
    </row>
    <row r="206" spans="2:18" x14ac:dyDescent="0.3">
      <c r="B206" s="156"/>
      <c r="C206" s="140" t="s">
        <v>501</v>
      </c>
      <c r="D206" s="82" t="s">
        <v>414</v>
      </c>
      <c r="E206" s="159">
        <f>+HLOOKUP($C$5,LAT!$G$3:$Z$95,68,FALSE)</f>
        <v>159.01577142857141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60">
        <f>+'ASIGNACION INDEX'!C196</f>
        <v>0</v>
      </c>
      <c r="L206" s="543">
        <f>+R206*((1-'Caso Base 120 MW HIBRIDO'!Q158)+VLOOKUP($C$5,'Factor Mano Obra'!$A$1:$C$21,3,FALSE)*'Caso Base 120 MW HIBRIDO'!Q158)</f>
        <v>48.79</v>
      </c>
      <c r="M206" s="78">
        <f t="shared" si="29"/>
        <v>7758.3794879999987</v>
      </c>
      <c r="N206" s="961" t="str">
        <f>+'ASIGNACION INDEX'!D196</f>
        <v>IPC</v>
      </c>
      <c r="O206" s="335">
        <f t="shared" si="30"/>
        <v>7758.3794879999987</v>
      </c>
      <c r="P206" s="347" t="s">
        <v>551</v>
      </c>
      <c r="Q206" s="194"/>
      <c r="R206" s="111">
        <f>+HLOOKUP($C$5,LAT!$G$3:$Z$95,88,FALSE)</f>
        <v>48.79</v>
      </c>
    </row>
    <row r="207" spans="2:18" x14ac:dyDescent="0.3">
      <c r="B207" s="156"/>
      <c r="C207" s="140" t="s">
        <v>502</v>
      </c>
      <c r="D207" s="82" t="s">
        <v>349</v>
      </c>
      <c r="E207" s="159">
        <f>+HLOOKUP($C$5,LAT!$G$3:$Z$95,69,FALSE)</f>
        <v>36.771428571428572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60">
        <f>+'ASIGNACION INDEX'!C197</f>
        <v>0</v>
      </c>
      <c r="L207" s="543">
        <f>+R207*((1-'Caso Base 120 MW HIBRIDO'!Q159)+VLOOKUP($C$5,'Factor Mano Obra'!$A$1:$C$21,3,FALSE)*'Caso Base 120 MW HIBRIDO'!Q159)</f>
        <v>7.48</v>
      </c>
      <c r="M207" s="78">
        <f t="shared" si="29"/>
        <v>275.05028571428574</v>
      </c>
      <c r="N207" s="961" t="str">
        <f>+'ASIGNACION INDEX'!D197</f>
        <v>IPC</v>
      </c>
      <c r="O207" s="335">
        <f t="shared" si="30"/>
        <v>275.05028571428574</v>
      </c>
      <c r="P207" s="347" t="s">
        <v>551</v>
      </c>
      <c r="Q207" s="194"/>
      <c r="R207" s="111">
        <f>+HLOOKUP($C$5,LAT!$G$3:$Z$95,89,FALSE)</f>
        <v>7.48</v>
      </c>
    </row>
    <row r="208" spans="2:18" x14ac:dyDescent="0.3">
      <c r="B208" s="156"/>
      <c r="C208" s="140" t="s">
        <v>503</v>
      </c>
      <c r="D208" s="82" t="s">
        <v>556</v>
      </c>
      <c r="E208" s="159">
        <f>+HLOOKUP($C$5,LAT!$G$3:$Z$95,70,FALSE)</f>
        <v>3743.2028571428573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60">
        <f>+'ASIGNACION INDEX'!C198</f>
        <v>0</v>
      </c>
      <c r="L208" s="543">
        <f>+R208*((1-'Caso Base 120 MW HIBRIDO'!Q160)+VLOOKUP($C$5,'Factor Mano Obra'!$A$1:$C$21,3,FALSE)*'Caso Base 120 MW HIBRIDO'!Q160)</f>
        <v>2.8200000000000003</v>
      </c>
      <c r="M208" s="78">
        <f t="shared" si="29"/>
        <v>10555.832057142859</v>
      </c>
      <c r="N208" s="961" t="str">
        <f>+'ASIGNACION INDEX'!D198</f>
        <v>IPC</v>
      </c>
      <c r="O208" s="335">
        <f t="shared" si="30"/>
        <v>10555.832057142859</v>
      </c>
      <c r="P208" s="347" t="s">
        <v>551</v>
      </c>
      <c r="Q208" s="194"/>
      <c r="R208" s="111">
        <f>+HLOOKUP($C$5,LAT!$G$3:$Z$95,90,FALSE)</f>
        <v>2.8200000000000003</v>
      </c>
    </row>
    <row r="209" spans="2:19" x14ac:dyDescent="0.3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60">
        <f>+'ASIGNACION INDEX'!C199</f>
        <v>0</v>
      </c>
      <c r="L209" s="543">
        <f>+R209*((1-'Caso Base 120 MW HIBRIDO'!Q161)+VLOOKUP($C$5,'Factor Mano Obra'!$A$1:$C$21,3,FALSE)*'Caso Base 120 MW HIBRIDO'!Q161)</f>
        <v>2139.5429668246443</v>
      </c>
      <c r="M209" s="78">
        <f t="shared" si="29"/>
        <v>2139.5429668246443</v>
      </c>
      <c r="N209" s="961" t="str">
        <f>+'ASIGNACION INDEX'!D199</f>
        <v>IPC</v>
      </c>
      <c r="O209" s="335">
        <f t="shared" si="30"/>
        <v>2139.5429668246443</v>
      </c>
      <c r="P209" s="347" t="s">
        <v>551</v>
      </c>
      <c r="Q209" s="194"/>
      <c r="R209" s="111">
        <f>+HLOOKUP($C$5,LAT!$G$3:$Z$95,91,FALSE)</f>
        <v>2139.5429668246443</v>
      </c>
    </row>
    <row r="210" spans="2:19" x14ac:dyDescent="0.3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60">
        <f>+'ASIGNACION INDEX'!C200</f>
        <v>0</v>
      </c>
      <c r="L210" s="543">
        <f>+R210*((1-'Caso Base 120 MW HIBRIDO'!Q162)+VLOOKUP($C$5,'Factor Mano Obra'!$A$1:$C$21,3,FALSE)*'Caso Base 120 MW HIBRIDO'!Q162)</f>
        <v>600</v>
      </c>
      <c r="M210" s="78">
        <f t="shared" si="29"/>
        <v>1800</v>
      </c>
      <c r="N210" s="961" t="str">
        <f>+'ASIGNACION INDEX'!D200</f>
        <v>IPC</v>
      </c>
      <c r="O210" s="335">
        <f t="shared" si="30"/>
        <v>1800</v>
      </c>
      <c r="P210" s="347" t="s">
        <v>551</v>
      </c>
      <c r="Q210" s="194"/>
      <c r="R210" s="111">
        <f>+HLOOKUP($C$5,LAT!$G$3:$Z$95,92,FALSE)</f>
        <v>600</v>
      </c>
    </row>
    <row r="211" spans="2:19" x14ac:dyDescent="0.3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60">
        <f>+'ASIGNACION INDEX'!C201</f>
        <v>0</v>
      </c>
      <c r="L211" s="543">
        <f>+R211*((1-'Caso Base 120 MW HIBRIDO'!Q163)+VLOOKUP($C$5,'Factor Mano Obra'!$A$1:$C$21,3,FALSE)*'Caso Base 120 MW HIBRIDO'!Q163)</f>
        <v>81070.77348087891</v>
      </c>
      <c r="M211" s="78">
        <f t="shared" si="29"/>
        <v>81070.77348087891</v>
      </c>
      <c r="N211" s="961" t="str">
        <f>+'ASIGNACION INDEX'!D201</f>
        <v>IPC</v>
      </c>
      <c r="O211" s="335">
        <f t="shared" si="30"/>
        <v>81070.77348087891</v>
      </c>
      <c r="P211" s="347" t="s">
        <v>551</v>
      </c>
      <c r="Q211" s="194"/>
      <c r="R211" s="111">
        <f>+HLOOKUP($C$5,LAT!$G$3:$Z$95,93,FALSE)</f>
        <v>81070.77348087891</v>
      </c>
    </row>
    <row r="212" spans="2:19" x14ac:dyDescent="0.3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60">
        <f>+'ASIGNACION INDEX'!C202</f>
        <v>0</v>
      </c>
      <c r="L212" s="543">
        <f>+R212*((1-'Caso Base 120 MW HIBRIDO'!Q164)+VLOOKUP($C$5,'Factor Mano Obra'!$A$1:$C$21,3,FALSE)*'Caso Base 120 MW HIBRIDO'!Q164)</f>
        <v>34.471450147248326</v>
      </c>
      <c r="M212" s="78">
        <f t="shared" si="29"/>
        <v>34.471450147248326</v>
      </c>
      <c r="N212" s="961" t="str">
        <f>+'ASIGNACION INDEX'!D202</f>
        <v>IPC</v>
      </c>
      <c r="O212" s="335">
        <f t="shared" si="30"/>
        <v>34.471450147248326</v>
      </c>
      <c r="P212" s="348"/>
      <c r="Q212" s="194"/>
      <c r="R212" s="111">
        <f>+HLOOKUP($C$5,'Transporte LAT '!$A$3:$Z$41,39,FALSE)</f>
        <v>34.471450147248326</v>
      </c>
    </row>
    <row r="213" spans="2:19" x14ac:dyDescent="0.3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60">
        <f>+'ASIGNACION INDEX'!C203</f>
        <v>0</v>
      </c>
      <c r="L213" s="88"/>
      <c r="M213" s="88">
        <f>SUM(M197:M212)</f>
        <v>164038.45260013654</v>
      </c>
      <c r="N213" s="961">
        <f>+'ASIGNACION INDEX'!D203</f>
        <v>0</v>
      </c>
      <c r="O213" s="335">
        <f t="shared" si="30"/>
        <v>164038.45260013654</v>
      </c>
      <c r="P213" s="345"/>
      <c r="Q213" s="194"/>
    </row>
    <row r="214" spans="2:19" x14ac:dyDescent="0.3">
      <c r="B214" s="156"/>
      <c r="C214" s="451"/>
      <c r="D214" s="452"/>
      <c r="E214" s="452"/>
      <c r="F214" s="452"/>
      <c r="G214" s="453"/>
      <c r="H214" s="454"/>
      <c r="I214" s="453"/>
      <c r="J214" s="453"/>
      <c r="K214" s="960">
        <f>+'ASIGNACION INDEX'!C204</f>
        <v>0</v>
      </c>
      <c r="L214" s="453"/>
      <c r="M214" s="453"/>
      <c r="N214" s="961">
        <f>+'ASIGNACION INDEX'!D204</f>
        <v>0</v>
      </c>
      <c r="O214" s="455"/>
      <c r="P214" s="456"/>
    </row>
    <row r="215" spans="2:19" x14ac:dyDescent="0.3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60">
        <f>+'ASIGNACION INDEX'!C205</f>
        <v>0</v>
      </c>
      <c r="L215" s="95"/>
      <c r="M215" s="95">
        <f>+L215*E215</f>
        <v>0</v>
      </c>
      <c r="N215" s="961">
        <f>+'ASIGNACION INDEX'!D205</f>
        <v>0</v>
      </c>
      <c r="O215" s="337">
        <f>+J215+M215</f>
        <v>0</v>
      </c>
      <c r="P215" s="349"/>
    </row>
    <row r="216" spans="2:19" x14ac:dyDescent="0.3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6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61" t="str">
        <f>+'ASIGNACION INDEX'!D206</f>
        <v>IPC</v>
      </c>
      <c r="O216" s="335">
        <f>+J216+M216</f>
        <v>60803.080110659175</v>
      </c>
      <c r="P216" s="347" t="s">
        <v>534</v>
      </c>
      <c r="Q216" s="194"/>
    </row>
    <row r="217" spans="2:19" x14ac:dyDescent="0.3">
      <c r="B217" s="113"/>
      <c r="C217" s="114"/>
      <c r="D217" s="115"/>
      <c r="E217" s="115"/>
      <c r="F217" s="115"/>
      <c r="G217" s="118"/>
      <c r="H217" s="147"/>
      <c r="I217" s="118"/>
      <c r="J217" s="118"/>
      <c r="K217" s="960">
        <f>+'ASIGNACION INDEX'!C207</f>
        <v>0</v>
      </c>
      <c r="L217" s="118"/>
      <c r="M217" s="118"/>
      <c r="N217" s="961">
        <f>+'ASIGNACION INDEX'!D207</f>
        <v>0</v>
      </c>
      <c r="O217" s="338"/>
      <c r="P217" s="350"/>
    </row>
    <row r="218" spans="2:19" x14ac:dyDescent="0.3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60">
        <f>+'ASIGNACION INDEX'!C208</f>
        <v>0</v>
      </c>
      <c r="L218" s="647"/>
      <c r="M218" s="647">
        <f>+M216</f>
        <v>60803.080110659175</v>
      </c>
      <c r="N218" s="961">
        <f>+'ASIGNACION INDEX'!D208</f>
        <v>0</v>
      </c>
      <c r="O218" s="341">
        <f>+O216</f>
        <v>60803.080110659175</v>
      </c>
      <c r="P218" s="353"/>
    </row>
    <row r="219" spans="2:19" x14ac:dyDescent="0.3">
      <c r="B219" s="63"/>
      <c r="C219" s="153"/>
      <c r="D219" s="129"/>
      <c r="E219" s="129"/>
      <c r="F219" s="129"/>
      <c r="G219" s="65"/>
      <c r="H219" s="66"/>
      <c r="I219" s="65"/>
      <c r="J219" s="65"/>
      <c r="K219" s="960">
        <f>+'ASIGNACION INDEX'!C209</f>
        <v>0</v>
      </c>
      <c r="L219" s="65"/>
      <c r="M219" s="65"/>
      <c r="N219" s="961">
        <f>+'ASIGNACION INDEX'!D209</f>
        <v>0</v>
      </c>
      <c r="O219" s="333"/>
      <c r="P219" s="154"/>
    </row>
    <row r="220" spans="2:19" x14ac:dyDescent="0.3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107069.57251721113</v>
      </c>
      <c r="K220" s="960">
        <f>+'ASIGNACION INDEX'!C210</f>
        <v>0</v>
      </c>
      <c r="L220" s="88"/>
      <c r="M220" s="88">
        <f>+M218+M183+M213+M194</f>
        <v>679347.49378449132</v>
      </c>
      <c r="N220" s="961">
        <f>+'ASIGNACION INDEX'!D210</f>
        <v>0</v>
      </c>
      <c r="O220" s="336">
        <f>+O218+O183+O213+O194</f>
        <v>786417.06630170252</v>
      </c>
      <c r="P220" s="348"/>
    </row>
    <row r="221" spans="2:19" x14ac:dyDescent="0.3">
      <c r="B221" s="79"/>
      <c r="C221" s="83"/>
      <c r="D221" s="67"/>
      <c r="E221" s="67"/>
      <c r="F221" s="67"/>
      <c r="G221" s="70"/>
      <c r="H221" s="103"/>
      <c r="I221" s="70"/>
      <c r="J221" s="70"/>
      <c r="K221" s="960">
        <f>+'ASIGNACION INDEX'!C211</f>
        <v>0</v>
      </c>
      <c r="L221" s="70"/>
      <c r="M221" s="70"/>
      <c r="N221" s="961">
        <f>+'ASIGNACION INDEX'!D211</f>
        <v>0</v>
      </c>
      <c r="O221" s="334"/>
      <c r="P221" s="345"/>
    </row>
    <row r="222" spans="2:19" x14ac:dyDescent="0.3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60">
        <f>+'ASIGNACION INDEX'!C212</f>
        <v>0</v>
      </c>
      <c r="L222" s="170"/>
      <c r="M222" s="368" t="s">
        <v>1796</v>
      </c>
      <c r="N222" s="961">
        <f>+'ASIGNACION INDEX'!D212</f>
        <v>0</v>
      </c>
      <c r="O222" s="335"/>
      <c r="P222" s="346"/>
      <c r="Q222" s="369"/>
      <c r="R222" s="369"/>
      <c r="S222" s="367"/>
    </row>
    <row r="223" spans="2:19" ht="15" customHeight="1" x14ac:dyDescent="0.3">
      <c r="B223" s="49"/>
      <c r="C223" s="169"/>
      <c r="D223" s="82"/>
      <c r="E223" s="82"/>
      <c r="F223" s="67"/>
      <c r="G223" s="31"/>
      <c r="H223" s="13"/>
      <c r="I223" s="13"/>
      <c r="J223" s="13"/>
      <c r="K223" s="960">
        <f>+'ASIGNACION INDEX'!C213</f>
        <v>0</v>
      </c>
      <c r="L223" s="170"/>
      <c r="M223" s="78"/>
      <c r="N223" s="961" t="str">
        <f>+'ASIGNACION INDEX'!D213</f>
        <v>IPC</v>
      </c>
      <c r="O223" s="335">
        <f t="shared" ref="O223:O233" si="31">+J223+M223</f>
        <v>0</v>
      </c>
      <c r="P223" s="346"/>
    </row>
    <row r="224" spans="2:19" x14ac:dyDescent="0.3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6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2558545.6725122305</v>
      </c>
      <c r="N224" s="961" t="str">
        <f>+'ASIGNACION INDEX'!D214</f>
        <v>IPC</v>
      </c>
      <c r="O224" s="335">
        <f t="shared" si="31"/>
        <v>2558545.6725122305</v>
      </c>
      <c r="P224" s="347" t="s">
        <v>534</v>
      </c>
      <c r="Q224" s="78"/>
      <c r="R224" s="78"/>
      <c r="S224" s="194"/>
    </row>
    <row r="225" spans="2:19" x14ac:dyDescent="0.3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6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61" t="str">
        <f>+'ASIGNACION INDEX'!D215</f>
        <v>IPC</v>
      </c>
      <c r="O225" s="335">
        <f t="shared" si="31"/>
        <v>120000</v>
      </c>
      <c r="P225" s="347" t="s">
        <v>534</v>
      </c>
      <c r="Q225" s="78"/>
      <c r="R225" s="78"/>
      <c r="S225" s="194"/>
    </row>
    <row r="226" spans="2:19" ht="15" customHeight="1" x14ac:dyDescent="0.3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6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61" t="str">
        <f>+'ASIGNACION INDEX'!D216</f>
        <v>IPC</v>
      </c>
      <c r="O226" s="335">
        <f t="shared" si="31"/>
        <v>0</v>
      </c>
      <c r="P226" s="347" t="s">
        <v>534</v>
      </c>
      <c r="Q226" s="78"/>
      <c r="R226" s="78"/>
      <c r="S226" s="194"/>
    </row>
    <row r="227" spans="2:19" ht="15" customHeight="1" x14ac:dyDescent="0.3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6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61" t="str">
        <f>+'ASIGNACION INDEX'!D217</f>
        <v>IPC</v>
      </c>
      <c r="O227" s="335">
        <f t="shared" si="31"/>
        <v>0</v>
      </c>
      <c r="P227" s="347" t="s">
        <v>534</v>
      </c>
      <c r="Q227" s="78"/>
      <c r="R227" s="78"/>
      <c r="S227" s="194"/>
    </row>
    <row r="228" spans="2:19" ht="15" customHeight="1" x14ac:dyDescent="0.3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6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365506.52464460436</v>
      </c>
      <c r="N228" s="961" t="str">
        <f>+'ASIGNACION INDEX'!D218</f>
        <v>IPC</v>
      </c>
      <c r="O228" s="335">
        <f t="shared" si="31"/>
        <v>365506.52464460436</v>
      </c>
      <c r="P228" s="347" t="s">
        <v>534</v>
      </c>
      <c r="Q228" s="78"/>
      <c r="R228" s="78"/>
      <c r="S228" s="194"/>
    </row>
    <row r="229" spans="2:19" x14ac:dyDescent="0.3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60">
        <f>+'ASIGNACION INDEX'!C219</f>
        <v>0</v>
      </c>
      <c r="L229" s="40">
        <f>+VLOOKUP(C229,Recargos!$A$1:$B$11,2,FALSE)</f>
        <v>0.02</v>
      </c>
      <c r="M229" s="78">
        <f>+L229*($O$163+$O$60+$O$220)</f>
        <v>1462026.0985784174</v>
      </c>
      <c r="N229" s="961" t="str">
        <f>+'ASIGNACION INDEX'!D219</f>
        <v>IPC</v>
      </c>
      <c r="O229" s="335">
        <f t="shared" si="31"/>
        <v>1462026.0985784174</v>
      </c>
      <c r="P229" s="347" t="s">
        <v>534</v>
      </c>
      <c r="Q229" s="78"/>
      <c r="R229" s="78"/>
      <c r="S229" s="194"/>
    </row>
    <row r="230" spans="2:19" x14ac:dyDescent="0.3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60">
        <f>+'ASIGNACION INDEX'!C220</f>
        <v>0</v>
      </c>
      <c r="L230" s="40">
        <f>+VLOOKUP(C230,Recargos!$A$1:$B$11,2,FALSE)</f>
        <v>0.01</v>
      </c>
      <c r="M230" s="78">
        <f>+L230*($O$163+$O$60+$O$220)</f>
        <v>731013.04928920872</v>
      </c>
      <c r="N230" s="961" t="str">
        <f>+'ASIGNACION INDEX'!D220</f>
        <v>IPC</v>
      </c>
      <c r="O230" s="335">
        <f t="shared" si="31"/>
        <v>731013.04928920872</v>
      </c>
      <c r="P230" s="347" t="s">
        <v>534</v>
      </c>
      <c r="Q230" s="78"/>
      <c r="R230" s="78"/>
      <c r="S230" s="194"/>
    </row>
    <row r="231" spans="2:19" x14ac:dyDescent="0.3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6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365506.52464460436</v>
      </c>
      <c r="N231" s="961" t="str">
        <f>+'ASIGNACION INDEX'!D221</f>
        <v>IPC</v>
      </c>
      <c r="O231" s="335">
        <f t="shared" si="31"/>
        <v>365506.52464460436</v>
      </c>
      <c r="P231" s="347" t="s">
        <v>534</v>
      </c>
      <c r="Q231" s="78"/>
      <c r="R231" s="78"/>
      <c r="S231" s="194"/>
    </row>
    <row r="232" spans="2:19" ht="15" customHeight="1" x14ac:dyDescent="0.3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60">
        <f>+'ASIGNACION INDEX'!C222</f>
        <v>0</v>
      </c>
      <c r="L232" s="447"/>
      <c r="M232" s="447"/>
      <c r="N232" s="96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  <c r="S232" s="194"/>
    </row>
    <row r="233" spans="2:19" x14ac:dyDescent="0.3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60">
        <f>+'ASIGNACION INDEX'!C223</f>
        <v>0</v>
      </c>
      <c r="L233" s="40">
        <f>+VLOOKUP(C233,Recargos!$A$1:$B$11,2,FALSE)</f>
        <v>0.01</v>
      </c>
      <c r="M233" s="78">
        <f>+L233*($O$163+$O$60+$O$220)</f>
        <v>731013.04928920872</v>
      </c>
      <c r="N233" s="961" t="str">
        <f>+'ASIGNACION INDEX'!D223</f>
        <v>IPC</v>
      </c>
      <c r="O233" s="335">
        <f t="shared" si="31"/>
        <v>731013.04928920872</v>
      </c>
      <c r="P233" s="347" t="s">
        <v>534</v>
      </c>
      <c r="Q233" s="78"/>
      <c r="R233" s="78"/>
      <c r="S233" s="194"/>
    </row>
    <row r="234" spans="2:19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</row>
    <row r="235" spans="2:19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</row>
    <row r="236" spans="2:19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6333610.9189582737</v>
      </c>
      <c r="N236" s="182"/>
      <c r="O236" s="341">
        <f>SUM(O222:O235)</f>
        <v>6333610.9189582737</v>
      </c>
      <c r="P236" s="352"/>
      <c r="Q236" s="194"/>
    </row>
    <row r="237" spans="2:19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  <c r="Q237" s="194"/>
    </row>
    <row r="238" spans="2:19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  <c r="Q238" s="194"/>
    </row>
    <row r="239" spans="2:19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19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60274264.225635409</v>
      </c>
      <c r="K243" s="192"/>
      <c r="L243" s="191"/>
      <c r="M243" s="191">
        <f>+$M$163+M60+M236+$M$220</f>
        <v>19160651.622243725</v>
      </c>
      <c r="N243" s="193"/>
      <c r="O243" s="343">
        <f>+$O$163+O60+O236+$O$220+$O$100</f>
        <v>207133096.63187206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96631364.166666657</v>
      </c>
      <c r="I251" s="270">
        <f t="shared" ref="I251:M251" si="34">SUMIF($K$13:$K$97,I250,$J$13:$J$97)+SUMIF($N$13:$N$97,I250,$M$13:$M$97)</f>
        <v>56946036.637022264</v>
      </c>
      <c r="J251" s="270">
        <f t="shared" si="34"/>
        <v>2765702.9277563225</v>
      </c>
      <c r="K251" s="270">
        <f t="shared" si="34"/>
        <v>0</v>
      </c>
      <c r="L251" s="270">
        <f t="shared" si="34"/>
        <v>0</v>
      </c>
      <c r="M251" s="270">
        <f t="shared" si="34"/>
        <v>0</v>
      </c>
      <c r="N251" s="270">
        <f>SUMIF($K$13:$K$97,N250,$J$13:$J$97)+SUMIF($N$13:$N$97,N250,$M$13:$M$97)+H266</f>
        <v>44387614.055513076</v>
      </c>
      <c r="O251" s="270">
        <f t="shared" ref="O251:O253" si="35">SUM(H251:N251)</f>
        <v>200730717.78695831</v>
      </c>
      <c r="P251" s="271">
        <f t="shared" ref="P251:P253" si="36">+H251/$O251</f>
        <v>0.48139799046214987</v>
      </c>
      <c r="Q251" s="271">
        <f t="shared" ref="Q251:Q253" si="37">+I251/$O251</f>
        <v>0.28369368308372639</v>
      </c>
      <c r="R251" s="271">
        <f t="shared" ref="R251:R253" si="38">+J251/$O251</f>
        <v>1.3778174851602177E-2</v>
      </c>
      <c r="S251" s="271">
        <f t="shared" ref="S251:S253" si="39">+K251/$O251</f>
        <v>0</v>
      </c>
      <c r="T251" s="271">
        <f t="shared" ref="T251:T253" si="40">+L251/$O251</f>
        <v>0</v>
      </c>
      <c r="U251" s="271">
        <f t="shared" ref="U251:U253" si="41">+M251/$O251</f>
        <v>0</v>
      </c>
      <c r="V251" s="271">
        <f t="shared" ref="V251:V253" si="42">+N251/$O251</f>
        <v>0.22113015160252164</v>
      </c>
      <c r="W251" s="272">
        <f t="shared" ref="W251:W253" si="43">SUM(P251:V251)</f>
        <v>1</v>
      </c>
    </row>
    <row r="252" spans="2:23" x14ac:dyDescent="0.3">
      <c r="G252" s="269" t="s">
        <v>1799</v>
      </c>
      <c r="H252" s="270">
        <f t="shared" ref="H252:M253" si="44">+H255</f>
        <v>0</v>
      </c>
      <c r="I252" s="270">
        <f t="shared" si="44"/>
        <v>0</v>
      </c>
      <c r="J252" s="270">
        <f t="shared" si="44"/>
        <v>3221158.0160959386</v>
      </c>
      <c r="K252" s="270">
        <f t="shared" si="44"/>
        <v>0</v>
      </c>
      <c r="L252" s="270">
        <f t="shared" si="44"/>
        <v>0</v>
      </c>
      <c r="M252" s="270">
        <f t="shared" si="44"/>
        <v>0</v>
      </c>
      <c r="N252" s="270">
        <f>+N255+I266</f>
        <v>2326667.3629972963</v>
      </c>
      <c r="O252" s="270">
        <f t="shared" si="35"/>
        <v>5547825.3790932354</v>
      </c>
      <c r="P252" s="271">
        <f t="shared" si="36"/>
        <v>0</v>
      </c>
      <c r="Q252" s="271">
        <f t="shared" si="37"/>
        <v>0</v>
      </c>
      <c r="R252" s="271">
        <f t="shared" si="38"/>
        <v>0.58061633090232934</v>
      </c>
      <c r="S252" s="271">
        <f t="shared" si="39"/>
        <v>0</v>
      </c>
      <c r="T252" s="271">
        <f t="shared" si="40"/>
        <v>0</v>
      </c>
      <c r="U252" s="271">
        <f t="shared" si="41"/>
        <v>0</v>
      </c>
      <c r="V252" s="271">
        <f t="shared" si="42"/>
        <v>0.41938366909767061</v>
      </c>
      <c r="W252" s="272">
        <f t="shared" si="43"/>
        <v>1</v>
      </c>
    </row>
    <row r="253" spans="2:23" x14ac:dyDescent="0.3">
      <c r="G253" s="269" t="s">
        <v>1800</v>
      </c>
      <c r="H253" s="270">
        <f t="shared" si="44"/>
        <v>0</v>
      </c>
      <c r="I253" s="270">
        <f t="shared" si="44"/>
        <v>0</v>
      </c>
      <c r="J253" s="270">
        <f t="shared" si="44"/>
        <v>107069.57251721113</v>
      </c>
      <c r="K253" s="270">
        <f t="shared" si="44"/>
        <v>0</v>
      </c>
      <c r="L253" s="270">
        <f t="shared" si="44"/>
        <v>0</v>
      </c>
      <c r="M253" s="270">
        <f t="shared" si="44"/>
        <v>0</v>
      </c>
      <c r="N253" s="270">
        <f>+N256+J266</f>
        <v>747483.89330330503</v>
      </c>
      <c r="O253" s="270">
        <f t="shared" si="35"/>
        <v>854553.46582051611</v>
      </c>
      <c r="P253" s="271">
        <f t="shared" si="36"/>
        <v>0</v>
      </c>
      <c r="Q253" s="271">
        <f t="shared" si="37"/>
        <v>0</v>
      </c>
      <c r="R253" s="271">
        <f t="shared" si="38"/>
        <v>0.12529300599630264</v>
      </c>
      <c r="S253" s="271">
        <f t="shared" si="39"/>
        <v>0</v>
      </c>
      <c r="T253" s="271">
        <f t="shared" si="40"/>
        <v>0</v>
      </c>
      <c r="U253" s="271">
        <f t="shared" si="41"/>
        <v>0</v>
      </c>
      <c r="V253" s="271">
        <f t="shared" si="42"/>
        <v>0.87470699400369745</v>
      </c>
      <c r="W253" s="272">
        <f t="shared" si="43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5">SUMIF($K$103:$K$157,H250,$J$103:$J$157)+SUMIF($N$103:$N$157,H250,$M$103:$M$157)</f>
        <v>0</v>
      </c>
      <c r="I255" s="212">
        <f t="shared" si="45"/>
        <v>0</v>
      </c>
      <c r="J255" s="212">
        <f t="shared" si="45"/>
        <v>3221158.0160959386</v>
      </c>
      <c r="K255" s="212">
        <f t="shared" si="45"/>
        <v>0</v>
      </c>
      <c r="L255" s="212">
        <f t="shared" si="45"/>
        <v>0</v>
      </c>
      <c r="M255" s="212">
        <f t="shared" si="45"/>
        <v>0</v>
      </c>
      <c r="N255" s="212">
        <f>SUMIF(K103:K157,"IPC",J103:J157)+SUMIF(N103:N157,"IPC",M103:M157)</f>
        <v>1884320.732143065</v>
      </c>
      <c r="O255" s="212">
        <f>SUM(H255:N255)</f>
        <v>5105478.7482390031</v>
      </c>
      <c r="P255" s="264">
        <f>+H255/$O255</f>
        <v>0</v>
      </c>
      <c r="Q255" s="264">
        <f t="shared" ref="Q255:V255" si="46">+I255/$O255</f>
        <v>0</v>
      </c>
      <c r="R255" s="264">
        <f t="shared" si="46"/>
        <v>0.63092183415844993</v>
      </c>
      <c r="S255" s="264">
        <f t="shared" si="46"/>
        <v>0</v>
      </c>
      <c r="T255" s="264">
        <f t="shared" si="46"/>
        <v>0</v>
      </c>
      <c r="U255" s="264">
        <f t="shared" si="46"/>
        <v>0</v>
      </c>
      <c r="V255" s="264">
        <f t="shared" si="46"/>
        <v>0.36907816584155023</v>
      </c>
      <c r="W255" s="216">
        <f>SUM(P255:V255)</f>
        <v>1.0000000000000002</v>
      </c>
    </row>
    <row r="256" spans="2:23" x14ac:dyDescent="0.3">
      <c r="G256" s="211" t="s">
        <v>560</v>
      </c>
      <c r="H256" s="212">
        <f t="shared" ref="H256:M256" si="47">SUMIF($K$168:$K$216,H250,$J$168:$J$216)+SUMIF($N$168:$N$216,H250,$M$168:$M$216)</f>
        <v>0</v>
      </c>
      <c r="I256" s="212">
        <f t="shared" si="47"/>
        <v>0</v>
      </c>
      <c r="J256" s="212">
        <f t="shared" si="47"/>
        <v>107069.57251721113</v>
      </c>
      <c r="K256" s="212">
        <f t="shared" si="47"/>
        <v>0</v>
      </c>
      <c r="L256" s="212">
        <f t="shared" si="47"/>
        <v>0</v>
      </c>
      <c r="M256" s="212">
        <f t="shared" si="47"/>
        <v>0</v>
      </c>
      <c r="N256" s="212">
        <f>SUMIF(K168:K216,"IPC",J168:J216)+SUMIF(N168:N216,"IPC",M168:M216)</f>
        <v>679347.49378449109</v>
      </c>
      <c r="O256" s="212">
        <f>SUM(H256:N256)</f>
        <v>786417.06630170217</v>
      </c>
      <c r="P256" s="264">
        <f>+H256/$O256</f>
        <v>0</v>
      </c>
      <c r="Q256" s="264">
        <f t="shared" ref="Q256:V256" si="48">+I256/$O256</f>
        <v>0</v>
      </c>
      <c r="R256" s="264">
        <f t="shared" si="48"/>
        <v>0.13614858718762191</v>
      </c>
      <c r="S256" s="264">
        <f t="shared" si="48"/>
        <v>0</v>
      </c>
      <c r="T256" s="264">
        <f t="shared" si="48"/>
        <v>0</v>
      </c>
      <c r="U256" s="264">
        <f t="shared" si="48"/>
        <v>0</v>
      </c>
      <c r="V256" s="264">
        <f t="shared" si="48"/>
        <v>0.86385141281237821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49">+SUM(H251:H253)</f>
        <v>96631364.166666657</v>
      </c>
      <c r="I260" s="212">
        <f t="shared" si="49"/>
        <v>56946036.637022264</v>
      </c>
      <c r="J260" s="212">
        <f t="shared" si="49"/>
        <v>6093930.5163694723</v>
      </c>
      <c r="K260" s="212">
        <f t="shared" si="49"/>
        <v>0</v>
      </c>
      <c r="L260" s="212">
        <f t="shared" si="49"/>
        <v>0</v>
      </c>
      <c r="M260" s="212">
        <f t="shared" si="49"/>
        <v>0</v>
      </c>
      <c r="N260" s="212">
        <f t="shared" si="49"/>
        <v>47461765.311813675</v>
      </c>
      <c r="O260" s="214">
        <f>SUM(H260:N260)</f>
        <v>207133096.63187206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0">H260/$O$260</f>
        <v>0.46651822300713752</v>
      </c>
      <c r="I262" s="216">
        <f t="shared" si="50"/>
        <v>0.27492485538527811</v>
      </c>
      <c r="J262" s="216">
        <f t="shared" si="50"/>
        <v>2.9420361185445557E-2</v>
      </c>
      <c r="K262" s="216">
        <f t="shared" si="50"/>
        <v>0</v>
      </c>
      <c r="L262" s="216">
        <f t="shared" si="50"/>
        <v>0</v>
      </c>
      <c r="M262" s="216">
        <f t="shared" si="50"/>
        <v>0</v>
      </c>
      <c r="N262" s="216">
        <f t="shared" si="50"/>
        <v>0.22913656042213884</v>
      </c>
      <c r="O262" s="216">
        <f>SUM(H262:N262)</f>
        <v>1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5823127.8885852275</v>
      </c>
      <c r="I266" s="195">
        <f>+$O236*($O$163/(O60+$O$163+$O$220))</f>
        <v>442346.63085423154</v>
      </c>
      <c r="J266" s="1076">
        <f>+$O236*($O$220/(O60+$O$163+$O$220))</f>
        <v>68136.399518813952</v>
      </c>
      <c r="K266" s="265">
        <f>+SUM(H266:J266)</f>
        <v>6333610.9189582728</v>
      </c>
      <c r="L266" s="266">
        <f>+K266-O236</f>
        <v>0</v>
      </c>
    </row>
  </sheetData>
  <mergeCells count="18">
    <mergeCell ref="A2:O2"/>
    <mergeCell ref="A3:O3"/>
    <mergeCell ref="D6:D9"/>
    <mergeCell ref="E6:E9"/>
    <mergeCell ref="G6:J7"/>
    <mergeCell ref="O6:O7"/>
    <mergeCell ref="I8:I9"/>
    <mergeCell ref="K8:K9"/>
    <mergeCell ref="N8:N9"/>
    <mergeCell ref="L7:M7"/>
    <mergeCell ref="G8:G9"/>
    <mergeCell ref="H8:H9"/>
    <mergeCell ref="G264:L264"/>
    <mergeCell ref="C160:D160"/>
    <mergeCell ref="G249:W249"/>
    <mergeCell ref="G258:O258"/>
    <mergeCell ref="P6:P7"/>
    <mergeCell ref="P8:P9"/>
  </mergeCells>
  <pageMargins left="0.7" right="0.7" top="0.75" bottom="0.75" header="0.3" footer="0.3"/>
  <pageSetup orientation="portrait" verticalDpi="0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Hoja65"/>
  <dimension ref="A2:W266"/>
  <sheetViews>
    <sheetView showGridLines="0" zoomScale="55" zoomScaleNormal="55" workbookViewId="0">
      <pane xSplit="3" ySplit="9" topLeftCell="E210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8" width="16.33203125" style="41" customWidth="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1875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566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.6" thickBot="1" x14ac:dyDescent="0.35">
      <c r="B13" s="73"/>
      <c r="C13" s="673" t="s">
        <v>523</v>
      </c>
      <c r="D13" s="695" t="s">
        <v>294</v>
      </c>
      <c r="E13" s="675">
        <v>1</v>
      </c>
      <c r="F13" s="956"/>
      <c r="G13" s="977">
        <f>+'Caso Base 150 MW HIBRIDO'!$F$9</f>
        <v>68785800</v>
      </c>
      <c r="H13" s="977">
        <f>+G13*0.03</f>
        <v>2063574</v>
      </c>
      <c r="I13" s="977">
        <f>+G13*'BIENES DE CAPITAL'!$F13</f>
        <v>0</v>
      </c>
      <c r="J13" s="977">
        <f>+G13*E13+H13*E13+E13*I13</f>
        <v>70849374</v>
      </c>
      <c r="K13" s="980" t="str">
        <f>+'ASIGNACION INDEX'!C3</f>
        <v>NREL BAT</v>
      </c>
      <c r="L13" s="977"/>
      <c r="M13" s="979">
        <f>+L13*E13</f>
        <v>0</v>
      </c>
      <c r="N13" s="981">
        <f>+'ASIGNACION INDEX'!D3</f>
        <v>0</v>
      </c>
      <c r="O13" s="982">
        <f>+J13+M13</f>
        <v>70849374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1021">
        <f>+J13</f>
        <v>70849374</v>
      </c>
      <c r="K14" s="980">
        <f>+'ASIGNACION INDEX'!C4</f>
        <v>0</v>
      </c>
      <c r="L14" s="977"/>
      <c r="M14" s="979"/>
      <c r="N14" s="981">
        <f>+'ASIGNACION INDEX'!D4</f>
        <v>0</v>
      </c>
      <c r="O14" s="1022">
        <f>+O13</f>
        <v>70849374</v>
      </c>
      <c r="P14" s="992"/>
    </row>
    <row r="15" spans="1:16" ht="15" customHeight="1" thickBot="1" x14ac:dyDescent="0.35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80">
        <f>+'ASIGNACION INDEX'!C5</f>
        <v>0</v>
      </c>
      <c r="L15" s="986"/>
      <c r="M15" s="986"/>
      <c r="N15" s="981">
        <f>+'ASIGNACION INDEX'!D5</f>
        <v>0</v>
      </c>
      <c r="O15" s="987"/>
      <c r="P15" s="988"/>
    </row>
    <row r="16" spans="1:16" ht="15" thickBot="1" x14ac:dyDescent="0.35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80" t="str">
        <f>+'ASIGNACION INDEX'!C6</f>
        <v>PPI</v>
      </c>
      <c r="L16" s="959">
        <f>+'Caso Base 150 MW HIBRIDO'!$K$12</f>
        <v>307645.40358373988</v>
      </c>
      <c r="M16" s="959">
        <f t="shared" ref="M16:M21" si="2">+L16*E16</f>
        <v>307645.40358373988</v>
      </c>
      <c r="N16" s="981" t="str">
        <f>+'ASIGNACION INDEX'!D6</f>
        <v>PPI</v>
      </c>
      <c r="O16" s="962">
        <f t="shared" ref="O16:O21" si="3">+J16+M16</f>
        <v>307645.40358373988</v>
      </c>
      <c r="P16" s="963"/>
    </row>
    <row r="17" spans="2:18" ht="26.25" customHeight="1" thickBot="1" x14ac:dyDescent="0.35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80" t="str">
        <f>+'ASIGNACION INDEX'!C7</f>
        <v>PPI</v>
      </c>
      <c r="L17" s="959">
        <f>+'Caso Base 150 MW HIBRIDO'!$K$13</f>
        <v>390200</v>
      </c>
      <c r="M17" s="959">
        <f t="shared" si="2"/>
        <v>390200</v>
      </c>
      <c r="N17" s="981" t="str">
        <f>+'ASIGNACION INDEX'!D7</f>
        <v>PPI</v>
      </c>
      <c r="O17" s="962">
        <f t="shared" si="3"/>
        <v>390200</v>
      </c>
      <c r="P17" s="966"/>
    </row>
    <row r="18" spans="2:18" ht="15" thickBot="1" x14ac:dyDescent="0.35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4">
        <f t="shared" si="0"/>
        <v>0</v>
      </c>
      <c r="I18" s="964">
        <f>+G18*'BIENES DE CAPITAL'!$F18</f>
        <v>0</v>
      </c>
      <c r="J18" s="964">
        <f t="shared" si="1"/>
        <v>0</v>
      </c>
      <c r="K18" s="980" t="str">
        <f>+'ASIGNACION INDEX'!C8</f>
        <v>PPI</v>
      </c>
      <c r="L18" s="959">
        <f>+'Caso Base 150 MW HIBRIDO'!$K$14</f>
        <v>451850.43635599327</v>
      </c>
      <c r="M18" s="959">
        <f t="shared" si="2"/>
        <v>451850.43635599327</v>
      </c>
      <c r="N18" s="981" t="str">
        <f>+'ASIGNACION INDEX'!D8</f>
        <v>PPI</v>
      </c>
      <c r="O18" s="962">
        <f t="shared" si="3"/>
        <v>451850.43635599327</v>
      </c>
      <c r="P18" s="968"/>
    </row>
    <row r="19" spans="2:18" ht="15" thickBot="1" x14ac:dyDescent="0.35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64">
        <f t="shared" si="0"/>
        <v>0</v>
      </c>
      <c r="I19" s="964">
        <f>+G19*'BIENES DE CAPITAL'!$F19</f>
        <v>0</v>
      </c>
      <c r="J19" s="964">
        <f t="shared" si="1"/>
        <v>0</v>
      </c>
      <c r="K19" s="980" t="str">
        <f>+'ASIGNACION INDEX'!C9</f>
        <v>PPI</v>
      </c>
      <c r="L19" s="1023">
        <f>+'Caso Base 150 MW HIBRIDO'!$K$15</f>
        <v>17442.893740592037</v>
      </c>
      <c r="M19" s="1023">
        <f t="shared" si="2"/>
        <v>17442.893740592037</v>
      </c>
      <c r="N19" s="981" t="str">
        <f>+'ASIGNACION INDEX'!D9</f>
        <v>PPI</v>
      </c>
      <c r="O19" s="1024">
        <f t="shared" si="3"/>
        <v>17442.893740592037</v>
      </c>
      <c r="P19" s="974"/>
    </row>
    <row r="20" spans="2:18" ht="15" thickBot="1" x14ac:dyDescent="0.35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64">
        <f t="shared" si="0"/>
        <v>0</v>
      </c>
      <c r="I20" s="964">
        <f>+G20*'BIENES DE CAPITAL'!$F20</f>
        <v>0</v>
      </c>
      <c r="J20" s="959">
        <f t="shared" si="1"/>
        <v>0</v>
      </c>
      <c r="K20" s="980" t="str">
        <f>+'ASIGNACION INDEX'!C10</f>
        <v>PPI</v>
      </c>
      <c r="L20" s="959">
        <f>+'Caso Base 150 MW HIBRIDO'!$K$16</f>
        <v>96280.245377151732</v>
      </c>
      <c r="M20" s="959">
        <f t="shared" si="2"/>
        <v>96280.245377151732</v>
      </c>
      <c r="N20" s="981" t="str">
        <f>+'ASIGNACION INDEX'!D10</f>
        <v>PPI</v>
      </c>
      <c r="O20" s="962">
        <f t="shared" si="3"/>
        <v>96280.245377151732</v>
      </c>
      <c r="P20" s="968"/>
    </row>
    <row r="21" spans="2:18" ht="15" thickBot="1" x14ac:dyDescent="0.35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64">
        <f t="shared" si="0"/>
        <v>0</v>
      </c>
      <c r="I21" s="964">
        <f>+G21*'BIENES DE CAPITAL'!$F21</f>
        <v>0</v>
      </c>
      <c r="J21" s="959">
        <f t="shared" si="1"/>
        <v>0</v>
      </c>
      <c r="K21" s="980" t="str">
        <f>+'ASIGNACION INDEX'!C11</f>
        <v>PPI</v>
      </c>
      <c r="L21" s="959">
        <f>+'Caso Base 150 MW HIBRIDO'!$K$17</f>
        <v>580000</v>
      </c>
      <c r="M21" s="959">
        <f t="shared" si="2"/>
        <v>580000</v>
      </c>
      <c r="N21" s="981" t="str">
        <f>+'ASIGNACION INDEX'!D11</f>
        <v>PPI</v>
      </c>
      <c r="O21" s="962">
        <f t="shared" si="3"/>
        <v>580000</v>
      </c>
      <c r="P21" s="968"/>
    </row>
    <row r="22" spans="2:18" ht="15" thickBot="1" x14ac:dyDescent="0.35">
      <c r="B22" s="91"/>
      <c r="C22" s="696" t="s">
        <v>531</v>
      </c>
      <c r="D22" s="697"/>
      <c r="E22" s="685"/>
      <c r="F22" s="976"/>
      <c r="G22" s="977"/>
      <c r="H22" s="977">
        <f t="shared" si="0"/>
        <v>0</v>
      </c>
      <c r="I22" s="977">
        <f>+G22*'BIENES DE CAPITAL'!$F22</f>
        <v>0</v>
      </c>
      <c r="J22" s="979">
        <f t="shared" si="1"/>
        <v>0</v>
      </c>
      <c r="K22" s="980">
        <f>+'ASIGNACION INDEX'!C12</f>
        <v>0</v>
      </c>
      <c r="L22" s="979"/>
      <c r="M22" s="1025">
        <f>+SUM(M16:M21)</f>
        <v>1843418.9790574769</v>
      </c>
      <c r="N22" s="981">
        <f>+'ASIGNACION INDEX'!D12</f>
        <v>0</v>
      </c>
      <c r="O22" s="1022">
        <f>+SUM(O16:O21)</f>
        <v>1843418.9790574769</v>
      </c>
      <c r="P22" s="983"/>
    </row>
    <row r="23" spans="2:18" ht="15" thickBot="1" x14ac:dyDescent="0.35">
      <c r="B23" s="84"/>
      <c r="C23" s="85"/>
      <c r="D23" s="86"/>
      <c r="E23" s="17"/>
      <c r="F23" s="17"/>
      <c r="G23" s="18"/>
      <c r="H23" s="87"/>
      <c r="I23" s="88"/>
      <c r="J23" s="88"/>
      <c r="K23" s="980">
        <f>+'ASIGNACION INDEX'!C13</f>
        <v>0</v>
      </c>
      <c r="L23" s="88"/>
      <c r="M23" s="88"/>
      <c r="N23" s="981">
        <f>+'ASIGNACION INDEX'!D13</f>
        <v>0</v>
      </c>
      <c r="O23" s="336"/>
      <c r="P23" s="348"/>
    </row>
    <row r="24" spans="2:18" ht="15" thickBot="1" x14ac:dyDescent="0.35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80">
        <f>+'ASIGNACION INDEX'!C14</f>
        <v>0</v>
      </c>
      <c r="L24" s="88"/>
      <c r="M24" s="88"/>
      <c r="N24" s="981">
        <f>+'ASIGNACION INDEX'!D14</f>
        <v>0</v>
      </c>
      <c r="O24" s="336"/>
      <c r="P24" s="348"/>
    </row>
    <row r="25" spans="2:18" ht="15" thickBot="1" x14ac:dyDescent="0.35">
      <c r="B25" s="84"/>
      <c r="C25" s="85"/>
      <c r="D25" s="86"/>
      <c r="E25" s="17"/>
      <c r="F25" s="17"/>
      <c r="G25" s="18"/>
      <c r="H25" s="87"/>
      <c r="I25" s="88"/>
      <c r="J25" s="88"/>
      <c r="K25" s="980">
        <f>+'ASIGNACION INDEX'!C15</f>
        <v>0</v>
      </c>
      <c r="L25" s="88"/>
      <c r="M25" s="88"/>
      <c r="N25" s="981">
        <f>+'ASIGNACION INDEX'!D15</f>
        <v>0</v>
      </c>
      <c r="O25" s="336"/>
      <c r="P25" s="348"/>
    </row>
    <row r="26" spans="2:18" ht="15" thickBot="1" x14ac:dyDescent="0.35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80">
        <f>+'ASIGNACION INDEX'!C16</f>
        <v>0</v>
      </c>
      <c r="L26" s="78"/>
      <c r="M26" s="78"/>
      <c r="N26" s="981">
        <f>+'ASIGNACION INDEX'!D16</f>
        <v>0</v>
      </c>
      <c r="O26" s="335"/>
      <c r="P26" s="346"/>
    </row>
    <row r="27" spans="2:18" ht="15" thickBot="1" x14ac:dyDescent="0.35">
      <c r="B27" s="79"/>
      <c r="C27" s="109" t="s">
        <v>348</v>
      </c>
      <c r="D27" s="75" t="s">
        <v>349</v>
      </c>
      <c r="E27" s="1027">
        <f>+'Caso Base 150 MW HIBRIDO'!$S$16</f>
        <v>0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80">
        <f>+'ASIGNACION INDEX'!C17</f>
        <v>0</v>
      </c>
      <c r="L27" s="208">
        <f>+VLOOKUP($C$5,'Data SSEE'!$A$2:$L$21,7,FALSE)</f>
        <v>7.1998334682947371</v>
      </c>
      <c r="M27" s="78">
        <f>+L27*E27</f>
        <v>0</v>
      </c>
      <c r="N27" s="981" t="str">
        <f>+'ASIGNACION INDEX'!D17</f>
        <v>IPC</v>
      </c>
      <c r="O27" s="335">
        <f>+J27+M27</f>
        <v>0</v>
      </c>
      <c r="P27" s="347" t="s">
        <v>532</v>
      </c>
    </row>
    <row r="28" spans="2:18" ht="15" thickBot="1" x14ac:dyDescent="0.35">
      <c r="B28" s="79"/>
      <c r="C28" s="109"/>
      <c r="D28" s="75"/>
      <c r="E28" s="112"/>
      <c r="F28" s="365"/>
      <c r="G28" s="97"/>
      <c r="H28" s="13"/>
      <c r="I28" s="13"/>
      <c r="J28" s="13"/>
      <c r="K28" s="980">
        <f>+'ASIGNACION INDEX'!C18</f>
        <v>0</v>
      </c>
      <c r="L28" s="432"/>
      <c r="M28" s="78"/>
      <c r="N28" s="981">
        <f>+'ASIGNACION INDEX'!D18</f>
        <v>0</v>
      </c>
      <c r="O28" s="335"/>
      <c r="P28" s="347"/>
    </row>
    <row r="29" spans="2:18" ht="15" thickBot="1" x14ac:dyDescent="0.35">
      <c r="B29" s="91"/>
      <c r="C29" s="109"/>
      <c r="D29" s="93"/>
      <c r="E29" s="93"/>
      <c r="F29" s="93"/>
      <c r="G29" s="19"/>
      <c r="H29" s="13"/>
      <c r="I29" s="13"/>
      <c r="J29" s="13"/>
      <c r="K29" s="980">
        <f>+'ASIGNACION INDEX'!C19</f>
        <v>0</v>
      </c>
      <c r="L29" s="95"/>
      <c r="M29" s="78"/>
      <c r="N29" s="981">
        <f>+'ASIGNACION INDEX'!D19</f>
        <v>0</v>
      </c>
      <c r="O29" s="335"/>
      <c r="P29" s="347"/>
      <c r="R29" s="95"/>
    </row>
    <row r="30" spans="2:18" ht="15" thickBot="1" x14ac:dyDescent="0.35">
      <c r="B30" s="91"/>
      <c r="C30" s="109"/>
      <c r="D30" s="93"/>
      <c r="E30" s="93"/>
      <c r="F30" s="93"/>
      <c r="G30" s="19"/>
      <c r="H30" s="13"/>
      <c r="I30" s="13"/>
      <c r="J30" s="13"/>
      <c r="K30" s="980">
        <f>+'ASIGNACION INDEX'!C20</f>
        <v>0</v>
      </c>
      <c r="L30" s="95"/>
      <c r="M30" s="78"/>
      <c r="N30" s="981">
        <f>+'ASIGNACION INDEX'!D20</f>
        <v>0</v>
      </c>
      <c r="O30" s="335"/>
      <c r="P30" s="347"/>
      <c r="R30" s="95"/>
    </row>
    <row r="31" spans="2:18" ht="15" thickBot="1" x14ac:dyDescent="0.35">
      <c r="B31" s="79"/>
      <c r="C31" s="109"/>
      <c r="D31" s="93"/>
      <c r="E31" s="93"/>
      <c r="F31" s="75"/>
      <c r="G31" s="76"/>
      <c r="H31" s="13"/>
      <c r="I31" s="13"/>
      <c r="J31" s="13"/>
      <c r="K31" s="980">
        <f>+'ASIGNACION INDEX'!C21</f>
        <v>0</v>
      </c>
      <c r="L31" s="95"/>
      <c r="M31" s="78"/>
      <c r="N31" s="981">
        <f>+'ASIGNACION INDEX'!D21</f>
        <v>0</v>
      </c>
      <c r="O31" s="335"/>
      <c r="P31" s="347"/>
      <c r="R31" s="95"/>
    </row>
    <row r="32" spans="2:18" ht="15" thickBot="1" x14ac:dyDescent="0.35">
      <c r="B32" s="79"/>
      <c r="C32" s="80"/>
      <c r="D32" s="93"/>
      <c r="E32" s="93"/>
      <c r="F32" s="75"/>
      <c r="G32" s="76"/>
      <c r="H32" s="13"/>
      <c r="I32" s="13"/>
      <c r="J32" s="13"/>
      <c r="K32" s="980">
        <f>+'ASIGNACION INDEX'!C22</f>
        <v>0</v>
      </c>
      <c r="L32" s="95"/>
      <c r="M32" s="78"/>
      <c r="N32" s="981">
        <f>+'ASIGNACION INDEX'!D22</f>
        <v>0</v>
      </c>
      <c r="O32" s="335"/>
      <c r="P32" s="347"/>
      <c r="R32" s="95"/>
    </row>
    <row r="33" spans="1:18" ht="15" thickBot="1" x14ac:dyDescent="0.35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80">
        <f>+'ASIGNACION INDEX'!C23</f>
        <v>0</v>
      </c>
      <c r="L33" s="88"/>
      <c r="M33" s="88">
        <f>SUM(M26:M32)</f>
        <v>0</v>
      </c>
      <c r="N33" s="981">
        <f>+'ASIGNACION INDEX'!D23</f>
        <v>0</v>
      </c>
      <c r="O33" s="336">
        <f>SUM(O26:O32)</f>
        <v>0</v>
      </c>
      <c r="P33" s="348"/>
    </row>
    <row r="34" spans="1:18" ht="15" thickBot="1" x14ac:dyDescent="0.35">
      <c r="B34" s="1011"/>
      <c r="C34" s="114"/>
      <c r="D34" s="115"/>
      <c r="E34" s="115"/>
      <c r="F34" s="115"/>
      <c r="G34" s="116"/>
      <c r="H34" s="117"/>
      <c r="I34" s="118"/>
      <c r="J34" s="118"/>
      <c r="K34" s="980">
        <f>+'ASIGNACION INDEX'!C24</f>
        <v>0</v>
      </c>
      <c r="L34" s="118"/>
      <c r="M34" s="118"/>
      <c r="N34" s="981">
        <f>+'ASIGNACION INDEX'!D24</f>
        <v>0</v>
      </c>
      <c r="O34" s="338"/>
      <c r="P34" s="350"/>
    </row>
    <row r="35" spans="1:18" ht="15" thickBot="1" x14ac:dyDescent="0.35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80">
        <f>+'ASIGNACION INDEX'!C25</f>
        <v>0</v>
      </c>
      <c r="L35" s="95"/>
      <c r="M35" s="95"/>
      <c r="N35" s="981" t="str">
        <f>+'ASIGNACION INDEX'!D25</f>
        <v>IPC</v>
      </c>
      <c r="O35" s="337"/>
      <c r="P35" s="349"/>
    </row>
    <row r="36" spans="1:18" ht="15" thickBot="1" x14ac:dyDescent="0.35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80">
        <f>+'ASIGNACION INDEX'!C26</f>
        <v>0</v>
      </c>
      <c r="L36" s="999">
        <f>+R36*((1-'Caso Base 150 MW HIBRIDO'!Q20)+VLOOKUP($C$5,'Factor Mano Obra'!$A$1:$C$21,3,FALSE)*'Caso Base 150 MW HIBRIDO'!Q20)-L137-L188</f>
        <v>966576.3797670186</v>
      </c>
      <c r="M36" s="999">
        <f t="shared" ref="M36:M51" si="6">+L36*E36</f>
        <v>966576.3797670186</v>
      </c>
      <c r="N36" s="981" t="str">
        <f>+'ASIGNACION INDEX'!D26</f>
        <v>IPC</v>
      </c>
      <c r="O36" s="1000">
        <f t="shared" ref="O36:O51" si="7">+J36+M36</f>
        <v>966576.3797670186</v>
      </c>
      <c r="P36" s="1001" t="s">
        <v>534</v>
      </c>
      <c r="R36" s="95">
        <f>+'Caso Base 150 MW HIBRIDO'!$K$20</f>
        <v>1473625.3</v>
      </c>
    </row>
    <row r="37" spans="1:18" ht="15.75" customHeight="1" thickBot="1" x14ac:dyDescent="0.35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80">
        <f>+'ASIGNACION INDEX'!C27</f>
        <v>0</v>
      </c>
      <c r="L37" s="959"/>
      <c r="M37" s="959"/>
      <c r="N37" s="981" t="str">
        <f>+'ASIGNACION INDEX'!D27</f>
        <v>IPC</v>
      </c>
      <c r="O37" s="962"/>
      <c r="P37" s="1002" t="s">
        <v>534</v>
      </c>
      <c r="R37" s="95"/>
    </row>
    <row r="38" spans="1:18" ht="15" thickBot="1" x14ac:dyDescent="0.35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80">
        <f>+'ASIGNACION INDEX'!C28</f>
        <v>0</v>
      </c>
      <c r="L38" s="999">
        <f>+R38*((1-'Caso Base 150 MW HIBRIDO'!Q22)+VLOOKUP($C$5,'Factor Mano Obra'!$A$1:$C$21,3,FALSE)*'Caso Base 150 MW HIBRIDO'!Q22)</f>
        <v>106226.81981670255</v>
      </c>
      <c r="M38" s="959">
        <f t="shared" si="6"/>
        <v>106226.81981670255</v>
      </c>
      <c r="N38" s="981" t="str">
        <f>+'ASIGNACION INDEX'!D28</f>
        <v>IPC</v>
      </c>
      <c r="O38" s="962">
        <f t="shared" si="7"/>
        <v>106226.81981670255</v>
      </c>
      <c r="P38" s="1002" t="s">
        <v>534</v>
      </c>
      <c r="R38" s="95">
        <f>+'Caso Base 150 MW HIBRIDO'!$N$22</f>
        <v>96704.3</v>
      </c>
    </row>
    <row r="39" spans="1:18" ht="15" thickBot="1" x14ac:dyDescent="0.35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80">
        <f>+'ASIGNACION INDEX'!C29</f>
        <v>0</v>
      </c>
      <c r="L39" s="999">
        <f>+R39*((1-'Caso Base 150 MW HIBRIDO'!Q23)+VLOOKUP($C$5,'Factor Mano Obra'!$A$1:$C$21,3,FALSE)*'Caso Base 150 MW HIBRIDO'!Q23)</f>
        <v>250294.84954718957</v>
      </c>
      <c r="M39" s="959">
        <f t="shared" si="6"/>
        <v>250294.84954718957</v>
      </c>
      <c r="N39" s="981" t="str">
        <f>+'ASIGNACION INDEX'!D29</f>
        <v>IPC</v>
      </c>
      <c r="O39" s="962">
        <f t="shared" si="7"/>
        <v>250294.84954718957</v>
      </c>
      <c r="P39" s="1002" t="s">
        <v>534</v>
      </c>
      <c r="R39" s="95">
        <f>+'Caso Base 150 MW HIBRIDO'!$N$23</f>
        <v>227857.6</v>
      </c>
    </row>
    <row r="40" spans="1:18" ht="15" thickBot="1" x14ac:dyDescent="0.35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80">
        <f>+'ASIGNACION INDEX'!C30</f>
        <v>0</v>
      </c>
      <c r="L40" s="999">
        <f>+R40*((1-'Caso Base 150 MW HIBRIDO'!Q24)+VLOOKUP($C$5,'Factor Mano Obra'!$A$1:$C$21,3,FALSE)*'Caso Base 150 MW HIBRIDO'!Q24)</f>
        <v>1136097.8372767575</v>
      </c>
      <c r="M40" s="959">
        <f t="shared" si="6"/>
        <v>1136097.8372767575</v>
      </c>
      <c r="N40" s="981" t="str">
        <f>+'ASIGNACION INDEX'!D30</f>
        <v>IPC</v>
      </c>
      <c r="O40" s="962">
        <f t="shared" si="7"/>
        <v>1136097.8372767575</v>
      </c>
      <c r="P40" s="1002" t="s">
        <v>534</v>
      </c>
      <c r="R40" s="95">
        <f>+'Caso Base 150 MW HIBRIDO'!$N$24</f>
        <v>1034254.3086099998</v>
      </c>
    </row>
    <row r="41" spans="1:18" ht="15" thickBot="1" x14ac:dyDescent="0.35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80">
        <f>+'ASIGNACION INDEX'!C31</f>
        <v>0</v>
      </c>
      <c r="L41" s="999">
        <f>+R41*((1-'Caso Base 150 MW HIBRIDO'!Q25)+VLOOKUP($C$5,'Factor Mano Obra'!$A$1:$C$21,3,FALSE)*'Caso Base 150 MW HIBRIDO'!Q25)</f>
        <v>521333.14645252464</v>
      </c>
      <c r="M41" s="959">
        <f t="shared" si="6"/>
        <v>521333.14645252464</v>
      </c>
      <c r="N41" s="981" t="str">
        <f>+'ASIGNACION INDEX'!D31</f>
        <v>IPC</v>
      </c>
      <c r="O41" s="962">
        <f t="shared" si="7"/>
        <v>521333.14645252464</v>
      </c>
      <c r="P41" s="1002" t="s">
        <v>534</v>
      </c>
      <c r="R41" s="95">
        <f>+'Caso Base 150 MW HIBRIDO'!$N$25</f>
        <v>474599.1368421053</v>
      </c>
    </row>
    <row r="42" spans="1:18" ht="15" thickBot="1" x14ac:dyDescent="0.35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80">
        <f>+'ASIGNACION INDEX'!C32</f>
        <v>0</v>
      </c>
      <c r="L42" s="999">
        <f>+R42*((1-'Caso Base 150 MW HIBRIDO'!Q26)+VLOOKUP($C$5,'Factor Mano Obra'!$A$1:$C$21,3,FALSE)*'Caso Base 150 MW HIBRIDO'!Q26)</f>
        <v>146608.75705431172</v>
      </c>
      <c r="M42" s="959">
        <f t="shared" si="6"/>
        <v>146608.75705431172</v>
      </c>
      <c r="N42" s="981" t="str">
        <f>+'ASIGNACION INDEX'!D32</f>
        <v>IPC</v>
      </c>
      <c r="O42" s="962">
        <f t="shared" si="7"/>
        <v>146608.75705431172</v>
      </c>
      <c r="P42" s="1002" t="s">
        <v>534</v>
      </c>
      <c r="R42" s="95">
        <f>+'Caso Base 150 MW HIBRIDO'!$N$26</f>
        <v>133466.26821052632</v>
      </c>
    </row>
    <row r="43" spans="1:18" ht="15" thickBot="1" x14ac:dyDescent="0.35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80">
        <f>+'ASIGNACION INDEX'!C33</f>
        <v>0</v>
      </c>
      <c r="L43" s="999"/>
      <c r="M43" s="959">
        <f t="shared" si="6"/>
        <v>0</v>
      </c>
      <c r="N43" s="981" t="str">
        <f>+'ASIGNACION INDEX'!D33</f>
        <v>IPC</v>
      </c>
      <c r="O43" s="962">
        <f t="shared" si="7"/>
        <v>0</v>
      </c>
      <c r="P43" s="1002" t="s">
        <v>534</v>
      </c>
      <c r="R43" s="95"/>
    </row>
    <row r="44" spans="1:18" ht="15" thickBot="1" x14ac:dyDescent="0.35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80">
        <f>+'ASIGNACION INDEX'!C34</f>
        <v>0</v>
      </c>
      <c r="L44" s="999">
        <f>+R44*((1-'Caso Base 150 MW HIBRIDO'!Q28)+VLOOKUP($C$5,'Factor Mano Obra'!$A$1:$C$21,3,FALSE)*'Caso Base 150 MW HIBRIDO'!Q28)</f>
        <v>1933372.9058551039</v>
      </c>
      <c r="M44" s="959">
        <f t="shared" si="6"/>
        <v>1933372.9058551039</v>
      </c>
      <c r="N44" s="981" t="str">
        <f>+'ASIGNACION INDEX'!D34</f>
        <v>IPC</v>
      </c>
      <c r="O44" s="962">
        <f t="shared" si="7"/>
        <v>1933372.9058551039</v>
      </c>
      <c r="P44" s="1002" t="s">
        <v>534</v>
      </c>
      <c r="R44" s="95">
        <f>+'Caso Base 150 MW HIBRIDO'!$N$28</f>
        <v>1760059.0305000003</v>
      </c>
    </row>
    <row r="45" spans="1:18" ht="15" thickBot="1" x14ac:dyDescent="0.35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80">
        <f>+'ASIGNACION INDEX'!C35</f>
        <v>0</v>
      </c>
      <c r="L45" s="999">
        <f>+R45*((1-'Caso Base 150 MW HIBRIDO'!Q29)+VLOOKUP($C$5,'Factor Mano Obra'!$A$1:$C$21,3,FALSE)*'Caso Base 150 MW HIBRIDO'!Q29)</f>
        <v>231695.56469727139</v>
      </c>
      <c r="M45" s="959">
        <f t="shared" si="6"/>
        <v>231695.56469727139</v>
      </c>
      <c r="N45" s="981" t="str">
        <f>+'ASIGNACION INDEX'!D35</f>
        <v>IPC</v>
      </c>
      <c r="O45" s="962">
        <f t="shared" si="7"/>
        <v>231695.56469727139</v>
      </c>
      <c r="P45" s="1002" t="s">
        <v>534</v>
      </c>
      <c r="R45" s="95">
        <f>+'Caso Base 150 MW HIBRIDO'!N29</f>
        <v>210925.61592088014</v>
      </c>
    </row>
    <row r="46" spans="1:18" ht="15" thickBot="1" x14ac:dyDescent="0.35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80">
        <f>+'ASIGNACION INDEX'!C36</f>
        <v>0</v>
      </c>
      <c r="L46" s="999">
        <f>+R46*((1-'Caso Base 150 MW HIBRIDO'!Q30)+VLOOKUP($C$5,'Factor Mano Obra'!$A$1:$C$21,3,FALSE)*'Caso Base 150 MW HIBRIDO'!Q30)</f>
        <v>246280.44344880569</v>
      </c>
      <c r="M46" s="959">
        <f t="shared" si="6"/>
        <v>246280.44344880569</v>
      </c>
      <c r="N46" s="981" t="str">
        <f>+'ASIGNACION INDEX'!D36</f>
        <v>IPC</v>
      </c>
      <c r="O46" s="962">
        <f t="shared" si="7"/>
        <v>246280.44344880569</v>
      </c>
      <c r="P46" s="1002" t="s">
        <v>534</v>
      </c>
      <c r="R46" s="95">
        <f>+'Caso Base 150 MW HIBRIDO'!$N$30</f>
        <v>224203.05840372693</v>
      </c>
    </row>
    <row r="47" spans="1:18" ht="15" thickBot="1" x14ac:dyDescent="0.35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80">
        <f>+'ASIGNACION INDEX'!C37</f>
        <v>0</v>
      </c>
      <c r="L47" s="999">
        <f>+R47*((1-'Caso Base 150 MW HIBRIDO'!Q31)+VLOOKUP($C$5,'Factor Mano Obra'!$A$1:$C$21,3,FALSE)*'Caso Base 150 MW HIBRIDO'!Q31)</f>
        <v>529462.77623281104</v>
      </c>
      <c r="M47" s="959">
        <f t="shared" si="6"/>
        <v>529462.77623281104</v>
      </c>
      <c r="N47" s="981" t="str">
        <f>+'ASIGNACION INDEX'!D37</f>
        <v>IPC</v>
      </c>
      <c r="O47" s="962">
        <f t="shared" si="7"/>
        <v>529462.77623281104</v>
      </c>
      <c r="P47" s="1002" t="s">
        <v>534</v>
      </c>
      <c r="R47" s="95">
        <f>+'Caso Base 150 MW HIBRIDO'!N31</f>
        <v>482000</v>
      </c>
    </row>
    <row r="48" spans="1:18" ht="15" thickBot="1" x14ac:dyDescent="0.35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80">
        <f>+'ASIGNACION INDEX'!C38</f>
        <v>0</v>
      </c>
      <c r="L48" s="999"/>
      <c r="M48" s="959">
        <f t="shared" si="6"/>
        <v>0</v>
      </c>
      <c r="N48" s="981" t="str">
        <f>+'ASIGNACION INDEX'!D38</f>
        <v>IPC</v>
      </c>
      <c r="O48" s="962">
        <f t="shared" si="7"/>
        <v>0</v>
      </c>
      <c r="P48" s="1002" t="s">
        <v>534</v>
      </c>
      <c r="R48" s="95"/>
    </row>
    <row r="49" spans="2:18" ht="15" thickBot="1" x14ac:dyDescent="0.35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80">
        <f>+'ASIGNACION INDEX'!C39</f>
        <v>0</v>
      </c>
      <c r="L49" s="999">
        <f>+R49*((1-'Caso Base 150 MW HIBRIDO'!Q33)+VLOOKUP($C$5,'Factor Mano Obra'!$A$1:$C$21,3,FALSE)*'Caso Base 150 MW HIBRIDO'!Q33)</f>
        <v>2979651.7296708627</v>
      </c>
      <c r="M49" s="959">
        <f t="shared" si="6"/>
        <v>2979651.7296708627</v>
      </c>
      <c r="N49" s="981" t="str">
        <f>+'ASIGNACION INDEX'!D39</f>
        <v>IPC</v>
      </c>
      <c r="O49" s="962">
        <f t="shared" si="7"/>
        <v>2979651.7296708627</v>
      </c>
      <c r="P49" s="1002" t="s">
        <v>534</v>
      </c>
      <c r="R49" s="95">
        <f>+'Caso Base 150 MW HIBRIDO'!N33</f>
        <v>2712545.9960000003</v>
      </c>
    </row>
    <row r="50" spans="2:18" ht="15" thickBot="1" x14ac:dyDescent="0.35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80">
        <f>+'ASIGNACION INDEX'!C40</f>
        <v>0</v>
      </c>
      <c r="L50" s="999">
        <f>+R50*((1-'Caso Base 150 MW HIBRIDO'!Q34)+VLOOKUP($C$5,'Factor Mano Obra'!$A$1:$C$21,3,FALSE)*'Caso Base 150 MW HIBRIDO'!Q34)</f>
        <v>40498.826988050867</v>
      </c>
      <c r="M50" s="959">
        <f t="shared" si="6"/>
        <v>40498.826988050867</v>
      </c>
      <c r="N50" s="981" t="str">
        <f>+'ASIGNACION INDEX'!D40</f>
        <v>IPC</v>
      </c>
      <c r="O50" s="962">
        <f t="shared" si="7"/>
        <v>40498.826988050867</v>
      </c>
      <c r="P50" s="1002" t="s">
        <v>534</v>
      </c>
      <c r="R50" s="95">
        <f>+'Caso Base 150 MW HIBRIDO'!$N$34</f>
        <v>36868.379581149537</v>
      </c>
    </row>
    <row r="51" spans="2:18" ht="15" thickBot="1" x14ac:dyDescent="0.35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80">
        <f>+'ASIGNACION INDEX'!C41</f>
        <v>0</v>
      </c>
      <c r="L51" s="999">
        <f>+R51*((1-'Caso Base 150 MW HIBRIDO'!Q35)+VLOOKUP($C$5,'Factor Mano Obra'!$A$1:$C$21,3,FALSE)*'Caso Base 150 MW HIBRIDO'!Q35)</f>
        <v>1453855.8595811496</v>
      </c>
      <c r="M51" s="959">
        <f t="shared" si="6"/>
        <v>1453855.8595811496</v>
      </c>
      <c r="N51" s="981" t="str">
        <f>+'ASIGNACION INDEX'!D41</f>
        <v>IPC</v>
      </c>
      <c r="O51" s="962">
        <f t="shared" si="7"/>
        <v>1453855.8595811496</v>
      </c>
      <c r="P51" s="1002" t="s">
        <v>534</v>
      </c>
      <c r="R51" s="95">
        <f>+'Caso Base 150 MW HIBRIDO'!$K$35</f>
        <v>1453855.8595811496</v>
      </c>
    </row>
    <row r="52" spans="2:18" ht="15" thickBot="1" x14ac:dyDescent="0.35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80">
        <f>+'ASIGNACION INDEX'!C42</f>
        <v>0</v>
      </c>
      <c r="L52" s="1008"/>
      <c r="M52" s="1008">
        <f>SUM(M36:M51)</f>
        <v>10541955.896388559</v>
      </c>
      <c r="N52" s="981">
        <f>+'ASIGNACION INDEX'!D42</f>
        <v>0</v>
      </c>
      <c r="O52" s="1009">
        <f>SUM(O36:O51)</f>
        <v>10541955.896388559</v>
      </c>
      <c r="P52" s="1010"/>
    </row>
    <row r="53" spans="2:18" ht="15" thickBot="1" x14ac:dyDescent="0.35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80">
        <f>+'ASIGNACION INDEX'!C43</f>
        <v>0</v>
      </c>
      <c r="L53" s="423"/>
      <c r="M53" s="423"/>
      <c r="N53" s="981">
        <f>+'ASIGNACION INDEX'!D43</f>
        <v>0</v>
      </c>
      <c r="O53" s="424"/>
      <c r="P53" s="352"/>
    </row>
    <row r="54" spans="2:18" ht="15" thickBot="1" x14ac:dyDescent="0.35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80">
        <f>+'ASIGNACION INDEX'!C44</f>
        <v>0</v>
      </c>
      <c r="L54" s="78">
        <f>+'Caso Base 150 MW HIBRIDO'!K36</f>
        <v>510000</v>
      </c>
      <c r="M54" s="78">
        <f>+L54*E54</f>
        <v>510000</v>
      </c>
      <c r="N54" s="981" t="str">
        <f>+'ASIGNACION INDEX'!D44</f>
        <v>IPC</v>
      </c>
      <c r="O54" s="335">
        <f>+J54+M54</f>
        <v>510000</v>
      </c>
      <c r="P54" s="347" t="s">
        <v>534</v>
      </c>
    </row>
    <row r="55" spans="2:18" ht="15" thickBot="1" x14ac:dyDescent="0.35">
      <c r="B55" s="79"/>
      <c r="C55" s="83"/>
      <c r="D55" s="67"/>
      <c r="E55" s="67"/>
      <c r="F55" s="67"/>
      <c r="G55" s="68"/>
      <c r="H55" s="69"/>
      <c r="I55" s="70"/>
      <c r="J55" s="70"/>
      <c r="K55" s="980">
        <f>+'ASIGNACION INDEX'!C45</f>
        <v>0</v>
      </c>
      <c r="L55" s="70"/>
      <c r="M55" s="70"/>
      <c r="N55" s="981">
        <f>+'ASIGNACION INDEX'!D45</f>
        <v>0</v>
      </c>
      <c r="O55" s="334"/>
      <c r="P55" s="345"/>
    </row>
    <row r="56" spans="2:18" ht="15" thickBot="1" x14ac:dyDescent="0.35">
      <c r="B56" s="113"/>
      <c r="C56" s="114"/>
      <c r="D56" s="115"/>
      <c r="E56" s="115"/>
      <c r="F56" s="115"/>
      <c r="G56" s="116"/>
      <c r="H56" s="116"/>
      <c r="I56" s="118"/>
      <c r="J56" s="118"/>
      <c r="K56" s="980">
        <f>+'ASIGNACION INDEX'!C46</f>
        <v>0</v>
      </c>
      <c r="L56" s="118"/>
      <c r="M56" s="118"/>
      <c r="N56" s="981">
        <f>+'ASIGNACION INDEX'!D46</f>
        <v>0</v>
      </c>
      <c r="O56" s="338"/>
      <c r="P56" s="350"/>
    </row>
    <row r="57" spans="2:18" ht="15" thickBot="1" x14ac:dyDescent="0.35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80">
        <f>+'ASIGNACION INDEX'!C47</f>
        <v>0</v>
      </c>
      <c r="L57" s="647"/>
      <c r="M57" s="647">
        <f>SUM(M54:M55)</f>
        <v>510000</v>
      </c>
      <c r="N57" s="981">
        <f>+'ASIGNACION INDEX'!D47</f>
        <v>0</v>
      </c>
      <c r="O57" s="336">
        <f>SUM(O54:O55)</f>
        <v>510000</v>
      </c>
      <c r="P57" s="353"/>
    </row>
    <row r="58" spans="2:18" ht="15" thickBot="1" x14ac:dyDescent="0.35">
      <c r="B58" s="63"/>
      <c r="C58" s="121"/>
      <c r="D58" s="129"/>
      <c r="E58" s="129"/>
      <c r="F58" s="129"/>
      <c r="G58" s="130"/>
      <c r="H58" s="130"/>
      <c r="I58" s="65"/>
      <c r="J58" s="65"/>
      <c r="K58" s="980">
        <f>+'ASIGNACION INDEX'!C48</f>
        <v>0</v>
      </c>
      <c r="L58" s="65"/>
      <c r="M58" s="65"/>
      <c r="N58" s="981">
        <f>+'ASIGNACION INDEX'!D48</f>
        <v>0</v>
      </c>
      <c r="O58" s="125"/>
      <c r="P58" s="154"/>
    </row>
    <row r="59" spans="2:18" ht="15" thickBot="1" x14ac:dyDescent="0.35">
      <c r="B59" s="131"/>
      <c r="C59" s="132"/>
      <c r="D59" s="113"/>
      <c r="E59" s="113"/>
      <c r="F59" s="113"/>
      <c r="G59" s="27"/>
      <c r="H59" s="117"/>
      <c r="I59" s="118"/>
      <c r="J59" s="118"/>
      <c r="K59" s="980">
        <f>+'ASIGNACION INDEX'!C49</f>
        <v>0</v>
      </c>
      <c r="L59" s="27"/>
      <c r="M59" s="118"/>
      <c r="N59" s="981">
        <f>+'ASIGNACION INDEX'!D49</f>
        <v>0</v>
      </c>
      <c r="O59" s="338"/>
      <c r="P59" s="350"/>
    </row>
    <row r="60" spans="2:18" ht="15" thickBot="1" x14ac:dyDescent="0.35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70849374</v>
      </c>
      <c r="K60" s="980">
        <f>+'ASIGNACION INDEX'!C50</f>
        <v>0</v>
      </c>
      <c r="L60" s="18"/>
      <c r="M60" s="88">
        <f>SUM(M22,M33,M52,M57,M14)</f>
        <v>12895374.875446036</v>
      </c>
      <c r="N60" s="981">
        <f>+'ASIGNACION INDEX'!D50</f>
        <v>0</v>
      </c>
      <c r="O60" s="336">
        <f>SUM(O22,O33,O52,O57,O14)</f>
        <v>83744748.875446036</v>
      </c>
      <c r="P60" s="348"/>
    </row>
    <row r="61" spans="2:18" ht="15" thickBot="1" x14ac:dyDescent="0.35">
      <c r="B61" s="84"/>
      <c r="C61" s="133"/>
      <c r="D61" s="86"/>
      <c r="E61" s="86"/>
      <c r="F61" s="86"/>
      <c r="G61" s="964"/>
      <c r="H61" s="964"/>
      <c r="I61" s="964"/>
      <c r="J61" s="964"/>
      <c r="K61" s="980">
        <f>+'ASIGNACION INDEX'!C51</f>
        <v>0</v>
      </c>
      <c r="L61" s="999"/>
      <c r="M61" s="959"/>
      <c r="N61" s="981">
        <f>+'ASIGNACION INDEX'!D51</f>
        <v>0</v>
      </c>
      <c r="O61" s="337"/>
      <c r="P61" s="348"/>
    </row>
    <row r="62" spans="2:18" ht="15" thickBot="1" x14ac:dyDescent="0.35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80">
        <f>+'ASIGNACION INDEX'!C52</f>
        <v>0</v>
      </c>
      <c r="L62" s="999"/>
      <c r="M62" s="959"/>
      <c r="N62" s="981">
        <f>+'ASIGNACION INDEX'!D52</f>
        <v>0</v>
      </c>
      <c r="O62" s="334"/>
      <c r="P62" s="348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80">
        <f>+'ASIGNACION INDEX'!C53</f>
        <v>0</v>
      </c>
      <c r="L63" s="999"/>
      <c r="M63" s="959"/>
      <c r="N63" s="981">
        <f>+'ASIGNACION INDEX'!D53</f>
        <v>0</v>
      </c>
      <c r="O63" s="334"/>
      <c r="P63" s="348"/>
    </row>
    <row r="64" spans="2:18" ht="15" thickBot="1" x14ac:dyDescent="0.35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80">
        <f>+'ASIGNACION INDEX'!C54</f>
        <v>0</v>
      </c>
      <c r="L64" s="999"/>
      <c r="M64" s="959"/>
      <c r="N64" s="981">
        <f>+'ASIGNACION INDEX'!D54</f>
        <v>0</v>
      </c>
      <c r="O64" s="1000"/>
      <c r="P64" s="348"/>
    </row>
    <row r="65" spans="2:18" ht="15" thickBot="1" x14ac:dyDescent="0.35">
      <c r="B65" s="84"/>
      <c r="C65" s="1134" t="s">
        <v>1427</v>
      </c>
      <c r="D65" s="695"/>
      <c r="E65" s="675">
        <v>1</v>
      </c>
      <c r="F65" s="965"/>
      <c r="G65" s="964">
        <f>+'Caso Base 150 MW HIBRIDO'!F40</f>
        <v>120789205.20833333</v>
      </c>
      <c r="H65" s="964"/>
      <c r="I65" s="964"/>
      <c r="J65" s="964">
        <f>+G65*E65+H65*E65+E65*I65</f>
        <v>120789205.20833333</v>
      </c>
      <c r="K65" s="980" t="str">
        <f>+'ASIGNACION INDEX'!C55</f>
        <v>WTG</v>
      </c>
      <c r="L65" s="999">
        <v>0</v>
      </c>
      <c r="M65" s="959">
        <f>+L65*E65</f>
        <v>0</v>
      </c>
      <c r="N65" s="981">
        <f>+'ASIGNACION INDEX'!D55</f>
        <v>0</v>
      </c>
      <c r="O65" s="337">
        <f>+J65+M65</f>
        <v>120789205.20833333</v>
      </c>
      <c r="P65" s="348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120789205.20833333</v>
      </c>
      <c r="K66" s="980">
        <f>+'ASIGNACION INDEX'!C56</f>
        <v>0</v>
      </c>
      <c r="L66" s="999"/>
      <c r="M66" s="1834">
        <f>+SUM(M65)</f>
        <v>0</v>
      </c>
      <c r="N66" s="981">
        <f>+'ASIGNACION INDEX'!D56</f>
        <v>0</v>
      </c>
      <c r="O66" s="334"/>
      <c r="P66" s="348"/>
    </row>
    <row r="67" spans="2:18" ht="15" thickBot="1" x14ac:dyDescent="0.35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80">
        <f>+'ASIGNACION INDEX'!C57</f>
        <v>0</v>
      </c>
      <c r="L67" s="999"/>
      <c r="M67" s="959"/>
      <c r="N67" s="981">
        <f>+'ASIGNACION INDEX'!D57</f>
        <v>0</v>
      </c>
      <c r="O67" s="1000"/>
      <c r="P67" s="348"/>
    </row>
    <row r="68" spans="2:18" ht="15" thickBot="1" x14ac:dyDescent="0.35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80" t="str">
        <f>+'ASIGNACION INDEX'!C58</f>
        <v>PPI</v>
      </c>
      <c r="L68" s="964">
        <f>+'Caso Base 150 MW HIBRIDO'!K42</f>
        <v>1137085.2717482978</v>
      </c>
      <c r="M68" s="959">
        <f>+L68*E68</f>
        <v>1137085.2717482978</v>
      </c>
      <c r="N68" s="981" t="str">
        <f>+'ASIGNACION INDEX'!D58</f>
        <v>PPI</v>
      </c>
      <c r="O68" s="337">
        <f>+J68+M68</f>
        <v>1137085.2717482978</v>
      </c>
      <c r="P68" s="348"/>
    </row>
    <row r="69" spans="2:18" ht="15" thickBot="1" x14ac:dyDescent="0.35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80" t="str">
        <f>+'ASIGNACION INDEX'!C59</f>
        <v>PPI</v>
      </c>
      <c r="L69" s="964">
        <f>+'Caso Base 150 MW HIBRIDO'!K43</f>
        <v>3236711.1220469605</v>
      </c>
      <c r="M69" s="959">
        <f>+L69*E69</f>
        <v>3236711.1220469605</v>
      </c>
      <c r="N69" s="981" t="str">
        <f>+'ASIGNACION INDEX'!D59</f>
        <v>IPC</v>
      </c>
      <c r="O69" s="1000">
        <f>+J69+M69</f>
        <v>3236711.1220469605</v>
      </c>
      <c r="P69" s="348"/>
    </row>
    <row r="70" spans="2:18" ht="15" thickBot="1" x14ac:dyDescent="0.35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80" t="str">
        <f>+'ASIGNACION INDEX'!C60</f>
        <v>PPI</v>
      </c>
      <c r="L70" s="964">
        <f>+'Caso Base 150 MW HIBRIDO'!K44</f>
        <v>193496.23739803449</v>
      </c>
      <c r="M70" s="959">
        <f>+L70*E70</f>
        <v>193496.23739803449</v>
      </c>
      <c r="N70" s="981" t="str">
        <f>+'ASIGNACION INDEX'!D60</f>
        <v>IPC</v>
      </c>
      <c r="O70" s="337">
        <f>+J70+M70</f>
        <v>193496.23739803449</v>
      </c>
      <c r="P70" s="348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80">
        <f>+'ASIGNACION INDEX'!C61</f>
        <v>0</v>
      </c>
      <c r="L71" s="1834">
        <f>+SUM(L68:L70)</f>
        <v>4567292.6311932933</v>
      </c>
      <c r="M71" s="959"/>
      <c r="N71" s="981">
        <f>+'ASIGNACION INDEX'!D61</f>
        <v>0</v>
      </c>
      <c r="O71" s="1835">
        <f>+L71+J71</f>
        <v>4567292.6311932933</v>
      </c>
      <c r="P71" s="348"/>
    </row>
    <row r="72" spans="2:18" ht="15" thickBot="1" x14ac:dyDescent="0.35">
      <c r="B72" s="84"/>
      <c r="C72" s="1830"/>
      <c r="D72" s="695"/>
      <c r="E72" s="675"/>
      <c r="F72" s="965"/>
      <c r="G72" s="964"/>
      <c r="H72" s="964"/>
      <c r="I72" s="964"/>
      <c r="J72" s="964"/>
      <c r="K72" s="980">
        <f>+'ASIGNACION INDEX'!C62</f>
        <v>0</v>
      </c>
      <c r="L72" s="999"/>
      <c r="M72" s="959"/>
      <c r="N72" s="981">
        <f>+'ASIGNACION INDEX'!D62</f>
        <v>0</v>
      </c>
      <c r="O72" s="334"/>
      <c r="P72" s="348"/>
    </row>
    <row r="73" spans="2:18" ht="15" thickBot="1" x14ac:dyDescent="0.35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80">
        <f>+'ASIGNACION INDEX'!C63</f>
        <v>0</v>
      </c>
      <c r="L73" s="999"/>
      <c r="M73" s="959"/>
      <c r="N73" s="981">
        <f>+'ASIGNACION INDEX'!D63</f>
        <v>0</v>
      </c>
      <c r="O73" s="337"/>
      <c r="P73" s="348"/>
    </row>
    <row r="74" spans="2:18" ht="15" thickBot="1" x14ac:dyDescent="0.35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80">
        <f>+'ASIGNACION INDEX'!C64</f>
        <v>0</v>
      </c>
      <c r="L74" s="999">
        <f>+R74*((1-'Caso Base 150 MW HIBRIDO'!Q47)+VLOOKUP($C$5,'Factor Mano Obra'!$A$1:$C$21,3,FALSE)*'Caso Base 150 MW HIBRIDO'!Q47)</f>
        <v>0</v>
      </c>
      <c r="M74" s="959">
        <f t="shared" ref="M74:M86" si="9">+L74*E74</f>
        <v>0</v>
      </c>
      <c r="N74" s="981" t="str">
        <f>+'ASIGNACION INDEX'!D64</f>
        <v>IPC</v>
      </c>
      <c r="O74" s="1000">
        <f t="shared" ref="O74:O86" si="10">+J74+M74</f>
        <v>0</v>
      </c>
      <c r="P74" s="348"/>
      <c r="R74" s="266">
        <f>+'Caso Base 150 MW HIBRIDO'!K47</f>
        <v>0</v>
      </c>
    </row>
    <row r="75" spans="2:18" ht="15" thickBot="1" x14ac:dyDescent="0.35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80">
        <f>+'ASIGNACION INDEX'!C65</f>
        <v>0</v>
      </c>
      <c r="L75" s="999">
        <f>+R75*((1-'Caso Base 150 MW HIBRIDO'!Q48)+VLOOKUP($C$5,'Factor Mano Obra'!$A$1:$C$21,3,FALSE)*'Caso Base 150 MW HIBRIDO'!Q48)</f>
        <v>1155270.1214427825</v>
      </c>
      <c r="M75" s="959">
        <f t="shared" si="9"/>
        <v>1155270.1214427825</v>
      </c>
      <c r="N75" s="981" t="str">
        <f>+'ASIGNACION INDEX'!D65</f>
        <v>IPC</v>
      </c>
      <c r="O75" s="337">
        <f t="shared" si="10"/>
        <v>1155270.1214427825</v>
      </c>
      <c r="P75" s="348"/>
      <c r="R75" s="266">
        <f>+'Caso Base 150 MW HIBRIDO'!K48</f>
        <v>1051707.9264710611</v>
      </c>
    </row>
    <row r="76" spans="2:18" ht="15" thickBot="1" x14ac:dyDescent="0.35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80">
        <f>+'ASIGNACION INDEX'!C66</f>
        <v>0</v>
      </c>
      <c r="L76" s="999">
        <f>+R76*((1-'Caso Base 150 MW HIBRIDO'!Q49)+VLOOKUP($C$5,'Factor Mano Obra'!$A$1:$C$21,3,FALSE)*'Caso Base 150 MW HIBRIDO'!Q49)</f>
        <v>2242197.9644116471</v>
      </c>
      <c r="M76" s="959">
        <f t="shared" si="9"/>
        <v>2242197.9644116471</v>
      </c>
      <c r="N76" s="981" t="str">
        <f>+'ASIGNACION INDEX'!D66</f>
        <v>IPC</v>
      </c>
      <c r="O76" s="1000">
        <f t="shared" si="10"/>
        <v>2242197.9644116471</v>
      </c>
      <c r="P76" s="348"/>
      <c r="R76" s="266">
        <f>+'Caso Base 150 MW HIBRIDO'!K49</f>
        <v>2041200</v>
      </c>
    </row>
    <row r="77" spans="2:18" ht="15" thickBot="1" x14ac:dyDescent="0.35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80">
        <f>+'ASIGNACION INDEX'!C67</f>
        <v>0</v>
      </c>
      <c r="L77" s="999">
        <f>+R77*((1-'Caso Base 150 MW HIBRIDO'!Q50)+VLOOKUP($C$5,'Factor Mano Obra'!$A$1:$C$21,3,FALSE)*'Caso Base 150 MW HIBRIDO'!Q50)</f>
        <v>2825169.4351586755</v>
      </c>
      <c r="M77" s="959">
        <f t="shared" si="9"/>
        <v>2825169.4351586755</v>
      </c>
      <c r="N77" s="981" t="str">
        <f>+'ASIGNACION INDEX'!D67</f>
        <v>IPC</v>
      </c>
      <c r="O77" s="337">
        <f t="shared" si="10"/>
        <v>2825169.4351586755</v>
      </c>
      <c r="P77" s="348"/>
      <c r="R77" s="266">
        <f>+'Caso Base 150 MW HIBRIDO'!K50</f>
        <v>2571912</v>
      </c>
    </row>
    <row r="78" spans="2:18" ht="15" thickBot="1" x14ac:dyDescent="0.35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80">
        <f>+'ASIGNACION INDEX'!C68</f>
        <v>0</v>
      </c>
      <c r="L78" s="999">
        <f>+R78*((1-'Caso Base 150 MW HIBRIDO'!Q51)+VLOOKUP($C$5,'Factor Mano Obra'!$A$1:$C$21,3,FALSE)*'Caso Base 150 MW HIBRIDO'!Q51)</f>
        <v>5427715.7007335601</v>
      </c>
      <c r="M78" s="959">
        <f t="shared" si="9"/>
        <v>5427715.7007335601</v>
      </c>
      <c r="N78" s="981" t="str">
        <f>+'ASIGNACION INDEX'!D68</f>
        <v>IPC</v>
      </c>
      <c r="O78" s="1000">
        <f t="shared" si="10"/>
        <v>5427715.7007335601</v>
      </c>
      <c r="P78" s="348"/>
      <c r="R78" s="266">
        <f>+'Caso Base 150 MW HIBRIDO'!K51</f>
        <v>4941157.5</v>
      </c>
    </row>
    <row r="79" spans="2:18" ht="15" thickBot="1" x14ac:dyDescent="0.35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80">
        <f>+'ASIGNACION INDEX'!C69</f>
        <v>0</v>
      </c>
      <c r="L79" s="999">
        <f>+R79*((1-'Caso Base 150 MW HIBRIDO'!Q52)+VLOOKUP($C$5,'Factor Mano Obra'!$A$1:$C$21,3,FALSE)*'Caso Base 150 MW HIBRIDO'!Q52)</f>
        <v>19701983.210702334</v>
      </c>
      <c r="M79" s="959">
        <f t="shared" si="9"/>
        <v>19701983.210702334</v>
      </c>
      <c r="N79" s="981" t="str">
        <f>+'ASIGNACION INDEX'!D69</f>
        <v>IPC</v>
      </c>
      <c r="O79" s="337">
        <f t="shared" si="10"/>
        <v>19701983.210702334</v>
      </c>
      <c r="P79" s="348"/>
      <c r="R79" s="266">
        <f>+'Caso Base 150 MW HIBRIDO'!K52</f>
        <v>17935832.94962905</v>
      </c>
    </row>
    <row r="80" spans="2:18" ht="15" thickBot="1" x14ac:dyDescent="0.35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80">
        <f>+'ASIGNACION INDEX'!C70</f>
        <v>0</v>
      </c>
      <c r="L80" s="999">
        <f>+R80*((1-'Caso Base 150 MW HIBRIDO'!Q53)+VLOOKUP($C$5,'Factor Mano Obra'!$A$1:$C$21,3,FALSE)*'Caso Base 150 MW HIBRIDO'!Q53)</f>
        <v>1790477.395397316</v>
      </c>
      <c r="M80" s="959">
        <f t="shared" si="9"/>
        <v>1790477.395397316</v>
      </c>
      <c r="N80" s="981" t="str">
        <f>+'ASIGNACION INDEX'!D70</f>
        <v>IPC</v>
      </c>
      <c r="O80" s="1000">
        <f t="shared" si="10"/>
        <v>1790477.395397316</v>
      </c>
      <c r="P80" s="348"/>
      <c r="R80" s="266">
        <f>+'Caso Base 150 MW HIBRIDO'!K53</f>
        <v>1629973.1413073514</v>
      </c>
    </row>
    <row r="81" spans="2:18" ht="15" thickBot="1" x14ac:dyDescent="0.35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80">
        <f>+'ASIGNACION INDEX'!C71</f>
        <v>0</v>
      </c>
      <c r="L81" s="999">
        <f>+R81*((1-'Caso Base 150 MW HIBRIDO'!Q54)+VLOOKUP($C$5,'Factor Mano Obra'!$A$1:$C$21,3,FALSE)*'Caso Base 150 MW HIBRIDO'!Q54)</f>
        <v>529806.39120345737</v>
      </c>
      <c r="M81" s="959">
        <f t="shared" si="9"/>
        <v>529806.39120345737</v>
      </c>
      <c r="N81" s="981" t="str">
        <f>+'ASIGNACION INDEX'!D71</f>
        <v>IPC</v>
      </c>
      <c r="O81" s="337">
        <f t="shared" si="10"/>
        <v>529806.39120345737</v>
      </c>
      <c r="P81" s="348"/>
      <c r="R81" s="266">
        <f>+'Caso Base 150 MW HIBRIDO'!K54</f>
        <v>482312.81220000004</v>
      </c>
    </row>
    <row r="82" spans="2:18" ht="15" thickBot="1" x14ac:dyDescent="0.35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80">
        <f>+'ASIGNACION INDEX'!C72</f>
        <v>0</v>
      </c>
      <c r="L82" s="999">
        <f>+R82*((1-'Caso Base 150 MW HIBRIDO'!Q55)+VLOOKUP($C$5,'Factor Mano Obra'!$A$1:$C$21,3,FALSE)*'Caso Base 150 MW HIBRIDO'!Q55)</f>
        <v>23844.168947729748</v>
      </c>
      <c r="M82" s="959">
        <f t="shared" si="9"/>
        <v>23844.168947729748</v>
      </c>
      <c r="N82" s="981" t="str">
        <f>+'ASIGNACION INDEX'!D72</f>
        <v>IPC</v>
      </c>
      <c r="O82" s="1000">
        <f t="shared" si="10"/>
        <v>23844.168947729748</v>
      </c>
      <c r="P82" s="348"/>
      <c r="R82" s="266">
        <f>+'Caso Base 150 MW HIBRIDO'!K55</f>
        <v>21706.699599505326</v>
      </c>
    </row>
    <row r="83" spans="2:18" ht="15" thickBot="1" x14ac:dyDescent="0.35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80">
        <f>+'ASIGNACION INDEX'!C73</f>
        <v>0</v>
      </c>
      <c r="L83" s="999">
        <f>+R83*((1-'Caso Base 150 MW HIBRIDO'!Q56)+VLOOKUP($C$5,'Factor Mano Obra'!$A$1:$C$21,3,FALSE)*'Caso Base 150 MW HIBRIDO'!Q56)</f>
        <v>488104.16434176191</v>
      </c>
      <c r="M83" s="959">
        <f t="shared" si="9"/>
        <v>488104.16434176191</v>
      </c>
      <c r="N83" s="981" t="str">
        <f>+'ASIGNACION INDEX'!D73</f>
        <v>IPC</v>
      </c>
      <c r="O83" s="337">
        <f t="shared" si="10"/>
        <v>488104.16434176191</v>
      </c>
      <c r="P83" s="348"/>
      <c r="R83" s="266">
        <f>+'Caso Base 150 MW HIBRIDO'!K56</f>
        <v>444348.90944869729</v>
      </c>
    </row>
    <row r="84" spans="2:18" ht="15" thickBot="1" x14ac:dyDescent="0.35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80">
        <f>+'ASIGNACION INDEX'!C74</f>
        <v>0</v>
      </c>
      <c r="L84" s="999">
        <f>+R84*((1-'Caso Base 150 MW HIBRIDO'!Q57)+VLOOKUP($C$5,'Factor Mano Obra'!$A$1:$C$21,3,FALSE)*'Caso Base 150 MW HIBRIDO'!Q57)</f>
        <v>369649.06910095725</v>
      </c>
      <c r="M84" s="959">
        <f t="shared" si="9"/>
        <v>369649.06910095725</v>
      </c>
      <c r="N84" s="981" t="str">
        <f>+'ASIGNACION INDEX'!D74</f>
        <v>IPC</v>
      </c>
      <c r="O84" s="1000">
        <f t="shared" si="10"/>
        <v>369649.06910095725</v>
      </c>
      <c r="P84" s="348"/>
      <c r="R84" s="266">
        <f>+'Caso Base 150 MW HIBRIDO'!K57</f>
        <v>336512.51665767253</v>
      </c>
    </row>
    <row r="85" spans="2:18" ht="15" thickBot="1" x14ac:dyDescent="0.35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80">
        <f>+'ASIGNACION INDEX'!C75</f>
        <v>0</v>
      </c>
      <c r="L85" s="999">
        <f>+R85*((1-'Caso Base 150 MW HIBRIDO'!Q58)+VLOOKUP($C$5,'Factor Mano Obra'!$A$1:$C$21,3,FALSE)*'Caso Base 150 MW HIBRIDO'!Q58)</f>
        <v>208527.8047546843</v>
      </c>
      <c r="M85" s="959">
        <f t="shared" si="9"/>
        <v>208527.8047546843</v>
      </c>
      <c r="N85" s="981" t="str">
        <f>+'ASIGNACION INDEX'!D75</f>
        <v>IPC</v>
      </c>
      <c r="O85" s="334">
        <f t="shared" si="10"/>
        <v>208527.8047546843</v>
      </c>
      <c r="P85" s="348"/>
      <c r="R85" s="266">
        <f>+'Caso Base 150 MW HIBRIDO'!K58</f>
        <v>189834.68980935917</v>
      </c>
    </row>
    <row r="86" spans="2:18" ht="15" thickBot="1" x14ac:dyDescent="0.35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80">
        <f>+'ASIGNACION INDEX'!C76</f>
        <v>0</v>
      </c>
      <c r="L86" s="999">
        <f>+R86*((1-'Caso Base 150 MW HIBRIDO'!Q59)+VLOOKUP($C$5,'Factor Mano Obra'!$A$1:$C$21,3,FALSE)*'Caso Base 150 MW HIBRIDO'!Q59)</f>
        <v>1377004.1362020364</v>
      </c>
      <c r="M86" s="959">
        <f t="shared" si="9"/>
        <v>1377004.1362020364</v>
      </c>
      <c r="N86" s="981" t="str">
        <f>+'ASIGNACION INDEX'!D76</f>
        <v>IPC</v>
      </c>
      <c r="O86" s="334">
        <f t="shared" si="10"/>
        <v>1377004.1362020364</v>
      </c>
      <c r="P86" s="348"/>
      <c r="R86" s="266">
        <f>+'Caso Base 150 MW HIBRIDO'!K59</f>
        <v>1253564.9783952662</v>
      </c>
    </row>
    <row r="87" spans="2:18" ht="15" thickBot="1" x14ac:dyDescent="0.35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80">
        <f>+'ASIGNACION INDEX'!C77</f>
        <v>0</v>
      </c>
      <c r="L87" s="999"/>
      <c r="M87" s="959"/>
      <c r="N87" s="981" t="str">
        <f>+'ASIGNACION INDEX'!D77</f>
        <v>IPC</v>
      </c>
      <c r="O87" s="334"/>
      <c r="P87" s="348"/>
      <c r="R87" s="266">
        <f>+'Caso Base 150 MW HIBRIDO'!K60</f>
        <v>600000</v>
      </c>
    </row>
    <row r="88" spans="2:18" ht="15" thickBot="1" x14ac:dyDescent="0.35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80">
        <f>+'ASIGNACION INDEX'!C78</f>
        <v>0</v>
      </c>
      <c r="L88" s="1834">
        <f>+SUM(L74:L86)</f>
        <v>36139749.562396936</v>
      </c>
      <c r="M88" s="959"/>
      <c r="N88" s="981">
        <f>+'ASIGNACION INDEX'!D78</f>
        <v>0</v>
      </c>
      <c r="O88" s="1836">
        <f>+SUM(O74:O86)</f>
        <v>36139749.562396936</v>
      </c>
      <c r="P88" s="348">
        <f>+O88+O71+O65</f>
        <v>161496247.40192357</v>
      </c>
      <c r="R88" s="194"/>
    </row>
    <row r="89" spans="2:18" ht="15" thickBot="1" x14ac:dyDescent="0.35">
      <c r="B89" s="84"/>
      <c r="C89" s="1018"/>
      <c r="D89" s="695"/>
      <c r="E89" s="675"/>
      <c r="F89" s="965"/>
      <c r="G89" s="964"/>
      <c r="H89" s="964"/>
      <c r="I89" s="964"/>
      <c r="J89" s="964"/>
      <c r="K89" s="980">
        <f>+'ASIGNACION INDEX'!C79</f>
        <v>0</v>
      </c>
      <c r="L89" s="999"/>
      <c r="M89" s="959"/>
      <c r="N89" s="981">
        <f>+'ASIGNACION INDEX'!D79</f>
        <v>0</v>
      </c>
      <c r="O89" s="337"/>
      <c r="P89" s="348"/>
    </row>
    <row r="90" spans="2:18" ht="15" thickBot="1" x14ac:dyDescent="0.35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80">
        <f>+'ASIGNACION INDEX'!C80</f>
        <v>0</v>
      </c>
      <c r="L90" s="999"/>
      <c r="M90" s="959"/>
      <c r="N90" s="981">
        <f>+'ASIGNACION INDEX'!D80</f>
        <v>0</v>
      </c>
      <c r="O90" s="1000"/>
      <c r="P90" s="348"/>
      <c r="Q90" s="194"/>
    </row>
    <row r="91" spans="2:18" ht="15" thickBot="1" x14ac:dyDescent="0.35">
      <c r="B91" s="84"/>
      <c r="C91" s="1018"/>
      <c r="D91" s="695"/>
      <c r="E91" s="675"/>
      <c r="F91" s="965"/>
      <c r="G91" s="964"/>
      <c r="H91" s="964"/>
      <c r="I91" s="964"/>
      <c r="J91" s="964"/>
      <c r="K91" s="980">
        <f>+'ASIGNACION INDEX'!C81</f>
        <v>0</v>
      </c>
      <c r="L91" s="999"/>
      <c r="M91" s="959"/>
      <c r="N91" s="981">
        <f>+'ASIGNACION INDEX'!D81</f>
        <v>0</v>
      </c>
      <c r="O91" s="337"/>
      <c r="P91" s="348"/>
      <c r="Q91" s="194"/>
    </row>
    <row r="92" spans="2:18" ht="15" thickBot="1" x14ac:dyDescent="0.35">
      <c r="B92" s="84"/>
      <c r="C92" s="1831"/>
      <c r="D92" s="1832"/>
      <c r="E92" s="1833"/>
      <c r="F92" s="965"/>
      <c r="G92" s="964"/>
      <c r="H92" s="964"/>
      <c r="I92" s="964"/>
      <c r="J92" s="964"/>
      <c r="K92" s="980">
        <f>+'ASIGNACION INDEX'!C82</f>
        <v>0</v>
      </c>
      <c r="L92" s="999"/>
      <c r="M92" s="959"/>
      <c r="N92" s="981">
        <f>+'ASIGNACION INDEX'!D82</f>
        <v>0</v>
      </c>
      <c r="O92" s="334"/>
      <c r="P92" s="348"/>
      <c r="Q92" s="194"/>
    </row>
    <row r="93" spans="2:18" ht="15" thickBot="1" x14ac:dyDescent="0.35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80">
        <f>+'ASIGNACION INDEX'!C83</f>
        <v>0</v>
      </c>
      <c r="L93" s="999">
        <f>+'Caso Base 150 MW HIBRIDO'!K60</f>
        <v>600000</v>
      </c>
      <c r="M93" s="959">
        <f>+L93*E93</f>
        <v>600000</v>
      </c>
      <c r="N93" s="981" t="str">
        <f>+'ASIGNACION INDEX'!D83</f>
        <v>IPC</v>
      </c>
      <c r="O93" s="334">
        <f>+J93+M93</f>
        <v>600000</v>
      </c>
      <c r="P93" s="351"/>
    </row>
    <row r="94" spans="2:18" ht="15" thickBot="1" x14ac:dyDescent="0.35">
      <c r="B94" s="73"/>
      <c r="C94" s="83"/>
      <c r="D94" s="75"/>
      <c r="E94" s="75"/>
      <c r="F94" s="965"/>
      <c r="G94" s="964"/>
      <c r="H94" s="964"/>
      <c r="I94" s="964"/>
      <c r="J94" s="964"/>
      <c r="K94" s="980">
        <f>+'ASIGNACION INDEX'!C84</f>
        <v>0</v>
      </c>
      <c r="L94" s="999"/>
      <c r="M94" s="959"/>
      <c r="N94" s="981">
        <f>+'ASIGNACION INDEX'!D84</f>
        <v>0</v>
      </c>
      <c r="O94" s="1000"/>
      <c r="P94" s="352"/>
    </row>
    <row r="95" spans="2:18" ht="15" thickBot="1" x14ac:dyDescent="0.35">
      <c r="B95" s="73"/>
      <c r="C95" s="114"/>
      <c r="D95" s="75"/>
      <c r="E95" s="75"/>
      <c r="F95" s="965"/>
      <c r="G95" s="964"/>
      <c r="H95" s="964"/>
      <c r="I95" s="964"/>
      <c r="J95" s="964"/>
      <c r="K95" s="980">
        <f>+'ASIGNACION INDEX'!C85</f>
        <v>0</v>
      </c>
      <c r="L95" s="999"/>
      <c r="M95" s="959"/>
      <c r="N95" s="981">
        <f>+'ASIGNACION INDEX'!D85</f>
        <v>0</v>
      </c>
      <c r="O95" s="1000"/>
      <c r="P95" s="352"/>
    </row>
    <row r="96" spans="2:18" ht="15" thickBot="1" x14ac:dyDescent="0.35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80">
        <f>+'ASIGNACION INDEX'!C86</f>
        <v>0</v>
      </c>
      <c r="L96" s="999"/>
      <c r="M96" s="959"/>
      <c r="N96" s="981">
        <f>+'ASIGNACION INDEX'!D86</f>
        <v>0</v>
      </c>
      <c r="O96" s="1000"/>
      <c r="P96" s="352"/>
    </row>
    <row r="97" spans="2:17" ht="15" thickBot="1" x14ac:dyDescent="0.35">
      <c r="B97" s="73"/>
      <c r="C97" s="121"/>
      <c r="D97" s="75"/>
      <c r="E97" s="75"/>
      <c r="F97" s="965"/>
      <c r="G97" s="964"/>
      <c r="H97" s="964"/>
      <c r="I97" s="964"/>
      <c r="J97" s="964"/>
      <c r="K97" s="980">
        <f>+'ASIGNACION INDEX'!C87</f>
        <v>0</v>
      </c>
      <c r="L97" s="999"/>
      <c r="M97" s="959"/>
      <c r="N97" s="981">
        <f>+'ASIGNACION INDEX'!D87</f>
        <v>0</v>
      </c>
      <c r="O97" s="1835">
        <f>+O93</f>
        <v>600000</v>
      </c>
      <c r="P97" s="352"/>
    </row>
    <row r="98" spans="2:17" ht="15" thickBot="1" x14ac:dyDescent="0.35">
      <c r="B98" s="79"/>
      <c r="C98" s="132"/>
      <c r="D98" s="75"/>
      <c r="E98" s="75"/>
      <c r="F98" s="965"/>
      <c r="G98" s="964"/>
      <c r="H98" s="964"/>
      <c r="I98" s="964"/>
      <c r="J98" s="964"/>
      <c r="K98" s="980">
        <f>+'ASIGNACION INDEX'!C88</f>
        <v>0</v>
      </c>
      <c r="L98" s="999"/>
      <c r="M98" s="959"/>
      <c r="N98" s="981">
        <f>+'ASIGNACION INDEX'!D88</f>
        <v>0</v>
      </c>
      <c r="O98" s="1000"/>
      <c r="P98" s="345"/>
    </row>
    <row r="99" spans="2:17" ht="15" thickBot="1" x14ac:dyDescent="0.35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80">
        <f>+'ASIGNACION INDEX'!C89</f>
        <v>0</v>
      </c>
      <c r="L99" s="70"/>
      <c r="M99" s="70"/>
      <c r="N99" s="981">
        <f>+'ASIGNACION INDEX'!D89</f>
        <v>0</v>
      </c>
      <c r="O99" s="334"/>
      <c r="P99" s="345"/>
    </row>
    <row r="100" spans="2:17" ht="15" thickBot="1" x14ac:dyDescent="0.35">
      <c r="B100" s="49"/>
      <c r="C100" s="133"/>
      <c r="D100" s="79"/>
      <c r="E100" s="79"/>
      <c r="F100" s="79"/>
      <c r="G100" s="70"/>
      <c r="H100" s="103"/>
      <c r="I100" s="70"/>
      <c r="J100" s="70"/>
      <c r="K100" s="980">
        <f>+'ASIGNACION INDEX'!C90</f>
        <v>0</v>
      </c>
      <c r="L100" s="70"/>
      <c r="M100" s="70"/>
      <c r="N100" s="981">
        <f>+'ASIGNACION INDEX'!D90</f>
        <v>0</v>
      </c>
      <c r="O100" s="332">
        <f>+O97+O88+O71+O65</f>
        <v>162096247.40192357</v>
      </c>
      <c r="P100" s="345"/>
    </row>
    <row r="101" spans="2:17" ht="15" thickBot="1" x14ac:dyDescent="0.35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80">
        <f>+'ASIGNACION INDEX'!C91</f>
        <v>0</v>
      </c>
      <c r="L101" s="70"/>
      <c r="M101" s="70"/>
      <c r="N101" s="981">
        <f>+'ASIGNACION INDEX'!D91</f>
        <v>0</v>
      </c>
      <c r="O101" s="334"/>
      <c r="P101" s="345"/>
    </row>
    <row r="102" spans="2:17" ht="15" thickBot="1" x14ac:dyDescent="0.35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80">
        <f>+'ASIGNACION INDEX'!C92</f>
        <v>0</v>
      </c>
      <c r="L102" s="78"/>
      <c r="M102" s="78"/>
      <c r="N102" s="981">
        <f>+'ASIGNACION INDEX'!D92</f>
        <v>0</v>
      </c>
      <c r="O102" s="335"/>
      <c r="P102" s="346"/>
      <c r="Q102" s="194"/>
    </row>
    <row r="103" spans="2:17" ht="15" thickBot="1" x14ac:dyDescent="0.35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+HLOOKUP("CONV.IN-OUT.300",SSEE!$B$4:$Y$138,4,FALSE)*VLOOKUP($C$5,'Cond Anormal'!$B$1:$E$21,4,FALSE)</f>
        <v>177146.41494442677</v>
      </c>
      <c r="H103" s="13">
        <f t="shared" ref="H103:H112" si="11">+G103*0.03</f>
        <v>5314.3924483328028</v>
      </c>
      <c r="I103" s="13">
        <f>+G103*'BIENES DE CAPITAL'!$F120</f>
        <v>0</v>
      </c>
      <c r="J103" s="13">
        <f t="shared" ref="J103:J112" si="12">+G103*E103+H103*E103+E103*I103</f>
        <v>182460.80739275957</v>
      </c>
      <c r="K103" s="980" t="str">
        <f>+'ASIGNACION INDEX'!C93</f>
        <v>PPI</v>
      </c>
      <c r="L103" s="78">
        <v>0</v>
      </c>
      <c r="M103" s="78">
        <f t="shared" ref="M103:M112" si="13">+L103*E103</f>
        <v>0</v>
      </c>
      <c r="N103" s="981">
        <f>+'ASIGNACION INDEX'!D93</f>
        <v>0</v>
      </c>
      <c r="O103" s="335">
        <f t="shared" ref="O103:O112" si="14">+J103+M103</f>
        <v>182460.80739275957</v>
      </c>
      <c r="P103" s="347" t="s">
        <v>551</v>
      </c>
      <c r="Q103" s="194"/>
    </row>
    <row r="104" spans="2:17" ht="15" thickBot="1" x14ac:dyDescent="0.35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+HLOOKUP("CONV.IN-OUT.300",SSEE!$B$4:$Y$138,15,FALSE)*VLOOKUP($C$5,'Cond Anormal'!$B$1:$E$21,4,FALSE)</f>
        <v>17081.725721067676</v>
      </c>
      <c r="H104" s="13">
        <f t="shared" si="11"/>
        <v>512.45177163203027</v>
      </c>
      <c r="I104" s="13">
        <f>+G104*'BIENES DE CAPITAL'!$F121</f>
        <v>0</v>
      </c>
      <c r="J104" s="13">
        <f t="shared" si="12"/>
        <v>17594.177492699706</v>
      </c>
      <c r="K104" s="980" t="str">
        <f>+'ASIGNACION INDEX'!C94</f>
        <v>PPI</v>
      </c>
      <c r="L104" s="78">
        <v>0</v>
      </c>
      <c r="M104" s="78">
        <f t="shared" si="13"/>
        <v>0</v>
      </c>
      <c r="N104" s="981">
        <f>+'ASIGNACION INDEX'!D94</f>
        <v>0</v>
      </c>
      <c r="O104" s="335">
        <f t="shared" si="14"/>
        <v>17594.177492699706</v>
      </c>
      <c r="P104" s="347" t="s">
        <v>551</v>
      </c>
      <c r="Q104" s="194"/>
    </row>
    <row r="105" spans="2:17" ht="15" thickBot="1" x14ac:dyDescent="0.35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80">
        <f>+'ASIGNACION INDEX'!C95</f>
        <v>0</v>
      </c>
      <c r="L105" s="78">
        <f>+HLOOKUP("CONV.IN-OUT.300",SSEE!$B$4:$Y$138,23,FALSE)</f>
        <v>146587.5</v>
      </c>
      <c r="M105" s="78">
        <f t="shared" si="13"/>
        <v>146587.5</v>
      </c>
      <c r="N105" s="981" t="str">
        <f>+'ASIGNACION INDEX'!D95</f>
        <v>IPC</v>
      </c>
      <c r="O105" s="335">
        <f t="shared" si="14"/>
        <v>146587.5</v>
      </c>
      <c r="P105" s="347" t="s">
        <v>551</v>
      </c>
      <c r="Q105" s="194"/>
    </row>
    <row r="106" spans="2:17" ht="15" thickBot="1" x14ac:dyDescent="0.35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+HLOOKUP("CONV.IN-OUT.300",SSEE!$B$4:$Y$138,28,FALSE)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80" t="str">
        <f>+'ASIGNACION INDEX'!C96</f>
        <v>PPI</v>
      </c>
      <c r="L106" s="78">
        <f>+HLOOKUP("CONV.IN-OUT.300",SSEE!$B$4:$Y$138,32,FALSE)</f>
        <v>16911.085014038777</v>
      </c>
      <c r="M106" s="78">
        <f t="shared" si="13"/>
        <v>16911.085014038777</v>
      </c>
      <c r="N106" s="981" t="str">
        <f>+'ASIGNACION INDEX'!D96</f>
        <v>IPC</v>
      </c>
      <c r="O106" s="335">
        <f t="shared" si="14"/>
        <v>119602.08501403878</v>
      </c>
      <c r="P106" s="347" t="s">
        <v>551</v>
      </c>
      <c r="Q106" s="194"/>
    </row>
    <row r="107" spans="2:17" ht="15" thickBot="1" x14ac:dyDescent="0.35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80">
        <f>+'ASIGNACION INDEX'!C97</f>
        <v>0</v>
      </c>
      <c r="L107" s="78">
        <f>+HLOOKUP("CONV.IN-OUT.300",SSEE!$B$4:$Y$138,39,FALSE)</f>
        <v>6050.4776436632474</v>
      </c>
      <c r="M107" s="78">
        <f t="shared" si="13"/>
        <v>6050.4776436632474</v>
      </c>
      <c r="N107" s="981" t="str">
        <f>+'ASIGNACION INDEX'!D97</f>
        <v>IPC</v>
      </c>
      <c r="O107" s="335">
        <f t="shared" si="14"/>
        <v>6050.4776436632474</v>
      </c>
      <c r="P107" s="347" t="s">
        <v>551</v>
      </c>
      <c r="Q107" s="194"/>
    </row>
    <row r="108" spans="2:17" ht="15" thickBot="1" x14ac:dyDescent="0.35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80">
        <f>+'ASIGNACION INDEX'!C98</f>
        <v>0</v>
      </c>
      <c r="L108" s="78">
        <f>+HLOOKUP("CONV.IN-OUT.300",SSEE!$B$4:$Y$138,42,FALSE)</f>
        <v>2836.7664432315137</v>
      </c>
      <c r="M108" s="78">
        <f t="shared" si="13"/>
        <v>2836.7664432315137</v>
      </c>
      <c r="N108" s="981" t="str">
        <f>+'ASIGNACION INDEX'!D98</f>
        <v>IPC</v>
      </c>
      <c r="O108" s="335">
        <f t="shared" si="14"/>
        <v>2836.7664432315137</v>
      </c>
      <c r="P108" s="347" t="s">
        <v>551</v>
      </c>
      <c r="Q108" s="194"/>
    </row>
    <row r="109" spans="2:17" ht="15" thickBot="1" x14ac:dyDescent="0.35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80">
        <f>+'ASIGNACION INDEX'!C99</f>
        <v>0</v>
      </c>
      <c r="L109" s="78">
        <f>+HLOOKUP("CONV.IN-OUT.300",SSEE!$B$4:$Y$138,49,FALSE)</f>
        <v>65042.634669379913</v>
      </c>
      <c r="M109" s="78">
        <f t="shared" si="13"/>
        <v>65042.634669379913</v>
      </c>
      <c r="N109" s="981" t="str">
        <f>+'ASIGNACION INDEX'!D99</f>
        <v>IPC</v>
      </c>
      <c r="O109" s="335">
        <f t="shared" si="14"/>
        <v>65042.634669379913</v>
      </c>
      <c r="P109" s="347" t="s">
        <v>551</v>
      </c>
      <c r="Q109" s="194"/>
    </row>
    <row r="110" spans="2:17" ht="15" thickBot="1" x14ac:dyDescent="0.35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+HLOOKUP("CONV.IN-OUT.300",SSEE!$B$4:$Y$138,52,FALSE)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80" t="str">
        <f>+'ASIGNACION INDEX'!C100</f>
        <v>PPI</v>
      </c>
      <c r="L110" s="78">
        <v>0</v>
      </c>
      <c r="M110" s="78">
        <f t="shared" si="13"/>
        <v>0</v>
      </c>
      <c r="N110" s="981">
        <f>+'ASIGNACION INDEX'!D100</f>
        <v>0</v>
      </c>
      <c r="O110" s="335">
        <f t="shared" si="14"/>
        <v>0</v>
      </c>
      <c r="P110" s="347" t="s">
        <v>552</v>
      </c>
      <c r="Q110" s="194"/>
    </row>
    <row r="111" spans="2:17" ht="15" thickBot="1" x14ac:dyDescent="0.35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+HLOOKUP("CONV.IN-OUT.300",SSEE!$B$4:$Y$138,55,FALSE)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80" t="str">
        <f>+'ASIGNACION INDEX'!C101</f>
        <v>PPI</v>
      </c>
      <c r="L111" s="78">
        <v>0</v>
      </c>
      <c r="M111" s="78">
        <f t="shared" si="13"/>
        <v>0</v>
      </c>
      <c r="N111" s="981">
        <f>+'ASIGNACION INDEX'!D101</f>
        <v>0</v>
      </c>
      <c r="O111" s="335">
        <f t="shared" si="14"/>
        <v>27275.086253571415</v>
      </c>
      <c r="P111" s="347" t="s">
        <v>551</v>
      </c>
      <c r="Q111" s="194"/>
    </row>
    <row r="112" spans="2:17" ht="15" thickBot="1" x14ac:dyDescent="0.35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+HLOOKUP("CONV.IN-OUT.300",SSEE!$B$4:$Y$138,68,FALSE)*VLOOKUP($C$5,'Cond Anormal'!$B$1:$E$21,4,FALSE)</f>
        <v>2756409.5445809285</v>
      </c>
      <c r="H112" s="13">
        <f t="shared" si="11"/>
        <v>82692.286337427853</v>
      </c>
      <c r="I112" s="13">
        <f>+G112*'BIENES DE CAPITAL'!$F129</f>
        <v>0</v>
      </c>
      <c r="J112" s="13">
        <f t="shared" si="12"/>
        <v>2839101.8309183563</v>
      </c>
      <c r="K112" s="980" t="str">
        <f>+'ASIGNACION INDEX'!C102</f>
        <v>PPI</v>
      </c>
      <c r="L112" s="78">
        <v>0</v>
      </c>
      <c r="M112" s="78">
        <f t="shared" si="13"/>
        <v>0</v>
      </c>
      <c r="N112" s="981">
        <f>+'ASIGNACION INDEX'!D102</f>
        <v>0</v>
      </c>
      <c r="O112" s="335">
        <f t="shared" si="14"/>
        <v>2839101.8309183563</v>
      </c>
      <c r="P112" s="347" t="s">
        <v>551</v>
      </c>
      <c r="Q112" s="194"/>
    </row>
    <row r="113" spans="2:17" ht="15" thickBot="1" x14ac:dyDescent="0.35">
      <c r="B113" s="138"/>
      <c r="C113" s="109"/>
      <c r="D113" s="79"/>
      <c r="E113" s="79"/>
      <c r="F113" s="82"/>
      <c r="G113" s="78"/>
      <c r="H113" s="13"/>
      <c r="I113" s="13"/>
      <c r="J113" s="13"/>
      <c r="K113" s="980">
        <f>+'ASIGNACION INDEX'!C103</f>
        <v>0</v>
      </c>
      <c r="L113" s="78"/>
      <c r="M113" s="78"/>
      <c r="N113" s="981">
        <f>+'ASIGNACION INDEX'!D103</f>
        <v>0</v>
      </c>
      <c r="O113" s="335"/>
      <c r="P113" s="345"/>
      <c r="Q113" s="194"/>
    </row>
    <row r="114" spans="2:17" ht="15" thickBot="1" x14ac:dyDescent="0.35">
      <c r="B114" s="131"/>
      <c r="C114" s="293"/>
      <c r="D114" s="113"/>
      <c r="E114" s="113"/>
      <c r="F114" s="113"/>
      <c r="G114" s="27"/>
      <c r="H114" s="117"/>
      <c r="I114" s="118"/>
      <c r="J114" s="118"/>
      <c r="K114" s="980">
        <f>+'ASIGNACION INDEX'!C104</f>
        <v>0</v>
      </c>
      <c r="L114" s="27"/>
      <c r="M114" s="118"/>
      <c r="N114" s="981">
        <f>+'ASIGNACION INDEX'!D104</f>
        <v>0</v>
      </c>
      <c r="O114" s="338"/>
      <c r="P114" s="350"/>
    </row>
    <row r="115" spans="2:17" ht="15" thickBot="1" x14ac:dyDescent="0.35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3169122.9020573869</v>
      </c>
      <c r="K115" s="980">
        <f>+'ASIGNACION INDEX'!C105</f>
        <v>0</v>
      </c>
      <c r="L115" s="18"/>
      <c r="M115" s="88">
        <f>SUM(M103:M113)</f>
        <v>237428.46377031345</v>
      </c>
      <c r="N115" s="981">
        <f>+'ASIGNACION INDEX'!D105</f>
        <v>0</v>
      </c>
      <c r="O115" s="336">
        <f>SUM(O102:O113)</f>
        <v>3406551.3658277006</v>
      </c>
      <c r="P115" s="348"/>
    </row>
    <row r="116" spans="2:17" ht="15" thickBot="1" x14ac:dyDescent="0.35">
      <c r="B116" s="120"/>
      <c r="C116" s="295"/>
      <c r="D116" s="122"/>
      <c r="E116" s="122"/>
      <c r="F116" s="122"/>
      <c r="G116" s="25"/>
      <c r="H116" s="123"/>
      <c r="I116" s="124"/>
      <c r="J116" s="124"/>
      <c r="K116" s="980">
        <f>+'ASIGNACION INDEX'!C106</f>
        <v>0</v>
      </c>
      <c r="L116" s="25"/>
      <c r="M116" s="124"/>
      <c r="N116" s="981">
        <f>+'ASIGNACION INDEX'!D106</f>
        <v>0</v>
      </c>
      <c r="O116" s="125"/>
      <c r="P116" s="351"/>
    </row>
    <row r="117" spans="2:17" ht="15" thickBot="1" x14ac:dyDescent="0.35">
      <c r="B117" s="138"/>
      <c r="C117" s="299"/>
      <c r="D117" s="79"/>
      <c r="E117" s="79"/>
      <c r="F117" s="79"/>
      <c r="G117" s="28"/>
      <c r="H117" s="69"/>
      <c r="I117" s="70"/>
      <c r="J117" s="70"/>
      <c r="K117" s="980">
        <f>+'ASIGNACION INDEX'!C107</f>
        <v>0</v>
      </c>
      <c r="L117" s="70"/>
      <c r="M117" s="70"/>
      <c r="N117" s="981">
        <f>+'ASIGNACION INDEX'!D107</f>
        <v>0</v>
      </c>
      <c r="O117" s="334"/>
      <c r="P117" s="345"/>
    </row>
    <row r="118" spans="2:17" ht="15" thickBot="1" x14ac:dyDescent="0.35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CONV.IyM</v>
      </c>
      <c r="G118" s="78"/>
      <c r="H118" s="143"/>
      <c r="I118" s="78"/>
      <c r="J118" s="78"/>
      <c r="K118" s="980">
        <f>+'ASIGNACION INDEX'!C108</f>
        <v>0</v>
      </c>
      <c r="L118" s="78"/>
      <c r="M118" s="78"/>
      <c r="N118" s="981">
        <f>+'ASIGNACION INDEX'!D108</f>
        <v>0</v>
      </c>
      <c r="O118" s="335">
        <f t="shared" ref="O118:O128" si="15">+J118+M118</f>
        <v>0</v>
      </c>
      <c r="P118" s="346"/>
      <c r="Q118" s="194"/>
    </row>
    <row r="119" spans="2:17" ht="15" thickBot="1" x14ac:dyDescent="0.35">
      <c r="B119" s="79"/>
      <c r="C119" s="296"/>
      <c r="D119" s="82"/>
      <c r="E119" s="82"/>
      <c r="F119" s="82"/>
      <c r="G119" s="78"/>
      <c r="H119" s="143"/>
      <c r="I119" s="78"/>
      <c r="J119" s="78"/>
      <c r="K119" s="980">
        <f>+'ASIGNACION INDEX'!C109</f>
        <v>0</v>
      </c>
      <c r="L119" s="78"/>
      <c r="M119" s="78"/>
      <c r="N119" s="981">
        <f>+'ASIGNACION INDEX'!D109</f>
        <v>0</v>
      </c>
      <c r="O119" s="335">
        <f t="shared" si="15"/>
        <v>0</v>
      </c>
      <c r="P119" s="346"/>
      <c r="Q119" s="194"/>
    </row>
    <row r="120" spans="2:17" ht="15" thickBot="1" x14ac:dyDescent="0.35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362903.26488711307</v>
      </c>
      <c r="H120" s="13">
        <f t="shared" ref="H120:H128" si="16">+G120*0.03</f>
        <v>10887.097946613392</v>
      </c>
      <c r="I120" s="13">
        <f>+G120*'BIENES DE CAPITAL'!$F137</f>
        <v>0</v>
      </c>
      <c r="J120" s="13">
        <f t="shared" ref="J120:J128" si="17">+G120*E120+H120*E120+E120*I120</f>
        <v>373790.36283372645</v>
      </c>
      <c r="K120" s="980" t="str">
        <f>+'ASIGNACION INDEX'!C110</f>
        <v>PPI</v>
      </c>
      <c r="L120" s="78">
        <v>0</v>
      </c>
      <c r="M120" s="78">
        <f t="shared" ref="M120:M127" si="18">+L120*E120</f>
        <v>0</v>
      </c>
      <c r="N120" s="981" t="str">
        <f>+'ASIGNACION INDEX'!D110</f>
        <v>IPC</v>
      </c>
      <c r="O120" s="335">
        <f t="shared" si="15"/>
        <v>373790.36283372645</v>
      </c>
      <c r="P120" s="347" t="s">
        <v>551</v>
      </c>
      <c r="Q120" s="194"/>
    </row>
    <row r="121" spans="2:17" ht="15" thickBot="1" x14ac:dyDescent="0.35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46987.768966303629</v>
      </c>
      <c r="H121" s="13">
        <f t="shared" si="16"/>
        <v>1409.6330689891088</v>
      </c>
      <c r="I121" s="13">
        <f>+G121*'BIENES DE CAPITAL'!$F138</f>
        <v>0</v>
      </c>
      <c r="J121" s="13">
        <f t="shared" si="17"/>
        <v>48397.40203529274</v>
      </c>
      <c r="K121" s="980" t="str">
        <f>+'ASIGNACION INDEX'!C111</f>
        <v>PPI</v>
      </c>
      <c r="L121" s="78">
        <v>0</v>
      </c>
      <c r="M121" s="78">
        <f t="shared" si="18"/>
        <v>0</v>
      </c>
      <c r="N121" s="981" t="str">
        <f>+'ASIGNACION INDEX'!D111</f>
        <v>IPC</v>
      </c>
      <c r="O121" s="335">
        <f t="shared" si="15"/>
        <v>48397.40203529274</v>
      </c>
      <c r="P121" s="347" t="s">
        <v>551</v>
      </c>
      <c r="Q121" s="194"/>
    </row>
    <row r="122" spans="2:17" ht="15" thickBot="1" x14ac:dyDescent="0.35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8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81" t="str">
        <f>+'ASIGNACION INDEX'!D112</f>
        <v>IPC</v>
      </c>
      <c r="O122" s="335">
        <f t="shared" si="15"/>
        <v>30576</v>
      </c>
      <c r="P122" s="347" t="s">
        <v>551</v>
      </c>
      <c r="Q122" s="194"/>
    </row>
    <row r="123" spans="2:17" ht="15" thickBot="1" x14ac:dyDescent="0.35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8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81" t="str">
        <f>+'ASIGNACION INDEX'!D113</f>
        <v>IPC</v>
      </c>
      <c r="O123" s="335">
        <f t="shared" si="15"/>
        <v>176046.08501403878</v>
      </c>
      <c r="P123" s="347" t="s">
        <v>551</v>
      </c>
      <c r="Q123" s="194"/>
    </row>
    <row r="124" spans="2:17" ht="15" thickBot="1" x14ac:dyDescent="0.35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8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81" t="str">
        <f>+'ASIGNACION INDEX'!D114</f>
        <v>IPC</v>
      </c>
      <c r="O124" s="335">
        <f t="shared" si="15"/>
        <v>6050.4776436632474</v>
      </c>
      <c r="P124" s="347" t="s">
        <v>551</v>
      </c>
      <c r="Q124" s="194"/>
    </row>
    <row r="125" spans="2:17" ht="15" thickBot="1" x14ac:dyDescent="0.35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80" t="str">
        <f>+'ASIGNACION INDEX'!C115</f>
        <v>PPI</v>
      </c>
      <c r="L125" s="78">
        <f>+HLOOKUP($F$118,SSEE!$B$4:$Y$138,42,FALSE)</f>
        <v>5479.3125541014379</v>
      </c>
      <c r="M125" s="78">
        <f t="shared" si="18"/>
        <v>5479.3125541014379</v>
      </c>
      <c r="N125" s="981" t="str">
        <f>+'ASIGNACION INDEX'!D115</f>
        <v>IPC</v>
      </c>
      <c r="O125" s="335">
        <f t="shared" si="15"/>
        <v>5479.3125541014379</v>
      </c>
      <c r="P125" s="347" t="s">
        <v>551</v>
      </c>
      <c r="Q125" s="194"/>
    </row>
    <row r="126" spans="2:17" ht="15" thickBot="1" x14ac:dyDescent="0.35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80" t="str">
        <f>+'ASIGNACION INDEX'!C116</f>
        <v>PPI</v>
      </c>
      <c r="L126" s="78">
        <f>+HLOOKUP($F$118,SSEE!$B$4:$Y$138,49,FALSE)</f>
        <v>130085.26933875983</v>
      </c>
      <c r="M126" s="78">
        <f t="shared" si="18"/>
        <v>130085.26933875983</v>
      </c>
      <c r="N126" s="981" t="str">
        <f>+'ASIGNACION INDEX'!D116</f>
        <v>IPC</v>
      </c>
      <c r="O126" s="335">
        <f t="shared" si="15"/>
        <v>130085.26933875983</v>
      </c>
      <c r="P126" s="347" t="s">
        <v>551</v>
      </c>
      <c r="Q126" s="194"/>
    </row>
    <row r="127" spans="2:17" ht="15" thickBot="1" x14ac:dyDescent="0.35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80" t="str">
        <f>+'ASIGNACION INDEX'!C117</f>
        <v>PPI</v>
      </c>
      <c r="L127" s="78">
        <v>0</v>
      </c>
      <c r="M127" s="78">
        <f t="shared" si="18"/>
        <v>0</v>
      </c>
      <c r="N127" s="981" t="str">
        <f>+'ASIGNACION INDEX'!D117</f>
        <v>IPC</v>
      </c>
      <c r="O127" s="335">
        <f t="shared" si="15"/>
        <v>0</v>
      </c>
      <c r="P127" s="347" t="s">
        <v>551</v>
      </c>
      <c r="Q127" s="194"/>
    </row>
    <row r="128" spans="2:17" ht="15" thickBot="1" x14ac:dyDescent="0.35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114624.76036351814</v>
      </c>
      <c r="H128" s="13">
        <f t="shared" si="16"/>
        <v>3438.742810905544</v>
      </c>
      <c r="I128" s="13">
        <f>+G128*'BIENES DE CAPITAL'!$F145</f>
        <v>0</v>
      </c>
      <c r="J128" s="13">
        <f t="shared" si="17"/>
        <v>118063.50317442369</v>
      </c>
      <c r="K128" s="980" t="str">
        <f>+'ASIGNACION INDEX'!C118</f>
        <v>PPI</v>
      </c>
      <c r="L128" s="78">
        <v>0</v>
      </c>
      <c r="M128" s="78">
        <f>+L128*E128</f>
        <v>0</v>
      </c>
      <c r="N128" s="981" t="str">
        <f>+'ASIGNACION INDEX'!D118</f>
        <v>IPC</v>
      </c>
      <c r="O128" s="335">
        <f t="shared" si="15"/>
        <v>118063.50317442369</v>
      </c>
      <c r="P128" s="347" t="s">
        <v>551</v>
      </c>
      <c r="Q128" s="194"/>
    </row>
    <row r="129" spans="2:18" ht="15" thickBot="1" x14ac:dyDescent="0.35">
      <c r="B129" s="79"/>
      <c r="C129" s="144"/>
      <c r="D129" s="145"/>
      <c r="E129" s="145"/>
      <c r="F129" s="145"/>
      <c r="G129" s="102"/>
      <c r="H129" s="101"/>
      <c r="I129" s="102"/>
      <c r="J129" s="102"/>
      <c r="K129" s="980">
        <f>+'ASIGNACION INDEX'!C119</f>
        <v>0</v>
      </c>
      <c r="L129" s="78">
        <v>0</v>
      </c>
      <c r="M129" s="102"/>
      <c r="N129" s="981">
        <f>+'ASIGNACION INDEX'!D119</f>
        <v>0</v>
      </c>
      <c r="O129" s="339"/>
      <c r="P129" s="354"/>
    </row>
    <row r="130" spans="2:18" ht="15" thickBot="1" x14ac:dyDescent="0.35">
      <c r="B130" s="113"/>
      <c r="C130" s="146"/>
      <c r="D130" s="113"/>
      <c r="E130" s="113"/>
      <c r="F130" s="113"/>
      <c r="G130" s="118"/>
      <c r="H130" s="147"/>
      <c r="I130" s="118"/>
      <c r="J130" s="118"/>
      <c r="K130" s="980">
        <f>+'ASIGNACION INDEX'!C120</f>
        <v>0</v>
      </c>
      <c r="L130" s="118"/>
      <c r="M130" s="118"/>
      <c r="N130" s="981">
        <f>+'ASIGNACION INDEX'!D120</f>
        <v>0</v>
      </c>
      <c r="O130" s="338"/>
      <c r="P130" s="350"/>
    </row>
    <row r="131" spans="2:18" ht="15" thickBot="1" x14ac:dyDescent="0.35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699386.26804344286</v>
      </c>
      <c r="K131" s="980">
        <f>+'ASIGNACION INDEX'!C121</f>
        <v>0</v>
      </c>
      <c r="L131" s="88"/>
      <c r="M131" s="88">
        <f>SUM(M118:M130)</f>
        <v>189102.1445505633</v>
      </c>
      <c r="N131" s="981">
        <f>+'ASIGNACION INDEX'!D121</f>
        <v>0</v>
      </c>
      <c r="O131" s="336">
        <f>SUM(O118:O130)</f>
        <v>888488.41259400628</v>
      </c>
      <c r="P131" s="348"/>
      <c r="Q131" s="194"/>
    </row>
    <row r="132" spans="2:18" ht="15" thickBot="1" x14ac:dyDescent="0.35">
      <c r="B132" s="113"/>
      <c r="C132" s="146"/>
      <c r="D132" s="113"/>
      <c r="E132" s="113"/>
      <c r="F132" s="113"/>
      <c r="G132" s="118"/>
      <c r="H132" s="147"/>
      <c r="I132" s="118"/>
      <c r="J132" s="118"/>
      <c r="K132" s="980">
        <f>+'ASIGNACION INDEX'!C122</f>
        <v>0</v>
      </c>
      <c r="L132" s="118"/>
      <c r="M132" s="118"/>
      <c r="N132" s="981">
        <f>+'ASIGNACION INDEX'!D122</f>
        <v>0</v>
      </c>
      <c r="O132" s="338"/>
      <c r="P132" s="350"/>
    </row>
    <row r="133" spans="2:18" ht="15" thickBot="1" x14ac:dyDescent="0.35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80">
        <f>+'ASIGNACION INDEX'!C123</f>
        <v>0</v>
      </c>
      <c r="L133" s="88"/>
      <c r="M133" s="88"/>
      <c r="N133" s="981">
        <f>+'ASIGNACION INDEX'!D123</f>
        <v>0</v>
      </c>
      <c r="O133" s="336"/>
      <c r="P133" s="348"/>
    </row>
    <row r="134" spans="2:18" ht="15" thickBot="1" x14ac:dyDescent="0.35">
      <c r="B134" s="84"/>
      <c r="C134" s="85"/>
      <c r="D134" s="86"/>
      <c r="E134" s="17"/>
      <c r="F134" s="17"/>
      <c r="G134" s="18"/>
      <c r="H134" s="87"/>
      <c r="I134" s="88"/>
      <c r="J134" s="88"/>
      <c r="K134" s="980">
        <f>+'ASIGNACION INDEX'!C124</f>
        <v>0</v>
      </c>
      <c r="L134" s="88"/>
      <c r="M134" s="88"/>
      <c r="N134" s="981">
        <f>+'ASIGNACION INDEX'!D124</f>
        <v>0</v>
      </c>
      <c r="O134" s="336"/>
      <c r="P134" s="348"/>
    </row>
    <row r="135" spans="2:18" ht="15" thickBot="1" x14ac:dyDescent="0.35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80">
        <f>+'ASIGNACION INDEX'!C125</f>
        <v>0</v>
      </c>
      <c r="L135" s="78"/>
      <c r="M135" s="78"/>
      <c r="N135" s="981">
        <f>+'ASIGNACION INDEX'!D125</f>
        <v>0</v>
      </c>
      <c r="O135" s="335"/>
      <c r="P135" s="346"/>
    </row>
    <row r="136" spans="2:18" ht="15" thickBot="1" x14ac:dyDescent="0.35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80">
        <f>+'ASIGNACION INDEX'!C126</f>
        <v>0</v>
      </c>
      <c r="L136" s="111">
        <f>+VLOOKUP($C$5,'Data SSEE'!$A$2:$L$21,7,FALSE)</f>
        <v>7.1998334682947371</v>
      </c>
      <c r="M136" s="78">
        <f>+L136*E136</f>
        <v>4139.9042442694736</v>
      </c>
      <c r="N136" s="981" t="str">
        <f>+'ASIGNACION INDEX'!D126</f>
        <v>IPC</v>
      </c>
      <c r="O136" s="335">
        <f>+J136+M136</f>
        <v>4139.9042442694736</v>
      </c>
      <c r="P136" s="347" t="s">
        <v>551</v>
      </c>
      <c r="Q136" s="194"/>
    </row>
    <row r="137" spans="2:18" ht="15" thickBot="1" x14ac:dyDescent="0.35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80">
        <f>+'ASIGNACION INDEX'!C127</f>
        <v>0</v>
      </c>
      <c r="L137" s="95">
        <f>+R137*((1-'Caso Base 150 MW HIBRIDO'!Q89)+VLOOKUP($C$5,'Factor Mano Obra'!$A$1:$C$21,3,FALSE)*'Caso Base 150 MW HIBRIDO'!Q89)</f>
        <v>302157.52576183854</v>
      </c>
      <c r="M137" s="78">
        <f>+L137*E137</f>
        <v>302157.52576183854</v>
      </c>
      <c r="N137" s="981" t="str">
        <f>+'ASIGNACION INDEX'!D127</f>
        <v>IPC</v>
      </c>
      <c r="O137" s="335">
        <f>+J137+M137</f>
        <v>302157.52576183854</v>
      </c>
      <c r="P137" s="347" t="s">
        <v>534</v>
      </c>
      <c r="Q137" s="194"/>
      <c r="R137" s="95">
        <f>+HLOOKUP($F$118,SSEE!$B$4:$Y$150,139,FALSE)</f>
        <v>302157.52576183854</v>
      </c>
    </row>
    <row r="138" spans="2:18" ht="15" thickBot="1" x14ac:dyDescent="0.35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80">
        <f>+'ASIGNACION INDEX'!C128</f>
        <v>0</v>
      </c>
      <c r="L138" s="95">
        <f>+R138*((1-'Caso Base 150 MW HIBRIDO'!Q90)+VLOOKUP($C$5,'Factor Mano Obra'!$A$1:$C$21,3,FALSE)*'Caso Base 150 MW HIBRIDO'!Q90)</f>
        <v>209365.52497054948</v>
      </c>
      <c r="M138" s="78">
        <f>+L138*E138</f>
        <v>209365.52497054948</v>
      </c>
      <c r="N138" s="981" t="str">
        <f>+'ASIGNACION INDEX'!D128</f>
        <v>IPC</v>
      </c>
      <c r="O138" s="335">
        <f>+J138+M138</f>
        <v>209365.52497054948</v>
      </c>
      <c r="P138" s="347" t="s">
        <v>534</v>
      </c>
      <c r="Q138" s="194"/>
      <c r="R138" s="78">
        <f>+HLOOKUP($F$118,SSEE!$B$4:$Y$150,140,FALSE)+HLOOKUP("CONV.IN-OUT.300",SSEE!$B$4:$Y$150,140,FALSE)</f>
        <v>209365.52497054948</v>
      </c>
    </row>
    <row r="139" spans="2:18" ht="15" thickBot="1" x14ac:dyDescent="0.35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80">
        <f>+'ASIGNACION INDEX'!C129</f>
        <v>0</v>
      </c>
      <c r="L139" s="95">
        <f>+R139*((1-'Caso Base 150 MW HIBRIDO'!Q91)+VLOOKUP($C$5,'Factor Mano Obra'!$A$1:$C$21,3,FALSE)*'Caso Base 150 MW HIBRIDO'!Q91)</f>
        <v>54937.73195669792</v>
      </c>
      <c r="M139" s="78">
        <f>+L139*E139</f>
        <v>54937.73195669792</v>
      </c>
      <c r="N139" s="981" t="str">
        <f>+'ASIGNACION INDEX'!D129</f>
        <v>IPC</v>
      </c>
      <c r="O139" s="335">
        <f>+J139+M139</f>
        <v>54937.73195669792</v>
      </c>
      <c r="P139" s="347" t="s">
        <v>534</v>
      </c>
      <c r="Q139" s="194"/>
      <c r="R139" s="78">
        <f>+HLOOKUP($F$118,SSEE!$B$4:$Y$150,146,FALSE)</f>
        <v>54937.73195669792</v>
      </c>
    </row>
    <row r="140" spans="2:18" ht="15" thickBot="1" x14ac:dyDescent="0.35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80">
        <f>+'ASIGNACION INDEX'!C130</f>
        <v>0</v>
      </c>
      <c r="L140" s="95">
        <f>+R140*((1-'Caso Base 150 MW HIBRIDO'!Q92)+VLOOKUP($C$5,'Factor Mano Obra'!$A$1:$C$21,3,FALSE)*'Caso Base 150 MW HIBRIDO'!Q92)</f>
        <v>4126.5467625312076</v>
      </c>
      <c r="M140" s="78">
        <f>+L140*E140</f>
        <v>4126.5467625312076</v>
      </c>
      <c r="N140" s="981" t="str">
        <f>+'ASIGNACION INDEX'!D130</f>
        <v>IPC</v>
      </c>
      <c r="O140" s="335">
        <f>+J140+M140</f>
        <v>4126.5467625312076</v>
      </c>
      <c r="P140" s="347" t="s">
        <v>534</v>
      </c>
      <c r="Q140" s="194"/>
      <c r="R140" s="78">
        <f>+HLOOKUP($F$118,SSEE!$B$4:$Y$150,147,FALSE)+HLOOKUP("CONV.IN-OUT.300",SSEE!$B$4:$Y$150,147,FALSE)</f>
        <v>4126.5467625312076</v>
      </c>
    </row>
    <row r="141" spans="2:18" ht="15" thickBot="1" x14ac:dyDescent="0.35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80">
        <f>+'ASIGNACION INDEX'!C131</f>
        <v>0</v>
      </c>
      <c r="L141" s="95">
        <f>+R141*((1-'Caso Base 150 MW HIBRIDO'!Q93)+VLOOKUP($C$5,'Factor Mano Obra'!$A$1:$C$21,3,FALSE)*'Caso Base 150 MW HIBRIDO'!Q93)</f>
        <v>0</v>
      </c>
      <c r="M141" s="88">
        <f>SUM(M135:M140)</f>
        <v>574727.23369588656</v>
      </c>
      <c r="N141" s="981">
        <f>+'ASIGNACION INDEX'!D131</f>
        <v>0</v>
      </c>
      <c r="O141" s="336">
        <f>SUM(O135:O140)</f>
        <v>574727.23369588656</v>
      </c>
      <c r="P141" s="348"/>
    </row>
    <row r="142" spans="2:18" ht="15" thickBot="1" x14ac:dyDescent="0.35">
      <c r="B142" s="113"/>
      <c r="C142" s="114"/>
      <c r="D142" s="115"/>
      <c r="E142" s="115"/>
      <c r="F142" s="115"/>
      <c r="G142" s="116"/>
      <c r="H142" s="117"/>
      <c r="I142" s="118"/>
      <c r="J142" s="118"/>
      <c r="K142" s="980">
        <f>+'ASIGNACION INDEX'!C132</f>
        <v>0</v>
      </c>
      <c r="L142" s="118"/>
      <c r="M142" s="118"/>
      <c r="N142" s="981">
        <f>+'ASIGNACION INDEX'!D132</f>
        <v>0</v>
      </c>
      <c r="O142" s="338"/>
      <c r="P142" s="350"/>
    </row>
    <row r="143" spans="2:18" ht="15" thickBot="1" x14ac:dyDescent="0.35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80">
        <f>+'ASIGNACION INDEX'!C133</f>
        <v>0</v>
      </c>
      <c r="L143" s="95"/>
      <c r="M143" s="95"/>
      <c r="N143" s="981">
        <f>+'ASIGNACION INDEX'!D133</f>
        <v>0</v>
      </c>
      <c r="O143" s="337"/>
      <c r="P143" s="349"/>
    </row>
    <row r="144" spans="2:18" ht="15" thickBot="1" x14ac:dyDescent="0.35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80">
        <f>+'ASIGNACION INDEX'!C134</f>
        <v>0</v>
      </c>
      <c r="L144" s="95">
        <f>+R144*((1-'Caso Base 150 MW HIBRIDO'!Q96)+VLOOKUP($C$5,'Factor Mano Obra'!$A$1:$C$21,3,FALSE)*'Caso Base 150 MW HIBRIDO'!Q96)</f>
        <v>172610.24709449784</v>
      </c>
      <c r="M144" s="78">
        <f t="shared" ref="M144:M154" si="21">+L144*E144</f>
        <v>172610.24709449784</v>
      </c>
      <c r="N144" s="981" t="str">
        <f>+'ASIGNACION INDEX'!D134</f>
        <v>IPC</v>
      </c>
      <c r="O144" s="335">
        <f t="shared" ref="O144:O154" si="22">+J144+M144</f>
        <v>172610.24709449784</v>
      </c>
      <c r="P144" s="347" t="s">
        <v>551</v>
      </c>
      <c r="Q144" s="194"/>
      <c r="R144" s="78">
        <f>+HLOOKUP($F$118,SSEE!$B$4:$Y$138,72,FALSE)+HLOOKUP("CONV.IN-OUT.300",SSEE!$B$4:$Y$138,72,FALSE)</f>
        <v>172610.24709449784</v>
      </c>
    </row>
    <row r="145" spans="2:18" ht="15" thickBot="1" x14ac:dyDescent="0.35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80">
        <f>+'ASIGNACION INDEX'!C135</f>
        <v>0</v>
      </c>
      <c r="L145" s="95">
        <f>+R145*((1-'Caso Base 150 MW HIBRIDO'!Q97)+VLOOKUP($C$5,'Factor Mano Obra'!$A$1:$C$21,3,FALSE)*'Caso Base 150 MW HIBRIDO'!Q97)</f>
        <v>106163.9880662683</v>
      </c>
      <c r="M145" s="78">
        <f t="shared" si="21"/>
        <v>106163.9880662683</v>
      </c>
      <c r="N145" s="981" t="str">
        <f>+'ASIGNACION INDEX'!D135</f>
        <v>IPC</v>
      </c>
      <c r="O145" s="335">
        <f t="shared" si="22"/>
        <v>106163.9880662683</v>
      </c>
      <c r="P145" s="347" t="s">
        <v>551</v>
      </c>
      <c r="Q145" s="194"/>
      <c r="R145" s="78">
        <f>+HLOOKUP($F$118,SSEE!$B$4:$Y$138,86,FALSE)+HLOOKUP("CONV.IN-OUT.300",SSEE!$B$4:$Y$138,86,FALSE)</f>
        <v>106163.9880662683</v>
      </c>
    </row>
    <row r="146" spans="2:18" ht="15" thickBot="1" x14ac:dyDescent="0.35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80">
        <f>+'ASIGNACION INDEX'!C136</f>
        <v>0</v>
      </c>
      <c r="L146" s="95">
        <f>+R146*((1-'Caso Base 150 MW HIBRIDO'!Q98)+VLOOKUP($C$5,'Factor Mano Obra'!$A$1:$C$21,3,FALSE)*'Caso Base 150 MW HIBRIDO'!Q98)</f>
        <v>74723.071931429251</v>
      </c>
      <c r="M146" s="78">
        <f t="shared" si="21"/>
        <v>74723.071931429251</v>
      </c>
      <c r="N146" s="981" t="str">
        <f>+'ASIGNACION INDEX'!D136</f>
        <v>IPC</v>
      </c>
      <c r="O146" s="335">
        <f t="shared" si="22"/>
        <v>74723.071931429251</v>
      </c>
      <c r="P146" s="347" t="s">
        <v>551</v>
      </c>
      <c r="Q146" s="194"/>
      <c r="R146" s="78">
        <f>+HLOOKUP($F$118,SSEE!$B$4:$Y$138,102,FALSE)+HLOOKUP("CONV.IN-OUT.300",SSEE!$B$4:$Y$138,102,FALSE)</f>
        <v>74723.071931429251</v>
      </c>
    </row>
    <row r="147" spans="2:18" ht="15" thickBot="1" x14ac:dyDescent="0.35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80">
        <f>+'ASIGNACION INDEX'!C137</f>
        <v>0</v>
      </c>
      <c r="L147" s="95">
        <f>+R147*((1-'Caso Base 150 MW HIBRIDO'!Q99)+VLOOKUP($C$5,'Factor Mano Obra'!$A$1:$C$21,3,FALSE)*'Caso Base 150 MW HIBRIDO'!Q99)</f>
        <v>318852.49074352637</v>
      </c>
      <c r="M147" s="78">
        <f t="shared" si="21"/>
        <v>318852.49074352637</v>
      </c>
      <c r="N147" s="981" t="str">
        <f>+'ASIGNACION INDEX'!D137</f>
        <v>IPC</v>
      </c>
      <c r="O147" s="335">
        <f t="shared" si="22"/>
        <v>318852.49074352637</v>
      </c>
      <c r="P147" s="347" t="s">
        <v>551</v>
      </c>
      <c r="Q147" s="194"/>
      <c r="R147" s="78">
        <f>+HLOOKUP($F$118,SSEE!$B$4:$Y$138,106,FALSE)+HLOOKUP("CONV.IN-OUT.300",SSEE!$B$4:$Y$138,106,FALSE)</f>
        <v>318852.49074352637</v>
      </c>
    </row>
    <row r="148" spans="2:18" ht="15" thickBot="1" x14ac:dyDescent="0.35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80">
        <f>+'ASIGNACION INDEX'!C138</f>
        <v>0</v>
      </c>
      <c r="L148" s="95">
        <f>+R148*((1-'Caso Base 150 MW HIBRIDO'!Q100)+VLOOKUP($C$5,'Factor Mano Obra'!$A$1:$C$21,3,FALSE)*'Caso Base 150 MW HIBRIDO'!Q100)</f>
        <v>16986.473965478821</v>
      </c>
      <c r="M148" s="78">
        <f t="shared" si="21"/>
        <v>16986.473965478821</v>
      </c>
      <c r="N148" s="981" t="str">
        <f>+'ASIGNACION INDEX'!D138</f>
        <v>IPC</v>
      </c>
      <c r="O148" s="335">
        <f t="shared" si="22"/>
        <v>16986.473965478821</v>
      </c>
      <c r="P148" s="347" t="s">
        <v>551</v>
      </c>
      <c r="Q148" s="194"/>
      <c r="R148" s="78">
        <f>+HLOOKUP($F$118,SSEE!$B$4:$Y$138,115,FALSE)+HLOOKUP("CONV.IN-OUT.300",SSEE!$B$4:$Y$138,115,FALSE)</f>
        <v>16986.473965478821</v>
      </c>
    </row>
    <row r="149" spans="2:18" ht="15" thickBot="1" x14ac:dyDescent="0.35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80">
        <f>+'ASIGNACION INDEX'!C139</f>
        <v>0</v>
      </c>
      <c r="L149" s="95">
        <f>+R149*((1-'Caso Base 150 MW HIBRIDO'!Q101)+VLOOKUP($C$5,'Factor Mano Obra'!$A$1:$C$21,3,FALSE)*'Caso Base 150 MW HIBRIDO'!Q101)</f>
        <v>19966.57622408872</v>
      </c>
      <c r="M149" s="78">
        <f t="shared" si="21"/>
        <v>19966.57622408872</v>
      </c>
      <c r="N149" s="981" t="str">
        <f>+'ASIGNACION INDEX'!D139</f>
        <v>IPC</v>
      </c>
      <c r="O149" s="335">
        <f t="shared" si="22"/>
        <v>19966.57622408872</v>
      </c>
      <c r="P149" s="347" t="s">
        <v>551</v>
      </c>
      <c r="Q149" s="194"/>
      <c r="R149" s="78">
        <f>+HLOOKUP($F$118,SSEE!$B$4:$Y$138,118,FALSE)+HLOOKUP("CONV.IN-OUT.300",SSEE!$B$4:$Y$138,118,FALSE)</f>
        <v>19966.57622408872</v>
      </c>
    </row>
    <row r="150" spans="2:18" ht="15" thickBot="1" x14ac:dyDescent="0.35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80">
        <f>+'ASIGNACION INDEX'!C140</f>
        <v>0</v>
      </c>
      <c r="L150" s="95">
        <f>+R150*((1-'Caso Base 150 MW HIBRIDO'!Q102)+VLOOKUP($C$5,'Factor Mano Obra'!$A$1:$C$21,3,FALSE)*'Caso Base 150 MW HIBRIDO'!Q102)</f>
        <v>66599.132144167568</v>
      </c>
      <c r="M150" s="78">
        <f t="shared" si="21"/>
        <v>66599.132144167568</v>
      </c>
      <c r="N150" s="981" t="str">
        <f>+'ASIGNACION INDEX'!D140</f>
        <v>IPC</v>
      </c>
      <c r="O150" s="335">
        <f t="shared" si="22"/>
        <v>66599.132144167568</v>
      </c>
      <c r="P150" s="347" t="s">
        <v>551</v>
      </c>
      <c r="Q150" s="194"/>
      <c r="R150" s="78">
        <f>+HLOOKUP($F$118,SSEE!$B$4:$Y$138,121,FALSE)+HLOOKUP("CONV.IN-OUT.300",SSEE!$B$4:$Y$138,121,FALSE)</f>
        <v>66599.132144167568</v>
      </c>
    </row>
    <row r="151" spans="2:18" ht="15" thickBot="1" x14ac:dyDescent="0.35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80">
        <f>+'ASIGNACION INDEX'!C141</f>
        <v>0</v>
      </c>
      <c r="L151" s="95">
        <f>+R151*((1-'Caso Base 150 MW HIBRIDO'!Q103)+VLOOKUP($C$5,'Factor Mano Obra'!$A$1:$C$21,3,FALSE)*'Caso Base 150 MW HIBRIDO'!Q103)</f>
        <v>5310.5526316643818</v>
      </c>
      <c r="M151" s="78">
        <f t="shared" si="21"/>
        <v>5310.5526316643818</v>
      </c>
      <c r="N151" s="981" t="str">
        <f>+'ASIGNACION INDEX'!D141</f>
        <v>IPC</v>
      </c>
      <c r="O151" s="335">
        <f t="shared" si="22"/>
        <v>5310.5526316643818</v>
      </c>
      <c r="P151" s="347" t="s">
        <v>551</v>
      </c>
      <c r="Q151" s="194"/>
      <c r="R151" s="78">
        <f>+HLOOKUP($F$118,SSEE!$B$4:$Y$138,128,FALSE)+HLOOKUP("CONV.IN-OUT.300",SSEE!$B$4:$Y$138,128,FALSE)</f>
        <v>5310.5526316643818</v>
      </c>
    </row>
    <row r="152" spans="2:18" ht="15" thickBot="1" x14ac:dyDescent="0.35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80">
        <f>+'ASIGNACION INDEX'!C142</f>
        <v>0</v>
      </c>
      <c r="L152" s="95">
        <f>+R152*((1-'Caso Base 150 MW HIBRIDO'!Q104)+VLOOKUP($C$5,'Factor Mano Obra'!$A$1:$C$21,3,FALSE)*'Caso Base 150 MW HIBRIDO'!Q104)</f>
        <v>80017.506332670018</v>
      </c>
      <c r="M152" s="78">
        <f t="shared" si="21"/>
        <v>80017.506332670018</v>
      </c>
      <c r="N152" s="981" t="str">
        <f>+'ASIGNACION INDEX'!D142</f>
        <v>IPC</v>
      </c>
      <c r="O152" s="335">
        <f t="shared" si="22"/>
        <v>80017.506332670018</v>
      </c>
      <c r="P152" s="347" t="s">
        <v>551</v>
      </c>
      <c r="Q152" s="194"/>
      <c r="R152" s="78">
        <f>+HLOOKUP($F$118,SSEE!$B$4:$Y$138,132,FALSE)+HLOOKUP("CONV.IN-OUT.300",SSEE!$B$4:$Y$138,132,FALSE)</f>
        <v>80017.506332670018</v>
      </c>
    </row>
    <row r="153" spans="2:18" ht="15" thickBot="1" x14ac:dyDescent="0.35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80">
        <f>+'ASIGNACION INDEX'!C143</f>
        <v>0</v>
      </c>
      <c r="L153" s="95">
        <f>+R153*((1-'Caso Base 150 MW HIBRIDO'!Q105)+VLOOKUP($C$5,'Factor Mano Obra'!$A$1:$C$21,3,FALSE)*'Caso Base 150 MW HIBRIDO'!Q105)</f>
        <v>64000</v>
      </c>
      <c r="M153" s="78">
        <f t="shared" si="21"/>
        <v>64000</v>
      </c>
      <c r="N153" s="981" t="str">
        <f>+'ASIGNACION INDEX'!D143</f>
        <v>IPC</v>
      </c>
      <c r="O153" s="335">
        <f t="shared" si="22"/>
        <v>64000</v>
      </c>
      <c r="P153" s="347" t="s">
        <v>534</v>
      </c>
      <c r="Q153" s="194"/>
      <c r="R153" s="78">
        <f>+HLOOKUP($F$118,SSEE!$B$4:$Y$138,135,FALSE)+HLOOKUP("CONV.IN-OUT.300",SSEE!$B$4:$Y$138,135,FALSE)</f>
        <v>64000</v>
      </c>
    </row>
    <row r="154" spans="2:18" ht="15" thickBot="1" x14ac:dyDescent="0.35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80">
        <f>+'ASIGNACION INDEX'!C144</f>
        <v>0</v>
      </c>
      <c r="L154" s="95">
        <f>+R154*((1-'Caso Base 150 MW HIBRIDO'!Q106)+VLOOKUP($C$5,'Factor Mano Obra'!$A$1:$C$21,3,FALSE)*'Caso Base 150 MW HIBRIDO'!Q106)</f>
        <v>41511.272150574339</v>
      </c>
      <c r="M154" s="78">
        <f t="shared" si="21"/>
        <v>41511.272150574339</v>
      </c>
      <c r="N154" s="981" t="str">
        <f>+'ASIGNACION INDEX'!D144</f>
        <v>IPC</v>
      </c>
      <c r="O154" s="335">
        <f t="shared" si="22"/>
        <v>41511.272150574339</v>
      </c>
      <c r="P154" s="348"/>
      <c r="Q154" s="194"/>
      <c r="R154" s="78">
        <f>+(HLOOKUP($F$118,SSEE!$B$4:$Y$163,159,FALSE)+HLOOKUP("CONV.IN-OUT.300",SSEE!$B$4:$Y$163,159,FALSE))*VLOOKUP($C$5,'Data SSEE'!$A$2:$L$21,11,FALSE)</f>
        <v>41511.272150574339</v>
      </c>
    </row>
    <row r="155" spans="2:18" ht="15" thickBot="1" x14ac:dyDescent="0.35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80">
        <f>+'ASIGNACION INDEX'!C145</f>
        <v>0</v>
      </c>
      <c r="L155" s="88"/>
      <c r="M155" s="88">
        <f>SUM(M144:M154)</f>
        <v>966741.31128436571</v>
      </c>
      <c r="N155" s="981">
        <f>+'ASIGNACION INDEX'!D145</f>
        <v>0</v>
      </c>
      <c r="O155" s="336">
        <f>SUM(O144:O154)</f>
        <v>966741.31128436571</v>
      </c>
      <c r="P155" s="154"/>
      <c r="Q155" s="194"/>
    </row>
    <row r="156" spans="2:18" ht="15" thickBot="1" x14ac:dyDescent="0.35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80">
        <f>+'ASIGNACION INDEX'!C146</f>
        <v>0</v>
      </c>
      <c r="L156" s="118"/>
      <c r="M156" s="118"/>
      <c r="N156" s="981">
        <f>+'ASIGNACION INDEX'!D146</f>
        <v>0</v>
      </c>
      <c r="O156" s="338"/>
      <c r="P156" s="350"/>
    </row>
    <row r="157" spans="2:18" ht="19.5" customHeight="1" thickBot="1" x14ac:dyDescent="0.35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8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81" t="str">
        <f>+'ASIGNACION INDEX'!D147</f>
        <v>IPC</v>
      </c>
      <c r="O157" s="335">
        <f>+J157+M157</f>
        <v>170248.62430984573</v>
      </c>
      <c r="P157" s="347" t="s">
        <v>534</v>
      </c>
      <c r="Q157" s="194"/>
    </row>
    <row r="158" spans="2:18" ht="15" thickBot="1" x14ac:dyDescent="0.35">
      <c r="B158" s="63"/>
      <c r="C158" s="153"/>
      <c r="D158" s="129"/>
      <c r="E158" s="129"/>
      <c r="F158" s="129"/>
      <c r="G158" s="130"/>
      <c r="H158" s="130"/>
      <c r="I158" s="65"/>
      <c r="J158" s="65"/>
      <c r="K158" s="980">
        <f>+'ASIGNACION INDEX'!C148</f>
        <v>0</v>
      </c>
      <c r="L158" s="65"/>
      <c r="M158" s="65"/>
      <c r="N158" s="981">
        <f>+'ASIGNACION INDEX'!D148</f>
        <v>0</v>
      </c>
      <c r="O158" s="333"/>
      <c r="P158" s="154"/>
    </row>
    <row r="159" spans="2:18" ht="15" thickBot="1" x14ac:dyDescent="0.35">
      <c r="B159" s="113"/>
      <c r="C159" s="114"/>
      <c r="D159" s="115"/>
      <c r="E159" s="115"/>
      <c r="F159" s="115"/>
      <c r="G159" s="116"/>
      <c r="H159" s="116"/>
      <c r="I159" s="118"/>
      <c r="J159" s="118"/>
      <c r="K159" s="980">
        <f>+'ASIGNACION INDEX'!C149</f>
        <v>0</v>
      </c>
      <c r="L159" s="118"/>
      <c r="M159" s="118"/>
      <c r="N159" s="981">
        <f>+'ASIGNACION INDEX'!D149</f>
        <v>0</v>
      </c>
      <c r="O159" s="338"/>
      <c r="P159" s="350"/>
    </row>
    <row r="160" spans="2:18" ht="15" thickBot="1" x14ac:dyDescent="0.35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80">
        <f>+'ASIGNACION INDEX'!C150</f>
        <v>0</v>
      </c>
      <c r="L160" s="647"/>
      <c r="M160" s="88">
        <f>SUM(M157:M159)</f>
        <v>170248.62430984573</v>
      </c>
      <c r="N160" s="981">
        <f>+'ASIGNACION INDEX'!D150</f>
        <v>0</v>
      </c>
      <c r="O160" s="336">
        <f>SUM(O157:O159)</f>
        <v>170248.62430984573</v>
      </c>
      <c r="P160" s="353"/>
    </row>
    <row r="161" spans="2:17" ht="15" thickBot="1" x14ac:dyDescent="0.35">
      <c r="B161" s="63"/>
      <c r="C161" s="56"/>
      <c r="D161" s="129"/>
      <c r="E161" s="129"/>
      <c r="F161" s="129"/>
      <c r="G161" s="130"/>
      <c r="H161" s="130"/>
      <c r="I161" s="65"/>
      <c r="J161" s="65"/>
      <c r="K161" s="980">
        <f>+'ASIGNACION INDEX'!C151</f>
        <v>0</v>
      </c>
      <c r="L161" s="65"/>
      <c r="M161" s="65"/>
      <c r="N161" s="981">
        <f>+'ASIGNACION INDEX'!D151</f>
        <v>0</v>
      </c>
      <c r="O161" s="340"/>
      <c r="P161" s="154"/>
    </row>
    <row r="162" spans="2:17" ht="15" thickBot="1" x14ac:dyDescent="0.35">
      <c r="B162" s="131"/>
      <c r="C162" s="155"/>
      <c r="D162" s="113"/>
      <c r="E162" s="30"/>
      <c r="F162" s="30"/>
      <c r="G162" s="27"/>
      <c r="H162" s="117"/>
      <c r="I162" s="118"/>
      <c r="J162" s="118"/>
      <c r="K162" s="980">
        <f>+'ASIGNACION INDEX'!C152</f>
        <v>0</v>
      </c>
      <c r="L162" s="118"/>
      <c r="M162" s="118"/>
      <c r="N162" s="981">
        <f>+'ASIGNACION INDEX'!D152</f>
        <v>0</v>
      </c>
      <c r="O162" s="338"/>
      <c r="P162" s="350"/>
    </row>
    <row r="163" spans="2:17" ht="15" thickBot="1" x14ac:dyDescent="0.35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3868509.1701008296</v>
      </c>
      <c r="K163" s="980">
        <f>+'ASIGNACION INDEX'!C153</f>
        <v>0</v>
      </c>
      <c r="L163" s="88"/>
      <c r="M163" s="88">
        <f>+M160+M131+M115+M141+M155</f>
        <v>2138247.7776109749</v>
      </c>
      <c r="N163" s="981">
        <f>+'ASIGNACION INDEX'!D153</f>
        <v>0</v>
      </c>
      <c r="O163" s="336">
        <f>+O160+O131+O115+O141+O155</f>
        <v>6006756.9477118058</v>
      </c>
      <c r="P163" s="348"/>
      <c r="Q163" s="194"/>
    </row>
    <row r="164" spans="2:17" ht="15" thickBot="1" x14ac:dyDescent="0.35">
      <c r="B164" s="63"/>
      <c r="C164" s="64"/>
      <c r="D164" s="63"/>
      <c r="E164" s="63"/>
      <c r="F164" s="63"/>
      <c r="G164" s="65"/>
      <c r="H164" s="66"/>
      <c r="I164" s="65"/>
      <c r="J164" s="65"/>
      <c r="K164" s="980">
        <f>+'ASIGNACION INDEX'!C154</f>
        <v>0</v>
      </c>
      <c r="L164" s="65"/>
      <c r="M164" s="65"/>
      <c r="N164" s="981">
        <f>+'ASIGNACION INDEX'!D154</f>
        <v>0</v>
      </c>
      <c r="O164" s="333"/>
      <c r="P164" s="154"/>
    </row>
    <row r="165" spans="2:17" ht="15" thickBot="1" x14ac:dyDescent="0.35">
      <c r="B165" s="79"/>
      <c r="C165" s="135"/>
      <c r="D165" s="79"/>
      <c r="E165" s="79"/>
      <c r="F165" s="79"/>
      <c r="G165" s="70"/>
      <c r="H165" s="103"/>
      <c r="I165" s="70"/>
      <c r="J165" s="70"/>
      <c r="K165" s="980">
        <f>+'ASIGNACION INDEX'!C155</f>
        <v>0</v>
      </c>
      <c r="L165" s="70"/>
      <c r="M165" s="70"/>
      <c r="N165" s="981">
        <f>+'ASIGNACION INDEX'!D155</f>
        <v>0</v>
      </c>
      <c r="O165" s="334"/>
      <c r="P165" s="345"/>
    </row>
    <row r="166" spans="2:17" ht="15" thickBot="1" x14ac:dyDescent="0.35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80">
        <f>+'ASIGNACION INDEX'!C156</f>
        <v>0</v>
      </c>
      <c r="L166" s="78"/>
      <c r="M166" s="78"/>
      <c r="N166" s="981">
        <f>+'ASIGNACION INDEX'!D156</f>
        <v>0</v>
      </c>
      <c r="O166" s="335"/>
      <c r="P166" s="346"/>
    </row>
    <row r="167" spans="2:17" ht="15" thickBot="1" x14ac:dyDescent="0.35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80">
        <f>+'ASIGNACION INDEX'!C157</f>
        <v>0</v>
      </c>
      <c r="L167" s="78"/>
      <c r="M167" s="78"/>
      <c r="N167" s="981">
        <f>+'ASIGNACION INDEX'!D157</f>
        <v>0</v>
      </c>
      <c r="O167" s="335"/>
      <c r="P167" s="346"/>
      <c r="Q167" s="194"/>
    </row>
    <row r="168" spans="2:17" ht="15" thickBot="1" x14ac:dyDescent="0.35">
      <c r="B168" s="156"/>
      <c r="C168" s="140" t="s">
        <v>481</v>
      </c>
      <c r="D168" s="82" t="s">
        <v>553</v>
      </c>
      <c r="E168" s="158">
        <f>+HLOOKUP($C$5,LAT!$G$3:$Z$95,11,FALSE)*1.1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80" t="str">
        <f>+'ASIGNACION INDEX'!C158</f>
        <v>PPI</v>
      </c>
      <c r="L168" s="78"/>
      <c r="M168" s="78">
        <f t="shared" ref="M168:M179" si="25">+L168*E168</f>
        <v>0</v>
      </c>
      <c r="N168" s="981">
        <f>+'ASIGNACION INDEX'!D158</f>
        <v>0</v>
      </c>
      <c r="O168" s="335">
        <f t="shared" ref="O168:O179" si="26">+J168+M168</f>
        <v>0</v>
      </c>
      <c r="P168" s="347" t="s">
        <v>551</v>
      </c>
      <c r="Q168" s="194"/>
    </row>
    <row r="169" spans="2:17" ht="15" thickBot="1" x14ac:dyDescent="0.35">
      <c r="B169" s="156"/>
      <c r="C169" s="157" t="s">
        <v>482</v>
      </c>
      <c r="D169" s="82" t="s">
        <v>553</v>
      </c>
      <c r="E169" s="158">
        <f>+HLOOKUP($C$5,LAT!$G$3:$Z$95,12,FALSE)*1.1</f>
        <v>15.021380000000002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91110.955558932241</v>
      </c>
      <c r="K169" s="980" t="str">
        <f>+'ASIGNACION INDEX'!C159</f>
        <v>PPI</v>
      </c>
      <c r="L169" s="78"/>
      <c r="M169" s="78">
        <f t="shared" si="25"/>
        <v>0</v>
      </c>
      <c r="N169" s="981">
        <f>+'ASIGNACION INDEX'!D159</f>
        <v>0</v>
      </c>
      <c r="O169" s="335">
        <f t="shared" si="26"/>
        <v>91110.955558932241</v>
      </c>
      <c r="P169" s="347" t="s">
        <v>551</v>
      </c>
      <c r="Q169" s="194"/>
    </row>
    <row r="170" spans="2:17" ht="15" thickBot="1" x14ac:dyDescent="0.35">
      <c r="B170" s="156"/>
      <c r="C170" s="157" t="s">
        <v>483</v>
      </c>
      <c r="D170" s="82" t="s">
        <v>312</v>
      </c>
      <c r="E170" s="158">
        <f>+HLOOKUP($C$5,LAT!$G$3:$Z$95,15,FALSE)</f>
        <v>1.6500000000000001</v>
      </c>
      <c r="F170" s="82"/>
      <c r="G170" s="111">
        <f>+HLOOKUP($C$5,LAT!$G$3:$Z$95,52,FALSE)*VLOOKUP($C$5,'Cond Anormal'!$B$1:$E$21,4,FALSE)</f>
        <v>7066.4049547674549</v>
      </c>
      <c r="H170" s="13">
        <f t="shared" si="23"/>
        <v>211.99214864302363</v>
      </c>
      <c r="I170" s="13">
        <f>+G170*'BIENES DE CAPITAL'!$F187</f>
        <v>0</v>
      </c>
      <c r="J170" s="13">
        <f t="shared" si="24"/>
        <v>12009.355220627291</v>
      </c>
      <c r="K170" s="980" t="str">
        <f>+'ASIGNACION INDEX'!C160</f>
        <v>PPI</v>
      </c>
      <c r="L170" s="78"/>
      <c r="M170" s="78">
        <f t="shared" si="25"/>
        <v>0</v>
      </c>
      <c r="N170" s="981">
        <f>+'ASIGNACION INDEX'!D160</f>
        <v>0</v>
      </c>
      <c r="O170" s="335">
        <f t="shared" si="26"/>
        <v>12009.355220627291</v>
      </c>
      <c r="P170" s="347" t="s">
        <v>551</v>
      </c>
      <c r="Q170" s="194"/>
    </row>
    <row r="171" spans="2:17" ht="15" thickBot="1" x14ac:dyDescent="0.35">
      <c r="B171" s="156"/>
      <c r="C171" s="140" t="s">
        <v>484</v>
      </c>
      <c r="D171" s="82" t="s">
        <v>312</v>
      </c>
      <c r="E171" s="158">
        <f>+HLOOKUP($C$5,LAT!$G$3:$Z$95,16,FALSE)</f>
        <v>0.55000000000000004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1297.2850000000001</v>
      </c>
      <c r="K171" s="980" t="str">
        <f>+'ASIGNACION INDEX'!C161</f>
        <v>PPI</v>
      </c>
      <c r="L171" s="78"/>
      <c r="M171" s="78">
        <f t="shared" si="25"/>
        <v>0</v>
      </c>
      <c r="N171" s="981">
        <f>+'ASIGNACION INDEX'!D161</f>
        <v>0</v>
      </c>
      <c r="O171" s="335">
        <f t="shared" si="26"/>
        <v>1297.2850000000001</v>
      </c>
      <c r="P171" s="347" t="s">
        <v>551</v>
      </c>
      <c r="Q171" s="194"/>
    </row>
    <row r="172" spans="2:17" ht="15" thickBot="1" x14ac:dyDescent="0.35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80" t="str">
        <f>+'ASIGNACION INDEX'!C162</f>
        <v>PPI</v>
      </c>
      <c r="L172" s="78"/>
      <c r="M172" s="78">
        <f t="shared" si="25"/>
        <v>0</v>
      </c>
      <c r="N172" s="981">
        <f>+'ASIGNACION INDEX'!D162</f>
        <v>0</v>
      </c>
      <c r="O172" s="335">
        <f t="shared" si="26"/>
        <v>648.68369999999993</v>
      </c>
      <c r="P172" s="347" t="s">
        <v>551</v>
      </c>
      <c r="Q172" s="194"/>
    </row>
    <row r="173" spans="2:17" ht="15" thickBot="1" x14ac:dyDescent="0.35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80" t="str">
        <f>+'ASIGNACION INDEX'!C163</f>
        <v>PPI</v>
      </c>
      <c r="L173" s="78"/>
      <c r="M173" s="78">
        <f t="shared" si="25"/>
        <v>0</v>
      </c>
      <c r="N173" s="981">
        <f>+'ASIGNACION INDEX'!D163</f>
        <v>0</v>
      </c>
      <c r="O173" s="335">
        <f t="shared" si="26"/>
        <v>11455.124399999999</v>
      </c>
      <c r="P173" s="347" t="s">
        <v>551</v>
      </c>
      <c r="Q173" s="194"/>
    </row>
    <row r="174" spans="2:17" ht="15" thickBot="1" x14ac:dyDescent="0.35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6.9807515613763336</v>
      </c>
      <c r="H174" s="13">
        <f t="shared" si="23"/>
        <v>0.20942254684129</v>
      </c>
      <c r="I174" s="13">
        <f>+G174*'BIENES DE CAPITAL'!$F191</f>
        <v>0</v>
      </c>
      <c r="J174" s="13">
        <f t="shared" si="24"/>
        <v>2545.3216343090385</v>
      </c>
      <c r="K174" s="980" t="str">
        <f>+'ASIGNACION INDEX'!C164</f>
        <v>PPI</v>
      </c>
      <c r="L174" s="78"/>
      <c r="M174" s="78">
        <f t="shared" si="25"/>
        <v>0</v>
      </c>
      <c r="N174" s="981">
        <f>+'ASIGNACION INDEX'!D164</f>
        <v>0</v>
      </c>
      <c r="O174" s="335">
        <f t="shared" si="26"/>
        <v>2545.3216343090385</v>
      </c>
      <c r="P174" s="347" t="s">
        <v>551</v>
      </c>
      <c r="Q174" s="194"/>
    </row>
    <row r="175" spans="2:17" ht="15" thickBot="1" x14ac:dyDescent="0.35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80" t="str">
        <f>+'ASIGNACION INDEX'!C165</f>
        <v>PPI</v>
      </c>
      <c r="L175" s="78"/>
      <c r="M175" s="78">
        <f t="shared" si="25"/>
        <v>0</v>
      </c>
      <c r="N175" s="981">
        <f>+'ASIGNACION INDEX'!D165</f>
        <v>0</v>
      </c>
      <c r="O175" s="335">
        <f t="shared" si="26"/>
        <v>300.47159999999997</v>
      </c>
      <c r="P175" s="347" t="s">
        <v>551</v>
      </c>
      <c r="Q175" s="194"/>
    </row>
    <row r="176" spans="2:17" ht="15" thickBot="1" x14ac:dyDescent="0.35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80" t="str">
        <f>+'ASIGNACION INDEX'!C166</f>
        <v>PPI</v>
      </c>
      <c r="L176" s="78"/>
      <c r="M176" s="78">
        <f t="shared" si="25"/>
        <v>0</v>
      </c>
      <c r="N176" s="981">
        <f>+'ASIGNACION INDEX'!D166</f>
        <v>0</v>
      </c>
      <c r="O176" s="335">
        <f t="shared" si="26"/>
        <v>86.911400000000015</v>
      </c>
      <c r="P176" s="347" t="s">
        <v>551</v>
      </c>
      <c r="Q176" s="194"/>
    </row>
    <row r="177" spans="2:18" ht="15" thickBot="1" x14ac:dyDescent="0.35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250.42000000000002</v>
      </c>
      <c r="H177" s="13">
        <f t="shared" si="23"/>
        <v>7.5125999999999999</v>
      </c>
      <c r="I177" s="13">
        <f>+G177*'BIENES DE CAPITAL'!$F194</f>
        <v>0</v>
      </c>
      <c r="J177" s="13">
        <f t="shared" si="24"/>
        <v>257.93260000000004</v>
      </c>
      <c r="K177" s="980" t="str">
        <f>+'ASIGNACION INDEX'!C167</f>
        <v>PPI</v>
      </c>
      <c r="L177" s="78"/>
      <c r="M177" s="78">
        <f t="shared" si="25"/>
        <v>0</v>
      </c>
      <c r="N177" s="981">
        <f>+'ASIGNACION INDEX'!D167</f>
        <v>0</v>
      </c>
      <c r="O177" s="335">
        <f t="shared" si="26"/>
        <v>257.93260000000004</v>
      </c>
      <c r="P177" s="347" t="s">
        <v>551</v>
      </c>
      <c r="Q177" s="194"/>
    </row>
    <row r="178" spans="2:18" ht="15" thickBot="1" x14ac:dyDescent="0.35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8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81" t="str">
        <f>+'ASIGNACION INDEX'!D168</f>
        <v>IPC</v>
      </c>
      <c r="O178" s="335">
        <f t="shared" si="26"/>
        <v>2187.2746000000002</v>
      </c>
      <c r="P178" s="347" t="s">
        <v>551</v>
      </c>
      <c r="Q178" s="194"/>
    </row>
    <row r="179" spans="2:18" ht="15" thickBot="1" x14ac:dyDescent="0.35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8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81" t="str">
        <f>+'ASIGNACION INDEX'!D169</f>
        <v>IPC</v>
      </c>
      <c r="O179" s="335">
        <f t="shared" si="26"/>
        <v>1500</v>
      </c>
      <c r="P179" s="347" t="s">
        <v>551</v>
      </c>
      <c r="Q179" s="194"/>
    </row>
    <row r="180" spans="2:18" ht="14.25" customHeight="1" thickBot="1" x14ac:dyDescent="0.35">
      <c r="B180" s="156"/>
      <c r="C180" s="140"/>
      <c r="D180" s="82"/>
      <c r="E180" s="159"/>
      <c r="F180" s="82"/>
      <c r="G180" s="78"/>
      <c r="H180" s="13"/>
      <c r="I180" s="13"/>
      <c r="J180" s="13"/>
      <c r="K180" s="980">
        <f>+'ASIGNACION INDEX'!C170</f>
        <v>0</v>
      </c>
      <c r="L180" s="78"/>
      <c r="M180" s="78"/>
      <c r="N180" s="981">
        <f>+'ASIGNACION INDEX'!D170</f>
        <v>0</v>
      </c>
      <c r="O180" s="335"/>
      <c r="P180" s="347"/>
    </row>
    <row r="181" spans="2:18" ht="15" thickBot="1" x14ac:dyDescent="0.35">
      <c r="B181" s="156"/>
      <c r="C181" s="160"/>
      <c r="D181" s="145"/>
      <c r="E181" s="145"/>
      <c r="F181" s="145"/>
      <c r="G181" s="102"/>
      <c r="H181" s="101"/>
      <c r="I181" s="102"/>
      <c r="J181" s="102"/>
      <c r="K181" s="980">
        <f>+'ASIGNACION INDEX'!C171</f>
        <v>0</v>
      </c>
      <c r="L181" s="102"/>
      <c r="M181" s="102"/>
      <c r="N181" s="981">
        <f>+'ASIGNACION INDEX'!D171</f>
        <v>0</v>
      </c>
      <c r="O181" s="339"/>
      <c r="P181" s="354"/>
    </row>
    <row r="182" spans="2:18" ht="15" thickBot="1" x14ac:dyDescent="0.35">
      <c r="B182" s="161"/>
      <c r="C182" s="162"/>
      <c r="D182" s="113"/>
      <c r="E182" s="113"/>
      <c r="F182" s="113"/>
      <c r="G182" s="118"/>
      <c r="H182" s="118"/>
      <c r="I182" s="118"/>
      <c r="J182" s="118"/>
      <c r="K182" s="980">
        <f>+'ASIGNACION INDEX'!C172</f>
        <v>0</v>
      </c>
      <c r="L182" s="118"/>
      <c r="M182" s="118"/>
      <c r="N182" s="981">
        <f>+'ASIGNACION INDEX'!D172</f>
        <v>0</v>
      </c>
      <c r="O182" s="338"/>
      <c r="P182" s="350"/>
    </row>
    <row r="183" spans="2:18" ht="15" thickBot="1" x14ac:dyDescent="0.35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119712.04111386856</v>
      </c>
      <c r="K183" s="980">
        <f>+'ASIGNACION INDEX'!C173</f>
        <v>0</v>
      </c>
      <c r="L183" s="88"/>
      <c r="M183" s="88">
        <f>SUM(M165:M182)</f>
        <v>3687.2746000000002</v>
      </c>
      <c r="N183" s="981">
        <f>+'ASIGNACION INDEX'!D173</f>
        <v>0</v>
      </c>
      <c r="O183" s="336">
        <f>SUM(O166:O181)</f>
        <v>123399.31571386856</v>
      </c>
      <c r="P183" s="348"/>
      <c r="Q183" s="194"/>
    </row>
    <row r="184" spans="2:18" ht="15" thickBot="1" x14ac:dyDescent="0.35">
      <c r="B184" s="165"/>
      <c r="C184" s="64"/>
      <c r="D184" s="63"/>
      <c r="E184" s="63"/>
      <c r="F184" s="63"/>
      <c r="G184" s="65"/>
      <c r="H184" s="65"/>
      <c r="I184" s="65"/>
      <c r="J184" s="65"/>
      <c r="K184" s="980">
        <f>+'ASIGNACION INDEX'!C174</f>
        <v>0</v>
      </c>
      <c r="L184" s="65"/>
      <c r="M184" s="65"/>
      <c r="N184" s="981">
        <f>+'ASIGNACION INDEX'!D174</f>
        <v>0</v>
      </c>
      <c r="O184" s="333"/>
      <c r="P184" s="154"/>
    </row>
    <row r="185" spans="2:18" ht="15" thickBot="1" x14ac:dyDescent="0.35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80">
        <f>+'ASIGNACION INDEX'!C175</f>
        <v>0</v>
      </c>
      <c r="L185" s="88"/>
      <c r="M185" s="88"/>
      <c r="N185" s="981">
        <f>+'ASIGNACION INDEX'!D175</f>
        <v>0</v>
      </c>
      <c r="O185" s="336"/>
      <c r="P185" s="348"/>
    </row>
    <row r="186" spans="2:18" ht="15" thickBot="1" x14ac:dyDescent="0.35">
      <c r="B186" s="84"/>
      <c r="C186" s="85"/>
      <c r="D186" s="86"/>
      <c r="E186" s="17"/>
      <c r="F186" s="17"/>
      <c r="G186" s="18"/>
      <c r="H186" s="87"/>
      <c r="I186" s="88"/>
      <c r="J186" s="88"/>
      <c r="K186" s="980">
        <f>+'ASIGNACION INDEX'!C176</f>
        <v>0</v>
      </c>
      <c r="L186" s="88"/>
      <c r="M186" s="88"/>
      <c r="N186" s="981">
        <f>+'ASIGNACION INDEX'!D176</f>
        <v>0</v>
      </c>
      <c r="O186" s="336"/>
      <c r="P186" s="348"/>
    </row>
    <row r="187" spans="2:18" ht="15" thickBot="1" x14ac:dyDescent="0.35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80">
        <f>+'ASIGNACION INDEX'!C177</f>
        <v>0</v>
      </c>
      <c r="L187" s="78"/>
      <c r="M187" s="78"/>
      <c r="N187" s="981">
        <f>+'ASIGNACION INDEX'!D177</f>
        <v>0</v>
      </c>
      <c r="O187" s="335"/>
      <c r="P187" s="346"/>
    </row>
    <row r="188" spans="2:18" ht="15" customHeight="1" thickBot="1" x14ac:dyDescent="0.35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80">
        <f>+'ASIGNACION INDEX'!C178</f>
        <v>0</v>
      </c>
      <c r="L188" s="95">
        <f>+R188*((1-'Caso Base 150 MW HIBRIDO'!Q140)+VLOOKUP($C$5,'Factor Mano Obra'!$A$1:$C$21,3,FALSE)*'Caso Base 150 MW HIBRIDO'!Q140)</f>
        <v>350000</v>
      </c>
      <c r="M188" s="78">
        <f>+L188*E188</f>
        <v>350000</v>
      </c>
      <c r="N188" s="981" t="str">
        <f>+'ASIGNACION INDEX'!D178</f>
        <v>IPC</v>
      </c>
      <c r="O188" s="335">
        <f>+J188+M188</f>
        <v>350000</v>
      </c>
      <c r="P188" s="346"/>
      <c r="Q188" s="194"/>
      <c r="R188" s="78">
        <f>+HLOOKUP($C$5,LAT!$G$3:$Z$150,108,FALSE)</f>
        <v>350000</v>
      </c>
    </row>
    <row r="189" spans="2:18" ht="15" thickBot="1" x14ac:dyDescent="0.35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80">
        <f>+'ASIGNACION INDEX'!C179</f>
        <v>0</v>
      </c>
      <c r="L189" s="544">
        <f>+R189*((1-'Caso Base 150 MW HIBRIDO'!Q141)+VLOOKUP($C$5,'Factor Mano Obra'!$A$1:$C$21,3,FALSE)*'Caso Base 150 MW HIBRIDO'!Q141)</f>
        <v>3.99</v>
      </c>
      <c r="M189" s="78">
        <f>+L189*E189</f>
        <v>1795.5</v>
      </c>
      <c r="N189" s="981" t="str">
        <f>+'ASIGNACION INDEX'!D179</f>
        <v>IPC</v>
      </c>
      <c r="O189" s="335">
        <f>+J189+M189</f>
        <v>1795.5</v>
      </c>
      <c r="P189" s="347" t="s">
        <v>534</v>
      </c>
      <c r="Q189" s="194"/>
      <c r="R189" s="78">
        <f>+HLOOKUP($C$5,LAT!$G$3:$Z$150,109,FALSE)</f>
        <v>3.99</v>
      </c>
    </row>
    <row r="190" spans="2:18" ht="15" thickBot="1" x14ac:dyDescent="0.35">
      <c r="B190" s="156"/>
      <c r="C190" s="140" t="s">
        <v>440</v>
      </c>
      <c r="D190" s="93" t="s">
        <v>349</v>
      </c>
      <c r="E190" s="75">
        <f>+HLOOKUP($C$5,LAT!$G$3:$Z$150,101,FALSE)</f>
        <v>20000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80">
        <f>+'ASIGNACION INDEX'!C180</f>
        <v>0</v>
      </c>
      <c r="L190" s="544">
        <f>+R190*((1-'Caso Base 150 MW HIBRIDO'!Q142)+VLOOKUP($C$5,'Factor Mano Obra'!$A$1:$C$21,3,FALSE)*'Caso Base 150 MW HIBRIDO'!Q142)</f>
        <v>0.9791189653546728</v>
      </c>
      <c r="M190" s="78">
        <f>+L190*E190</f>
        <v>19582.379307093455</v>
      </c>
      <c r="N190" s="981" t="str">
        <f>+'ASIGNACION INDEX'!D180</f>
        <v>IPC</v>
      </c>
      <c r="O190" s="335">
        <f>+J190+M190</f>
        <v>19582.379307093455</v>
      </c>
      <c r="P190" s="347" t="s">
        <v>534</v>
      </c>
      <c r="Q190" s="194"/>
      <c r="R190" s="432">
        <f>+VLOOKUP($C$5,'Data SSEE'!$A$2:$L$21,10,FALSE)</f>
        <v>0.9791189653546728</v>
      </c>
    </row>
    <row r="191" spans="2:18" ht="15" thickBot="1" x14ac:dyDescent="0.35">
      <c r="B191" s="156"/>
      <c r="C191" s="140" t="s">
        <v>493</v>
      </c>
      <c r="D191" s="93" t="s">
        <v>349</v>
      </c>
      <c r="E191" s="75">
        <f>+HLOOKUP($C$5,LAT!$G$3:$Z$150,102,FALSE)</f>
        <v>2000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80">
        <f>+'ASIGNACION INDEX'!C181</f>
        <v>0</v>
      </c>
      <c r="L191" s="544">
        <f>+R191*((1-'Caso Base 150 MW HIBRIDO'!Q143)+VLOOKUP($C$5,'Factor Mano Obra'!$A$1:$C$21,3,FALSE)*'Caso Base 150 MW HIBRIDO'!Q143)</f>
        <v>4.42</v>
      </c>
      <c r="M191" s="78">
        <f>+L191*E191</f>
        <v>8840</v>
      </c>
      <c r="N191" s="981" t="str">
        <f>+'ASIGNACION INDEX'!D181</f>
        <v>IPC</v>
      </c>
      <c r="O191" s="335">
        <f>+J191+M191</f>
        <v>8840</v>
      </c>
      <c r="P191" s="347" t="s">
        <v>551</v>
      </c>
      <c r="Q191" s="194"/>
      <c r="R191" s="432">
        <f>+HLOOKUP($C$5,LAT!$G$3:$Z$150,111,FALSE)</f>
        <v>4.42</v>
      </c>
    </row>
    <row r="192" spans="2:18" ht="15" thickBot="1" x14ac:dyDescent="0.35">
      <c r="B192" s="156"/>
      <c r="C192" s="140"/>
      <c r="D192" s="93"/>
      <c r="E192" s="75"/>
      <c r="F192" s="82"/>
      <c r="G192" s="78"/>
      <c r="H192" s="13"/>
      <c r="I192" s="13"/>
      <c r="J192" s="13"/>
      <c r="K192" s="980">
        <f>+'ASIGNACION INDEX'!C182</f>
        <v>0</v>
      </c>
      <c r="L192" s="78"/>
      <c r="M192" s="78"/>
      <c r="N192" s="981">
        <f>+'ASIGNACION INDEX'!D182</f>
        <v>0</v>
      </c>
      <c r="O192" s="335"/>
      <c r="P192" s="347"/>
      <c r="Q192" s="194"/>
      <c r="R192" s="78"/>
    </row>
    <row r="193" spans="2:18" ht="15" thickBot="1" x14ac:dyDescent="0.35">
      <c r="B193" s="79"/>
      <c r="C193" s="109"/>
      <c r="D193" s="93"/>
      <c r="E193" s="75"/>
      <c r="F193" s="75"/>
      <c r="G193" s="76"/>
      <c r="H193" s="13"/>
      <c r="I193" s="13"/>
      <c r="J193" s="13"/>
      <c r="K193" s="980">
        <f>+'ASIGNACION INDEX'!C183</f>
        <v>0</v>
      </c>
      <c r="L193" s="78"/>
      <c r="M193" s="78"/>
      <c r="N193" s="981">
        <f>+'ASIGNACION INDEX'!D183</f>
        <v>0</v>
      </c>
      <c r="O193" s="335"/>
      <c r="P193" s="347"/>
      <c r="Q193" s="194"/>
      <c r="R193" s="78"/>
    </row>
    <row r="194" spans="2:18" ht="15" thickBot="1" x14ac:dyDescent="0.35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80">
        <f>+'ASIGNACION INDEX'!C184</f>
        <v>0</v>
      </c>
      <c r="L194" s="88"/>
      <c r="M194" s="88">
        <f>SUM(M187:M193)</f>
        <v>380217.87930709345</v>
      </c>
      <c r="N194" s="981">
        <f>+'ASIGNACION INDEX'!D184</f>
        <v>0</v>
      </c>
      <c r="O194" s="336">
        <f>SUM(O187:O193)</f>
        <v>380217.87930709345</v>
      </c>
      <c r="P194" s="348"/>
      <c r="Q194" s="194"/>
    </row>
    <row r="195" spans="2:18" ht="15" thickBot="1" x14ac:dyDescent="0.35">
      <c r="B195" s="113"/>
      <c r="C195" s="114"/>
      <c r="D195" s="115"/>
      <c r="E195" s="115"/>
      <c r="F195" s="115"/>
      <c r="G195" s="116"/>
      <c r="H195" s="117"/>
      <c r="I195" s="118"/>
      <c r="J195" s="118"/>
      <c r="K195" s="980">
        <f>+'ASIGNACION INDEX'!C185</f>
        <v>0</v>
      </c>
      <c r="L195" s="118"/>
      <c r="M195" s="118"/>
      <c r="N195" s="981">
        <f>+'ASIGNACION INDEX'!D185</f>
        <v>0</v>
      </c>
      <c r="O195" s="338"/>
      <c r="P195" s="350"/>
    </row>
    <row r="196" spans="2:18" ht="15" thickBot="1" x14ac:dyDescent="0.35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80">
        <f>+'ASIGNACION INDEX'!C186</f>
        <v>0</v>
      </c>
      <c r="L196" s="95"/>
      <c r="M196" s="95"/>
      <c r="N196" s="981">
        <f>+'ASIGNACION INDEX'!D186</f>
        <v>0</v>
      </c>
      <c r="O196" s="337"/>
      <c r="P196" s="349"/>
    </row>
    <row r="197" spans="2:18" ht="15" thickBot="1" x14ac:dyDescent="0.35">
      <c r="B197" s="156"/>
      <c r="C197" s="140" t="s">
        <v>475</v>
      </c>
      <c r="D197" s="82" t="s">
        <v>411</v>
      </c>
      <c r="E197" s="159">
        <f>+HLOOKUP($C$5,LAT!$G$3:$Z$95,59,FALSE)*1.1</f>
        <v>15.021380000000002</v>
      </c>
      <c r="F197" s="158"/>
      <c r="G197" s="78"/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80">
        <f>+'ASIGNACION INDEX'!C187</f>
        <v>0</v>
      </c>
      <c r="L197" s="544">
        <f>+R197*((1-'Caso Base 150 MW HIBRIDO'!Q149)+VLOOKUP($C$5,'Factor Mano Obra'!$A$1:$C$21,3,FALSE)*'Caso Base 150 MW HIBRIDO'!Q149)</f>
        <v>2130</v>
      </c>
      <c r="M197" s="78">
        <f t="shared" ref="M197:M212" si="29">+L197*E197</f>
        <v>31995.539400000005</v>
      </c>
      <c r="N197" s="981" t="str">
        <f>+'ASIGNACION INDEX'!D187</f>
        <v>IPC</v>
      </c>
      <c r="O197" s="335">
        <f t="shared" ref="O197:O213" si="30">+J197+M197</f>
        <v>31995.539400000005</v>
      </c>
      <c r="P197" s="347" t="s">
        <v>551</v>
      </c>
      <c r="Q197" s="194"/>
      <c r="R197" s="111">
        <f>+HLOOKUP($C$5,LAT!$G$3:$Z$95,79,FALSE)</f>
        <v>2130</v>
      </c>
    </row>
    <row r="198" spans="2:18" ht="15" thickBot="1" x14ac:dyDescent="0.35">
      <c r="B198" s="156"/>
      <c r="C198" s="140" t="s">
        <v>495</v>
      </c>
      <c r="D198" s="82" t="s">
        <v>555</v>
      </c>
      <c r="E198" s="159">
        <f>+HLOOKUP($C$5,LAT!$G$3:$Z$95,60,FALSE)</f>
        <v>0.55000000000000004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80">
        <f>+'ASIGNACION INDEX'!C188</f>
        <v>0</v>
      </c>
      <c r="L198" s="544">
        <f>+R198*((1-'Caso Base 150 MW HIBRIDO'!Q150)+VLOOKUP($C$5,'Factor Mano Obra'!$A$1:$C$21,3,FALSE)*'Caso Base 150 MW HIBRIDO'!Q150)</f>
        <v>7220</v>
      </c>
      <c r="M198" s="78">
        <f t="shared" si="29"/>
        <v>3971.0000000000005</v>
      </c>
      <c r="N198" s="981" t="str">
        <f>+'ASIGNACION INDEX'!D188</f>
        <v>IPC</v>
      </c>
      <c r="O198" s="335">
        <f t="shared" si="30"/>
        <v>3971.0000000000005</v>
      </c>
      <c r="P198" s="347" t="s">
        <v>551</v>
      </c>
      <c r="Q198" s="194"/>
      <c r="R198" s="111">
        <f>+HLOOKUP($C$5,LAT!$G$3:$Z$95,80,FALSE)</f>
        <v>7220</v>
      </c>
    </row>
    <row r="199" spans="2:18" ht="15" thickBot="1" x14ac:dyDescent="0.35">
      <c r="B199" s="156"/>
      <c r="C199" s="140" t="s">
        <v>496</v>
      </c>
      <c r="D199" s="82" t="s">
        <v>312</v>
      </c>
      <c r="E199" s="159">
        <f>+HLOOKUP($C$5,LAT!$G$3:$Z$95,61,FALSE)</f>
        <v>0.55000000000000004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80">
        <f>+'ASIGNACION INDEX'!C189</f>
        <v>0</v>
      </c>
      <c r="L199" s="544">
        <f>+R199*((1-'Caso Base 150 MW HIBRIDO'!Q151)+VLOOKUP($C$5,'Factor Mano Obra'!$A$1:$C$21,3,FALSE)*'Caso Base 150 MW HIBRIDO'!Q151)</f>
        <v>3900</v>
      </c>
      <c r="M199" s="78">
        <f t="shared" si="29"/>
        <v>2145</v>
      </c>
      <c r="N199" s="981" t="str">
        <f>+'ASIGNACION INDEX'!D189</f>
        <v>IPC</v>
      </c>
      <c r="O199" s="335">
        <f t="shared" si="30"/>
        <v>2145</v>
      </c>
      <c r="P199" s="347" t="s">
        <v>551</v>
      </c>
      <c r="Q199" s="194"/>
      <c r="R199" s="111">
        <f>+HLOOKUP($C$5,LAT!$G$3:$Z$95,81,FALSE)</f>
        <v>3900</v>
      </c>
    </row>
    <row r="200" spans="2:18" ht="15" thickBot="1" x14ac:dyDescent="0.35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80">
        <f>+'ASIGNACION INDEX'!C190</f>
        <v>0</v>
      </c>
      <c r="L200" s="544">
        <f>+R200*((1-'Caso Base 150 MW HIBRIDO'!Q152)+VLOOKUP($C$5,'Factor Mano Obra'!$A$1:$C$21,3,FALSE)*'Caso Base 150 MW HIBRIDO'!Q152)</f>
        <v>839.40000000000009</v>
      </c>
      <c r="M200" s="78">
        <f t="shared" si="29"/>
        <v>0</v>
      </c>
      <c r="N200" s="981" t="str">
        <f>+'ASIGNACION INDEX'!D190</f>
        <v>IPC</v>
      </c>
      <c r="O200" s="335">
        <f t="shared" si="30"/>
        <v>0</v>
      </c>
      <c r="P200" s="347" t="s">
        <v>551</v>
      </c>
      <c r="Q200" s="194"/>
      <c r="R200" s="111">
        <f>+HLOOKUP($C$5,LAT!$G$3:$Z$95,82,FALSE)</f>
        <v>839.40000000000009</v>
      </c>
    </row>
    <row r="201" spans="2:18" ht="15" thickBot="1" x14ac:dyDescent="0.35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80">
        <f>+'ASIGNACION INDEX'!C191</f>
        <v>0</v>
      </c>
      <c r="L201" s="544">
        <f>+R201*((1-'Caso Base 150 MW HIBRIDO'!Q153)+VLOOKUP($C$5,'Factor Mano Obra'!$A$1:$C$21,3,FALSE)*'Caso Base 150 MW HIBRIDO'!Q153)</f>
        <v>1678.8000000000002</v>
      </c>
      <c r="M201" s="78">
        <f t="shared" si="29"/>
        <v>5036.4000000000005</v>
      </c>
      <c r="N201" s="981" t="str">
        <f>+'ASIGNACION INDEX'!D191</f>
        <v>IPC</v>
      </c>
      <c r="O201" s="335">
        <f t="shared" si="30"/>
        <v>5036.4000000000005</v>
      </c>
      <c r="P201" s="347" t="s">
        <v>551</v>
      </c>
      <c r="Q201" s="194"/>
      <c r="R201" s="111">
        <f>+HLOOKUP($C$5,LAT!$G$3:$Z$95,83,FALSE)</f>
        <v>1678.8000000000002</v>
      </c>
    </row>
    <row r="202" spans="2:18" ht="15" thickBot="1" x14ac:dyDescent="0.35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80">
        <f>+'ASIGNACION INDEX'!C192</f>
        <v>0</v>
      </c>
      <c r="L202" s="544">
        <f>+R202*((1-'Caso Base 150 MW HIBRIDO'!Q154)+VLOOKUP($C$5,'Factor Mano Obra'!$A$1:$C$21,3,FALSE)*'Caso Base 150 MW HIBRIDO'!Q154)</f>
        <v>350</v>
      </c>
      <c r="M202" s="78">
        <f t="shared" si="29"/>
        <v>1050</v>
      </c>
      <c r="N202" s="981" t="str">
        <f>+'ASIGNACION INDEX'!D192</f>
        <v>IPC</v>
      </c>
      <c r="O202" s="335">
        <f t="shared" si="30"/>
        <v>1050</v>
      </c>
      <c r="P202" s="347" t="s">
        <v>551</v>
      </c>
      <c r="Q202" s="194"/>
      <c r="R202" s="111">
        <f>+HLOOKUP($C$5,LAT!$G$3:$Z$95,84,FALSE)</f>
        <v>350</v>
      </c>
    </row>
    <row r="203" spans="2:18" ht="15" thickBot="1" x14ac:dyDescent="0.35">
      <c r="B203" s="156"/>
      <c r="C203" s="140" t="s">
        <v>498</v>
      </c>
      <c r="D203" s="82" t="s">
        <v>414</v>
      </c>
      <c r="E203" s="159">
        <f>+HLOOKUP($C$5,LAT!$G$3:$Z$95,65,FALSE)*1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80">
        <f>+'ASIGNACION INDEX'!C193</f>
        <v>0</v>
      </c>
      <c r="L203" s="544">
        <f>+R203*((1-'Caso Base 150 MW HIBRIDO'!Q155)+VLOOKUP($C$5,'Factor Mano Obra'!$A$1:$C$21,3,FALSE)*'Caso Base 150 MW HIBRIDO'!Q155)</f>
        <v>45</v>
      </c>
      <c r="M203" s="78">
        <f t="shared" si="29"/>
        <v>9924.6111428571421</v>
      </c>
      <c r="N203" s="981" t="str">
        <f>+'ASIGNACION INDEX'!D193</f>
        <v>IPC</v>
      </c>
      <c r="O203" s="335">
        <f t="shared" si="30"/>
        <v>9924.6111428571421</v>
      </c>
      <c r="P203" s="347" t="s">
        <v>551</v>
      </c>
      <c r="Q203" s="194"/>
      <c r="R203" s="111">
        <f>+HLOOKUP($C$5,LAT!$G$3:$Z$95,85,FALSE)</f>
        <v>45</v>
      </c>
    </row>
    <row r="204" spans="2:18" ht="15" thickBot="1" x14ac:dyDescent="0.35">
      <c r="B204" s="156"/>
      <c r="C204" s="140" t="s">
        <v>499</v>
      </c>
      <c r="D204" s="82" t="s">
        <v>414</v>
      </c>
      <c r="E204" s="159">
        <f>+HLOOKUP($C$5,LAT!$G$3:$Z$95,66,FALSE)*1.1</f>
        <v>63.73557142857144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80">
        <f>+'ASIGNACION INDEX'!C194</f>
        <v>0</v>
      </c>
      <c r="L204" s="544">
        <f>+R204*((1-'Caso Base 150 MW HIBRIDO'!Q156)+VLOOKUP($C$5,'Factor Mano Obra'!$A$1:$C$21,3,FALSE)*'Caso Base 150 MW HIBRIDO'!Q156)</f>
        <v>151.49</v>
      </c>
      <c r="M204" s="78">
        <f t="shared" si="29"/>
        <v>9655.3017157142876</v>
      </c>
      <c r="N204" s="981" t="str">
        <f>+'ASIGNACION INDEX'!D194</f>
        <v>IPC</v>
      </c>
      <c r="O204" s="335">
        <f t="shared" si="30"/>
        <v>9655.3017157142876</v>
      </c>
      <c r="P204" s="347" t="s">
        <v>551</v>
      </c>
      <c r="Q204" s="194"/>
      <c r="R204" s="111">
        <f>+HLOOKUP($C$5,LAT!$G$3:$Z$95,86,FALSE)</f>
        <v>151.49</v>
      </c>
    </row>
    <row r="205" spans="2:18" ht="15" thickBot="1" x14ac:dyDescent="0.35">
      <c r="B205" s="156"/>
      <c r="C205" s="140" t="s">
        <v>500</v>
      </c>
      <c r="D205" s="82" t="s">
        <v>414</v>
      </c>
      <c r="E205" s="159">
        <f>+HLOOKUP($C$5,LAT!$G$3:$Z$95,67,FALSE)*1.1</f>
        <v>4.007142857142858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80">
        <f>+'ASIGNACION INDEX'!C195</f>
        <v>0</v>
      </c>
      <c r="L205" s="544">
        <f>+R205*((1-'Caso Base 150 MW HIBRIDO'!Q157)+VLOOKUP($C$5,'Factor Mano Obra'!$A$1:$C$21,3,FALSE)*'Caso Base 150 MW HIBRIDO'!Q157)</f>
        <v>113.37</v>
      </c>
      <c r="M205" s="78">
        <f t="shared" si="29"/>
        <v>454.28978571428581</v>
      </c>
      <c r="N205" s="981" t="str">
        <f>+'ASIGNACION INDEX'!D195</f>
        <v>IPC</v>
      </c>
      <c r="O205" s="335">
        <f t="shared" si="30"/>
        <v>454.28978571428581</v>
      </c>
      <c r="P205" s="347" t="s">
        <v>551</v>
      </c>
      <c r="Q205" s="194"/>
      <c r="R205" s="111">
        <f>+HLOOKUP($C$5,LAT!$G$3:$Z$95,87,FALSE)</f>
        <v>113.37</v>
      </c>
    </row>
    <row r="206" spans="2:18" ht="15" thickBot="1" x14ac:dyDescent="0.35">
      <c r="B206" s="156"/>
      <c r="C206" s="140" t="s">
        <v>501</v>
      </c>
      <c r="D206" s="82" t="s">
        <v>414</v>
      </c>
      <c r="E206" s="159">
        <f>+HLOOKUP($C$5,LAT!$G$3:$Z$95,68,FALSE)*1.1</f>
        <v>174.91734857142856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80">
        <f>+'ASIGNACION INDEX'!C196</f>
        <v>0</v>
      </c>
      <c r="L206" s="544">
        <f>+R206*((1-'Caso Base 150 MW HIBRIDO'!Q158)+VLOOKUP($C$5,'Factor Mano Obra'!$A$1:$C$21,3,FALSE)*'Caso Base 150 MW HIBRIDO'!Q158)</f>
        <v>48.79</v>
      </c>
      <c r="M206" s="78">
        <f t="shared" si="29"/>
        <v>8534.2174367999996</v>
      </c>
      <c r="N206" s="981" t="str">
        <f>+'ASIGNACION INDEX'!D196</f>
        <v>IPC</v>
      </c>
      <c r="O206" s="335">
        <f t="shared" si="30"/>
        <v>8534.2174367999996</v>
      </c>
      <c r="P206" s="347" t="s">
        <v>551</v>
      </c>
      <c r="Q206" s="194"/>
      <c r="R206" s="111">
        <f>+HLOOKUP($C$5,LAT!$G$3:$Z$95,88,FALSE)</f>
        <v>48.79</v>
      </c>
    </row>
    <row r="207" spans="2:18" ht="15" thickBot="1" x14ac:dyDescent="0.35">
      <c r="B207" s="156"/>
      <c r="C207" s="140" t="s">
        <v>502</v>
      </c>
      <c r="D207" s="82" t="s">
        <v>349</v>
      </c>
      <c r="E207" s="159">
        <f>+HLOOKUP($C$5,LAT!$G$3:$Z$95,69,FALSE)*1.1</f>
        <v>40.448571428571434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80">
        <f>+'ASIGNACION INDEX'!C197</f>
        <v>0</v>
      </c>
      <c r="L207" s="544">
        <f>+R207*((1-'Caso Base 150 MW HIBRIDO'!Q159)+VLOOKUP($C$5,'Factor Mano Obra'!$A$1:$C$21,3,FALSE)*'Caso Base 150 MW HIBRIDO'!Q159)</f>
        <v>7.48</v>
      </c>
      <c r="M207" s="78">
        <f t="shared" si="29"/>
        <v>302.55531428571436</v>
      </c>
      <c r="N207" s="981" t="str">
        <f>+'ASIGNACION INDEX'!D197</f>
        <v>IPC</v>
      </c>
      <c r="O207" s="335">
        <f t="shared" si="30"/>
        <v>302.55531428571436</v>
      </c>
      <c r="P207" s="347" t="s">
        <v>551</v>
      </c>
      <c r="Q207" s="194"/>
      <c r="R207" s="111">
        <f>+HLOOKUP($C$5,LAT!$G$3:$Z$95,89,FALSE)</f>
        <v>7.48</v>
      </c>
    </row>
    <row r="208" spans="2:18" ht="15" thickBot="1" x14ac:dyDescent="0.35">
      <c r="B208" s="156"/>
      <c r="C208" s="140" t="s">
        <v>503</v>
      </c>
      <c r="D208" s="82" t="s">
        <v>556</v>
      </c>
      <c r="E208" s="159">
        <f>+HLOOKUP($C$5,LAT!$G$3:$Z$95,70,FALSE)*1.1</f>
        <v>4117.5231428571433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80">
        <f>+'ASIGNACION INDEX'!C198</f>
        <v>0</v>
      </c>
      <c r="L208" s="544">
        <f>+R208*((1-'Caso Base 150 MW HIBRIDO'!Q160)+VLOOKUP($C$5,'Factor Mano Obra'!$A$1:$C$21,3,FALSE)*'Caso Base 150 MW HIBRIDO'!Q160)</f>
        <v>2.8200000000000003</v>
      </c>
      <c r="M208" s="78">
        <f t="shared" si="29"/>
        <v>11611.415262857145</v>
      </c>
      <c r="N208" s="981" t="str">
        <f>+'ASIGNACION INDEX'!D198</f>
        <v>IPC</v>
      </c>
      <c r="O208" s="335">
        <f t="shared" si="30"/>
        <v>11611.415262857145</v>
      </c>
      <c r="P208" s="347" t="s">
        <v>551</v>
      </c>
      <c r="Q208" s="194"/>
      <c r="R208" s="111">
        <f>+HLOOKUP($C$5,LAT!$G$3:$Z$95,90,FALSE)</f>
        <v>2.8200000000000003</v>
      </c>
    </row>
    <row r="209" spans="2:20" ht="15" thickBot="1" x14ac:dyDescent="0.35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80">
        <f>+'ASIGNACION INDEX'!C199</f>
        <v>0</v>
      </c>
      <c r="L209" s="544">
        <f>+R209*((1-'Caso Base 150 MW HIBRIDO'!Q161)+VLOOKUP($C$5,'Factor Mano Obra'!$A$1:$C$21,3,FALSE)*'Caso Base 150 MW HIBRIDO'!Q161)</f>
        <v>2139.5429668246443</v>
      </c>
      <c r="M209" s="78">
        <f t="shared" si="29"/>
        <v>2139.5429668246443</v>
      </c>
      <c r="N209" s="981" t="str">
        <f>+'ASIGNACION INDEX'!D199</f>
        <v>IPC</v>
      </c>
      <c r="O209" s="335">
        <f t="shared" si="30"/>
        <v>2139.5429668246443</v>
      </c>
      <c r="P209" s="347" t="s">
        <v>551</v>
      </c>
      <c r="Q209" s="194"/>
      <c r="R209" s="111">
        <f>+HLOOKUP($C$5,LAT!$G$3:$Z$95,91,FALSE)</f>
        <v>2139.5429668246443</v>
      </c>
    </row>
    <row r="210" spans="2:20" ht="15" thickBot="1" x14ac:dyDescent="0.35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80">
        <f>+'ASIGNACION INDEX'!C200</f>
        <v>0</v>
      </c>
      <c r="L210" s="544">
        <f>+R210*((1-'Caso Base 150 MW HIBRIDO'!Q162)+VLOOKUP($C$5,'Factor Mano Obra'!$A$1:$C$21,3,FALSE)*'Caso Base 150 MW HIBRIDO'!Q162)</f>
        <v>600</v>
      </c>
      <c r="M210" s="78">
        <f t="shared" si="29"/>
        <v>1800</v>
      </c>
      <c r="N210" s="981" t="str">
        <f>+'ASIGNACION INDEX'!D200</f>
        <v>IPC</v>
      </c>
      <c r="O210" s="335">
        <f t="shared" si="30"/>
        <v>1800</v>
      </c>
      <c r="P210" s="347" t="s">
        <v>551</v>
      </c>
      <c r="Q210" s="194"/>
      <c r="R210" s="111">
        <f>+HLOOKUP($C$5,LAT!$G$3:$Z$95,92,FALSE)</f>
        <v>600</v>
      </c>
    </row>
    <row r="211" spans="2:20" ht="15" thickBot="1" x14ac:dyDescent="0.35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80">
        <f>+'ASIGNACION INDEX'!C201</f>
        <v>0</v>
      </c>
      <c r="L211" s="544">
        <f>+R211*((1-'Caso Base 150 MW HIBRIDO'!Q163)+VLOOKUP($C$5,'Factor Mano Obra'!$A$1:$C$21,3,FALSE)*'Caso Base 150 MW HIBRIDO'!Q163)</f>
        <v>81070.77348087891</v>
      </c>
      <c r="M211" s="78">
        <f t="shared" si="29"/>
        <v>81070.77348087891</v>
      </c>
      <c r="N211" s="981" t="str">
        <f>+'ASIGNACION INDEX'!D201</f>
        <v>IPC</v>
      </c>
      <c r="O211" s="335">
        <f t="shared" si="30"/>
        <v>81070.77348087891</v>
      </c>
      <c r="P211" s="347" t="s">
        <v>551</v>
      </c>
      <c r="Q211" s="194"/>
      <c r="R211" s="111">
        <f>+HLOOKUP($C$5,LAT!$G$3:$Z$95,93,FALSE)</f>
        <v>81070.77348087891</v>
      </c>
    </row>
    <row r="212" spans="2:20" ht="15" thickBot="1" x14ac:dyDescent="0.35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80">
        <f>+'ASIGNACION INDEX'!C202</f>
        <v>0</v>
      </c>
      <c r="L212" s="544">
        <f>+R212*((1-'Caso Base 150 MW HIBRIDO'!Q164)+VLOOKUP($C$5,'Factor Mano Obra'!$A$1:$C$21,3,FALSE)*'Caso Base 150 MW HIBRIDO'!Q164)</f>
        <v>553.46366766341055</v>
      </c>
      <c r="M212" s="78">
        <f t="shared" si="29"/>
        <v>553.46366766341055</v>
      </c>
      <c r="N212" s="981" t="str">
        <f>+'ASIGNACION INDEX'!D202</f>
        <v>IPC</v>
      </c>
      <c r="O212" s="335">
        <f t="shared" si="30"/>
        <v>553.46366766341055</v>
      </c>
      <c r="P212" s="348"/>
      <c r="Q212" s="194"/>
      <c r="R212" s="111">
        <f>+HLOOKUP($C$5,'Transporte LAT '!$A$3:$Z$41,39,FALSE)</f>
        <v>553.46366766341055</v>
      </c>
    </row>
    <row r="213" spans="2:20" ht="15" thickBot="1" x14ac:dyDescent="0.35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80">
        <f>+'ASIGNACION INDEX'!C203</f>
        <v>0</v>
      </c>
      <c r="L213" s="88"/>
      <c r="M213" s="88">
        <f>SUM(M197:M212)</f>
        <v>170244.11017359555</v>
      </c>
      <c r="N213" s="981">
        <f>+'ASIGNACION INDEX'!D203</f>
        <v>0</v>
      </c>
      <c r="O213" s="335">
        <f t="shared" si="30"/>
        <v>170244.11017359555</v>
      </c>
      <c r="P213" s="345"/>
      <c r="Q213" s="194"/>
    </row>
    <row r="214" spans="2:20" ht="15" thickBot="1" x14ac:dyDescent="0.35">
      <c r="B214" s="156"/>
      <c r="C214" s="451"/>
      <c r="D214" s="452"/>
      <c r="E214" s="452"/>
      <c r="F214" s="452"/>
      <c r="G214" s="453"/>
      <c r="H214" s="454"/>
      <c r="I214" s="453"/>
      <c r="J214" s="453"/>
      <c r="K214" s="980">
        <f>+'ASIGNACION INDEX'!C204</f>
        <v>0</v>
      </c>
      <c r="L214" s="453"/>
      <c r="M214" s="453"/>
      <c r="N214" s="981">
        <f>+'ASIGNACION INDEX'!D204</f>
        <v>0</v>
      </c>
      <c r="O214" s="455"/>
      <c r="P214" s="456"/>
    </row>
    <row r="215" spans="2:20" ht="15" thickBot="1" x14ac:dyDescent="0.35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80">
        <f>+'ASIGNACION INDEX'!C205</f>
        <v>0</v>
      </c>
      <c r="L215" s="95"/>
      <c r="M215" s="95">
        <f>+L215*E215</f>
        <v>0</v>
      </c>
      <c r="N215" s="981">
        <f>+'ASIGNACION INDEX'!D205</f>
        <v>0</v>
      </c>
      <c r="O215" s="337">
        <f>+J215+M215</f>
        <v>0</v>
      </c>
      <c r="P215" s="349"/>
    </row>
    <row r="216" spans="2:20" ht="15" thickBot="1" x14ac:dyDescent="0.35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8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81" t="str">
        <f>+'ASIGNACION INDEX'!D206</f>
        <v>IPC</v>
      </c>
      <c r="O216" s="335">
        <f>+J216+M216</f>
        <v>60803.080110659175</v>
      </c>
      <c r="P216" s="347" t="s">
        <v>534</v>
      </c>
      <c r="Q216" s="194"/>
    </row>
    <row r="217" spans="2:20" ht="15" thickBot="1" x14ac:dyDescent="0.35">
      <c r="B217" s="113"/>
      <c r="C217" s="114"/>
      <c r="D217" s="115"/>
      <c r="E217" s="115"/>
      <c r="F217" s="115"/>
      <c r="G217" s="118"/>
      <c r="H217" s="147"/>
      <c r="I217" s="118"/>
      <c r="J217" s="118"/>
      <c r="K217" s="980">
        <f>+'ASIGNACION INDEX'!C207</f>
        <v>0</v>
      </c>
      <c r="L217" s="118"/>
      <c r="M217" s="118"/>
      <c r="N217" s="981">
        <f>+'ASIGNACION INDEX'!D207</f>
        <v>0</v>
      </c>
      <c r="O217" s="338"/>
      <c r="P217" s="350"/>
    </row>
    <row r="218" spans="2:20" ht="15" thickBot="1" x14ac:dyDescent="0.35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80">
        <f>+'ASIGNACION INDEX'!C208</f>
        <v>0</v>
      </c>
      <c r="L218" s="647"/>
      <c r="M218" s="647">
        <f>+M216</f>
        <v>60803.080110659175</v>
      </c>
      <c r="N218" s="981">
        <f>+'ASIGNACION INDEX'!D208</f>
        <v>0</v>
      </c>
      <c r="O218" s="341">
        <f>+O216</f>
        <v>60803.080110659175</v>
      </c>
      <c r="P218" s="353"/>
      <c r="Q218" s="194"/>
    </row>
    <row r="219" spans="2:20" ht="15" thickBot="1" x14ac:dyDescent="0.35">
      <c r="B219" s="63"/>
      <c r="C219" s="153"/>
      <c r="D219" s="129"/>
      <c r="E219" s="129"/>
      <c r="F219" s="129"/>
      <c r="G219" s="65"/>
      <c r="H219" s="66"/>
      <c r="I219" s="65"/>
      <c r="J219" s="65"/>
      <c r="K219" s="980">
        <f>+'ASIGNACION INDEX'!C209</f>
        <v>0</v>
      </c>
      <c r="L219" s="65"/>
      <c r="M219" s="65"/>
      <c r="N219" s="981">
        <f>+'ASIGNACION INDEX'!D209</f>
        <v>0</v>
      </c>
      <c r="O219" s="333"/>
      <c r="P219" s="154"/>
    </row>
    <row r="220" spans="2:20" ht="15" thickBot="1" x14ac:dyDescent="0.35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119712.04111386856</v>
      </c>
      <c r="K220" s="980">
        <f>+'ASIGNACION INDEX'!C210</f>
        <v>0</v>
      </c>
      <c r="L220" s="88"/>
      <c r="M220" s="88">
        <f>+M218+M183+M213+M194</f>
        <v>614952.34419134818</v>
      </c>
      <c r="N220" s="981">
        <f>+'ASIGNACION INDEX'!D210</f>
        <v>0</v>
      </c>
      <c r="O220" s="336">
        <f>+O218+O183+O213+O194</f>
        <v>734664.38530521677</v>
      </c>
      <c r="P220" s="348"/>
      <c r="Q220" s="194"/>
    </row>
    <row r="221" spans="2:20" ht="15" thickBot="1" x14ac:dyDescent="0.35">
      <c r="B221" s="79"/>
      <c r="C221" s="83"/>
      <c r="D221" s="67"/>
      <c r="E221" s="67"/>
      <c r="F221" s="67"/>
      <c r="G221" s="70"/>
      <c r="H221" s="103"/>
      <c r="I221" s="70"/>
      <c r="J221" s="70"/>
      <c r="K221" s="980">
        <f>+'ASIGNACION INDEX'!C211</f>
        <v>0</v>
      </c>
      <c r="L221" s="70"/>
      <c r="M221" s="70"/>
      <c r="N221" s="981">
        <f>+'ASIGNACION INDEX'!D211</f>
        <v>0</v>
      </c>
      <c r="O221" s="334"/>
      <c r="P221" s="345"/>
    </row>
    <row r="222" spans="2:20" ht="15" thickBot="1" x14ac:dyDescent="0.35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80">
        <f>+'ASIGNACION INDEX'!C212</f>
        <v>0</v>
      </c>
      <c r="L222" s="170"/>
      <c r="M222" s="368" t="s">
        <v>1796</v>
      </c>
      <c r="N222" s="981">
        <f>+'ASIGNACION INDEX'!D212</f>
        <v>0</v>
      </c>
      <c r="O222" s="335"/>
      <c r="P222" s="346"/>
      <c r="Q222" s="369"/>
      <c r="R222" s="369"/>
      <c r="S222" s="367"/>
    </row>
    <row r="223" spans="2:20" ht="15" customHeight="1" thickBot="1" x14ac:dyDescent="0.35">
      <c r="B223" s="49"/>
      <c r="C223" s="169"/>
      <c r="D223" s="82"/>
      <c r="E223" s="82"/>
      <c r="F223" s="67"/>
      <c r="G223" s="31"/>
      <c r="H223" s="13"/>
      <c r="I223" s="13"/>
      <c r="J223" s="13"/>
      <c r="K223" s="980">
        <f>+'ASIGNACION INDEX'!C213</f>
        <v>0</v>
      </c>
      <c r="L223" s="170"/>
      <c r="M223" s="78"/>
      <c r="N223" s="981" t="str">
        <f>+'ASIGNACION INDEX'!D213</f>
        <v>IPC</v>
      </c>
      <c r="O223" s="335">
        <f t="shared" ref="O223:O233" si="31">+J223+M223</f>
        <v>0</v>
      </c>
      <c r="P223" s="346"/>
      <c r="T223" s="194"/>
    </row>
    <row r="224" spans="2:20" ht="15" thickBot="1" x14ac:dyDescent="0.35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8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3167015.9572962075</v>
      </c>
      <c r="N224" s="981" t="str">
        <f>+'ASIGNACION INDEX'!D214</f>
        <v>IPC</v>
      </c>
      <c r="O224" s="335">
        <f t="shared" si="31"/>
        <v>3167015.9572962075</v>
      </c>
      <c r="P224" s="347" t="s">
        <v>534</v>
      </c>
      <c r="Q224" s="78"/>
      <c r="R224" s="78"/>
      <c r="S224" s="194"/>
      <c r="T224" s="194"/>
    </row>
    <row r="225" spans="2:20" ht="15" thickBot="1" x14ac:dyDescent="0.35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8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81" t="str">
        <f>+'ASIGNACION INDEX'!D215</f>
        <v>IPC</v>
      </c>
      <c r="O225" s="335">
        <f t="shared" si="31"/>
        <v>120000</v>
      </c>
      <c r="P225" s="347" t="s">
        <v>534</v>
      </c>
      <c r="Q225" s="78"/>
      <c r="R225" s="78"/>
      <c r="S225" s="194"/>
      <c r="T225" s="194"/>
    </row>
    <row r="226" spans="2:20" ht="15" customHeight="1" thickBot="1" x14ac:dyDescent="0.35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8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81" t="str">
        <f>+'ASIGNACION INDEX'!D216</f>
        <v>IPC</v>
      </c>
      <c r="O226" s="335">
        <f t="shared" si="31"/>
        <v>0</v>
      </c>
      <c r="P226" s="347" t="s">
        <v>534</v>
      </c>
      <c r="Q226" s="78"/>
      <c r="R226" s="78"/>
      <c r="S226" s="194"/>
      <c r="T226" s="194"/>
    </row>
    <row r="227" spans="2:20" ht="15" customHeight="1" thickBot="1" x14ac:dyDescent="0.35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8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81" t="str">
        <f>+'ASIGNACION INDEX'!D217</f>
        <v>IPC</v>
      </c>
      <c r="O227" s="335">
        <f t="shared" si="31"/>
        <v>0</v>
      </c>
      <c r="P227" s="347" t="s">
        <v>534</v>
      </c>
      <c r="Q227" s="78"/>
      <c r="R227" s="78"/>
      <c r="S227" s="194"/>
      <c r="T227" s="194"/>
    </row>
    <row r="228" spans="2:20" ht="15" customHeight="1" thickBot="1" x14ac:dyDescent="0.35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8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452430.85104231531</v>
      </c>
      <c r="N228" s="981" t="str">
        <f>+'ASIGNACION INDEX'!D218</f>
        <v>IPC</v>
      </c>
      <c r="O228" s="335">
        <f t="shared" si="31"/>
        <v>452430.85104231531</v>
      </c>
      <c r="P228" s="347" t="s">
        <v>534</v>
      </c>
      <c r="Q228" s="78"/>
      <c r="R228" s="78"/>
      <c r="S228" s="194"/>
      <c r="T228" s="194"/>
    </row>
    <row r="229" spans="2:20" ht="15" thickBot="1" x14ac:dyDescent="0.35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80">
        <f>+'ASIGNACION INDEX'!C219</f>
        <v>0</v>
      </c>
      <c r="L229" s="40">
        <f>+VLOOKUP(C229,Recargos!$A$1:$B$11,2,FALSE)</f>
        <v>0.02</v>
      </c>
      <c r="M229" s="78">
        <f>+L229*($O$163+$O$60+$O$220)</f>
        <v>1809723.4041692612</v>
      </c>
      <c r="N229" s="981" t="str">
        <f>+'ASIGNACION INDEX'!D219</f>
        <v>IPC</v>
      </c>
      <c r="O229" s="335">
        <f t="shared" si="31"/>
        <v>1809723.4041692612</v>
      </c>
      <c r="P229" s="347" t="s">
        <v>534</v>
      </c>
      <c r="Q229" s="78"/>
      <c r="R229" s="78"/>
      <c r="S229" s="194"/>
      <c r="T229" s="194"/>
    </row>
    <row r="230" spans="2:20" ht="15" thickBot="1" x14ac:dyDescent="0.35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80">
        <f>+'ASIGNACION INDEX'!C220</f>
        <v>0</v>
      </c>
      <c r="L230" s="40">
        <f>+VLOOKUP(C230,Recargos!$A$1:$B$11,2,FALSE)</f>
        <v>0.01</v>
      </c>
      <c r="M230" s="78">
        <f>+L230*($O$163+$O$60+$O$220)</f>
        <v>904861.70208463061</v>
      </c>
      <c r="N230" s="981" t="str">
        <f>+'ASIGNACION INDEX'!D220</f>
        <v>IPC</v>
      </c>
      <c r="O230" s="335">
        <f t="shared" si="31"/>
        <v>904861.70208463061</v>
      </c>
      <c r="P230" s="347" t="s">
        <v>534</v>
      </c>
      <c r="Q230" s="78"/>
      <c r="R230" s="78"/>
      <c r="S230" s="194"/>
      <c r="T230" s="194"/>
    </row>
    <row r="231" spans="2:20" ht="15" thickBot="1" x14ac:dyDescent="0.35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8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452430.85104231531</v>
      </c>
      <c r="N231" s="981" t="str">
        <f>+'ASIGNACION INDEX'!D221</f>
        <v>IPC</v>
      </c>
      <c r="O231" s="335">
        <f t="shared" si="31"/>
        <v>452430.85104231531</v>
      </c>
      <c r="P231" s="347" t="s">
        <v>534</v>
      </c>
      <c r="Q231" s="78"/>
      <c r="R231" s="78"/>
      <c r="S231" s="194"/>
      <c r="T231" s="194"/>
    </row>
    <row r="232" spans="2:20" ht="15" customHeight="1" thickBot="1" x14ac:dyDescent="0.35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80">
        <f>+'ASIGNACION INDEX'!C222</f>
        <v>0</v>
      </c>
      <c r="L232" s="447"/>
      <c r="M232" s="447"/>
      <c r="N232" s="98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  <c r="S232" s="194"/>
      <c r="T232" s="194"/>
    </row>
    <row r="233" spans="2:20" ht="15" thickBot="1" x14ac:dyDescent="0.35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80">
        <f>+'ASIGNACION INDEX'!C223</f>
        <v>0</v>
      </c>
      <c r="L233" s="40">
        <f>+VLOOKUP(C233,Recargos!$A$1:$B$11,2,FALSE)</f>
        <v>0.01</v>
      </c>
      <c r="M233" s="78">
        <f>+L233*($O$163+$O$60+$O$220)</f>
        <v>904861.70208463061</v>
      </c>
      <c r="N233" s="981" t="str">
        <f>+'ASIGNACION INDEX'!D223</f>
        <v>IPC</v>
      </c>
      <c r="O233" s="335">
        <f t="shared" si="31"/>
        <v>904861.70208463061</v>
      </c>
      <c r="P233" s="347" t="s">
        <v>534</v>
      </c>
      <c r="Q233" s="78"/>
      <c r="R233" s="78"/>
      <c r="S233" s="194"/>
      <c r="T233" s="194"/>
    </row>
    <row r="234" spans="2:20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  <c r="T234" s="194"/>
    </row>
    <row r="235" spans="2:20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  <c r="T235" s="194"/>
    </row>
    <row r="236" spans="2:20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7811324.4677193612</v>
      </c>
      <c r="N236" s="182"/>
      <c r="O236" s="341">
        <f>SUM(O222:O235)</f>
        <v>7811324.4677193612</v>
      </c>
      <c r="P236" s="352"/>
      <c r="Q236" s="194"/>
      <c r="T236" s="194"/>
    </row>
    <row r="237" spans="2:20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  <c r="Q237" s="194"/>
      <c r="T237" s="194"/>
    </row>
    <row r="238" spans="2:20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  <c r="Q238" s="194"/>
    </row>
    <row r="239" spans="2:20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20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74837595.211214691</v>
      </c>
      <c r="K243" s="192"/>
      <c r="L243" s="191"/>
      <c r="M243" s="191">
        <f>+$M$163+M60+M236+$M$220</f>
        <v>23459899.46496772</v>
      </c>
      <c r="N243" s="193"/>
      <c r="O243" s="343">
        <f>+$O$163+O60+O236+$O$220+$O$100</f>
        <v>260393742.07810599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120789205.20833333</v>
      </c>
      <c r="I251" s="270">
        <f t="shared" ref="I251:M251" si="34">SUMIF($K$13:$K$97,I250,$J$13:$J$97)+SUMIF($N$13:$N$97,I250,$M$13:$M$97)</f>
        <v>70849374</v>
      </c>
      <c r="J251" s="270">
        <f t="shared" si="34"/>
        <v>2980504.2508057747</v>
      </c>
      <c r="K251" s="270">
        <f t="shared" si="34"/>
        <v>0</v>
      </c>
      <c r="L251" s="270">
        <f t="shared" si="34"/>
        <v>0</v>
      </c>
      <c r="M251" s="270">
        <f t="shared" si="34"/>
        <v>0</v>
      </c>
      <c r="N251" s="270">
        <f>SUMIF($K$13:$K$97,N250,$J$13:$J$97)+SUMIF($N$13:$N$97,N250,$M$13:$M$97)+H266</f>
        <v>58451276.205218017</v>
      </c>
      <c r="O251" s="270">
        <f t="shared" ref="O251:O253" si="35">SUM(H251:N251)</f>
        <v>253070359.6643571</v>
      </c>
      <c r="P251" s="271">
        <f t="shared" ref="P251:P253" si="36">+H251/$O251</f>
        <v>0.47729495215691792</v>
      </c>
      <c r="Q251" s="271">
        <f t="shared" ref="Q251:Q253" si="37">+I251/$O251</f>
        <v>0.27995919432827421</v>
      </c>
      <c r="R251" s="271">
        <f t="shared" ref="R251:R253" si="38">+J251/$O251</f>
        <v>1.1777373908026079E-2</v>
      </c>
      <c r="S251" s="271">
        <f t="shared" ref="S251:S253" si="39">+K251/$O251</f>
        <v>0</v>
      </c>
      <c r="T251" s="271">
        <f t="shared" ref="T251:T253" si="40">+L251/$O251</f>
        <v>0</v>
      </c>
      <c r="U251" s="271">
        <f t="shared" ref="U251:U253" si="41">+M251/$O251</f>
        <v>0</v>
      </c>
      <c r="V251" s="271">
        <f t="shared" ref="V251:V253" si="42">+N251/$O251</f>
        <v>0.23096847960678188</v>
      </c>
      <c r="W251" s="272">
        <f t="shared" ref="W251:W253" si="43">SUM(P251:V251)</f>
        <v>1</v>
      </c>
    </row>
    <row r="252" spans="2:23" x14ac:dyDescent="0.3">
      <c r="G252" s="269" t="s">
        <v>1799</v>
      </c>
      <c r="H252" s="270">
        <f t="shared" ref="H252:M253" si="44">+H255</f>
        <v>0</v>
      </c>
      <c r="I252" s="270">
        <f t="shared" si="44"/>
        <v>0</v>
      </c>
      <c r="J252" s="270">
        <f t="shared" si="44"/>
        <v>3868509.1701008296</v>
      </c>
      <c r="K252" s="270">
        <f t="shared" si="44"/>
        <v>0</v>
      </c>
      <c r="L252" s="270">
        <f t="shared" si="44"/>
        <v>0</v>
      </c>
      <c r="M252" s="270">
        <f t="shared" si="44"/>
        <v>0</v>
      </c>
      <c r="N252" s="270">
        <f>+N255+I266</f>
        <v>2656788.0960840406</v>
      </c>
      <c r="O252" s="270">
        <f t="shared" si="35"/>
        <v>6525297.2661848702</v>
      </c>
      <c r="P252" s="271">
        <f t="shared" si="36"/>
        <v>0</v>
      </c>
      <c r="Q252" s="271">
        <f t="shared" si="37"/>
        <v>0</v>
      </c>
      <c r="R252" s="271">
        <f t="shared" si="38"/>
        <v>0.5928479596091446</v>
      </c>
      <c r="S252" s="271">
        <f t="shared" si="39"/>
        <v>0</v>
      </c>
      <c r="T252" s="271">
        <f t="shared" si="40"/>
        <v>0</v>
      </c>
      <c r="U252" s="271">
        <f t="shared" si="41"/>
        <v>0</v>
      </c>
      <c r="V252" s="271">
        <f t="shared" si="42"/>
        <v>0.4071520403908554</v>
      </c>
      <c r="W252" s="272">
        <f t="shared" si="43"/>
        <v>1</v>
      </c>
    </row>
    <row r="253" spans="2:23" x14ac:dyDescent="0.3">
      <c r="G253" s="269" t="s">
        <v>1800</v>
      </c>
      <c r="H253" s="270">
        <f t="shared" si="44"/>
        <v>0</v>
      </c>
      <c r="I253" s="270">
        <f t="shared" si="44"/>
        <v>0</v>
      </c>
      <c r="J253" s="270">
        <f t="shared" si="44"/>
        <v>119712.04111386856</v>
      </c>
      <c r="K253" s="270">
        <f t="shared" si="44"/>
        <v>0</v>
      </c>
      <c r="L253" s="270">
        <f t="shared" si="44"/>
        <v>0</v>
      </c>
      <c r="M253" s="270">
        <f t="shared" si="44"/>
        <v>0</v>
      </c>
      <c r="N253" s="270">
        <f>+N256+J266</f>
        <v>678373.10645010835</v>
      </c>
      <c r="O253" s="270">
        <f t="shared" si="35"/>
        <v>798085.14756397693</v>
      </c>
      <c r="P253" s="271">
        <f t="shared" si="36"/>
        <v>0</v>
      </c>
      <c r="Q253" s="271">
        <f t="shared" si="37"/>
        <v>0</v>
      </c>
      <c r="R253" s="271">
        <f t="shared" si="38"/>
        <v>0.14999908403165976</v>
      </c>
      <c r="S253" s="271">
        <f t="shared" si="39"/>
        <v>0</v>
      </c>
      <c r="T253" s="271">
        <f t="shared" si="40"/>
        <v>0</v>
      </c>
      <c r="U253" s="271">
        <f t="shared" si="41"/>
        <v>0</v>
      </c>
      <c r="V253" s="271">
        <f t="shared" si="42"/>
        <v>0.85000091596834015</v>
      </c>
      <c r="W253" s="272">
        <f t="shared" si="43"/>
        <v>0.99999999999999989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5">SUMIF($K$103:$K$157,H250,$J$103:$J$157)+SUMIF($N$103:$N$157,H250,$M$103:$M$157)</f>
        <v>0</v>
      </c>
      <c r="I255" s="212">
        <f t="shared" si="45"/>
        <v>0</v>
      </c>
      <c r="J255" s="212">
        <f t="shared" si="45"/>
        <v>3868509.1701008296</v>
      </c>
      <c r="K255" s="212">
        <f t="shared" si="45"/>
        <v>0</v>
      </c>
      <c r="L255" s="212">
        <f t="shared" si="45"/>
        <v>0</v>
      </c>
      <c r="M255" s="212">
        <f t="shared" si="45"/>
        <v>0</v>
      </c>
      <c r="N255" s="212">
        <f>SUMIF(K103:K157,"IPC",J103:J157)+SUMIF(N103:N157,"IPC",M103:M157)</f>
        <v>2138247.7776109744</v>
      </c>
      <c r="O255" s="212">
        <f>SUM(H255:N255)</f>
        <v>6006756.947711804</v>
      </c>
      <c r="P255" s="264">
        <f>+H255/$O255</f>
        <v>0</v>
      </c>
      <c r="Q255" s="264">
        <f t="shared" ref="Q255:V255" si="46">+I255/$O255</f>
        <v>0</v>
      </c>
      <c r="R255" s="264">
        <f t="shared" si="46"/>
        <v>0.64402625306397454</v>
      </c>
      <c r="S255" s="264">
        <f t="shared" si="46"/>
        <v>0</v>
      </c>
      <c r="T255" s="264">
        <f t="shared" si="46"/>
        <v>0</v>
      </c>
      <c r="U255" s="264">
        <f t="shared" si="46"/>
        <v>0</v>
      </c>
      <c r="V255" s="264">
        <f t="shared" si="46"/>
        <v>0.35597374693602546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7">SUMIF($K$168:$K$216,H250,$J$168:$J$216)+SUMIF($N$168:$N$216,H250,$M$168:$M$216)</f>
        <v>0</v>
      </c>
      <c r="I256" s="212">
        <f t="shared" si="47"/>
        <v>0</v>
      </c>
      <c r="J256" s="212">
        <f t="shared" si="47"/>
        <v>119712.04111386856</v>
      </c>
      <c r="K256" s="212">
        <f t="shared" si="47"/>
        <v>0</v>
      </c>
      <c r="L256" s="212">
        <f t="shared" si="47"/>
        <v>0</v>
      </c>
      <c r="M256" s="212">
        <f t="shared" si="47"/>
        <v>0</v>
      </c>
      <c r="N256" s="212">
        <f>SUMIF(K168:K216,"IPC",J168:J216)+SUMIF(N168:N216,"IPC",M168:M216)</f>
        <v>614952.34419134818</v>
      </c>
      <c r="O256" s="212">
        <f>SUM(H256:N256)</f>
        <v>734664.38530521677</v>
      </c>
      <c r="P256" s="264">
        <f>+H256/$O256</f>
        <v>0</v>
      </c>
      <c r="Q256" s="264">
        <f t="shared" ref="Q256:V256" si="48">+I256/$O256</f>
        <v>0</v>
      </c>
      <c r="R256" s="264">
        <f t="shared" si="48"/>
        <v>0.16294793038610972</v>
      </c>
      <c r="S256" s="264">
        <f t="shared" si="48"/>
        <v>0</v>
      </c>
      <c r="T256" s="264">
        <f t="shared" si="48"/>
        <v>0</v>
      </c>
      <c r="U256" s="264">
        <f t="shared" si="48"/>
        <v>0</v>
      </c>
      <c r="V256" s="264">
        <f t="shared" si="48"/>
        <v>0.83705206961389023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49">+SUM(H251:H253)</f>
        <v>120789205.20833333</v>
      </c>
      <c r="I260" s="212">
        <f t="shared" si="49"/>
        <v>70849374</v>
      </c>
      <c r="J260" s="212">
        <f t="shared" si="49"/>
        <v>6968725.4620204726</v>
      </c>
      <c r="K260" s="212">
        <f t="shared" si="49"/>
        <v>0</v>
      </c>
      <c r="L260" s="212">
        <f t="shared" si="49"/>
        <v>0</v>
      </c>
      <c r="M260" s="212">
        <f t="shared" si="49"/>
        <v>0</v>
      </c>
      <c r="N260" s="212">
        <f t="shared" si="49"/>
        <v>61786437.407752171</v>
      </c>
      <c r="O260" s="214">
        <f>SUM(H260:N260)</f>
        <v>260393742.07810599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0">H260/$O$260</f>
        <v>0.46387138279268708</v>
      </c>
      <c r="I262" s="216">
        <f t="shared" si="50"/>
        <v>0.27208554796508316</v>
      </c>
      <c r="J262" s="216">
        <f t="shared" si="50"/>
        <v>2.6762261667295291E-2</v>
      </c>
      <c r="K262" s="216">
        <f t="shared" si="50"/>
        <v>0</v>
      </c>
      <c r="L262" s="216">
        <f t="shared" si="50"/>
        <v>0</v>
      </c>
      <c r="M262" s="216">
        <f t="shared" si="50"/>
        <v>0</v>
      </c>
      <c r="N262" s="216">
        <f t="shared" si="50"/>
        <v>0.23728080757493442</v>
      </c>
      <c r="O262" s="216">
        <f>SUM(H262:N262)</f>
        <v>1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7229363.3869875353</v>
      </c>
      <c r="I266" s="195">
        <f>+$O236*($O$163/(O60+$O$163+$O$220))</f>
        <v>518540.31847306603</v>
      </c>
      <c r="J266" s="1076">
        <f>+$O236*($O$220/(O60+$O$163+$O$220))</f>
        <v>63420.762258760187</v>
      </c>
      <c r="K266" s="265">
        <f>+SUM(H266:J266)</f>
        <v>7811324.4677193621</v>
      </c>
      <c r="L266" s="266">
        <f>+K266-O236</f>
        <v>0</v>
      </c>
    </row>
  </sheetData>
  <mergeCells count="18">
    <mergeCell ref="G249:W249"/>
    <mergeCell ref="G258:O258"/>
    <mergeCell ref="G264:L264"/>
    <mergeCell ref="C160:D160"/>
    <mergeCell ref="P6:P7"/>
    <mergeCell ref="L7:M7"/>
    <mergeCell ref="H8:H9"/>
    <mergeCell ref="P8:P9"/>
    <mergeCell ref="A2:O2"/>
    <mergeCell ref="A3:O3"/>
    <mergeCell ref="D6:D9"/>
    <mergeCell ref="E6:E9"/>
    <mergeCell ref="G6:J7"/>
    <mergeCell ref="O6:O7"/>
    <mergeCell ref="G8:G9"/>
    <mergeCell ref="N8:N9"/>
    <mergeCell ref="K8:K9"/>
    <mergeCell ref="I8:I9"/>
  </mergeCells>
  <pageMargins left="0.7" right="0.7" top="0.75" bottom="0.75" header="0.3" footer="0.3"/>
  <pageSetup orientation="portrait" verticalDpi="0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925C-4869-4D8D-BE9F-21269838BCDF}">
  <dimension ref="A2:W266"/>
  <sheetViews>
    <sheetView showGridLines="0" zoomScale="55" zoomScaleNormal="55" workbookViewId="0">
      <pane xSplit="3" ySplit="9" topLeftCell="D228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8" width="16.33203125" style="41" customWidth="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1875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265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.6" thickBot="1" x14ac:dyDescent="0.35">
      <c r="B13" s="73"/>
      <c r="C13" s="673" t="s">
        <v>523</v>
      </c>
      <c r="D13" s="695" t="s">
        <v>294</v>
      </c>
      <c r="E13" s="675">
        <v>1</v>
      </c>
      <c r="F13" s="956"/>
      <c r="G13" s="977">
        <f>+'Caso Base 150 MW HIBRIDO'!$F$9</f>
        <v>68785800</v>
      </c>
      <c r="H13" s="977">
        <f>+G13*0.03</f>
        <v>2063574</v>
      </c>
      <c r="I13" s="977">
        <f>+G13*'BIENES DE CAPITAL'!$F13</f>
        <v>0</v>
      </c>
      <c r="J13" s="977">
        <f>+G13*E13+H13*E13+E13*I13</f>
        <v>70849374</v>
      </c>
      <c r="K13" s="980" t="str">
        <f>+'ASIGNACION INDEX'!C3</f>
        <v>NREL BAT</v>
      </c>
      <c r="L13" s="977"/>
      <c r="M13" s="979">
        <f>+L13*E13</f>
        <v>0</v>
      </c>
      <c r="N13" s="981">
        <f>+'ASIGNACION INDEX'!D3</f>
        <v>0</v>
      </c>
      <c r="O13" s="982">
        <f>+J13+M13</f>
        <v>70849374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1021">
        <f>+J13</f>
        <v>70849374</v>
      </c>
      <c r="K14" s="980">
        <f>+'ASIGNACION INDEX'!C4</f>
        <v>0</v>
      </c>
      <c r="L14" s="977"/>
      <c r="M14" s="979"/>
      <c r="N14" s="981">
        <f>+'ASIGNACION INDEX'!D4</f>
        <v>0</v>
      </c>
      <c r="O14" s="1022">
        <f>+O13</f>
        <v>70849374</v>
      </c>
      <c r="P14" s="992"/>
    </row>
    <row r="15" spans="1:16" ht="15" customHeight="1" thickBot="1" x14ac:dyDescent="0.35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80">
        <f>+'ASIGNACION INDEX'!C5</f>
        <v>0</v>
      </c>
      <c r="L15" s="986"/>
      <c r="M15" s="986"/>
      <c r="N15" s="981">
        <f>+'ASIGNACION INDEX'!D5</f>
        <v>0</v>
      </c>
      <c r="O15" s="987"/>
      <c r="P15" s="988"/>
    </row>
    <row r="16" spans="1:16" ht="15" thickBot="1" x14ac:dyDescent="0.35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80" t="str">
        <f>+'ASIGNACION INDEX'!C6</f>
        <v>PPI</v>
      </c>
      <c r="L16" s="959">
        <f>+'Caso Base 150 MW HIBRIDO'!$K$12</f>
        <v>307645.40358373988</v>
      </c>
      <c r="M16" s="959">
        <f t="shared" ref="M16:M21" si="2">+L16*E16</f>
        <v>307645.40358373988</v>
      </c>
      <c r="N16" s="981" t="str">
        <f>+'ASIGNACION INDEX'!D6</f>
        <v>PPI</v>
      </c>
      <c r="O16" s="962">
        <f t="shared" ref="O16:O21" si="3">+J16+M16</f>
        <v>307645.40358373988</v>
      </c>
      <c r="P16" s="963"/>
    </row>
    <row r="17" spans="2:18" ht="26.25" customHeight="1" thickBot="1" x14ac:dyDescent="0.35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80" t="str">
        <f>+'ASIGNACION INDEX'!C7</f>
        <v>PPI</v>
      </c>
      <c r="L17" s="959">
        <f>+'Caso Base 150 MW HIBRIDO'!$K$13</f>
        <v>390200</v>
      </c>
      <c r="M17" s="959">
        <f t="shared" si="2"/>
        <v>390200</v>
      </c>
      <c r="N17" s="981" t="str">
        <f>+'ASIGNACION INDEX'!D7</f>
        <v>PPI</v>
      </c>
      <c r="O17" s="962">
        <f t="shared" si="3"/>
        <v>390200</v>
      </c>
      <c r="P17" s="966"/>
    </row>
    <row r="18" spans="2:18" ht="15" thickBot="1" x14ac:dyDescent="0.35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4">
        <f t="shared" si="0"/>
        <v>0</v>
      </c>
      <c r="I18" s="964">
        <f>+G18*'BIENES DE CAPITAL'!$F18</f>
        <v>0</v>
      </c>
      <c r="J18" s="964">
        <f t="shared" si="1"/>
        <v>0</v>
      </c>
      <c r="K18" s="980" t="str">
        <f>+'ASIGNACION INDEX'!C8</f>
        <v>PPI</v>
      </c>
      <c r="L18" s="959">
        <f>+'Caso Base 150 MW HIBRIDO'!$K$14</f>
        <v>451850.43635599327</v>
      </c>
      <c r="M18" s="959">
        <f t="shared" si="2"/>
        <v>451850.43635599327</v>
      </c>
      <c r="N18" s="981" t="str">
        <f>+'ASIGNACION INDEX'!D8</f>
        <v>PPI</v>
      </c>
      <c r="O18" s="962">
        <f t="shared" si="3"/>
        <v>451850.43635599327</v>
      </c>
      <c r="P18" s="968"/>
    </row>
    <row r="19" spans="2:18" ht="15" thickBot="1" x14ac:dyDescent="0.35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64">
        <f t="shared" si="0"/>
        <v>0</v>
      </c>
      <c r="I19" s="964">
        <f>+G19*'BIENES DE CAPITAL'!$F19</f>
        <v>0</v>
      </c>
      <c r="J19" s="964">
        <f t="shared" si="1"/>
        <v>0</v>
      </c>
      <c r="K19" s="980" t="str">
        <f>+'ASIGNACION INDEX'!C9</f>
        <v>PPI</v>
      </c>
      <c r="L19" s="1023">
        <f>+'Caso Base 150 MW HIBRIDO'!$K$15</f>
        <v>17442.893740592037</v>
      </c>
      <c r="M19" s="1023">
        <f t="shared" si="2"/>
        <v>17442.893740592037</v>
      </c>
      <c r="N19" s="981" t="str">
        <f>+'ASIGNACION INDEX'!D9</f>
        <v>PPI</v>
      </c>
      <c r="O19" s="1024">
        <f t="shared" si="3"/>
        <v>17442.893740592037</v>
      </c>
      <c r="P19" s="974"/>
    </row>
    <row r="20" spans="2:18" ht="15" thickBot="1" x14ac:dyDescent="0.35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64">
        <f t="shared" si="0"/>
        <v>0</v>
      </c>
      <c r="I20" s="964">
        <f>+G20*'BIENES DE CAPITAL'!$F20</f>
        <v>0</v>
      </c>
      <c r="J20" s="959">
        <f t="shared" si="1"/>
        <v>0</v>
      </c>
      <c r="K20" s="980" t="str">
        <f>+'ASIGNACION INDEX'!C10</f>
        <v>PPI</v>
      </c>
      <c r="L20" s="959">
        <f>+'Caso Base 150 MW HIBRIDO'!$K$16</f>
        <v>96280.245377151732</v>
      </c>
      <c r="M20" s="959">
        <f t="shared" si="2"/>
        <v>96280.245377151732</v>
      </c>
      <c r="N20" s="981" t="str">
        <f>+'ASIGNACION INDEX'!D10</f>
        <v>PPI</v>
      </c>
      <c r="O20" s="962">
        <f t="shared" si="3"/>
        <v>96280.245377151732</v>
      </c>
      <c r="P20" s="968"/>
    </row>
    <row r="21" spans="2:18" ht="15" thickBot="1" x14ac:dyDescent="0.35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64">
        <f t="shared" si="0"/>
        <v>0</v>
      </c>
      <c r="I21" s="964">
        <f>+G21*'BIENES DE CAPITAL'!$F21</f>
        <v>0</v>
      </c>
      <c r="J21" s="959">
        <f t="shared" si="1"/>
        <v>0</v>
      </c>
      <c r="K21" s="980" t="str">
        <f>+'ASIGNACION INDEX'!C11</f>
        <v>PPI</v>
      </c>
      <c r="L21" s="959">
        <f>+'Caso Base 150 MW HIBRIDO'!$K$17</f>
        <v>580000</v>
      </c>
      <c r="M21" s="959">
        <f t="shared" si="2"/>
        <v>580000</v>
      </c>
      <c r="N21" s="981" t="str">
        <f>+'ASIGNACION INDEX'!D11</f>
        <v>PPI</v>
      </c>
      <c r="O21" s="962">
        <f t="shared" si="3"/>
        <v>580000</v>
      </c>
      <c r="P21" s="968"/>
    </row>
    <row r="22" spans="2:18" ht="15" thickBot="1" x14ac:dyDescent="0.35">
      <c r="B22" s="91"/>
      <c r="C22" s="696" t="s">
        <v>531</v>
      </c>
      <c r="D22" s="697"/>
      <c r="E22" s="685"/>
      <c r="F22" s="976"/>
      <c r="G22" s="977"/>
      <c r="H22" s="977">
        <f t="shared" si="0"/>
        <v>0</v>
      </c>
      <c r="I22" s="977">
        <f>+G22*'BIENES DE CAPITAL'!$F22</f>
        <v>0</v>
      </c>
      <c r="J22" s="979">
        <f t="shared" si="1"/>
        <v>0</v>
      </c>
      <c r="K22" s="980">
        <f>+'ASIGNACION INDEX'!C12</f>
        <v>0</v>
      </c>
      <c r="L22" s="979"/>
      <c r="M22" s="1025">
        <f>+SUM(M16:M21)</f>
        <v>1843418.9790574769</v>
      </c>
      <c r="N22" s="981">
        <f>+'ASIGNACION INDEX'!D12</f>
        <v>0</v>
      </c>
      <c r="O22" s="1022">
        <f>+SUM(O16:O21)</f>
        <v>1843418.9790574769</v>
      </c>
      <c r="P22" s="983"/>
    </row>
    <row r="23" spans="2:18" ht="15" thickBot="1" x14ac:dyDescent="0.35">
      <c r="B23" s="84"/>
      <c r="C23" s="85"/>
      <c r="D23" s="86"/>
      <c r="E23" s="17"/>
      <c r="F23" s="17"/>
      <c r="G23" s="18"/>
      <c r="H23" s="87"/>
      <c r="I23" s="88"/>
      <c r="J23" s="88"/>
      <c r="K23" s="980">
        <f>+'ASIGNACION INDEX'!C13</f>
        <v>0</v>
      </c>
      <c r="L23" s="88"/>
      <c r="M23" s="88"/>
      <c r="N23" s="981">
        <f>+'ASIGNACION INDEX'!D13</f>
        <v>0</v>
      </c>
      <c r="O23" s="336"/>
      <c r="P23" s="348"/>
    </row>
    <row r="24" spans="2:18" ht="15" thickBot="1" x14ac:dyDescent="0.35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80">
        <f>+'ASIGNACION INDEX'!C14</f>
        <v>0</v>
      </c>
      <c r="L24" s="88"/>
      <c r="M24" s="88"/>
      <c r="N24" s="981">
        <f>+'ASIGNACION INDEX'!D14</f>
        <v>0</v>
      </c>
      <c r="O24" s="336"/>
      <c r="P24" s="348"/>
    </row>
    <row r="25" spans="2:18" ht="15" thickBot="1" x14ac:dyDescent="0.35">
      <c r="B25" s="84"/>
      <c r="C25" s="85"/>
      <c r="D25" s="86"/>
      <c r="E25" s="17"/>
      <c r="F25" s="17"/>
      <c r="G25" s="18"/>
      <c r="H25" s="87"/>
      <c r="I25" s="88"/>
      <c r="J25" s="88"/>
      <c r="K25" s="980">
        <f>+'ASIGNACION INDEX'!C15</f>
        <v>0</v>
      </c>
      <c r="L25" s="88"/>
      <c r="M25" s="88"/>
      <c r="N25" s="981">
        <f>+'ASIGNACION INDEX'!D15</f>
        <v>0</v>
      </c>
      <c r="O25" s="336"/>
      <c r="P25" s="348"/>
    </row>
    <row r="26" spans="2:18" ht="15" thickBot="1" x14ac:dyDescent="0.35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80">
        <f>+'ASIGNACION INDEX'!C16</f>
        <v>0</v>
      </c>
      <c r="L26" s="78"/>
      <c r="M26" s="78"/>
      <c r="N26" s="981">
        <f>+'ASIGNACION INDEX'!D16</f>
        <v>0</v>
      </c>
      <c r="O26" s="335"/>
      <c r="P26" s="346"/>
    </row>
    <row r="27" spans="2:18" ht="15" thickBot="1" x14ac:dyDescent="0.35">
      <c r="B27" s="79"/>
      <c r="C27" s="109" t="s">
        <v>348</v>
      </c>
      <c r="D27" s="75" t="s">
        <v>349</v>
      </c>
      <c r="E27" s="1027">
        <f>+'Caso Base 150 MW HIBRIDO'!$S$16</f>
        <v>0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80">
        <f>+'ASIGNACION INDEX'!C17</f>
        <v>0</v>
      </c>
      <c r="L27" s="208">
        <f>+VLOOKUP($C$5,'Data SSEE'!$A$2:$L$21,7,FALSE)</f>
        <v>0.67655048024927888</v>
      </c>
      <c r="M27" s="78">
        <f>+L27*E27</f>
        <v>0</v>
      </c>
      <c r="N27" s="981" t="str">
        <f>+'ASIGNACION INDEX'!D17</f>
        <v>IPC</v>
      </c>
      <c r="O27" s="335">
        <f>+J27+M27</f>
        <v>0</v>
      </c>
      <c r="P27" s="347" t="s">
        <v>532</v>
      </c>
    </row>
    <row r="28" spans="2:18" ht="15" thickBot="1" x14ac:dyDescent="0.35">
      <c r="B28" s="79"/>
      <c r="C28" s="109"/>
      <c r="D28" s="75"/>
      <c r="E28" s="112"/>
      <c r="F28" s="365"/>
      <c r="G28" s="97"/>
      <c r="H28" s="13"/>
      <c r="I28" s="13"/>
      <c r="J28" s="13"/>
      <c r="K28" s="980">
        <f>+'ASIGNACION INDEX'!C18</f>
        <v>0</v>
      </c>
      <c r="L28" s="432"/>
      <c r="M28" s="78"/>
      <c r="N28" s="981">
        <f>+'ASIGNACION INDEX'!D18</f>
        <v>0</v>
      </c>
      <c r="O28" s="335"/>
      <c r="P28" s="347"/>
    </row>
    <row r="29" spans="2:18" ht="15" thickBot="1" x14ac:dyDescent="0.35">
      <c r="B29" s="91"/>
      <c r="C29" s="109"/>
      <c r="D29" s="93"/>
      <c r="E29" s="93"/>
      <c r="F29" s="93"/>
      <c r="G29" s="19"/>
      <c r="H29" s="13"/>
      <c r="I29" s="13"/>
      <c r="J29" s="13"/>
      <c r="K29" s="980">
        <f>+'ASIGNACION INDEX'!C19</f>
        <v>0</v>
      </c>
      <c r="L29" s="95"/>
      <c r="M29" s="78"/>
      <c r="N29" s="981">
        <f>+'ASIGNACION INDEX'!D19</f>
        <v>0</v>
      </c>
      <c r="O29" s="335"/>
      <c r="P29" s="347"/>
      <c r="R29" s="95"/>
    </row>
    <row r="30" spans="2:18" ht="15" thickBot="1" x14ac:dyDescent="0.35">
      <c r="B30" s="91"/>
      <c r="C30" s="109"/>
      <c r="D30" s="93"/>
      <c r="E30" s="93"/>
      <c r="F30" s="93"/>
      <c r="G30" s="19"/>
      <c r="H30" s="13"/>
      <c r="I30" s="13"/>
      <c r="J30" s="13"/>
      <c r="K30" s="980">
        <f>+'ASIGNACION INDEX'!C20</f>
        <v>0</v>
      </c>
      <c r="L30" s="95"/>
      <c r="M30" s="78"/>
      <c r="N30" s="981">
        <f>+'ASIGNACION INDEX'!D20</f>
        <v>0</v>
      </c>
      <c r="O30" s="335"/>
      <c r="P30" s="347"/>
      <c r="R30" s="95"/>
    </row>
    <row r="31" spans="2:18" ht="15" thickBot="1" x14ac:dyDescent="0.35">
      <c r="B31" s="79"/>
      <c r="C31" s="109"/>
      <c r="D31" s="93"/>
      <c r="E31" s="93"/>
      <c r="F31" s="75"/>
      <c r="G31" s="76"/>
      <c r="H31" s="13"/>
      <c r="I31" s="13"/>
      <c r="J31" s="13"/>
      <c r="K31" s="980">
        <f>+'ASIGNACION INDEX'!C21</f>
        <v>0</v>
      </c>
      <c r="L31" s="95"/>
      <c r="M31" s="78"/>
      <c r="N31" s="981">
        <f>+'ASIGNACION INDEX'!D21</f>
        <v>0</v>
      </c>
      <c r="O31" s="335"/>
      <c r="P31" s="347"/>
      <c r="R31" s="95"/>
    </row>
    <row r="32" spans="2:18" ht="15" thickBot="1" x14ac:dyDescent="0.35">
      <c r="B32" s="79"/>
      <c r="C32" s="80"/>
      <c r="D32" s="93"/>
      <c r="E32" s="93"/>
      <c r="F32" s="75"/>
      <c r="G32" s="76"/>
      <c r="H32" s="13"/>
      <c r="I32" s="13"/>
      <c r="J32" s="13"/>
      <c r="K32" s="980">
        <f>+'ASIGNACION INDEX'!C22</f>
        <v>0</v>
      </c>
      <c r="L32" s="95"/>
      <c r="M32" s="78"/>
      <c r="N32" s="981">
        <f>+'ASIGNACION INDEX'!D22</f>
        <v>0</v>
      </c>
      <c r="O32" s="335"/>
      <c r="P32" s="347"/>
      <c r="R32" s="95"/>
    </row>
    <row r="33" spans="1:18" ht="15" thickBot="1" x14ac:dyDescent="0.35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80">
        <f>+'ASIGNACION INDEX'!C23</f>
        <v>0</v>
      </c>
      <c r="L33" s="88"/>
      <c r="M33" s="88">
        <f>SUM(M26:M32)</f>
        <v>0</v>
      </c>
      <c r="N33" s="981">
        <f>+'ASIGNACION INDEX'!D23</f>
        <v>0</v>
      </c>
      <c r="O33" s="336">
        <f>SUM(O26:O32)</f>
        <v>0</v>
      </c>
      <c r="P33" s="348"/>
    </row>
    <row r="34" spans="1:18" ht="15" thickBot="1" x14ac:dyDescent="0.35">
      <c r="B34" s="1011"/>
      <c r="C34" s="114"/>
      <c r="D34" s="115"/>
      <c r="E34" s="115"/>
      <c r="F34" s="115"/>
      <c r="G34" s="116"/>
      <c r="H34" s="117"/>
      <c r="I34" s="118"/>
      <c r="J34" s="118"/>
      <c r="K34" s="980">
        <f>+'ASIGNACION INDEX'!C24</f>
        <v>0</v>
      </c>
      <c r="L34" s="118"/>
      <c r="M34" s="118"/>
      <c r="N34" s="981">
        <f>+'ASIGNACION INDEX'!D24</f>
        <v>0</v>
      </c>
      <c r="O34" s="338"/>
      <c r="P34" s="350"/>
    </row>
    <row r="35" spans="1:18" ht="15" thickBot="1" x14ac:dyDescent="0.35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80">
        <f>+'ASIGNACION INDEX'!C25</f>
        <v>0</v>
      </c>
      <c r="L35" s="95"/>
      <c r="M35" s="95"/>
      <c r="N35" s="981" t="str">
        <f>+'ASIGNACION INDEX'!D25</f>
        <v>IPC</v>
      </c>
      <c r="O35" s="337"/>
      <c r="P35" s="349"/>
    </row>
    <row r="36" spans="1:18" ht="15" thickBot="1" x14ac:dyDescent="0.35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80">
        <f>+'ASIGNACION INDEX'!C26</f>
        <v>0</v>
      </c>
      <c r="L36" s="999">
        <f>+R36*((1-'Caso Base 150 MW HIBRIDO'!Q20)+VLOOKUP($C$5,'Factor Mano Obra'!$A$1:$C$21,3,FALSE)*'Caso Base 150 MW HIBRIDO'!Q20)-L137-L188</f>
        <v>796466.33834372764</v>
      </c>
      <c r="M36" s="999">
        <f t="shared" ref="M36:M51" si="6">+L36*E36</f>
        <v>796466.33834372764</v>
      </c>
      <c r="N36" s="981" t="str">
        <f>+'ASIGNACION INDEX'!D26</f>
        <v>IPC</v>
      </c>
      <c r="O36" s="1000">
        <f t="shared" ref="O36:O51" si="7">+J36+M36</f>
        <v>796466.33834372764</v>
      </c>
      <c r="P36" s="1001" t="s">
        <v>534</v>
      </c>
      <c r="R36" s="95">
        <f>+'Caso Base 150 MW HIBRIDO'!$K$20</f>
        <v>1473625.3</v>
      </c>
    </row>
    <row r="37" spans="1:18" ht="15.75" customHeight="1" thickBot="1" x14ac:dyDescent="0.35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80">
        <f>+'ASIGNACION INDEX'!C27</f>
        <v>0</v>
      </c>
      <c r="L37" s="959"/>
      <c r="M37" s="959"/>
      <c r="N37" s="981" t="str">
        <f>+'ASIGNACION INDEX'!D27</f>
        <v>IPC</v>
      </c>
      <c r="O37" s="962"/>
      <c r="P37" s="1002" t="s">
        <v>534</v>
      </c>
      <c r="R37" s="95"/>
    </row>
    <row r="38" spans="1:18" ht="15" thickBot="1" x14ac:dyDescent="0.35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80">
        <f>+'ASIGNACION INDEX'!C28</f>
        <v>0</v>
      </c>
      <c r="L38" s="999">
        <f>+R38*((1-'Caso Base 150 MW HIBRIDO'!Q22)+VLOOKUP($C$5,'Factor Mano Obra'!$A$1:$C$21,3,FALSE)*'Caso Base 150 MW HIBRIDO'!Q22)</f>
        <v>95063.620814343987</v>
      </c>
      <c r="M38" s="959">
        <f t="shared" si="6"/>
        <v>95063.620814343987</v>
      </c>
      <c r="N38" s="981" t="str">
        <f>+'ASIGNACION INDEX'!D28</f>
        <v>IPC</v>
      </c>
      <c r="O38" s="962">
        <f t="shared" si="7"/>
        <v>95063.620814343987</v>
      </c>
      <c r="P38" s="1002" t="s">
        <v>534</v>
      </c>
      <c r="R38" s="95">
        <f>+'Caso Base 150 MW HIBRIDO'!$N$22</f>
        <v>96704.3</v>
      </c>
    </row>
    <row r="39" spans="1:18" ht="15" thickBot="1" x14ac:dyDescent="0.35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80">
        <f>+'ASIGNACION INDEX'!C29</f>
        <v>0</v>
      </c>
      <c r="L39" s="999">
        <f>+R39*((1-'Caso Base 150 MW HIBRIDO'!Q23)+VLOOKUP($C$5,'Factor Mano Obra'!$A$1:$C$21,3,FALSE)*'Caso Base 150 MW HIBRIDO'!Q23)</f>
        <v>223991.78202072158</v>
      </c>
      <c r="M39" s="959">
        <f t="shared" si="6"/>
        <v>223991.78202072158</v>
      </c>
      <c r="N39" s="981" t="str">
        <f>+'ASIGNACION INDEX'!D29</f>
        <v>IPC</v>
      </c>
      <c r="O39" s="962">
        <f t="shared" si="7"/>
        <v>223991.78202072158</v>
      </c>
      <c r="P39" s="1002" t="s">
        <v>534</v>
      </c>
      <c r="R39" s="95">
        <f>+'Caso Base 150 MW HIBRIDO'!$N$23</f>
        <v>227857.6</v>
      </c>
    </row>
    <row r="40" spans="1:18" ht="15" thickBot="1" x14ac:dyDescent="0.35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80">
        <f>+'ASIGNACION INDEX'!C30</f>
        <v>0</v>
      </c>
      <c r="L40" s="999">
        <f>+R40*((1-'Caso Base 150 MW HIBRIDO'!Q24)+VLOOKUP($C$5,'Factor Mano Obra'!$A$1:$C$21,3,FALSE)*'Caso Base 150 MW HIBRIDO'!Q24)</f>
        <v>1016707.2138395348</v>
      </c>
      <c r="M40" s="959">
        <f t="shared" si="6"/>
        <v>1016707.2138395348</v>
      </c>
      <c r="N40" s="981" t="str">
        <f>+'ASIGNACION INDEX'!D30</f>
        <v>IPC</v>
      </c>
      <c r="O40" s="962">
        <f t="shared" si="7"/>
        <v>1016707.2138395348</v>
      </c>
      <c r="P40" s="1002" t="s">
        <v>534</v>
      </c>
      <c r="R40" s="95">
        <f>+'Caso Base 150 MW HIBRIDO'!$N$24</f>
        <v>1034254.3086099998</v>
      </c>
    </row>
    <row r="41" spans="1:18" ht="15" thickBot="1" x14ac:dyDescent="0.35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80">
        <f>+'ASIGNACION INDEX'!C31</f>
        <v>0</v>
      </c>
      <c r="L41" s="999">
        <f>+R41*((1-'Caso Base 150 MW HIBRIDO'!Q25)+VLOOKUP($C$5,'Factor Mano Obra'!$A$1:$C$21,3,FALSE)*'Caso Base 150 MW HIBRIDO'!Q25)</f>
        <v>466547.11717651493</v>
      </c>
      <c r="M41" s="959">
        <f t="shared" si="6"/>
        <v>466547.11717651493</v>
      </c>
      <c r="N41" s="981" t="str">
        <f>+'ASIGNACION INDEX'!D31</f>
        <v>IPC</v>
      </c>
      <c r="O41" s="962">
        <f t="shared" si="7"/>
        <v>466547.11717651493</v>
      </c>
      <c r="P41" s="1002" t="s">
        <v>534</v>
      </c>
      <c r="R41" s="95">
        <f>+'Caso Base 150 MW HIBRIDO'!$N$25</f>
        <v>474599.1368421053</v>
      </c>
    </row>
    <row r="42" spans="1:18" ht="15" thickBot="1" x14ac:dyDescent="0.35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80">
        <f>+'ASIGNACION INDEX'!C32</f>
        <v>0</v>
      </c>
      <c r="L42" s="999">
        <f>+R42*((1-'Caso Base 150 MW HIBRIDO'!Q26)+VLOOKUP($C$5,'Factor Mano Obra'!$A$1:$C$21,3,FALSE)*'Caso Base 150 MW HIBRIDO'!Q26)</f>
        <v>131201.88774098989</v>
      </c>
      <c r="M42" s="959">
        <f t="shared" si="6"/>
        <v>131201.88774098989</v>
      </c>
      <c r="N42" s="981" t="str">
        <f>+'ASIGNACION INDEX'!D32</f>
        <v>IPC</v>
      </c>
      <c r="O42" s="962">
        <f t="shared" si="7"/>
        <v>131201.88774098989</v>
      </c>
      <c r="P42" s="1002" t="s">
        <v>534</v>
      </c>
      <c r="R42" s="95">
        <f>+'Caso Base 150 MW HIBRIDO'!$N$26</f>
        <v>133466.26821052632</v>
      </c>
    </row>
    <row r="43" spans="1:18" ht="15" thickBot="1" x14ac:dyDescent="0.35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80">
        <f>+'ASIGNACION INDEX'!C33</f>
        <v>0</v>
      </c>
      <c r="L43" s="999"/>
      <c r="M43" s="959">
        <f t="shared" si="6"/>
        <v>0</v>
      </c>
      <c r="N43" s="981" t="str">
        <f>+'ASIGNACION INDEX'!D33</f>
        <v>IPC</v>
      </c>
      <c r="O43" s="962">
        <f t="shared" si="7"/>
        <v>0</v>
      </c>
      <c r="P43" s="1002" t="s">
        <v>534</v>
      </c>
      <c r="R43" s="95"/>
    </row>
    <row r="44" spans="1:18" ht="15" thickBot="1" x14ac:dyDescent="0.35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80">
        <f>+'ASIGNACION INDEX'!C34</f>
        <v>0</v>
      </c>
      <c r="L44" s="999">
        <f>+R44*((1-'Caso Base 150 MW HIBRIDO'!Q28)+VLOOKUP($C$5,'Factor Mano Obra'!$A$1:$C$21,3,FALSE)*'Caso Base 150 MW HIBRIDO'!Q28)</f>
        <v>1730197.977611274</v>
      </c>
      <c r="M44" s="959">
        <f t="shared" si="6"/>
        <v>1730197.977611274</v>
      </c>
      <c r="N44" s="981" t="str">
        <f>+'ASIGNACION INDEX'!D34</f>
        <v>IPC</v>
      </c>
      <c r="O44" s="962">
        <f t="shared" si="7"/>
        <v>1730197.977611274</v>
      </c>
      <c r="P44" s="1002" t="s">
        <v>534</v>
      </c>
      <c r="R44" s="95">
        <f>+'Caso Base 150 MW HIBRIDO'!$N$28</f>
        <v>1760059.0305000003</v>
      </c>
    </row>
    <row r="45" spans="1:18" ht="15" thickBot="1" x14ac:dyDescent="0.35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80">
        <f>+'ASIGNACION INDEX'!C35</f>
        <v>0</v>
      </c>
      <c r="L45" s="999">
        <f>+R45*((1-'Caso Base 150 MW HIBRIDO'!Q29)+VLOOKUP($C$5,'Factor Mano Obra'!$A$1:$C$21,3,FALSE)*'Caso Base 150 MW HIBRIDO'!Q29)</f>
        <v>207347.06493852401</v>
      </c>
      <c r="M45" s="959">
        <f t="shared" si="6"/>
        <v>207347.06493852401</v>
      </c>
      <c r="N45" s="981" t="str">
        <f>+'ASIGNACION INDEX'!D35</f>
        <v>IPC</v>
      </c>
      <c r="O45" s="962">
        <f t="shared" si="7"/>
        <v>207347.06493852401</v>
      </c>
      <c r="P45" s="1002" t="s">
        <v>534</v>
      </c>
      <c r="R45" s="95">
        <f>+'Caso Base 150 MW HIBRIDO'!N29</f>
        <v>210925.61592088014</v>
      </c>
    </row>
    <row r="46" spans="1:18" ht="15" thickBot="1" x14ac:dyDescent="0.35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80">
        <f>+'ASIGNACION INDEX'!C36</f>
        <v>0</v>
      </c>
      <c r="L46" s="999">
        <f>+R46*((1-'Caso Base 150 MW HIBRIDO'!Q30)+VLOOKUP($C$5,'Factor Mano Obra'!$A$1:$C$21,3,FALSE)*'Caso Base 150 MW HIBRIDO'!Q30)</f>
        <v>220399.2431516294</v>
      </c>
      <c r="M46" s="959">
        <f t="shared" si="6"/>
        <v>220399.2431516294</v>
      </c>
      <c r="N46" s="981" t="str">
        <f>+'ASIGNACION INDEX'!D36</f>
        <v>IPC</v>
      </c>
      <c r="O46" s="962">
        <f t="shared" si="7"/>
        <v>220399.2431516294</v>
      </c>
      <c r="P46" s="1002" t="s">
        <v>534</v>
      </c>
      <c r="R46" s="95">
        <f>+'Caso Base 150 MW HIBRIDO'!$N$30</f>
        <v>224203.05840372693</v>
      </c>
    </row>
    <row r="47" spans="1:18" ht="15" thickBot="1" x14ac:dyDescent="0.35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80">
        <f>+'ASIGNACION INDEX'!C37</f>
        <v>0</v>
      </c>
      <c r="L47" s="999">
        <f>+R47*((1-'Caso Base 150 MW HIBRIDO'!Q31)+VLOOKUP($C$5,'Factor Mano Obra'!$A$1:$C$21,3,FALSE)*'Caso Base 150 MW HIBRIDO'!Q31)</f>
        <v>473822.41774681996</v>
      </c>
      <c r="M47" s="959">
        <f t="shared" si="6"/>
        <v>473822.41774681996</v>
      </c>
      <c r="N47" s="981" t="str">
        <f>+'ASIGNACION INDEX'!D37</f>
        <v>IPC</v>
      </c>
      <c r="O47" s="962">
        <f t="shared" si="7"/>
        <v>473822.41774681996</v>
      </c>
      <c r="P47" s="1002" t="s">
        <v>534</v>
      </c>
      <c r="R47" s="95">
        <f>+'Caso Base 150 MW HIBRIDO'!N31</f>
        <v>482000</v>
      </c>
    </row>
    <row r="48" spans="1:18" ht="15" thickBot="1" x14ac:dyDescent="0.35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80">
        <f>+'ASIGNACION INDEX'!C38</f>
        <v>0</v>
      </c>
      <c r="L48" s="999"/>
      <c r="M48" s="959">
        <f t="shared" si="6"/>
        <v>0</v>
      </c>
      <c r="N48" s="981" t="str">
        <f>+'ASIGNACION INDEX'!D38</f>
        <v>IPC</v>
      </c>
      <c r="O48" s="962">
        <f t="shared" si="7"/>
        <v>0</v>
      </c>
      <c r="P48" s="1002" t="s">
        <v>534</v>
      </c>
      <c r="R48" s="95"/>
    </row>
    <row r="49" spans="2:18" ht="15" thickBot="1" x14ac:dyDescent="0.35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80">
        <f>+'ASIGNACION INDEX'!C39</f>
        <v>0</v>
      </c>
      <c r="L49" s="999">
        <f>+R49*((1-'Caso Base 150 MW HIBRIDO'!Q33)+VLOOKUP($C$5,'Factor Mano Obra'!$A$1:$C$21,3,FALSE)*'Caso Base 150 MW HIBRIDO'!Q33)</f>
        <v>2666525.1080377093</v>
      </c>
      <c r="M49" s="959">
        <f t="shared" si="6"/>
        <v>2666525.1080377093</v>
      </c>
      <c r="N49" s="981" t="str">
        <f>+'ASIGNACION INDEX'!D39</f>
        <v>IPC</v>
      </c>
      <c r="O49" s="962">
        <f t="shared" si="7"/>
        <v>2666525.1080377093</v>
      </c>
      <c r="P49" s="1002" t="s">
        <v>534</v>
      </c>
      <c r="R49" s="95">
        <f>+'Caso Base 150 MW HIBRIDO'!N33</f>
        <v>2712545.9960000003</v>
      </c>
    </row>
    <row r="50" spans="2:18" ht="15" thickBot="1" x14ac:dyDescent="0.35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80">
        <f>+'ASIGNACION INDEX'!C40</f>
        <v>0</v>
      </c>
      <c r="L50" s="999">
        <f>+R50*((1-'Caso Base 150 MW HIBRIDO'!Q34)+VLOOKUP($C$5,'Factor Mano Obra'!$A$1:$C$21,3,FALSE)*'Caso Base 150 MW HIBRIDO'!Q34)</f>
        <v>36242.872928522331</v>
      </c>
      <c r="M50" s="959">
        <f t="shared" si="6"/>
        <v>36242.872928522331</v>
      </c>
      <c r="N50" s="981" t="str">
        <f>+'ASIGNACION INDEX'!D40</f>
        <v>IPC</v>
      </c>
      <c r="O50" s="962">
        <f t="shared" si="7"/>
        <v>36242.872928522331</v>
      </c>
      <c r="P50" s="1002" t="s">
        <v>534</v>
      </c>
      <c r="R50" s="95">
        <f>+'Caso Base 150 MW HIBRIDO'!$N$34</f>
        <v>36868.379581149537</v>
      </c>
    </row>
    <row r="51" spans="2:18" ht="15" thickBot="1" x14ac:dyDescent="0.35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80">
        <f>+'ASIGNACION INDEX'!C41</f>
        <v>0</v>
      </c>
      <c r="L51" s="999">
        <f>+R51*((1-'Caso Base 150 MW HIBRIDO'!Q35)+VLOOKUP($C$5,'Factor Mano Obra'!$A$1:$C$21,3,FALSE)*'Caso Base 150 MW HIBRIDO'!Q35)</f>
        <v>1453855.8595811496</v>
      </c>
      <c r="M51" s="959">
        <f t="shared" si="6"/>
        <v>1453855.8595811496</v>
      </c>
      <c r="N51" s="981" t="str">
        <f>+'ASIGNACION INDEX'!D41</f>
        <v>IPC</v>
      </c>
      <c r="O51" s="962">
        <f t="shared" si="7"/>
        <v>1453855.8595811496</v>
      </c>
      <c r="P51" s="1002" t="s">
        <v>534</v>
      </c>
      <c r="R51" s="95">
        <f>+'Caso Base 150 MW HIBRIDO'!$K$35</f>
        <v>1453855.8595811496</v>
      </c>
    </row>
    <row r="52" spans="2:18" ht="15" thickBot="1" x14ac:dyDescent="0.35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80">
        <f>+'ASIGNACION INDEX'!C42</f>
        <v>0</v>
      </c>
      <c r="L52" s="1008"/>
      <c r="M52" s="1008">
        <f>SUM(M36:M51)</f>
        <v>9518368.5039314609</v>
      </c>
      <c r="N52" s="981">
        <f>+'ASIGNACION INDEX'!D42</f>
        <v>0</v>
      </c>
      <c r="O52" s="1009">
        <f>SUM(O36:O51)</f>
        <v>9518368.5039314609</v>
      </c>
      <c r="P52" s="1010"/>
    </row>
    <row r="53" spans="2:18" ht="15" thickBot="1" x14ac:dyDescent="0.35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80">
        <f>+'ASIGNACION INDEX'!C43</f>
        <v>0</v>
      </c>
      <c r="L53" s="423"/>
      <c r="M53" s="423"/>
      <c r="N53" s="981">
        <f>+'ASIGNACION INDEX'!D43</f>
        <v>0</v>
      </c>
      <c r="O53" s="424"/>
      <c r="P53" s="352"/>
    </row>
    <row r="54" spans="2:18" ht="15" thickBot="1" x14ac:dyDescent="0.35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80">
        <f>+'ASIGNACION INDEX'!C44</f>
        <v>0</v>
      </c>
      <c r="L54" s="78">
        <f>+'Caso Base 150 MW HIBRIDO'!K36</f>
        <v>510000</v>
      </c>
      <c r="M54" s="78">
        <f>+L54*E54</f>
        <v>510000</v>
      </c>
      <c r="N54" s="981" t="str">
        <f>+'ASIGNACION INDEX'!D44</f>
        <v>IPC</v>
      </c>
      <c r="O54" s="335">
        <f>+J54+M54</f>
        <v>510000</v>
      </c>
      <c r="P54" s="347" t="s">
        <v>534</v>
      </c>
    </row>
    <row r="55" spans="2:18" ht="15" thickBot="1" x14ac:dyDescent="0.35">
      <c r="B55" s="79"/>
      <c r="C55" s="83"/>
      <c r="D55" s="67"/>
      <c r="E55" s="67"/>
      <c r="F55" s="67"/>
      <c r="G55" s="68"/>
      <c r="H55" s="69"/>
      <c r="I55" s="70"/>
      <c r="J55" s="70"/>
      <c r="K55" s="980">
        <f>+'ASIGNACION INDEX'!C45</f>
        <v>0</v>
      </c>
      <c r="L55" s="70"/>
      <c r="M55" s="70"/>
      <c r="N55" s="981">
        <f>+'ASIGNACION INDEX'!D45</f>
        <v>0</v>
      </c>
      <c r="O55" s="334"/>
      <c r="P55" s="345"/>
    </row>
    <row r="56" spans="2:18" ht="15" thickBot="1" x14ac:dyDescent="0.35">
      <c r="B56" s="113"/>
      <c r="C56" s="114"/>
      <c r="D56" s="115"/>
      <c r="E56" s="115"/>
      <c r="F56" s="115"/>
      <c r="G56" s="116"/>
      <c r="H56" s="116"/>
      <c r="I56" s="118"/>
      <c r="J56" s="118"/>
      <c r="K56" s="980">
        <f>+'ASIGNACION INDEX'!C46</f>
        <v>0</v>
      </c>
      <c r="L56" s="118"/>
      <c r="M56" s="118"/>
      <c r="N56" s="981">
        <f>+'ASIGNACION INDEX'!D46</f>
        <v>0</v>
      </c>
      <c r="O56" s="338"/>
      <c r="P56" s="350"/>
    </row>
    <row r="57" spans="2:18" ht="15" thickBot="1" x14ac:dyDescent="0.35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80">
        <f>+'ASIGNACION INDEX'!C47</f>
        <v>0</v>
      </c>
      <c r="L57" s="647"/>
      <c r="M57" s="647">
        <f>SUM(M54:M55)</f>
        <v>510000</v>
      </c>
      <c r="N57" s="981">
        <f>+'ASIGNACION INDEX'!D47</f>
        <v>0</v>
      </c>
      <c r="O57" s="336">
        <f>SUM(O54:O55)</f>
        <v>510000</v>
      </c>
      <c r="P57" s="353"/>
    </row>
    <row r="58" spans="2:18" ht="15" thickBot="1" x14ac:dyDescent="0.35">
      <c r="B58" s="63"/>
      <c r="C58" s="121"/>
      <c r="D58" s="129"/>
      <c r="E58" s="129"/>
      <c r="F58" s="129"/>
      <c r="G58" s="130"/>
      <c r="H58" s="130"/>
      <c r="I58" s="65"/>
      <c r="J58" s="65"/>
      <c r="K58" s="980">
        <f>+'ASIGNACION INDEX'!C48</f>
        <v>0</v>
      </c>
      <c r="L58" s="65"/>
      <c r="M58" s="65"/>
      <c r="N58" s="981">
        <f>+'ASIGNACION INDEX'!D48</f>
        <v>0</v>
      </c>
      <c r="O58" s="125"/>
      <c r="P58" s="154"/>
    </row>
    <row r="59" spans="2:18" ht="15" thickBot="1" x14ac:dyDescent="0.35">
      <c r="B59" s="131"/>
      <c r="C59" s="132"/>
      <c r="D59" s="113"/>
      <c r="E59" s="113"/>
      <c r="F59" s="113"/>
      <c r="G59" s="27"/>
      <c r="H59" s="117"/>
      <c r="I59" s="118"/>
      <c r="J59" s="118"/>
      <c r="K59" s="980">
        <f>+'ASIGNACION INDEX'!C49</f>
        <v>0</v>
      </c>
      <c r="L59" s="27"/>
      <c r="M59" s="118"/>
      <c r="N59" s="981">
        <f>+'ASIGNACION INDEX'!D49</f>
        <v>0</v>
      </c>
      <c r="O59" s="338"/>
      <c r="P59" s="350"/>
    </row>
    <row r="60" spans="2:18" ht="15" thickBot="1" x14ac:dyDescent="0.35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70849374</v>
      </c>
      <c r="K60" s="980">
        <f>+'ASIGNACION INDEX'!C50</f>
        <v>0</v>
      </c>
      <c r="L60" s="18"/>
      <c r="M60" s="88">
        <f>SUM(M22,M33,M52,M57,M14)</f>
        <v>11871787.482988939</v>
      </c>
      <c r="N60" s="981">
        <f>+'ASIGNACION INDEX'!D50</f>
        <v>0</v>
      </c>
      <c r="O60" s="336">
        <f>SUM(O22,O33,O52,O57,O14)</f>
        <v>82721161.482988939</v>
      </c>
      <c r="P60" s="348"/>
    </row>
    <row r="61" spans="2:18" ht="15" thickBot="1" x14ac:dyDescent="0.35">
      <c r="B61" s="84"/>
      <c r="C61" s="133"/>
      <c r="D61" s="86"/>
      <c r="E61" s="86"/>
      <c r="F61" s="86"/>
      <c r="G61" s="964"/>
      <c r="H61" s="964"/>
      <c r="I61" s="964"/>
      <c r="J61" s="964"/>
      <c r="K61" s="980">
        <f>+'ASIGNACION INDEX'!C51</f>
        <v>0</v>
      </c>
      <c r="L61" s="999"/>
      <c r="M61" s="959"/>
      <c r="N61" s="981">
        <f>+'ASIGNACION INDEX'!D51</f>
        <v>0</v>
      </c>
      <c r="O61" s="337"/>
      <c r="P61" s="348"/>
    </row>
    <row r="62" spans="2:18" ht="15" thickBot="1" x14ac:dyDescent="0.35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80">
        <f>+'ASIGNACION INDEX'!C52</f>
        <v>0</v>
      </c>
      <c r="L62" s="999"/>
      <c r="M62" s="959"/>
      <c r="N62" s="981">
        <f>+'ASIGNACION INDEX'!D52</f>
        <v>0</v>
      </c>
      <c r="O62" s="334"/>
      <c r="P62" s="348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80">
        <f>+'ASIGNACION INDEX'!C53</f>
        <v>0</v>
      </c>
      <c r="L63" s="999"/>
      <c r="M63" s="959"/>
      <c r="N63" s="981">
        <f>+'ASIGNACION INDEX'!D53</f>
        <v>0</v>
      </c>
      <c r="O63" s="334"/>
      <c r="P63" s="348"/>
    </row>
    <row r="64" spans="2:18" ht="15" thickBot="1" x14ac:dyDescent="0.35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80">
        <f>+'ASIGNACION INDEX'!C54</f>
        <v>0</v>
      </c>
      <c r="L64" s="999"/>
      <c r="M64" s="959"/>
      <c r="N64" s="981">
        <f>+'ASIGNACION INDEX'!D54</f>
        <v>0</v>
      </c>
      <c r="O64" s="1000"/>
      <c r="P64" s="348"/>
    </row>
    <row r="65" spans="2:18" ht="15" thickBot="1" x14ac:dyDescent="0.35">
      <c r="B65" s="84"/>
      <c r="C65" s="1134" t="s">
        <v>1427</v>
      </c>
      <c r="D65" s="695"/>
      <c r="E65" s="675">
        <v>1</v>
      </c>
      <c r="F65" s="965"/>
      <c r="G65" s="964">
        <f>+'Caso Base 150 MW HIBRIDO'!F40</f>
        <v>120789205.20833333</v>
      </c>
      <c r="H65" s="964"/>
      <c r="I65" s="964"/>
      <c r="J65" s="964">
        <f>+G65*E65+H65*E65+E65*I65</f>
        <v>120789205.20833333</v>
      </c>
      <c r="K65" s="980" t="str">
        <f>+'ASIGNACION INDEX'!C55</f>
        <v>WTG</v>
      </c>
      <c r="L65" s="999">
        <v>0</v>
      </c>
      <c r="M65" s="959">
        <f>+L65*E65</f>
        <v>0</v>
      </c>
      <c r="N65" s="981">
        <f>+'ASIGNACION INDEX'!D55</f>
        <v>0</v>
      </c>
      <c r="O65" s="337">
        <f>+J65+M65</f>
        <v>120789205.20833333</v>
      </c>
      <c r="P65" s="348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120789205.20833333</v>
      </c>
      <c r="K66" s="980">
        <f>+'ASIGNACION INDEX'!C56</f>
        <v>0</v>
      </c>
      <c r="L66" s="999"/>
      <c r="M66" s="1834">
        <f>+SUM(M65)</f>
        <v>0</v>
      </c>
      <c r="N66" s="981">
        <f>+'ASIGNACION INDEX'!D56</f>
        <v>0</v>
      </c>
      <c r="O66" s="334"/>
      <c r="P66" s="348"/>
    </row>
    <row r="67" spans="2:18" ht="15" thickBot="1" x14ac:dyDescent="0.35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80">
        <f>+'ASIGNACION INDEX'!C57</f>
        <v>0</v>
      </c>
      <c r="L67" s="999"/>
      <c r="M67" s="959"/>
      <c r="N67" s="981">
        <f>+'ASIGNACION INDEX'!D57</f>
        <v>0</v>
      </c>
      <c r="O67" s="1000"/>
      <c r="P67" s="348"/>
    </row>
    <row r="68" spans="2:18" ht="15" thickBot="1" x14ac:dyDescent="0.35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80" t="str">
        <f>+'ASIGNACION INDEX'!C58</f>
        <v>PPI</v>
      </c>
      <c r="L68" s="964">
        <f>+'Caso Base 150 MW HIBRIDO'!K42</f>
        <v>1137085.2717482978</v>
      </c>
      <c r="M68" s="959">
        <f>+L68*E68</f>
        <v>1137085.2717482978</v>
      </c>
      <c r="N68" s="981" t="str">
        <f>+'ASIGNACION INDEX'!D58</f>
        <v>PPI</v>
      </c>
      <c r="O68" s="337">
        <f>+J68+M68</f>
        <v>1137085.2717482978</v>
      </c>
      <c r="P68" s="348"/>
    </row>
    <row r="69" spans="2:18" ht="15" thickBot="1" x14ac:dyDescent="0.35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80" t="str">
        <f>+'ASIGNACION INDEX'!C59</f>
        <v>PPI</v>
      </c>
      <c r="L69" s="964">
        <f>+'Caso Base 150 MW HIBRIDO'!K43</f>
        <v>3236711.1220469605</v>
      </c>
      <c r="M69" s="959">
        <f>+L69*E69</f>
        <v>3236711.1220469605</v>
      </c>
      <c r="N69" s="981" t="str">
        <f>+'ASIGNACION INDEX'!D59</f>
        <v>IPC</v>
      </c>
      <c r="O69" s="1000">
        <f>+J69+M69</f>
        <v>3236711.1220469605</v>
      </c>
      <c r="P69" s="348"/>
    </row>
    <row r="70" spans="2:18" ht="15" thickBot="1" x14ac:dyDescent="0.35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80" t="str">
        <f>+'ASIGNACION INDEX'!C60</f>
        <v>PPI</v>
      </c>
      <c r="L70" s="964">
        <f>+'Caso Base 150 MW HIBRIDO'!K44</f>
        <v>193496.23739803449</v>
      </c>
      <c r="M70" s="959">
        <f>+L70*E70</f>
        <v>193496.23739803449</v>
      </c>
      <c r="N70" s="981" t="str">
        <f>+'ASIGNACION INDEX'!D60</f>
        <v>IPC</v>
      </c>
      <c r="O70" s="337">
        <f>+J70+M70</f>
        <v>193496.23739803449</v>
      </c>
      <c r="P70" s="348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80">
        <f>+'ASIGNACION INDEX'!C61</f>
        <v>0</v>
      </c>
      <c r="L71" s="1834">
        <f>+SUM(L68:L70)</f>
        <v>4567292.6311932933</v>
      </c>
      <c r="M71" s="959"/>
      <c r="N71" s="981">
        <f>+'ASIGNACION INDEX'!D61</f>
        <v>0</v>
      </c>
      <c r="O71" s="1835">
        <f>+L71+J71</f>
        <v>4567292.6311932933</v>
      </c>
      <c r="P71" s="348"/>
    </row>
    <row r="72" spans="2:18" ht="15" thickBot="1" x14ac:dyDescent="0.35">
      <c r="B72" s="84"/>
      <c r="C72" s="1830"/>
      <c r="D72" s="695"/>
      <c r="E72" s="675"/>
      <c r="F72" s="965"/>
      <c r="G72" s="964"/>
      <c r="H72" s="964"/>
      <c r="I72" s="964"/>
      <c r="J72" s="964"/>
      <c r="K72" s="980">
        <f>+'ASIGNACION INDEX'!C62</f>
        <v>0</v>
      </c>
      <c r="L72" s="999"/>
      <c r="M72" s="959"/>
      <c r="N72" s="981">
        <f>+'ASIGNACION INDEX'!D62</f>
        <v>0</v>
      </c>
      <c r="O72" s="334"/>
      <c r="P72" s="348"/>
    </row>
    <row r="73" spans="2:18" ht="15" thickBot="1" x14ac:dyDescent="0.35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80">
        <f>+'ASIGNACION INDEX'!C63</f>
        <v>0</v>
      </c>
      <c r="L73" s="999"/>
      <c r="M73" s="959"/>
      <c r="N73" s="981">
        <f>+'ASIGNACION INDEX'!D63</f>
        <v>0</v>
      </c>
      <c r="O73" s="337"/>
      <c r="P73" s="348"/>
    </row>
    <row r="74" spans="2:18" ht="15" thickBot="1" x14ac:dyDescent="0.35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80">
        <f>+'ASIGNACION INDEX'!C64</f>
        <v>0</v>
      </c>
      <c r="L74" s="999">
        <f>+R74*((1-'Caso Base 150 MW HIBRIDO'!Q47)+VLOOKUP($C$5,'Factor Mano Obra'!$A$1:$C$21,3,FALSE)*'Caso Base 150 MW HIBRIDO'!Q47)</f>
        <v>0</v>
      </c>
      <c r="M74" s="959">
        <f t="shared" ref="M74:M86" si="9">+L74*E74</f>
        <v>0</v>
      </c>
      <c r="N74" s="981" t="str">
        <f>+'ASIGNACION INDEX'!D64</f>
        <v>IPC</v>
      </c>
      <c r="O74" s="1000">
        <f t="shared" ref="O74:O86" si="10">+J74+M74</f>
        <v>0</v>
      </c>
      <c r="P74" s="348"/>
      <c r="R74" s="266">
        <f>+'Caso Base 150 MW HIBRIDO'!K47</f>
        <v>0</v>
      </c>
    </row>
    <row r="75" spans="2:18" ht="15" thickBot="1" x14ac:dyDescent="0.35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80">
        <f>+'ASIGNACION INDEX'!C65</f>
        <v>0</v>
      </c>
      <c r="L75" s="999">
        <f>+R75*((1-'Caso Base 150 MW HIBRIDO'!Q48)+VLOOKUP($C$5,'Factor Mano Obra'!$A$1:$C$21,3,FALSE)*'Caso Base 150 MW HIBRIDO'!Q48)</f>
        <v>1033864.7146971222</v>
      </c>
      <c r="M75" s="959">
        <f t="shared" si="9"/>
        <v>1033864.7146971222</v>
      </c>
      <c r="N75" s="981" t="str">
        <f>+'ASIGNACION INDEX'!D65</f>
        <v>IPC</v>
      </c>
      <c r="O75" s="337">
        <f t="shared" si="10"/>
        <v>1033864.7146971222</v>
      </c>
      <c r="P75" s="348"/>
      <c r="R75" s="266">
        <f>+'Caso Base 150 MW HIBRIDO'!K48</f>
        <v>1051707.9264710611</v>
      </c>
    </row>
    <row r="76" spans="2:18" ht="15" thickBot="1" x14ac:dyDescent="0.35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80">
        <f>+'ASIGNACION INDEX'!C66</f>
        <v>0</v>
      </c>
      <c r="L76" s="999">
        <f>+R76*((1-'Caso Base 150 MW HIBRIDO'!Q49)+VLOOKUP($C$5,'Factor Mano Obra'!$A$1:$C$21,3,FALSE)*'Caso Base 150 MW HIBRIDO'!Q49)</f>
        <v>2006569.1267734624</v>
      </c>
      <c r="M76" s="959">
        <f t="shared" si="9"/>
        <v>2006569.1267734624</v>
      </c>
      <c r="N76" s="981" t="str">
        <f>+'ASIGNACION INDEX'!D66</f>
        <v>IPC</v>
      </c>
      <c r="O76" s="1000">
        <f t="shared" si="10"/>
        <v>2006569.1267734624</v>
      </c>
      <c r="P76" s="348"/>
      <c r="R76" s="266">
        <f>+'Caso Base 150 MW HIBRIDO'!K49</f>
        <v>2041200</v>
      </c>
    </row>
    <row r="77" spans="2:18" ht="15" thickBot="1" x14ac:dyDescent="0.35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80">
        <f>+'ASIGNACION INDEX'!C67</f>
        <v>0</v>
      </c>
      <c r="L77" s="999">
        <f>+R77*((1-'Caso Base 150 MW HIBRIDO'!Q50)+VLOOKUP($C$5,'Factor Mano Obra'!$A$1:$C$21,3,FALSE)*'Caso Base 150 MW HIBRIDO'!Q50)</f>
        <v>2528277.0997345624</v>
      </c>
      <c r="M77" s="959">
        <f t="shared" si="9"/>
        <v>2528277.0997345624</v>
      </c>
      <c r="N77" s="981" t="str">
        <f>+'ASIGNACION INDEX'!D67</f>
        <v>IPC</v>
      </c>
      <c r="O77" s="337">
        <f t="shared" si="10"/>
        <v>2528277.0997345624</v>
      </c>
      <c r="P77" s="348"/>
      <c r="R77" s="266">
        <f>+'Caso Base 150 MW HIBRIDO'!K50</f>
        <v>2571912</v>
      </c>
    </row>
    <row r="78" spans="2:18" ht="15" thickBot="1" x14ac:dyDescent="0.35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80">
        <f>+'ASIGNACION INDEX'!C68</f>
        <v>0</v>
      </c>
      <c r="L78" s="999">
        <f>+R78*((1-'Caso Base 150 MW HIBRIDO'!Q51)+VLOOKUP($C$5,'Factor Mano Obra'!$A$1:$C$21,3,FALSE)*'Caso Base 150 MW HIBRIDO'!Q51)</f>
        <v>4857326.1268004822</v>
      </c>
      <c r="M78" s="959">
        <f t="shared" si="9"/>
        <v>4857326.1268004822</v>
      </c>
      <c r="N78" s="981" t="str">
        <f>+'ASIGNACION INDEX'!D68</f>
        <v>IPC</v>
      </c>
      <c r="O78" s="1000">
        <f t="shared" si="10"/>
        <v>4857326.1268004822</v>
      </c>
      <c r="P78" s="348"/>
      <c r="R78" s="266">
        <f>+'Caso Base 150 MW HIBRIDO'!K51</f>
        <v>4941157.5</v>
      </c>
    </row>
    <row r="79" spans="2:18" ht="15" thickBot="1" x14ac:dyDescent="0.35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80">
        <f>+'ASIGNACION INDEX'!C69</f>
        <v>0</v>
      </c>
      <c r="L79" s="999">
        <f>+R79*((1-'Caso Base 150 MW HIBRIDO'!Q52)+VLOOKUP($C$5,'Factor Mano Obra'!$A$1:$C$21,3,FALSE)*'Caso Base 150 MW HIBRIDO'!Q52)</f>
        <v>17631534.714722641</v>
      </c>
      <c r="M79" s="959">
        <f t="shared" si="9"/>
        <v>17631534.714722641</v>
      </c>
      <c r="N79" s="981" t="str">
        <f>+'ASIGNACION INDEX'!D69</f>
        <v>IPC</v>
      </c>
      <c r="O79" s="337">
        <f t="shared" si="10"/>
        <v>17631534.714722641</v>
      </c>
      <c r="P79" s="348"/>
      <c r="R79" s="266">
        <f>+'Caso Base 150 MW HIBRIDO'!K52</f>
        <v>17935832.94962905</v>
      </c>
    </row>
    <row r="80" spans="2:18" ht="15" thickBot="1" x14ac:dyDescent="0.35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80">
        <f>+'ASIGNACION INDEX'!C70</f>
        <v>0</v>
      </c>
      <c r="L80" s="999">
        <f>+R80*((1-'Caso Base 150 MW HIBRIDO'!Q53)+VLOOKUP($C$5,'Factor Mano Obra'!$A$1:$C$21,3,FALSE)*'Caso Base 150 MW HIBRIDO'!Q53)</f>
        <v>1602319.1175863657</v>
      </c>
      <c r="M80" s="959">
        <f t="shared" si="9"/>
        <v>1602319.1175863657</v>
      </c>
      <c r="N80" s="981" t="str">
        <f>+'ASIGNACION INDEX'!D70</f>
        <v>IPC</v>
      </c>
      <c r="O80" s="1000">
        <f t="shared" si="10"/>
        <v>1602319.1175863657</v>
      </c>
      <c r="P80" s="348"/>
      <c r="R80" s="266">
        <f>+'Caso Base 150 MW HIBRIDO'!K53</f>
        <v>1629973.1413073514</v>
      </c>
    </row>
    <row r="81" spans="2:18" ht="15" thickBot="1" x14ac:dyDescent="0.35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80">
        <f>+'ASIGNACION INDEX'!C71</f>
        <v>0</v>
      </c>
      <c r="L81" s="999">
        <f>+R81*((1-'Caso Base 150 MW HIBRIDO'!Q54)+VLOOKUP($C$5,'Factor Mano Obra'!$A$1:$C$21,3,FALSE)*'Caso Base 150 MW HIBRIDO'!Q54)</f>
        <v>474129.92279434012</v>
      </c>
      <c r="M81" s="959">
        <f t="shared" si="9"/>
        <v>474129.92279434012</v>
      </c>
      <c r="N81" s="981" t="str">
        <f>+'ASIGNACION INDEX'!D71</f>
        <v>IPC</v>
      </c>
      <c r="O81" s="337">
        <f t="shared" si="10"/>
        <v>474129.92279434012</v>
      </c>
      <c r="P81" s="348"/>
      <c r="R81" s="266">
        <f>+'Caso Base 150 MW HIBRIDO'!K54</f>
        <v>482312.81220000004</v>
      </c>
    </row>
    <row r="82" spans="2:18" ht="15" thickBot="1" x14ac:dyDescent="0.35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80">
        <f>+'ASIGNACION INDEX'!C72</f>
        <v>0</v>
      </c>
      <c r="L82" s="999">
        <f>+R82*((1-'Caso Base 150 MW HIBRIDO'!Q55)+VLOOKUP($C$5,'Factor Mano Obra'!$A$1:$C$21,3,FALSE)*'Caso Base 150 MW HIBRIDO'!Q55)</f>
        <v>21338.425073737639</v>
      </c>
      <c r="M82" s="959">
        <f t="shared" si="9"/>
        <v>21338.425073737639</v>
      </c>
      <c r="N82" s="981" t="str">
        <f>+'ASIGNACION INDEX'!D72</f>
        <v>IPC</v>
      </c>
      <c r="O82" s="1000">
        <f t="shared" si="10"/>
        <v>21338.425073737639</v>
      </c>
      <c r="P82" s="348"/>
      <c r="R82" s="266">
        <f>+'Caso Base 150 MW HIBRIDO'!K55</f>
        <v>21706.699599505326</v>
      </c>
    </row>
    <row r="83" spans="2:18" ht="15" thickBot="1" x14ac:dyDescent="0.35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80">
        <f>+'ASIGNACION INDEX'!C73</f>
        <v>0</v>
      </c>
      <c r="L83" s="999">
        <f>+R83*((1-'Caso Base 150 MW HIBRIDO'!Q56)+VLOOKUP($C$5,'Factor Mano Obra'!$A$1:$C$21,3,FALSE)*'Caso Base 150 MW HIBRIDO'!Q56)</f>
        <v>436810.11327415874</v>
      </c>
      <c r="M83" s="959">
        <f t="shared" si="9"/>
        <v>436810.11327415874</v>
      </c>
      <c r="N83" s="981" t="str">
        <f>+'ASIGNACION INDEX'!D73</f>
        <v>IPC</v>
      </c>
      <c r="O83" s="337">
        <f t="shared" si="10"/>
        <v>436810.11327415874</v>
      </c>
      <c r="P83" s="348"/>
      <c r="R83" s="266">
        <f>+'Caso Base 150 MW HIBRIDO'!K56</f>
        <v>444348.90944869729</v>
      </c>
    </row>
    <row r="84" spans="2:18" ht="15" thickBot="1" x14ac:dyDescent="0.35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80">
        <f>+'ASIGNACION INDEX'!C74</f>
        <v>0</v>
      </c>
      <c r="L84" s="999">
        <f>+R84*((1-'Caso Base 150 MW HIBRIDO'!Q57)+VLOOKUP($C$5,'Factor Mano Obra'!$A$1:$C$21,3,FALSE)*'Caso Base 150 MW HIBRIDO'!Q57)</f>
        <v>330803.26606806106</v>
      </c>
      <c r="M84" s="959">
        <f t="shared" si="9"/>
        <v>330803.26606806106</v>
      </c>
      <c r="N84" s="981" t="str">
        <f>+'ASIGNACION INDEX'!D74</f>
        <v>IPC</v>
      </c>
      <c r="O84" s="1000">
        <f t="shared" si="10"/>
        <v>330803.26606806106</v>
      </c>
      <c r="P84" s="348"/>
      <c r="R84" s="266">
        <f>+'Caso Base 150 MW HIBRIDO'!K57</f>
        <v>336512.51665767253</v>
      </c>
    </row>
    <row r="85" spans="2:18" ht="15" thickBot="1" x14ac:dyDescent="0.35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80">
        <f>+'ASIGNACION INDEX'!C75</f>
        <v>0</v>
      </c>
      <c r="L85" s="999">
        <f>+R85*((1-'Caso Base 150 MW HIBRIDO'!Q58)+VLOOKUP($C$5,'Factor Mano Obra'!$A$1:$C$21,3,FALSE)*'Caso Base 150 MW HIBRIDO'!Q58)</f>
        <v>186613.96617777628</v>
      </c>
      <c r="M85" s="959">
        <f t="shared" si="9"/>
        <v>186613.96617777628</v>
      </c>
      <c r="N85" s="981" t="str">
        <f>+'ASIGNACION INDEX'!D75</f>
        <v>IPC</v>
      </c>
      <c r="O85" s="334">
        <f t="shared" si="10"/>
        <v>186613.96617777628</v>
      </c>
      <c r="P85" s="348"/>
      <c r="R85" s="266">
        <f>+'Caso Base 150 MW HIBRIDO'!K58</f>
        <v>189834.68980935917</v>
      </c>
    </row>
    <row r="86" spans="2:18" ht="15" thickBot="1" x14ac:dyDescent="0.35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80">
        <f>+'ASIGNACION INDEX'!C76</f>
        <v>0</v>
      </c>
      <c r="L86" s="999">
        <f>+R86*((1-'Caso Base 150 MW HIBRIDO'!Q59)+VLOOKUP($C$5,'Factor Mano Obra'!$A$1:$C$21,3,FALSE)*'Caso Base 150 MW HIBRIDO'!Q59)</f>
        <v>1232297.0723360688</v>
      </c>
      <c r="M86" s="959">
        <f t="shared" si="9"/>
        <v>1232297.0723360688</v>
      </c>
      <c r="N86" s="981" t="str">
        <f>+'ASIGNACION INDEX'!D76</f>
        <v>IPC</v>
      </c>
      <c r="O86" s="334">
        <f t="shared" si="10"/>
        <v>1232297.0723360688</v>
      </c>
      <c r="P86" s="348"/>
      <c r="R86" s="266">
        <f>+'Caso Base 150 MW HIBRIDO'!K59</f>
        <v>1253564.9783952662</v>
      </c>
    </row>
    <row r="87" spans="2:18" ht="15" thickBot="1" x14ac:dyDescent="0.35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80">
        <f>+'ASIGNACION INDEX'!C77</f>
        <v>0</v>
      </c>
      <c r="L87" s="999"/>
      <c r="M87" s="959"/>
      <c r="N87" s="981" t="str">
        <f>+'ASIGNACION INDEX'!D77</f>
        <v>IPC</v>
      </c>
      <c r="O87" s="334"/>
      <c r="P87" s="348"/>
      <c r="R87" s="266">
        <f>+'Caso Base 150 MW HIBRIDO'!K60</f>
        <v>600000</v>
      </c>
    </row>
    <row r="88" spans="2:18" ht="15" thickBot="1" x14ac:dyDescent="0.35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80">
        <f>+'ASIGNACION INDEX'!C78</f>
        <v>0</v>
      </c>
      <c r="L88" s="1834">
        <f>+SUM(L74:L86)</f>
        <v>32341883.666038778</v>
      </c>
      <c r="M88" s="959"/>
      <c r="N88" s="981">
        <f>+'ASIGNACION INDEX'!D78</f>
        <v>0</v>
      </c>
      <c r="O88" s="1836">
        <f>+SUM(O74:O86)</f>
        <v>32341883.666038778</v>
      </c>
      <c r="P88" s="348">
        <f>+O88+O71+O65</f>
        <v>157698381.5055654</v>
      </c>
      <c r="R88" s="194"/>
    </row>
    <row r="89" spans="2:18" ht="15" thickBot="1" x14ac:dyDescent="0.35">
      <c r="B89" s="84"/>
      <c r="C89" s="1018"/>
      <c r="D89" s="695"/>
      <c r="E89" s="675"/>
      <c r="F89" s="965"/>
      <c r="G89" s="964"/>
      <c r="H89" s="964"/>
      <c r="I89" s="964"/>
      <c r="J89" s="964"/>
      <c r="K89" s="980">
        <f>+'ASIGNACION INDEX'!C79</f>
        <v>0</v>
      </c>
      <c r="L89" s="999"/>
      <c r="M89" s="959"/>
      <c r="N89" s="981">
        <f>+'ASIGNACION INDEX'!D79</f>
        <v>0</v>
      </c>
      <c r="O89" s="337"/>
      <c r="P89" s="348"/>
    </row>
    <row r="90" spans="2:18" ht="15" thickBot="1" x14ac:dyDescent="0.35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80">
        <f>+'ASIGNACION INDEX'!C80</f>
        <v>0</v>
      </c>
      <c r="L90" s="999"/>
      <c r="M90" s="959"/>
      <c r="N90" s="981">
        <f>+'ASIGNACION INDEX'!D80</f>
        <v>0</v>
      </c>
      <c r="O90" s="1000"/>
      <c r="P90" s="348"/>
      <c r="Q90" s="194"/>
    </row>
    <row r="91" spans="2:18" ht="15" thickBot="1" x14ac:dyDescent="0.35">
      <c r="B91" s="84"/>
      <c r="C91" s="1018"/>
      <c r="D91" s="695"/>
      <c r="E91" s="675"/>
      <c r="F91" s="965"/>
      <c r="G91" s="964"/>
      <c r="H91" s="964"/>
      <c r="I91" s="964"/>
      <c r="J91" s="964"/>
      <c r="K91" s="980">
        <f>+'ASIGNACION INDEX'!C81</f>
        <v>0</v>
      </c>
      <c r="L91" s="999"/>
      <c r="M91" s="959"/>
      <c r="N91" s="981">
        <f>+'ASIGNACION INDEX'!D81</f>
        <v>0</v>
      </c>
      <c r="O91" s="337"/>
      <c r="P91" s="348"/>
      <c r="Q91" s="194"/>
    </row>
    <row r="92" spans="2:18" ht="15" thickBot="1" x14ac:dyDescent="0.35">
      <c r="B92" s="84"/>
      <c r="C92" s="1831"/>
      <c r="D92" s="1832"/>
      <c r="E92" s="1833"/>
      <c r="F92" s="965"/>
      <c r="G92" s="964"/>
      <c r="H92" s="964"/>
      <c r="I92" s="964"/>
      <c r="J92" s="964"/>
      <c r="K92" s="980">
        <f>+'ASIGNACION INDEX'!C82</f>
        <v>0</v>
      </c>
      <c r="L92" s="999"/>
      <c r="M92" s="959"/>
      <c r="N92" s="981">
        <f>+'ASIGNACION INDEX'!D82</f>
        <v>0</v>
      </c>
      <c r="O92" s="334"/>
      <c r="P92" s="348"/>
      <c r="Q92" s="194"/>
    </row>
    <row r="93" spans="2:18" ht="15" thickBot="1" x14ac:dyDescent="0.35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80">
        <f>+'ASIGNACION INDEX'!C83</f>
        <v>0</v>
      </c>
      <c r="L93" s="999">
        <f>+'Caso Base 150 MW HIBRIDO'!K60</f>
        <v>600000</v>
      </c>
      <c r="M93" s="959">
        <f>+L93*E93</f>
        <v>600000</v>
      </c>
      <c r="N93" s="981" t="str">
        <f>+'ASIGNACION INDEX'!D83</f>
        <v>IPC</v>
      </c>
      <c r="O93" s="334">
        <f>+J93+M93</f>
        <v>600000</v>
      </c>
      <c r="P93" s="351"/>
    </row>
    <row r="94" spans="2:18" ht="15" thickBot="1" x14ac:dyDescent="0.35">
      <c r="B94" s="73"/>
      <c r="C94" s="83"/>
      <c r="D94" s="75"/>
      <c r="E94" s="75"/>
      <c r="F94" s="965"/>
      <c r="G94" s="964"/>
      <c r="H94" s="964"/>
      <c r="I94" s="964"/>
      <c r="J94" s="964"/>
      <c r="K94" s="980">
        <f>+'ASIGNACION INDEX'!C84</f>
        <v>0</v>
      </c>
      <c r="L94" s="999"/>
      <c r="M94" s="959"/>
      <c r="N94" s="981">
        <f>+'ASIGNACION INDEX'!D84</f>
        <v>0</v>
      </c>
      <c r="O94" s="1000"/>
      <c r="P94" s="352"/>
    </row>
    <row r="95" spans="2:18" ht="15" thickBot="1" x14ac:dyDescent="0.35">
      <c r="B95" s="73"/>
      <c r="C95" s="114"/>
      <c r="D95" s="75"/>
      <c r="E95" s="75"/>
      <c r="F95" s="965"/>
      <c r="G95" s="964"/>
      <c r="H95" s="964"/>
      <c r="I95" s="964"/>
      <c r="J95" s="964"/>
      <c r="K95" s="980">
        <f>+'ASIGNACION INDEX'!C85</f>
        <v>0</v>
      </c>
      <c r="L95" s="999"/>
      <c r="M95" s="959"/>
      <c r="N95" s="981">
        <f>+'ASIGNACION INDEX'!D85</f>
        <v>0</v>
      </c>
      <c r="O95" s="1000"/>
      <c r="P95" s="352"/>
    </row>
    <row r="96" spans="2:18" ht="15" thickBot="1" x14ac:dyDescent="0.35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80">
        <f>+'ASIGNACION INDEX'!C86</f>
        <v>0</v>
      </c>
      <c r="L96" s="999"/>
      <c r="M96" s="959"/>
      <c r="N96" s="981">
        <f>+'ASIGNACION INDEX'!D86</f>
        <v>0</v>
      </c>
      <c r="O96" s="1000"/>
      <c r="P96" s="352"/>
    </row>
    <row r="97" spans="2:17" ht="15" thickBot="1" x14ac:dyDescent="0.35">
      <c r="B97" s="73"/>
      <c r="C97" s="121"/>
      <c r="D97" s="75"/>
      <c r="E97" s="75"/>
      <c r="F97" s="965"/>
      <c r="G97" s="964"/>
      <c r="H97" s="964"/>
      <c r="I97" s="964"/>
      <c r="J97" s="964"/>
      <c r="K97" s="980">
        <f>+'ASIGNACION INDEX'!C87</f>
        <v>0</v>
      </c>
      <c r="L97" s="999"/>
      <c r="M97" s="959"/>
      <c r="N97" s="981">
        <f>+'ASIGNACION INDEX'!D87</f>
        <v>0</v>
      </c>
      <c r="O97" s="1835">
        <f>+O93</f>
        <v>600000</v>
      </c>
      <c r="P97" s="352"/>
    </row>
    <row r="98" spans="2:17" ht="15" thickBot="1" x14ac:dyDescent="0.35">
      <c r="B98" s="79"/>
      <c r="C98" s="132"/>
      <c r="D98" s="75"/>
      <c r="E98" s="75"/>
      <c r="F98" s="965"/>
      <c r="G98" s="964"/>
      <c r="H98" s="964"/>
      <c r="I98" s="964"/>
      <c r="J98" s="964"/>
      <c r="K98" s="980">
        <f>+'ASIGNACION INDEX'!C88</f>
        <v>0</v>
      </c>
      <c r="L98" s="999"/>
      <c r="M98" s="959"/>
      <c r="N98" s="981">
        <f>+'ASIGNACION INDEX'!D88</f>
        <v>0</v>
      </c>
      <c r="O98" s="1000"/>
      <c r="P98" s="345"/>
    </row>
    <row r="99" spans="2:17" ht="15" thickBot="1" x14ac:dyDescent="0.35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80">
        <f>+'ASIGNACION INDEX'!C89</f>
        <v>0</v>
      </c>
      <c r="L99" s="70"/>
      <c r="M99" s="70"/>
      <c r="N99" s="981">
        <f>+'ASIGNACION INDEX'!D89</f>
        <v>0</v>
      </c>
      <c r="O99" s="334"/>
      <c r="P99" s="345"/>
    </row>
    <row r="100" spans="2:17" ht="15" thickBot="1" x14ac:dyDescent="0.35">
      <c r="B100" s="49"/>
      <c r="C100" s="133"/>
      <c r="D100" s="79"/>
      <c r="E100" s="79"/>
      <c r="F100" s="79"/>
      <c r="G100" s="70"/>
      <c r="H100" s="103"/>
      <c r="I100" s="70"/>
      <c r="J100" s="70"/>
      <c r="K100" s="980">
        <f>+'ASIGNACION INDEX'!C90</f>
        <v>0</v>
      </c>
      <c r="L100" s="70"/>
      <c r="M100" s="70"/>
      <c r="N100" s="981">
        <f>+'ASIGNACION INDEX'!D90</f>
        <v>0</v>
      </c>
      <c r="O100" s="332">
        <f>+O97+O88+O71+O65</f>
        <v>158298381.5055654</v>
      </c>
      <c r="P100" s="345"/>
    </row>
    <row r="101" spans="2:17" ht="15" thickBot="1" x14ac:dyDescent="0.35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80">
        <f>+'ASIGNACION INDEX'!C91</f>
        <v>0</v>
      </c>
      <c r="L101" s="70"/>
      <c r="M101" s="70"/>
      <c r="N101" s="981">
        <f>+'ASIGNACION INDEX'!D91</f>
        <v>0</v>
      </c>
      <c r="O101" s="334"/>
      <c r="P101" s="345"/>
    </row>
    <row r="102" spans="2:17" ht="15" thickBot="1" x14ac:dyDescent="0.35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80">
        <f>+'ASIGNACION INDEX'!C92</f>
        <v>0</v>
      </c>
      <c r="L102" s="78"/>
      <c r="M102" s="78"/>
      <c r="N102" s="981">
        <f>+'ASIGNACION INDEX'!D92</f>
        <v>0</v>
      </c>
      <c r="O102" s="335"/>
      <c r="P102" s="346"/>
      <c r="Q102" s="194"/>
    </row>
    <row r="103" spans="2:17" ht="15" thickBot="1" x14ac:dyDescent="0.35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+HLOOKUP("CONV.IN-OUT.300",SSEE!$B$4:$Y$138,4,FALSE)*VLOOKUP($C$5,'Cond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80" t="str">
        <f>+'ASIGNACION INDEX'!C93</f>
        <v>PPI</v>
      </c>
      <c r="L103" s="78">
        <v>0</v>
      </c>
      <c r="M103" s="78">
        <f t="shared" ref="M103:M112" si="13">+L103*E103</f>
        <v>0</v>
      </c>
      <c r="N103" s="981">
        <f>+'ASIGNACION INDEX'!D93</f>
        <v>0</v>
      </c>
      <c r="O103" s="335">
        <f t="shared" ref="O103:O112" si="14">+J103+M103</f>
        <v>170417.82016465868</v>
      </c>
      <c r="P103" s="347" t="s">
        <v>551</v>
      </c>
      <c r="Q103" s="194"/>
    </row>
    <row r="104" spans="2:17" ht="15" thickBot="1" x14ac:dyDescent="0.35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+HLOOKUP("CONV.IN-OUT.300",SSEE!$B$4:$Y$138,15,FALSE)*VLOOKUP($C$5,'Cond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80" t="str">
        <f>+'ASIGNACION INDEX'!C94</f>
        <v>PPI</v>
      </c>
      <c r="L104" s="78">
        <v>0</v>
      </c>
      <c r="M104" s="78">
        <f t="shared" si="13"/>
        <v>0</v>
      </c>
      <c r="N104" s="981">
        <f>+'ASIGNACION INDEX'!D94</f>
        <v>0</v>
      </c>
      <c r="O104" s="335">
        <f t="shared" si="14"/>
        <v>16432.90643476</v>
      </c>
      <c r="P104" s="347" t="s">
        <v>551</v>
      </c>
      <c r="Q104" s="194"/>
    </row>
    <row r="105" spans="2:17" ht="15" thickBot="1" x14ac:dyDescent="0.35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80">
        <f>+'ASIGNACION INDEX'!C95</f>
        <v>0</v>
      </c>
      <c r="L105" s="78">
        <f>+HLOOKUP("CONV.IN-OUT.300",SSEE!$B$4:$Y$138,23,FALSE)</f>
        <v>146587.5</v>
      </c>
      <c r="M105" s="78">
        <f t="shared" si="13"/>
        <v>146587.5</v>
      </c>
      <c r="N105" s="981" t="str">
        <f>+'ASIGNACION INDEX'!D95</f>
        <v>IPC</v>
      </c>
      <c r="O105" s="335">
        <f t="shared" si="14"/>
        <v>146587.5</v>
      </c>
      <c r="P105" s="347" t="s">
        <v>551</v>
      </c>
      <c r="Q105" s="194"/>
    </row>
    <row r="106" spans="2:17" ht="15" thickBot="1" x14ac:dyDescent="0.35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+HLOOKUP("CONV.IN-OUT.300",SSEE!$B$4:$Y$138,28,FALSE)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80" t="str">
        <f>+'ASIGNACION INDEX'!C96</f>
        <v>PPI</v>
      </c>
      <c r="L106" s="78">
        <f>+HLOOKUP("CONV.IN-OUT.300",SSEE!$B$4:$Y$138,32,FALSE)</f>
        <v>16911.085014038777</v>
      </c>
      <c r="M106" s="78">
        <f t="shared" si="13"/>
        <v>16911.085014038777</v>
      </c>
      <c r="N106" s="981" t="str">
        <f>+'ASIGNACION INDEX'!D96</f>
        <v>IPC</v>
      </c>
      <c r="O106" s="335">
        <f t="shared" si="14"/>
        <v>119602.08501403878</v>
      </c>
      <c r="P106" s="347" t="s">
        <v>551</v>
      </c>
      <c r="Q106" s="194"/>
    </row>
    <row r="107" spans="2:17" ht="15" thickBot="1" x14ac:dyDescent="0.35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80">
        <f>+'ASIGNACION INDEX'!C97</f>
        <v>0</v>
      </c>
      <c r="L107" s="78">
        <f>+HLOOKUP("CONV.IN-OUT.300",SSEE!$B$4:$Y$138,39,FALSE)</f>
        <v>6050.4776436632474</v>
      </c>
      <c r="M107" s="78">
        <f t="shared" si="13"/>
        <v>6050.4776436632474</v>
      </c>
      <c r="N107" s="981" t="str">
        <f>+'ASIGNACION INDEX'!D97</f>
        <v>IPC</v>
      </c>
      <c r="O107" s="335">
        <f t="shared" si="14"/>
        <v>6050.4776436632474</v>
      </c>
      <c r="P107" s="347" t="s">
        <v>551</v>
      </c>
      <c r="Q107" s="194"/>
    </row>
    <row r="108" spans="2:17" ht="15" thickBot="1" x14ac:dyDescent="0.35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80">
        <f>+'ASIGNACION INDEX'!C98</f>
        <v>0</v>
      </c>
      <c r="L108" s="78">
        <f>+HLOOKUP("CONV.IN-OUT.300",SSEE!$B$4:$Y$138,42,FALSE)</f>
        <v>2836.7664432315137</v>
      </c>
      <c r="M108" s="78">
        <f t="shared" si="13"/>
        <v>2836.7664432315137</v>
      </c>
      <c r="N108" s="981" t="str">
        <f>+'ASIGNACION INDEX'!D98</f>
        <v>IPC</v>
      </c>
      <c r="O108" s="335">
        <f t="shared" si="14"/>
        <v>2836.7664432315137</v>
      </c>
      <c r="P108" s="347" t="s">
        <v>551</v>
      </c>
      <c r="Q108" s="194"/>
    </row>
    <row r="109" spans="2:17" ht="15" thickBot="1" x14ac:dyDescent="0.35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80">
        <f>+'ASIGNACION INDEX'!C99</f>
        <v>0</v>
      </c>
      <c r="L109" s="78">
        <f>+HLOOKUP("CONV.IN-OUT.300",SSEE!$B$4:$Y$138,49,FALSE)</f>
        <v>65042.634669379913</v>
      </c>
      <c r="M109" s="78">
        <f t="shared" si="13"/>
        <v>65042.634669379913</v>
      </c>
      <c r="N109" s="981" t="str">
        <f>+'ASIGNACION INDEX'!D99</f>
        <v>IPC</v>
      </c>
      <c r="O109" s="335">
        <f t="shared" si="14"/>
        <v>65042.634669379913</v>
      </c>
      <c r="P109" s="347" t="s">
        <v>551</v>
      </c>
      <c r="Q109" s="194"/>
    </row>
    <row r="110" spans="2:17" ht="15" thickBot="1" x14ac:dyDescent="0.35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+HLOOKUP("CONV.IN-OUT.300",SSEE!$B$4:$Y$138,52,FALSE)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80" t="str">
        <f>+'ASIGNACION INDEX'!C100</f>
        <v>PPI</v>
      </c>
      <c r="L110" s="78">
        <v>0</v>
      </c>
      <c r="M110" s="78">
        <f t="shared" si="13"/>
        <v>0</v>
      </c>
      <c r="N110" s="981">
        <f>+'ASIGNACION INDEX'!D100</f>
        <v>0</v>
      </c>
      <c r="O110" s="335">
        <f t="shared" si="14"/>
        <v>0</v>
      </c>
      <c r="P110" s="347" t="s">
        <v>552</v>
      </c>
      <c r="Q110" s="194"/>
    </row>
    <row r="111" spans="2:17" ht="15" thickBot="1" x14ac:dyDescent="0.35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+HLOOKUP("CONV.IN-OUT.300",SSEE!$B$4:$Y$138,55,FALSE)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80" t="str">
        <f>+'ASIGNACION INDEX'!C101</f>
        <v>PPI</v>
      </c>
      <c r="L111" s="78">
        <v>0</v>
      </c>
      <c r="M111" s="78">
        <f t="shared" si="13"/>
        <v>0</v>
      </c>
      <c r="N111" s="981">
        <f>+'ASIGNACION INDEX'!D101</f>
        <v>0</v>
      </c>
      <c r="O111" s="335">
        <f t="shared" si="14"/>
        <v>27275.086253571415</v>
      </c>
      <c r="P111" s="347" t="s">
        <v>551</v>
      </c>
      <c r="Q111" s="194"/>
    </row>
    <row r="112" spans="2:17" ht="15" thickBot="1" x14ac:dyDescent="0.35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+HLOOKUP("CONV.IN-OUT.300",SSEE!$B$4:$Y$138,68,FALSE)*VLOOKUP($C$5,'Cond Anormal'!$B$1:$E$21,4,FALSE)</f>
        <v>2574477.8442056905</v>
      </c>
      <c r="H112" s="13">
        <f t="shared" si="11"/>
        <v>77234.335326170709</v>
      </c>
      <c r="I112" s="13">
        <f>+G112*'BIENES DE CAPITAL'!$F129</f>
        <v>0</v>
      </c>
      <c r="J112" s="13">
        <f t="shared" si="12"/>
        <v>2651712.1795318611</v>
      </c>
      <c r="K112" s="980" t="str">
        <f>+'ASIGNACION INDEX'!C102</f>
        <v>PPI</v>
      </c>
      <c r="L112" s="78">
        <v>0</v>
      </c>
      <c r="M112" s="78">
        <f t="shared" si="13"/>
        <v>0</v>
      </c>
      <c r="N112" s="981">
        <f>+'ASIGNACION INDEX'!D102</f>
        <v>0</v>
      </c>
      <c r="O112" s="335">
        <f t="shared" si="14"/>
        <v>2651712.1795318611</v>
      </c>
      <c r="P112" s="347" t="s">
        <v>551</v>
      </c>
      <c r="Q112" s="194"/>
    </row>
    <row r="113" spans="2:17" ht="15" thickBot="1" x14ac:dyDescent="0.35">
      <c r="B113" s="138"/>
      <c r="C113" s="109"/>
      <c r="D113" s="79"/>
      <c r="E113" s="79"/>
      <c r="F113" s="82"/>
      <c r="G113" s="78"/>
      <c r="H113" s="13"/>
      <c r="I113" s="13"/>
      <c r="J113" s="13"/>
      <c r="K113" s="980">
        <f>+'ASIGNACION INDEX'!C103</f>
        <v>0</v>
      </c>
      <c r="L113" s="78"/>
      <c r="M113" s="78"/>
      <c r="N113" s="981">
        <f>+'ASIGNACION INDEX'!D103</f>
        <v>0</v>
      </c>
      <c r="O113" s="335"/>
      <c r="P113" s="345"/>
      <c r="Q113" s="194"/>
    </row>
    <row r="114" spans="2:17" ht="15" thickBot="1" x14ac:dyDescent="0.35">
      <c r="B114" s="131"/>
      <c r="C114" s="293"/>
      <c r="D114" s="113"/>
      <c r="E114" s="113"/>
      <c r="F114" s="113"/>
      <c r="G114" s="27"/>
      <c r="H114" s="117"/>
      <c r="I114" s="118"/>
      <c r="J114" s="118"/>
      <c r="K114" s="980">
        <f>+'ASIGNACION INDEX'!C104</f>
        <v>0</v>
      </c>
      <c r="L114" s="27"/>
      <c r="M114" s="118"/>
      <c r="N114" s="981">
        <f>+'ASIGNACION INDEX'!D104</f>
        <v>0</v>
      </c>
      <c r="O114" s="338"/>
      <c r="P114" s="350"/>
    </row>
    <row r="115" spans="2:17" ht="15" thickBot="1" x14ac:dyDescent="0.35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2968528.992384851</v>
      </c>
      <c r="K115" s="980">
        <f>+'ASIGNACION INDEX'!C105</f>
        <v>0</v>
      </c>
      <c r="L115" s="18"/>
      <c r="M115" s="88">
        <f>SUM(M103:M113)</f>
        <v>237428.46377031345</v>
      </c>
      <c r="N115" s="981">
        <f>+'ASIGNACION INDEX'!D105</f>
        <v>0</v>
      </c>
      <c r="O115" s="336">
        <f>SUM(O102:O113)</f>
        <v>3205957.4561551646</v>
      </c>
      <c r="P115" s="348"/>
    </row>
    <row r="116" spans="2:17" ht="15" thickBot="1" x14ac:dyDescent="0.35">
      <c r="B116" s="120"/>
      <c r="C116" s="295"/>
      <c r="D116" s="122"/>
      <c r="E116" s="122"/>
      <c r="F116" s="122"/>
      <c r="G116" s="25"/>
      <c r="H116" s="123"/>
      <c r="I116" s="124"/>
      <c r="J116" s="124"/>
      <c r="K116" s="980">
        <f>+'ASIGNACION INDEX'!C106</f>
        <v>0</v>
      </c>
      <c r="L116" s="25"/>
      <c r="M116" s="124"/>
      <c r="N116" s="981">
        <f>+'ASIGNACION INDEX'!D106</f>
        <v>0</v>
      </c>
      <c r="O116" s="125"/>
      <c r="P116" s="351"/>
    </row>
    <row r="117" spans="2:17" ht="15" thickBot="1" x14ac:dyDescent="0.35">
      <c r="B117" s="138"/>
      <c r="C117" s="299"/>
      <c r="D117" s="79"/>
      <c r="E117" s="79"/>
      <c r="F117" s="79"/>
      <c r="G117" s="28"/>
      <c r="H117" s="69"/>
      <c r="I117" s="70"/>
      <c r="J117" s="70"/>
      <c r="K117" s="980">
        <f>+'ASIGNACION INDEX'!C107</f>
        <v>0</v>
      </c>
      <c r="L117" s="70"/>
      <c r="M117" s="70"/>
      <c r="N117" s="981">
        <f>+'ASIGNACION INDEX'!D107</f>
        <v>0</v>
      </c>
      <c r="O117" s="334"/>
      <c r="P117" s="345"/>
    </row>
    <row r="118" spans="2:17" ht="15" thickBot="1" x14ac:dyDescent="0.35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CONV.IyM</v>
      </c>
      <c r="G118" s="78"/>
      <c r="H118" s="143"/>
      <c r="I118" s="78"/>
      <c r="J118" s="78"/>
      <c r="K118" s="980">
        <f>+'ASIGNACION INDEX'!C108</f>
        <v>0</v>
      </c>
      <c r="L118" s="78"/>
      <c r="M118" s="78"/>
      <c r="N118" s="981">
        <f>+'ASIGNACION INDEX'!D108</f>
        <v>0</v>
      </c>
      <c r="O118" s="335">
        <f t="shared" ref="O118:O128" si="15">+J118+M118</f>
        <v>0</v>
      </c>
      <c r="P118" s="346"/>
      <c r="Q118" s="194"/>
    </row>
    <row r="119" spans="2:17" ht="15" thickBot="1" x14ac:dyDescent="0.35">
      <c r="B119" s="79"/>
      <c r="C119" s="296"/>
      <c r="D119" s="82"/>
      <c r="E119" s="82"/>
      <c r="F119" s="82"/>
      <c r="G119" s="78"/>
      <c r="H119" s="143"/>
      <c r="I119" s="78"/>
      <c r="J119" s="78"/>
      <c r="K119" s="980">
        <f>+'ASIGNACION INDEX'!C109</f>
        <v>0</v>
      </c>
      <c r="L119" s="78"/>
      <c r="M119" s="78"/>
      <c r="N119" s="981">
        <f>+'ASIGNACION INDEX'!D109</f>
        <v>0</v>
      </c>
      <c r="O119" s="335">
        <f t="shared" si="15"/>
        <v>0</v>
      </c>
      <c r="P119" s="346"/>
      <c r="Q119" s="194"/>
    </row>
    <row r="120" spans="2:17" ht="15" thickBot="1" x14ac:dyDescent="0.35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338950.50787303312</v>
      </c>
      <c r="H120" s="13">
        <f t="shared" ref="H120:H128" si="16">+G120*0.03</f>
        <v>10168.515236190993</v>
      </c>
      <c r="I120" s="13">
        <f>+G120*'BIENES DE CAPITAL'!$F137</f>
        <v>0</v>
      </c>
      <c r="J120" s="13">
        <f t="shared" ref="J120:J128" si="17">+G120*E120+H120*E120+E120*I120</f>
        <v>349119.0231092241</v>
      </c>
      <c r="K120" s="980" t="str">
        <f>+'ASIGNACION INDEX'!C110</f>
        <v>PPI</v>
      </c>
      <c r="L120" s="78">
        <v>0</v>
      </c>
      <c r="M120" s="78">
        <f t="shared" ref="M120:M127" si="18">+L120*E120</f>
        <v>0</v>
      </c>
      <c r="N120" s="981" t="str">
        <f>+'ASIGNACION INDEX'!D110</f>
        <v>IPC</v>
      </c>
      <c r="O120" s="335">
        <f t="shared" si="15"/>
        <v>349119.0231092241</v>
      </c>
      <c r="P120" s="347" t="s">
        <v>551</v>
      </c>
      <c r="Q120" s="194"/>
    </row>
    <row r="121" spans="2:17" ht="15" thickBot="1" x14ac:dyDescent="0.35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43886.428411999994</v>
      </c>
      <c r="H121" s="13">
        <f t="shared" si="16"/>
        <v>1316.5928523599998</v>
      </c>
      <c r="I121" s="13">
        <f>+G121*'BIENES DE CAPITAL'!$F138</f>
        <v>0</v>
      </c>
      <c r="J121" s="13">
        <f t="shared" si="17"/>
        <v>45203.021264359995</v>
      </c>
      <c r="K121" s="980" t="str">
        <f>+'ASIGNACION INDEX'!C111</f>
        <v>PPI</v>
      </c>
      <c r="L121" s="78">
        <v>0</v>
      </c>
      <c r="M121" s="78">
        <f t="shared" si="18"/>
        <v>0</v>
      </c>
      <c r="N121" s="981" t="str">
        <f>+'ASIGNACION INDEX'!D111</f>
        <v>IPC</v>
      </c>
      <c r="O121" s="335">
        <f t="shared" si="15"/>
        <v>45203.021264359995</v>
      </c>
      <c r="P121" s="347" t="s">
        <v>551</v>
      </c>
      <c r="Q121" s="194"/>
    </row>
    <row r="122" spans="2:17" ht="15" thickBot="1" x14ac:dyDescent="0.35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8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81" t="str">
        <f>+'ASIGNACION INDEX'!D112</f>
        <v>IPC</v>
      </c>
      <c r="O122" s="335">
        <f t="shared" si="15"/>
        <v>30576</v>
      </c>
      <c r="P122" s="347" t="s">
        <v>551</v>
      </c>
      <c r="Q122" s="194"/>
    </row>
    <row r="123" spans="2:17" ht="15" thickBot="1" x14ac:dyDescent="0.35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8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81" t="str">
        <f>+'ASIGNACION INDEX'!D113</f>
        <v>IPC</v>
      </c>
      <c r="O123" s="335">
        <f t="shared" si="15"/>
        <v>176046.08501403878</v>
      </c>
      <c r="P123" s="347" t="s">
        <v>551</v>
      </c>
      <c r="Q123" s="194"/>
    </row>
    <row r="124" spans="2:17" ht="15" thickBot="1" x14ac:dyDescent="0.35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8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81" t="str">
        <f>+'ASIGNACION INDEX'!D114</f>
        <v>IPC</v>
      </c>
      <c r="O124" s="335">
        <f t="shared" si="15"/>
        <v>6050.4776436632474</v>
      </c>
      <c r="P124" s="347" t="s">
        <v>551</v>
      </c>
      <c r="Q124" s="194"/>
    </row>
    <row r="125" spans="2:17" ht="15" thickBot="1" x14ac:dyDescent="0.35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80" t="str">
        <f>+'ASIGNACION INDEX'!C115</f>
        <v>PPI</v>
      </c>
      <c r="L125" s="78">
        <f>+HLOOKUP($F$118,SSEE!$B$4:$Y$138,42,FALSE)</f>
        <v>5479.3125541014379</v>
      </c>
      <c r="M125" s="78">
        <f t="shared" si="18"/>
        <v>5479.3125541014379</v>
      </c>
      <c r="N125" s="981" t="str">
        <f>+'ASIGNACION INDEX'!D115</f>
        <v>IPC</v>
      </c>
      <c r="O125" s="335">
        <f t="shared" si="15"/>
        <v>5479.3125541014379</v>
      </c>
      <c r="P125" s="347" t="s">
        <v>551</v>
      </c>
      <c r="Q125" s="194"/>
    </row>
    <row r="126" spans="2:17" ht="15" thickBot="1" x14ac:dyDescent="0.35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80" t="str">
        <f>+'ASIGNACION INDEX'!C116</f>
        <v>PPI</v>
      </c>
      <c r="L126" s="78">
        <f>+HLOOKUP($F$118,SSEE!$B$4:$Y$138,49,FALSE)</f>
        <v>130085.26933875983</v>
      </c>
      <c r="M126" s="78">
        <f t="shared" si="18"/>
        <v>130085.26933875983</v>
      </c>
      <c r="N126" s="981" t="str">
        <f>+'ASIGNACION INDEX'!D116</f>
        <v>IPC</v>
      </c>
      <c r="O126" s="335">
        <f t="shared" si="15"/>
        <v>130085.26933875983</v>
      </c>
      <c r="P126" s="347" t="s">
        <v>551</v>
      </c>
      <c r="Q126" s="194"/>
    </row>
    <row r="127" spans="2:17" ht="15" thickBot="1" x14ac:dyDescent="0.35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80" t="str">
        <f>+'ASIGNACION INDEX'!C117</f>
        <v>PPI</v>
      </c>
      <c r="L127" s="78">
        <v>0</v>
      </c>
      <c r="M127" s="78">
        <f t="shared" si="18"/>
        <v>0</v>
      </c>
      <c r="N127" s="981" t="str">
        <f>+'ASIGNACION INDEX'!D117</f>
        <v>IPC</v>
      </c>
      <c r="O127" s="335">
        <f t="shared" si="15"/>
        <v>0</v>
      </c>
      <c r="P127" s="347" t="s">
        <v>551</v>
      </c>
      <c r="Q127" s="194"/>
    </row>
    <row r="128" spans="2:17" ht="15" thickBot="1" x14ac:dyDescent="0.35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114624.76036351814</v>
      </c>
      <c r="H128" s="13">
        <f t="shared" si="16"/>
        <v>3438.742810905544</v>
      </c>
      <c r="I128" s="13">
        <f>+G128*'BIENES DE CAPITAL'!$F145</f>
        <v>0</v>
      </c>
      <c r="J128" s="13">
        <f t="shared" si="17"/>
        <v>118063.50317442369</v>
      </c>
      <c r="K128" s="980" t="str">
        <f>+'ASIGNACION INDEX'!C118</f>
        <v>PPI</v>
      </c>
      <c r="L128" s="78">
        <v>0</v>
      </c>
      <c r="M128" s="78">
        <f>+L128*E128</f>
        <v>0</v>
      </c>
      <c r="N128" s="981" t="str">
        <f>+'ASIGNACION INDEX'!D118</f>
        <v>IPC</v>
      </c>
      <c r="O128" s="335">
        <f t="shared" si="15"/>
        <v>118063.50317442369</v>
      </c>
      <c r="P128" s="347" t="s">
        <v>551</v>
      </c>
      <c r="Q128" s="194"/>
    </row>
    <row r="129" spans="2:18" ht="15" thickBot="1" x14ac:dyDescent="0.35">
      <c r="B129" s="79"/>
      <c r="C129" s="144"/>
      <c r="D129" s="145"/>
      <c r="E129" s="145"/>
      <c r="F129" s="145"/>
      <c r="G129" s="102"/>
      <c r="H129" s="101"/>
      <c r="I129" s="102"/>
      <c r="J129" s="102"/>
      <c r="K129" s="980">
        <f>+'ASIGNACION INDEX'!C119</f>
        <v>0</v>
      </c>
      <c r="L129" s="78">
        <v>0</v>
      </c>
      <c r="M129" s="102"/>
      <c r="N129" s="981">
        <f>+'ASIGNACION INDEX'!D119</f>
        <v>0</v>
      </c>
      <c r="O129" s="339"/>
      <c r="P129" s="354"/>
    </row>
    <row r="130" spans="2:18" ht="15" thickBot="1" x14ac:dyDescent="0.35">
      <c r="B130" s="113"/>
      <c r="C130" s="146"/>
      <c r="D130" s="113"/>
      <c r="E130" s="113"/>
      <c r="F130" s="113"/>
      <c r="G130" s="118"/>
      <c r="H130" s="147"/>
      <c r="I130" s="118"/>
      <c r="J130" s="118"/>
      <c r="K130" s="980">
        <f>+'ASIGNACION INDEX'!C120</f>
        <v>0</v>
      </c>
      <c r="L130" s="118"/>
      <c r="M130" s="118"/>
      <c r="N130" s="981">
        <f>+'ASIGNACION INDEX'!D120</f>
        <v>0</v>
      </c>
      <c r="O130" s="338"/>
      <c r="P130" s="350"/>
    </row>
    <row r="131" spans="2:18" ht="15" thickBot="1" x14ac:dyDescent="0.35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671520.5475480078</v>
      </c>
      <c r="K131" s="980">
        <f>+'ASIGNACION INDEX'!C121</f>
        <v>0</v>
      </c>
      <c r="L131" s="88"/>
      <c r="M131" s="88">
        <f>SUM(M118:M130)</f>
        <v>189102.1445505633</v>
      </c>
      <c r="N131" s="981">
        <f>+'ASIGNACION INDEX'!D121</f>
        <v>0</v>
      </c>
      <c r="O131" s="336">
        <f>SUM(O118:O130)</f>
        <v>860622.69209857122</v>
      </c>
      <c r="P131" s="348"/>
      <c r="Q131" s="194"/>
    </row>
    <row r="132" spans="2:18" ht="15" thickBot="1" x14ac:dyDescent="0.35">
      <c r="B132" s="113"/>
      <c r="C132" s="146"/>
      <c r="D132" s="113"/>
      <c r="E132" s="113"/>
      <c r="F132" s="113"/>
      <c r="G132" s="118"/>
      <c r="H132" s="147"/>
      <c r="I132" s="118"/>
      <c r="J132" s="118"/>
      <c r="K132" s="980">
        <f>+'ASIGNACION INDEX'!C122</f>
        <v>0</v>
      </c>
      <c r="L132" s="118"/>
      <c r="M132" s="118"/>
      <c r="N132" s="981">
        <f>+'ASIGNACION INDEX'!D122</f>
        <v>0</v>
      </c>
      <c r="O132" s="338"/>
      <c r="P132" s="350"/>
    </row>
    <row r="133" spans="2:18" ht="15" thickBot="1" x14ac:dyDescent="0.35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80">
        <f>+'ASIGNACION INDEX'!C123</f>
        <v>0</v>
      </c>
      <c r="L133" s="88"/>
      <c r="M133" s="88"/>
      <c r="N133" s="981">
        <f>+'ASIGNACION INDEX'!D123</f>
        <v>0</v>
      </c>
      <c r="O133" s="336"/>
      <c r="P133" s="348"/>
    </row>
    <row r="134" spans="2:18" ht="15" thickBot="1" x14ac:dyDescent="0.35">
      <c r="B134" s="84"/>
      <c r="C134" s="85"/>
      <c r="D134" s="86"/>
      <c r="E134" s="17"/>
      <c r="F134" s="17"/>
      <c r="G134" s="18"/>
      <c r="H134" s="87"/>
      <c r="I134" s="88"/>
      <c r="J134" s="88"/>
      <c r="K134" s="980">
        <f>+'ASIGNACION INDEX'!C124</f>
        <v>0</v>
      </c>
      <c r="L134" s="88"/>
      <c r="M134" s="88"/>
      <c r="N134" s="981">
        <f>+'ASIGNACION INDEX'!D124</f>
        <v>0</v>
      </c>
      <c r="O134" s="336"/>
      <c r="P134" s="348"/>
    </row>
    <row r="135" spans="2:18" ht="15" thickBot="1" x14ac:dyDescent="0.35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80">
        <f>+'ASIGNACION INDEX'!C125</f>
        <v>0</v>
      </c>
      <c r="L135" s="78"/>
      <c r="M135" s="78"/>
      <c r="N135" s="981">
        <f>+'ASIGNACION INDEX'!D125</f>
        <v>0</v>
      </c>
      <c r="O135" s="335"/>
      <c r="P135" s="346"/>
    </row>
    <row r="136" spans="2:18" ht="15" thickBot="1" x14ac:dyDescent="0.35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80">
        <f>+'ASIGNACION INDEX'!C126</f>
        <v>0</v>
      </c>
      <c r="L136" s="111">
        <f>+VLOOKUP($C$5,'Data SSEE'!$A$2:$L$21,7,FALSE)</f>
        <v>0.67655048024927888</v>
      </c>
      <c r="M136" s="78">
        <f>+L136*E136</f>
        <v>389.01652614333534</v>
      </c>
      <c r="N136" s="981" t="str">
        <f>+'ASIGNACION INDEX'!D126</f>
        <v>IPC</v>
      </c>
      <c r="O136" s="335">
        <f>+J136+M136</f>
        <v>389.01652614333534</v>
      </c>
      <c r="P136" s="347" t="s">
        <v>551</v>
      </c>
      <c r="Q136" s="194"/>
    </row>
    <row r="137" spans="2:18" ht="15" thickBot="1" x14ac:dyDescent="0.35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80">
        <f>+'ASIGNACION INDEX'!C127</f>
        <v>0</v>
      </c>
      <c r="L137" s="95">
        <f>+R137*((1-'Caso Base 150 MW HIBRIDO'!Q89)+VLOOKUP($C$5,'Factor Mano Obra'!$A$1:$C$21,3,FALSE)*'Caso Base 150 MW HIBRIDO'!Q89)</f>
        <v>302157.52576183854</v>
      </c>
      <c r="M137" s="78">
        <f>+L137*E137</f>
        <v>302157.52576183854</v>
      </c>
      <c r="N137" s="981" t="str">
        <f>+'ASIGNACION INDEX'!D127</f>
        <v>IPC</v>
      </c>
      <c r="O137" s="335">
        <f>+J137+M137</f>
        <v>302157.52576183854</v>
      </c>
      <c r="P137" s="347" t="s">
        <v>534</v>
      </c>
      <c r="Q137" s="194"/>
      <c r="R137" s="95">
        <f>+HLOOKUP($F$118,SSEE!$B$4:$Y$150,139,FALSE)</f>
        <v>302157.52576183854</v>
      </c>
    </row>
    <row r="138" spans="2:18" ht="15" thickBot="1" x14ac:dyDescent="0.35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80">
        <f>+'ASIGNACION INDEX'!C128</f>
        <v>0</v>
      </c>
      <c r="L138" s="95">
        <f>+R138*((1-'Caso Base 150 MW HIBRIDO'!Q90)+VLOOKUP($C$5,'Factor Mano Obra'!$A$1:$C$21,3,FALSE)*'Caso Base 150 MW HIBRIDO'!Q90)</f>
        <v>209365.52497054948</v>
      </c>
      <c r="M138" s="78">
        <f>+L138*E138</f>
        <v>209365.52497054948</v>
      </c>
      <c r="N138" s="981" t="str">
        <f>+'ASIGNACION INDEX'!D128</f>
        <v>IPC</v>
      </c>
      <c r="O138" s="335">
        <f>+J138+M138</f>
        <v>209365.52497054948</v>
      </c>
      <c r="P138" s="347" t="s">
        <v>534</v>
      </c>
      <c r="Q138" s="194"/>
      <c r="R138" s="78">
        <f>+HLOOKUP($F$118,SSEE!$B$4:$Y$150,140,FALSE)+HLOOKUP("CONV.IN-OUT.300",SSEE!$B$4:$Y$150,140,FALSE)</f>
        <v>209365.52497054948</v>
      </c>
    </row>
    <row r="139" spans="2:18" ht="15" thickBot="1" x14ac:dyDescent="0.35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80">
        <f>+'ASIGNACION INDEX'!C129</f>
        <v>0</v>
      </c>
      <c r="L139" s="95">
        <f>+R139*((1-'Caso Base 150 MW HIBRIDO'!Q91)+VLOOKUP($C$5,'Factor Mano Obra'!$A$1:$C$21,3,FALSE)*'Caso Base 150 MW HIBRIDO'!Q91)</f>
        <v>54937.73195669792</v>
      </c>
      <c r="M139" s="78">
        <f>+L139*E139</f>
        <v>54937.73195669792</v>
      </c>
      <c r="N139" s="981" t="str">
        <f>+'ASIGNACION INDEX'!D129</f>
        <v>IPC</v>
      </c>
      <c r="O139" s="335">
        <f>+J139+M139</f>
        <v>54937.73195669792</v>
      </c>
      <c r="P139" s="347" t="s">
        <v>534</v>
      </c>
      <c r="Q139" s="194"/>
      <c r="R139" s="78">
        <f>+HLOOKUP($F$118,SSEE!$B$4:$Y$150,146,FALSE)</f>
        <v>54937.73195669792</v>
      </c>
    </row>
    <row r="140" spans="2:18" ht="15" thickBot="1" x14ac:dyDescent="0.35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80">
        <f>+'ASIGNACION INDEX'!C130</f>
        <v>0</v>
      </c>
      <c r="L140" s="95">
        <f>+R140*((1-'Caso Base 150 MW HIBRIDO'!Q92)+VLOOKUP($C$5,'Factor Mano Obra'!$A$1:$C$21,3,FALSE)*'Caso Base 150 MW HIBRIDO'!Q92)</f>
        <v>4126.5467625312076</v>
      </c>
      <c r="M140" s="78">
        <f>+L140*E140</f>
        <v>4126.5467625312076</v>
      </c>
      <c r="N140" s="981" t="str">
        <f>+'ASIGNACION INDEX'!D130</f>
        <v>IPC</v>
      </c>
      <c r="O140" s="335">
        <f>+J140+M140</f>
        <v>4126.5467625312076</v>
      </c>
      <c r="P140" s="347" t="s">
        <v>534</v>
      </c>
      <c r="Q140" s="194"/>
      <c r="R140" s="78">
        <f>+HLOOKUP($F$118,SSEE!$B$4:$Y$150,147,FALSE)+HLOOKUP("CONV.IN-OUT.300",SSEE!$B$4:$Y$150,147,FALSE)</f>
        <v>4126.5467625312076</v>
      </c>
    </row>
    <row r="141" spans="2:18" ht="15" thickBot="1" x14ac:dyDescent="0.35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80">
        <f>+'ASIGNACION INDEX'!C131</f>
        <v>0</v>
      </c>
      <c r="L141" s="95">
        <f>+R141*((1-'Caso Base 150 MW HIBRIDO'!Q93)+VLOOKUP($C$5,'Factor Mano Obra'!$A$1:$C$21,3,FALSE)*'Caso Base 150 MW HIBRIDO'!Q93)</f>
        <v>0</v>
      </c>
      <c r="M141" s="88">
        <f>SUM(M135:M140)</f>
        <v>570976.34597776039</v>
      </c>
      <c r="N141" s="981">
        <f>+'ASIGNACION INDEX'!D131</f>
        <v>0</v>
      </c>
      <c r="O141" s="336">
        <f>SUM(O135:O140)</f>
        <v>570976.34597776039</v>
      </c>
      <c r="P141" s="348"/>
    </row>
    <row r="142" spans="2:18" ht="15" thickBot="1" x14ac:dyDescent="0.35">
      <c r="B142" s="113"/>
      <c r="C142" s="114"/>
      <c r="D142" s="115"/>
      <c r="E142" s="115"/>
      <c r="F142" s="115"/>
      <c r="G142" s="116"/>
      <c r="H142" s="117"/>
      <c r="I142" s="118"/>
      <c r="J142" s="118"/>
      <c r="K142" s="980">
        <f>+'ASIGNACION INDEX'!C132</f>
        <v>0</v>
      </c>
      <c r="L142" s="118"/>
      <c r="M142" s="118"/>
      <c r="N142" s="981">
        <f>+'ASIGNACION INDEX'!D132</f>
        <v>0</v>
      </c>
      <c r="O142" s="338"/>
      <c r="P142" s="350"/>
    </row>
    <row r="143" spans="2:18" ht="15" thickBot="1" x14ac:dyDescent="0.35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80">
        <f>+'ASIGNACION INDEX'!C133</f>
        <v>0</v>
      </c>
      <c r="L143" s="95"/>
      <c r="M143" s="95"/>
      <c r="N143" s="981">
        <f>+'ASIGNACION INDEX'!D133</f>
        <v>0</v>
      </c>
      <c r="O143" s="337"/>
      <c r="P143" s="349"/>
    </row>
    <row r="144" spans="2:18" ht="15" thickBot="1" x14ac:dyDescent="0.35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80">
        <f>+'ASIGNACION INDEX'!C134</f>
        <v>0</v>
      </c>
      <c r="L144" s="95">
        <f>+R144*((1-'Caso Base 150 MW HIBRIDO'!Q96)+VLOOKUP($C$5,'Factor Mano Obra'!$A$1:$C$21,3,FALSE)*'Caso Base 150 MW HIBRIDO'!Q96)</f>
        <v>172610.24709449784</v>
      </c>
      <c r="M144" s="78">
        <f t="shared" ref="M144:M154" si="21">+L144*E144</f>
        <v>172610.24709449784</v>
      </c>
      <c r="N144" s="981" t="str">
        <f>+'ASIGNACION INDEX'!D134</f>
        <v>IPC</v>
      </c>
      <c r="O144" s="335">
        <f t="shared" ref="O144:O154" si="22">+J144+M144</f>
        <v>172610.24709449784</v>
      </c>
      <c r="P144" s="347" t="s">
        <v>551</v>
      </c>
      <c r="Q144" s="194"/>
      <c r="R144" s="78">
        <f>+HLOOKUP($F$118,SSEE!$B$4:$Y$138,72,FALSE)+HLOOKUP("CONV.IN-OUT.300",SSEE!$B$4:$Y$138,72,FALSE)</f>
        <v>172610.24709449784</v>
      </c>
    </row>
    <row r="145" spans="2:18" ht="15" thickBot="1" x14ac:dyDescent="0.35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80">
        <f>+'ASIGNACION INDEX'!C135</f>
        <v>0</v>
      </c>
      <c r="L145" s="95">
        <f>+R145*((1-'Caso Base 150 MW HIBRIDO'!Q97)+VLOOKUP($C$5,'Factor Mano Obra'!$A$1:$C$21,3,FALSE)*'Caso Base 150 MW HIBRIDO'!Q97)</f>
        <v>106163.9880662683</v>
      </c>
      <c r="M145" s="78">
        <f t="shared" si="21"/>
        <v>106163.9880662683</v>
      </c>
      <c r="N145" s="981" t="str">
        <f>+'ASIGNACION INDEX'!D135</f>
        <v>IPC</v>
      </c>
      <c r="O145" s="335">
        <f t="shared" si="22"/>
        <v>106163.9880662683</v>
      </c>
      <c r="P145" s="347" t="s">
        <v>551</v>
      </c>
      <c r="Q145" s="194"/>
      <c r="R145" s="78">
        <f>+HLOOKUP($F$118,SSEE!$B$4:$Y$138,86,FALSE)+HLOOKUP("CONV.IN-OUT.300",SSEE!$B$4:$Y$138,86,FALSE)</f>
        <v>106163.9880662683</v>
      </c>
    </row>
    <row r="146" spans="2:18" ht="15" thickBot="1" x14ac:dyDescent="0.35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80">
        <f>+'ASIGNACION INDEX'!C136</f>
        <v>0</v>
      </c>
      <c r="L146" s="95">
        <f>+R146*((1-'Caso Base 150 MW HIBRIDO'!Q98)+VLOOKUP($C$5,'Factor Mano Obra'!$A$1:$C$21,3,FALSE)*'Caso Base 150 MW HIBRIDO'!Q98)</f>
        <v>74723.071931429251</v>
      </c>
      <c r="M146" s="78">
        <f t="shared" si="21"/>
        <v>74723.071931429251</v>
      </c>
      <c r="N146" s="981" t="str">
        <f>+'ASIGNACION INDEX'!D136</f>
        <v>IPC</v>
      </c>
      <c r="O146" s="335">
        <f t="shared" si="22"/>
        <v>74723.071931429251</v>
      </c>
      <c r="P146" s="347" t="s">
        <v>551</v>
      </c>
      <c r="Q146" s="194"/>
      <c r="R146" s="78">
        <f>+HLOOKUP($F$118,SSEE!$B$4:$Y$138,102,FALSE)+HLOOKUP("CONV.IN-OUT.300",SSEE!$B$4:$Y$138,102,FALSE)</f>
        <v>74723.071931429251</v>
      </c>
    </row>
    <row r="147" spans="2:18" ht="15" thickBot="1" x14ac:dyDescent="0.35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80">
        <f>+'ASIGNACION INDEX'!C137</f>
        <v>0</v>
      </c>
      <c r="L147" s="95">
        <f>+R147*((1-'Caso Base 150 MW HIBRIDO'!Q99)+VLOOKUP($C$5,'Factor Mano Obra'!$A$1:$C$21,3,FALSE)*'Caso Base 150 MW HIBRIDO'!Q99)</f>
        <v>318852.49074352637</v>
      </c>
      <c r="M147" s="78">
        <f t="shared" si="21"/>
        <v>318852.49074352637</v>
      </c>
      <c r="N147" s="981" t="str">
        <f>+'ASIGNACION INDEX'!D137</f>
        <v>IPC</v>
      </c>
      <c r="O147" s="335">
        <f t="shared" si="22"/>
        <v>318852.49074352637</v>
      </c>
      <c r="P147" s="347" t="s">
        <v>551</v>
      </c>
      <c r="Q147" s="194"/>
      <c r="R147" s="78">
        <f>+HLOOKUP($F$118,SSEE!$B$4:$Y$138,106,FALSE)+HLOOKUP("CONV.IN-OUT.300",SSEE!$B$4:$Y$138,106,FALSE)</f>
        <v>318852.49074352637</v>
      </c>
    </row>
    <row r="148" spans="2:18" ht="15" thickBot="1" x14ac:dyDescent="0.35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80">
        <f>+'ASIGNACION INDEX'!C138</f>
        <v>0</v>
      </c>
      <c r="L148" s="95">
        <f>+R148*((1-'Caso Base 150 MW HIBRIDO'!Q100)+VLOOKUP($C$5,'Factor Mano Obra'!$A$1:$C$21,3,FALSE)*'Caso Base 150 MW HIBRIDO'!Q100)</f>
        <v>16986.473965478821</v>
      </c>
      <c r="M148" s="78">
        <f t="shared" si="21"/>
        <v>16986.473965478821</v>
      </c>
      <c r="N148" s="981" t="str">
        <f>+'ASIGNACION INDEX'!D138</f>
        <v>IPC</v>
      </c>
      <c r="O148" s="335">
        <f t="shared" si="22"/>
        <v>16986.473965478821</v>
      </c>
      <c r="P148" s="347" t="s">
        <v>551</v>
      </c>
      <c r="Q148" s="194"/>
      <c r="R148" s="78">
        <f>+HLOOKUP($F$118,SSEE!$B$4:$Y$138,115,FALSE)+HLOOKUP("CONV.IN-OUT.300",SSEE!$B$4:$Y$138,115,FALSE)</f>
        <v>16986.473965478821</v>
      </c>
    </row>
    <row r="149" spans="2:18" ht="15" thickBot="1" x14ac:dyDescent="0.35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80">
        <f>+'ASIGNACION INDEX'!C139</f>
        <v>0</v>
      </c>
      <c r="L149" s="95">
        <f>+R149*((1-'Caso Base 150 MW HIBRIDO'!Q101)+VLOOKUP($C$5,'Factor Mano Obra'!$A$1:$C$21,3,FALSE)*'Caso Base 150 MW HIBRIDO'!Q101)</f>
        <v>19966.57622408872</v>
      </c>
      <c r="M149" s="78">
        <f t="shared" si="21"/>
        <v>19966.57622408872</v>
      </c>
      <c r="N149" s="981" t="str">
        <f>+'ASIGNACION INDEX'!D139</f>
        <v>IPC</v>
      </c>
      <c r="O149" s="335">
        <f t="shared" si="22"/>
        <v>19966.57622408872</v>
      </c>
      <c r="P149" s="347" t="s">
        <v>551</v>
      </c>
      <c r="Q149" s="194"/>
      <c r="R149" s="78">
        <f>+HLOOKUP($F$118,SSEE!$B$4:$Y$138,118,FALSE)+HLOOKUP("CONV.IN-OUT.300",SSEE!$B$4:$Y$138,118,FALSE)</f>
        <v>19966.57622408872</v>
      </c>
    </row>
    <row r="150" spans="2:18" ht="15" thickBot="1" x14ac:dyDescent="0.35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80">
        <f>+'ASIGNACION INDEX'!C140</f>
        <v>0</v>
      </c>
      <c r="L150" s="95">
        <f>+R150*((1-'Caso Base 150 MW HIBRIDO'!Q102)+VLOOKUP($C$5,'Factor Mano Obra'!$A$1:$C$21,3,FALSE)*'Caso Base 150 MW HIBRIDO'!Q102)</f>
        <v>66599.132144167568</v>
      </c>
      <c r="M150" s="78">
        <f t="shared" si="21"/>
        <v>66599.132144167568</v>
      </c>
      <c r="N150" s="981" t="str">
        <f>+'ASIGNACION INDEX'!D140</f>
        <v>IPC</v>
      </c>
      <c r="O150" s="335">
        <f t="shared" si="22"/>
        <v>66599.132144167568</v>
      </c>
      <c r="P150" s="347" t="s">
        <v>551</v>
      </c>
      <c r="Q150" s="194"/>
      <c r="R150" s="78">
        <f>+HLOOKUP($F$118,SSEE!$B$4:$Y$138,121,FALSE)+HLOOKUP("CONV.IN-OUT.300",SSEE!$B$4:$Y$138,121,FALSE)</f>
        <v>66599.132144167568</v>
      </c>
    </row>
    <row r="151" spans="2:18" ht="15" thickBot="1" x14ac:dyDescent="0.35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80">
        <f>+'ASIGNACION INDEX'!C141</f>
        <v>0</v>
      </c>
      <c r="L151" s="95">
        <f>+R151*((1-'Caso Base 150 MW HIBRIDO'!Q103)+VLOOKUP($C$5,'Factor Mano Obra'!$A$1:$C$21,3,FALSE)*'Caso Base 150 MW HIBRIDO'!Q103)</f>
        <v>5310.5526316643818</v>
      </c>
      <c r="M151" s="78">
        <f t="shared" si="21"/>
        <v>5310.5526316643818</v>
      </c>
      <c r="N151" s="981" t="str">
        <f>+'ASIGNACION INDEX'!D141</f>
        <v>IPC</v>
      </c>
      <c r="O151" s="335">
        <f t="shared" si="22"/>
        <v>5310.5526316643818</v>
      </c>
      <c r="P151" s="347" t="s">
        <v>551</v>
      </c>
      <c r="Q151" s="194"/>
      <c r="R151" s="78">
        <f>+HLOOKUP($F$118,SSEE!$B$4:$Y$138,128,FALSE)+HLOOKUP("CONV.IN-OUT.300",SSEE!$B$4:$Y$138,128,FALSE)</f>
        <v>5310.5526316643818</v>
      </c>
    </row>
    <row r="152" spans="2:18" ht="15" thickBot="1" x14ac:dyDescent="0.35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80">
        <f>+'ASIGNACION INDEX'!C142</f>
        <v>0</v>
      </c>
      <c r="L152" s="95">
        <f>+R152*((1-'Caso Base 150 MW HIBRIDO'!Q104)+VLOOKUP($C$5,'Factor Mano Obra'!$A$1:$C$21,3,FALSE)*'Caso Base 150 MW HIBRIDO'!Q104)</f>
        <v>80017.506332670018</v>
      </c>
      <c r="M152" s="78">
        <f t="shared" si="21"/>
        <v>80017.506332670018</v>
      </c>
      <c r="N152" s="981" t="str">
        <f>+'ASIGNACION INDEX'!D142</f>
        <v>IPC</v>
      </c>
      <c r="O152" s="335">
        <f t="shared" si="22"/>
        <v>80017.506332670018</v>
      </c>
      <c r="P152" s="347" t="s">
        <v>551</v>
      </c>
      <c r="Q152" s="194"/>
      <c r="R152" s="78">
        <f>+HLOOKUP($F$118,SSEE!$B$4:$Y$138,132,FALSE)+HLOOKUP("CONV.IN-OUT.300",SSEE!$B$4:$Y$138,132,FALSE)</f>
        <v>80017.506332670018</v>
      </c>
    </row>
    <row r="153" spans="2:18" ht="15" thickBot="1" x14ac:dyDescent="0.35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80">
        <f>+'ASIGNACION INDEX'!C143</f>
        <v>0</v>
      </c>
      <c r="L153" s="95">
        <f>+R153*((1-'Caso Base 150 MW HIBRIDO'!Q105)+VLOOKUP($C$5,'Factor Mano Obra'!$A$1:$C$21,3,FALSE)*'Caso Base 150 MW HIBRIDO'!Q105)</f>
        <v>64000</v>
      </c>
      <c r="M153" s="78">
        <f t="shared" si="21"/>
        <v>64000</v>
      </c>
      <c r="N153" s="981" t="str">
        <f>+'ASIGNACION INDEX'!D143</f>
        <v>IPC</v>
      </c>
      <c r="O153" s="335">
        <f t="shared" si="22"/>
        <v>64000</v>
      </c>
      <c r="P153" s="347" t="s">
        <v>534</v>
      </c>
      <c r="Q153" s="194"/>
      <c r="R153" s="78">
        <f>+HLOOKUP($F$118,SSEE!$B$4:$Y$138,135,FALSE)+HLOOKUP("CONV.IN-OUT.300",SSEE!$B$4:$Y$138,135,FALSE)</f>
        <v>64000</v>
      </c>
    </row>
    <row r="154" spans="2:18" ht="15" thickBot="1" x14ac:dyDescent="0.35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80">
        <f>+'ASIGNACION INDEX'!C144</f>
        <v>0</v>
      </c>
      <c r="L154" s="95">
        <f>+R154*((1-'Caso Base 150 MW HIBRIDO'!Q106)+VLOOKUP($C$5,'Factor Mano Obra'!$A$1:$C$21,3,FALSE)*'Caso Base 150 MW HIBRIDO'!Q106)</f>
        <v>36467.846562186802</v>
      </c>
      <c r="M154" s="78">
        <f t="shared" si="21"/>
        <v>36467.846562186802</v>
      </c>
      <c r="N154" s="981" t="str">
        <f>+'ASIGNACION INDEX'!D144</f>
        <v>IPC</v>
      </c>
      <c r="O154" s="335">
        <f t="shared" si="22"/>
        <v>36467.846562186802</v>
      </c>
      <c r="P154" s="348"/>
      <c r="Q154" s="194"/>
      <c r="R154" s="78">
        <f>+(HLOOKUP($F$118,SSEE!$B$4:$Y$163,159,FALSE)+HLOOKUP("CONV.IN-OUT.300",SSEE!$B$4:$Y$163,159,FALSE))*VLOOKUP($C$5,'Data SSEE'!$A$2:$L$21,11,FALSE)</f>
        <v>36467.846562186802</v>
      </c>
    </row>
    <row r="155" spans="2:18" ht="15" thickBot="1" x14ac:dyDescent="0.35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80">
        <f>+'ASIGNACION INDEX'!C145</f>
        <v>0</v>
      </c>
      <c r="L155" s="88"/>
      <c r="M155" s="88">
        <f>SUM(M144:M154)</f>
        <v>961697.88569597818</v>
      </c>
      <c r="N155" s="981">
        <f>+'ASIGNACION INDEX'!D145</f>
        <v>0</v>
      </c>
      <c r="O155" s="336">
        <f>SUM(O144:O154)</f>
        <v>961697.88569597818</v>
      </c>
      <c r="P155" s="154"/>
      <c r="Q155" s="194"/>
    </row>
    <row r="156" spans="2:18" ht="15" thickBot="1" x14ac:dyDescent="0.35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80">
        <f>+'ASIGNACION INDEX'!C146</f>
        <v>0</v>
      </c>
      <c r="L156" s="118"/>
      <c r="M156" s="118"/>
      <c r="N156" s="981">
        <f>+'ASIGNACION INDEX'!D146</f>
        <v>0</v>
      </c>
      <c r="O156" s="338"/>
      <c r="P156" s="350"/>
    </row>
    <row r="157" spans="2:18" ht="19.5" customHeight="1" thickBot="1" x14ac:dyDescent="0.35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8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81" t="str">
        <f>+'ASIGNACION INDEX'!D147</f>
        <v>IPC</v>
      </c>
      <c r="O157" s="335">
        <f>+J157+M157</f>
        <v>170248.62430984573</v>
      </c>
      <c r="P157" s="347" t="s">
        <v>534</v>
      </c>
      <c r="Q157" s="194"/>
    </row>
    <row r="158" spans="2:18" ht="15" thickBot="1" x14ac:dyDescent="0.35">
      <c r="B158" s="63"/>
      <c r="C158" s="153"/>
      <c r="D158" s="129"/>
      <c r="E158" s="129"/>
      <c r="F158" s="129"/>
      <c r="G158" s="130"/>
      <c r="H158" s="130"/>
      <c r="I158" s="65"/>
      <c r="J158" s="65"/>
      <c r="K158" s="980">
        <f>+'ASIGNACION INDEX'!C148</f>
        <v>0</v>
      </c>
      <c r="L158" s="65"/>
      <c r="M158" s="65"/>
      <c r="N158" s="981">
        <f>+'ASIGNACION INDEX'!D148</f>
        <v>0</v>
      </c>
      <c r="O158" s="333"/>
      <c r="P158" s="154"/>
    </row>
    <row r="159" spans="2:18" ht="15" thickBot="1" x14ac:dyDescent="0.35">
      <c r="B159" s="113"/>
      <c r="C159" s="114"/>
      <c r="D159" s="115"/>
      <c r="E159" s="115"/>
      <c r="F159" s="115"/>
      <c r="G159" s="116"/>
      <c r="H159" s="116"/>
      <c r="I159" s="118"/>
      <c r="J159" s="118"/>
      <c r="K159" s="980">
        <f>+'ASIGNACION INDEX'!C149</f>
        <v>0</v>
      </c>
      <c r="L159" s="118"/>
      <c r="M159" s="118"/>
      <c r="N159" s="981">
        <f>+'ASIGNACION INDEX'!D149</f>
        <v>0</v>
      </c>
      <c r="O159" s="338"/>
      <c r="P159" s="350"/>
    </row>
    <row r="160" spans="2:18" ht="15" thickBot="1" x14ac:dyDescent="0.35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80">
        <f>+'ASIGNACION INDEX'!C150</f>
        <v>0</v>
      </c>
      <c r="L160" s="647"/>
      <c r="M160" s="88">
        <f>SUM(M157:M159)</f>
        <v>170248.62430984573</v>
      </c>
      <c r="N160" s="981">
        <f>+'ASIGNACION INDEX'!D150</f>
        <v>0</v>
      </c>
      <c r="O160" s="336">
        <f>SUM(O157:O159)</f>
        <v>170248.62430984573</v>
      </c>
      <c r="P160" s="353"/>
    </row>
    <row r="161" spans="2:17" ht="15" thickBot="1" x14ac:dyDescent="0.35">
      <c r="B161" s="63"/>
      <c r="C161" s="56"/>
      <c r="D161" s="129"/>
      <c r="E161" s="129"/>
      <c r="F161" s="129"/>
      <c r="G161" s="130"/>
      <c r="H161" s="130"/>
      <c r="I161" s="65"/>
      <c r="J161" s="65"/>
      <c r="K161" s="980">
        <f>+'ASIGNACION INDEX'!C151</f>
        <v>0</v>
      </c>
      <c r="L161" s="65"/>
      <c r="M161" s="65"/>
      <c r="N161" s="981">
        <f>+'ASIGNACION INDEX'!D151</f>
        <v>0</v>
      </c>
      <c r="O161" s="340"/>
      <c r="P161" s="154"/>
    </row>
    <row r="162" spans="2:17" ht="15" thickBot="1" x14ac:dyDescent="0.35">
      <c r="B162" s="131"/>
      <c r="C162" s="155"/>
      <c r="D162" s="113"/>
      <c r="E162" s="30"/>
      <c r="F162" s="30"/>
      <c r="G162" s="27"/>
      <c r="H162" s="117"/>
      <c r="I162" s="118"/>
      <c r="J162" s="118"/>
      <c r="K162" s="980">
        <f>+'ASIGNACION INDEX'!C152</f>
        <v>0</v>
      </c>
      <c r="L162" s="118"/>
      <c r="M162" s="118"/>
      <c r="N162" s="981">
        <f>+'ASIGNACION INDEX'!D152</f>
        <v>0</v>
      </c>
      <c r="O162" s="338"/>
      <c r="P162" s="350"/>
    </row>
    <row r="163" spans="2:17" ht="15" thickBot="1" x14ac:dyDescent="0.35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3640049.5399328587</v>
      </c>
      <c r="K163" s="980">
        <f>+'ASIGNACION INDEX'!C153</f>
        <v>0</v>
      </c>
      <c r="L163" s="88"/>
      <c r="M163" s="88">
        <f>+M160+M131+M115+M141+M155</f>
        <v>2129453.4643044611</v>
      </c>
      <c r="N163" s="981">
        <f>+'ASIGNACION INDEX'!D153</f>
        <v>0</v>
      </c>
      <c r="O163" s="336">
        <f>+O160+O131+O115+O141+O155</f>
        <v>5769503.0042373193</v>
      </c>
      <c r="P163" s="348"/>
      <c r="Q163" s="194"/>
    </row>
    <row r="164" spans="2:17" ht="15" thickBot="1" x14ac:dyDescent="0.35">
      <c r="B164" s="63"/>
      <c r="C164" s="64"/>
      <c r="D164" s="63"/>
      <c r="E164" s="63"/>
      <c r="F164" s="63"/>
      <c r="G164" s="65"/>
      <c r="H164" s="66"/>
      <c r="I164" s="65"/>
      <c r="J164" s="65"/>
      <c r="K164" s="980">
        <f>+'ASIGNACION INDEX'!C154</f>
        <v>0</v>
      </c>
      <c r="L164" s="65"/>
      <c r="M164" s="65"/>
      <c r="N164" s="981">
        <f>+'ASIGNACION INDEX'!D154</f>
        <v>0</v>
      </c>
      <c r="O164" s="333"/>
      <c r="P164" s="154"/>
    </row>
    <row r="165" spans="2:17" ht="15" thickBot="1" x14ac:dyDescent="0.35">
      <c r="B165" s="79"/>
      <c r="C165" s="135"/>
      <c r="D165" s="79"/>
      <c r="E165" s="79"/>
      <c r="F165" s="79"/>
      <c r="G165" s="70"/>
      <c r="H165" s="103"/>
      <c r="I165" s="70"/>
      <c r="J165" s="70"/>
      <c r="K165" s="980">
        <f>+'ASIGNACION INDEX'!C155</f>
        <v>0</v>
      </c>
      <c r="L165" s="70"/>
      <c r="M165" s="70"/>
      <c r="N165" s="981">
        <f>+'ASIGNACION INDEX'!D155</f>
        <v>0</v>
      </c>
      <c r="O165" s="334"/>
      <c r="P165" s="345"/>
    </row>
    <row r="166" spans="2:17" ht="15" thickBot="1" x14ac:dyDescent="0.35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80">
        <f>+'ASIGNACION INDEX'!C156</f>
        <v>0</v>
      </c>
      <c r="L166" s="78"/>
      <c r="M166" s="78"/>
      <c r="N166" s="981">
        <f>+'ASIGNACION INDEX'!D156</f>
        <v>0</v>
      </c>
      <c r="O166" s="335"/>
      <c r="P166" s="346"/>
    </row>
    <row r="167" spans="2:17" ht="15" thickBot="1" x14ac:dyDescent="0.35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80">
        <f>+'ASIGNACION INDEX'!C157</f>
        <v>0</v>
      </c>
      <c r="L167" s="78"/>
      <c r="M167" s="78"/>
      <c r="N167" s="981">
        <f>+'ASIGNACION INDEX'!D157</f>
        <v>0</v>
      </c>
      <c r="O167" s="335"/>
      <c r="P167" s="346"/>
      <c r="Q167" s="194"/>
    </row>
    <row r="168" spans="2:17" ht="15" thickBot="1" x14ac:dyDescent="0.35">
      <c r="B168" s="156"/>
      <c r="C168" s="140" t="s">
        <v>481</v>
      </c>
      <c r="D168" s="82" t="s">
        <v>553</v>
      </c>
      <c r="E168" s="158">
        <f>+HLOOKUP($C$5,LAT!$G$3:$Z$95,11,FALSE)*1.1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80" t="str">
        <f>+'ASIGNACION INDEX'!C158</f>
        <v>PPI</v>
      </c>
      <c r="L168" s="78"/>
      <c r="M168" s="78">
        <f t="shared" ref="M168:M179" si="25">+L168*E168</f>
        <v>0</v>
      </c>
      <c r="N168" s="981">
        <f>+'ASIGNACION INDEX'!D158</f>
        <v>0</v>
      </c>
      <c r="O168" s="335">
        <f t="shared" ref="O168:O179" si="26">+J168+M168</f>
        <v>0</v>
      </c>
      <c r="P168" s="347" t="s">
        <v>551</v>
      </c>
      <c r="Q168" s="194"/>
    </row>
    <row r="169" spans="2:17" ht="15" thickBot="1" x14ac:dyDescent="0.35">
      <c r="B169" s="156"/>
      <c r="C169" s="157" t="s">
        <v>482</v>
      </c>
      <c r="D169" s="82" t="s">
        <v>553</v>
      </c>
      <c r="E169" s="158">
        <f>+HLOOKUP($C$5,LAT!$G$3:$Z$95,12,FALSE)*1.1</f>
        <v>15.021380000000002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91110.955558932241</v>
      </c>
      <c r="K169" s="980" t="str">
        <f>+'ASIGNACION INDEX'!C159</f>
        <v>PPI</v>
      </c>
      <c r="L169" s="78"/>
      <c r="M169" s="78">
        <f t="shared" si="25"/>
        <v>0</v>
      </c>
      <c r="N169" s="981">
        <f>+'ASIGNACION INDEX'!D159</f>
        <v>0</v>
      </c>
      <c r="O169" s="335">
        <f t="shared" si="26"/>
        <v>91110.955558932241</v>
      </c>
      <c r="P169" s="347" t="s">
        <v>551</v>
      </c>
      <c r="Q169" s="194"/>
    </row>
    <row r="170" spans="2:17" ht="15" thickBot="1" x14ac:dyDescent="0.35">
      <c r="B170" s="156"/>
      <c r="C170" s="157" t="s">
        <v>483</v>
      </c>
      <c r="D170" s="82" t="s">
        <v>312</v>
      </c>
      <c r="E170" s="158">
        <f>+HLOOKUP($C$5,LAT!$G$3:$Z$95,15,FALSE)</f>
        <v>1.6500000000000001</v>
      </c>
      <c r="F170" s="82"/>
      <c r="G170" s="111">
        <f>+HLOOKUP($C$5,LAT!$G$3:$Z$95,52,FALSE)*VLOOKUP($C$5,'Cond Anormal'!$B$1:$E$21,4,FALSE)</f>
        <v>6600</v>
      </c>
      <c r="H170" s="13">
        <f t="shared" si="23"/>
        <v>198</v>
      </c>
      <c r="I170" s="13">
        <f>+G170*'BIENES DE CAPITAL'!$F187</f>
        <v>0</v>
      </c>
      <c r="J170" s="13">
        <f t="shared" si="24"/>
        <v>11216.7</v>
      </c>
      <c r="K170" s="980" t="str">
        <f>+'ASIGNACION INDEX'!C160</f>
        <v>PPI</v>
      </c>
      <c r="L170" s="78"/>
      <c r="M170" s="78">
        <f t="shared" si="25"/>
        <v>0</v>
      </c>
      <c r="N170" s="981">
        <f>+'ASIGNACION INDEX'!D160</f>
        <v>0</v>
      </c>
      <c r="O170" s="335">
        <f t="shared" si="26"/>
        <v>11216.7</v>
      </c>
      <c r="P170" s="347" t="s">
        <v>551</v>
      </c>
      <c r="Q170" s="194"/>
    </row>
    <row r="171" spans="2:17" ht="15" thickBot="1" x14ac:dyDescent="0.35">
      <c r="B171" s="156"/>
      <c r="C171" s="140" t="s">
        <v>484</v>
      </c>
      <c r="D171" s="82" t="s">
        <v>312</v>
      </c>
      <c r="E171" s="158">
        <f>+HLOOKUP($C$5,LAT!$G$3:$Z$95,16,FALSE)</f>
        <v>0.55000000000000004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1297.2850000000001</v>
      </c>
      <c r="K171" s="980" t="str">
        <f>+'ASIGNACION INDEX'!C161</f>
        <v>PPI</v>
      </c>
      <c r="L171" s="78"/>
      <c r="M171" s="78">
        <f t="shared" si="25"/>
        <v>0</v>
      </c>
      <c r="N171" s="981">
        <f>+'ASIGNACION INDEX'!D161</f>
        <v>0</v>
      </c>
      <c r="O171" s="335">
        <f t="shared" si="26"/>
        <v>1297.2850000000001</v>
      </c>
      <c r="P171" s="347" t="s">
        <v>551</v>
      </c>
      <c r="Q171" s="194"/>
    </row>
    <row r="172" spans="2:17" ht="15" thickBot="1" x14ac:dyDescent="0.35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80" t="str">
        <f>+'ASIGNACION INDEX'!C162</f>
        <v>PPI</v>
      </c>
      <c r="L172" s="78"/>
      <c r="M172" s="78">
        <f t="shared" si="25"/>
        <v>0</v>
      </c>
      <c r="N172" s="981">
        <f>+'ASIGNACION INDEX'!D162</f>
        <v>0</v>
      </c>
      <c r="O172" s="335">
        <f t="shared" si="26"/>
        <v>648.68369999999993</v>
      </c>
      <c r="P172" s="347" t="s">
        <v>551</v>
      </c>
      <c r="Q172" s="194"/>
    </row>
    <row r="173" spans="2:17" ht="15" thickBot="1" x14ac:dyDescent="0.35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80" t="str">
        <f>+'ASIGNACION INDEX'!C163</f>
        <v>PPI</v>
      </c>
      <c r="L173" s="78"/>
      <c r="M173" s="78">
        <f t="shared" si="25"/>
        <v>0</v>
      </c>
      <c r="N173" s="981">
        <f>+'ASIGNACION INDEX'!D163</f>
        <v>0</v>
      </c>
      <c r="O173" s="335">
        <f t="shared" si="26"/>
        <v>11455.124399999999</v>
      </c>
      <c r="P173" s="347" t="s">
        <v>551</v>
      </c>
      <c r="Q173" s="194"/>
    </row>
    <row r="174" spans="2:17" ht="15" thickBot="1" x14ac:dyDescent="0.35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80" t="str">
        <f>+'ASIGNACION INDEX'!C164</f>
        <v>PPI</v>
      </c>
      <c r="L174" s="78"/>
      <c r="M174" s="78">
        <f t="shared" si="25"/>
        <v>0</v>
      </c>
      <c r="N174" s="981">
        <f>+'ASIGNACION INDEX'!D164</f>
        <v>0</v>
      </c>
      <c r="O174" s="335">
        <f t="shared" si="26"/>
        <v>2377.3224</v>
      </c>
      <c r="P174" s="347" t="s">
        <v>551</v>
      </c>
      <c r="Q174" s="194"/>
    </row>
    <row r="175" spans="2:17" ht="15" thickBot="1" x14ac:dyDescent="0.35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80" t="str">
        <f>+'ASIGNACION INDEX'!C165</f>
        <v>PPI</v>
      </c>
      <c r="L175" s="78"/>
      <c r="M175" s="78">
        <f t="shared" si="25"/>
        <v>0</v>
      </c>
      <c r="N175" s="981">
        <f>+'ASIGNACION INDEX'!D165</f>
        <v>0</v>
      </c>
      <c r="O175" s="335">
        <f t="shared" si="26"/>
        <v>300.47159999999997</v>
      </c>
      <c r="P175" s="347" t="s">
        <v>551</v>
      </c>
      <c r="Q175" s="194"/>
    </row>
    <row r="176" spans="2:17" ht="15" thickBot="1" x14ac:dyDescent="0.35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80" t="str">
        <f>+'ASIGNACION INDEX'!C166</f>
        <v>PPI</v>
      </c>
      <c r="L176" s="78"/>
      <c r="M176" s="78">
        <f t="shared" si="25"/>
        <v>0</v>
      </c>
      <c r="N176" s="981">
        <f>+'ASIGNACION INDEX'!D166</f>
        <v>0</v>
      </c>
      <c r="O176" s="335">
        <f t="shared" si="26"/>
        <v>86.911400000000015</v>
      </c>
      <c r="P176" s="347" t="s">
        <v>551</v>
      </c>
      <c r="Q176" s="194"/>
    </row>
    <row r="177" spans="2:18" ht="15" thickBot="1" x14ac:dyDescent="0.35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250.42000000000002</v>
      </c>
      <c r="H177" s="13">
        <f t="shared" si="23"/>
        <v>7.5125999999999999</v>
      </c>
      <c r="I177" s="13">
        <f>+G177*'BIENES DE CAPITAL'!$F194</f>
        <v>0</v>
      </c>
      <c r="J177" s="13">
        <f t="shared" si="24"/>
        <v>257.93260000000004</v>
      </c>
      <c r="K177" s="980" t="str">
        <f>+'ASIGNACION INDEX'!C167</f>
        <v>PPI</v>
      </c>
      <c r="L177" s="78"/>
      <c r="M177" s="78">
        <f t="shared" si="25"/>
        <v>0</v>
      </c>
      <c r="N177" s="981">
        <f>+'ASIGNACION INDEX'!D167</f>
        <v>0</v>
      </c>
      <c r="O177" s="335">
        <f t="shared" si="26"/>
        <v>257.93260000000004</v>
      </c>
      <c r="P177" s="347" t="s">
        <v>551</v>
      </c>
      <c r="Q177" s="194"/>
    </row>
    <row r="178" spans="2:18" ht="15" thickBot="1" x14ac:dyDescent="0.35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8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81" t="str">
        <f>+'ASIGNACION INDEX'!D168</f>
        <v>IPC</v>
      </c>
      <c r="O178" s="335">
        <f t="shared" si="26"/>
        <v>2187.2746000000002</v>
      </c>
      <c r="P178" s="347" t="s">
        <v>551</v>
      </c>
      <c r="Q178" s="194"/>
    </row>
    <row r="179" spans="2:18" ht="15" thickBot="1" x14ac:dyDescent="0.35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8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81" t="str">
        <f>+'ASIGNACION INDEX'!D169</f>
        <v>IPC</v>
      </c>
      <c r="O179" s="335">
        <f t="shared" si="26"/>
        <v>1500</v>
      </c>
      <c r="P179" s="347" t="s">
        <v>551</v>
      </c>
      <c r="Q179" s="194"/>
    </row>
    <row r="180" spans="2:18" ht="14.25" customHeight="1" thickBot="1" x14ac:dyDescent="0.35">
      <c r="B180" s="156"/>
      <c r="C180" s="140"/>
      <c r="D180" s="82"/>
      <c r="E180" s="159"/>
      <c r="F180" s="82"/>
      <c r="G180" s="78"/>
      <c r="H180" s="13"/>
      <c r="I180" s="13"/>
      <c r="J180" s="13"/>
      <c r="K180" s="980">
        <f>+'ASIGNACION INDEX'!C170</f>
        <v>0</v>
      </c>
      <c r="L180" s="78"/>
      <c r="M180" s="78"/>
      <c r="N180" s="981">
        <f>+'ASIGNACION INDEX'!D170</f>
        <v>0</v>
      </c>
      <c r="O180" s="335"/>
      <c r="P180" s="347"/>
    </row>
    <row r="181" spans="2:18" ht="15" thickBot="1" x14ac:dyDescent="0.35">
      <c r="B181" s="156"/>
      <c r="C181" s="160"/>
      <c r="D181" s="145"/>
      <c r="E181" s="145"/>
      <c r="F181" s="145"/>
      <c r="G181" s="102"/>
      <c r="H181" s="101"/>
      <c r="I181" s="102"/>
      <c r="J181" s="102"/>
      <c r="K181" s="980">
        <f>+'ASIGNACION INDEX'!C171</f>
        <v>0</v>
      </c>
      <c r="L181" s="102"/>
      <c r="M181" s="102"/>
      <c r="N181" s="981">
        <f>+'ASIGNACION INDEX'!D171</f>
        <v>0</v>
      </c>
      <c r="O181" s="339"/>
      <c r="P181" s="354"/>
    </row>
    <row r="182" spans="2:18" ht="15" thickBot="1" x14ac:dyDescent="0.35">
      <c r="B182" s="161"/>
      <c r="C182" s="162"/>
      <c r="D182" s="113"/>
      <c r="E182" s="113"/>
      <c r="F182" s="113"/>
      <c r="G182" s="118"/>
      <c r="H182" s="118"/>
      <c r="I182" s="118"/>
      <c r="J182" s="118"/>
      <c r="K182" s="980">
        <f>+'ASIGNACION INDEX'!C172</f>
        <v>0</v>
      </c>
      <c r="L182" s="118"/>
      <c r="M182" s="118"/>
      <c r="N182" s="981">
        <f>+'ASIGNACION INDEX'!D172</f>
        <v>0</v>
      </c>
      <c r="O182" s="338"/>
      <c r="P182" s="350"/>
    </row>
    <row r="183" spans="2:18" ht="15" thickBot="1" x14ac:dyDescent="0.35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118751.38665893224</v>
      </c>
      <c r="K183" s="980">
        <f>+'ASIGNACION INDEX'!C173</f>
        <v>0</v>
      </c>
      <c r="L183" s="88"/>
      <c r="M183" s="88">
        <f>SUM(M165:M182)</f>
        <v>3687.2746000000002</v>
      </c>
      <c r="N183" s="981">
        <f>+'ASIGNACION INDEX'!D173</f>
        <v>0</v>
      </c>
      <c r="O183" s="336">
        <f>SUM(O166:O181)</f>
        <v>122438.66125893225</v>
      </c>
      <c r="P183" s="348"/>
      <c r="Q183" s="194"/>
    </row>
    <row r="184" spans="2:18" ht="15" thickBot="1" x14ac:dyDescent="0.35">
      <c r="B184" s="165"/>
      <c r="C184" s="64"/>
      <c r="D184" s="63"/>
      <c r="E184" s="63"/>
      <c r="F184" s="63"/>
      <c r="G184" s="65"/>
      <c r="H184" s="65"/>
      <c r="I184" s="65"/>
      <c r="J184" s="65"/>
      <c r="K184" s="980">
        <f>+'ASIGNACION INDEX'!C174</f>
        <v>0</v>
      </c>
      <c r="L184" s="65"/>
      <c r="M184" s="65"/>
      <c r="N184" s="981">
        <f>+'ASIGNACION INDEX'!D174</f>
        <v>0</v>
      </c>
      <c r="O184" s="333"/>
      <c r="P184" s="154"/>
    </row>
    <row r="185" spans="2:18" ht="15" thickBot="1" x14ac:dyDescent="0.35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80">
        <f>+'ASIGNACION INDEX'!C175</f>
        <v>0</v>
      </c>
      <c r="L185" s="88"/>
      <c r="M185" s="88"/>
      <c r="N185" s="981">
        <f>+'ASIGNACION INDEX'!D175</f>
        <v>0</v>
      </c>
      <c r="O185" s="336"/>
      <c r="P185" s="348"/>
    </row>
    <row r="186" spans="2:18" ht="15" thickBot="1" x14ac:dyDescent="0.35">
      <c r="B186" s="84"/>
      <c r="C186" s="85"/>
      <c r="D186" s="86"/>
      <c r="E186" s="17"/>
      <c r="F186" s="17"/>
      <c r="G186" s="18"/>
      <c r="H186" s="87"/>
      <c r="I186" s="88"/>
      <c r="J186" s="88"/>
      <c r="K186" s="980">
        <f>+'ASIGNACION INDEX'!C176</f>
        <v>0</v>
      </c>
      <c r="L186" s="88"/>
      <c r="M186" s="88"/>
      <c r="N186" s="981">
        <f>+'ASIGNACION INDEX'!D176</f>
        <v>0</v>
      </c>
      <c r="O186" s="336"/>
      <c r="P186" s="348"/>
    </row>
    <row r="187" spans="2:18" ht="15" thickBot="1" x14ac:dyDescent="0.35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80">
        <f>+'ASIGNACION INDEX'!C177</f>
        <v>0</v>
      </c>
      <c r="L187" s="78"/>
      <c r="M187" s="78"/>
      <c r="N187" s="981">
        <f>+'ASIGNACION INDEX'!D177</f>
        <v>0</v>
      </c>
      <c r="O187" s="335"/>
      <c r="P187" s="346"/>
    </row>
    <row r="188" spans="2:18" ht="15" customHeight="1" thickBot="1" x14ac:dyDescent="0.35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80">
        <f>+'ASIGNACION INDEX'!C178</f>
        <v>0</v>
      </c>
      <c r="L188" s="95">
        <f>+R188*((1-'Caso Base 150 MW HIBRIDO'!Q140)+VLOOKUP($C$5,'Factor Mano Obra'!$A$1:$C$21,3,FALSE)*'Caso Base 150 MW HIBRIDO'!Q140)</f>
        <v>350000</v>
      </c>
      <c r="M188" s="78">
        <f>+L188*E188</f>
        <v>350000</v>
      </c>
      <c r="N188" s="981" t="str">
        <f>+'ASIGNACION INDEX'!D178</f>
        <v>IPC</v>
      </c>
      <c r="O188" s="335">
        <f>+J188+M188</f>
        <v>350000</v>
      </c>
      <c r="P188" s="346"/>
      <c r="Q188" s="194"/>
      <c r="R188" s="78">
        <f>+HLOOKUP($C$5,LAT!$G$3:$Z$150,108,FALSE)</f>
        <v>350000</v>
      </c>
    </row>
    <row r="189" spans="2:18" ht="15" thickBot="1" x14ac:dyDescent="0.35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80">
        <f>+'ASIGNACION INDEX'!C179</f>
        <v>0</v>
      </c>
      <c r="L189" s="544">
        <f>+R189*((1-'Caso Base 150 MW HIBRIDO'!Q141)+VLOOKUP($C$5,'Factor Mano Obra'!$A$1:$C$21,3,FALSE)*'Caso Base 150 MW HIBRIDO'!Q141)</f>
        <v>3.99</v>
      </c>
      <c r="M189" s="78">
        <f>+L189*E189</f>
        <v>1795.5</v>
      </c>
      <c r="N189" s="981" t="str">
        <f>+'ASIGNACION INDEX'!D179</f>
        <v>IPC</v>
      </c>
      <c r="O189" s="335">
        <f>+J189+M189</f>
        <v>1795.5</v>
      </c>
      <c r="P189" s="347" t="s">
        <v>534</v>
      </c>
      <c r="Q189" s="194"/>
      <c r="R189" s="78">
        <f>+HLOOKUP($C$5,LAT!$G$3:$Z$150,109,FALSE)</f>
        <v>3.99</v>
      </c>
    </row>
    <row r="190" spans="2:18" ht="15" thickBot="1" x14ac:dyDescent="0.35">
      <c r="B190" s="156"/>
      <c r="C190" s="140" t="s">
        <v>440</v>
      </c>
      <c r="D190" s="93" t="s">
        <v>349</v>
      </c>
      <c r="E190" s="75">
        <f>+HLOOKUP($C$5,LAT!$G$3:$Z$150,101,FALSE)</f>
        <v>20000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80">
        <f>+'ASIGNACION INDEX'!C180</f>
        <v>0</v>
      </c>
      <c r="L190" s="544">
        <f>+R190*((1-'Caso Base 150 MW HIBRIDO'!Q142)+VLOOKUP($C$5,'Factor Mano Obra'!$A$1:$C$21,3,FALSE)*'Caso Base 150 MW HIBRIDO'!Q142)</f>
        <v>1.6361593236847822</v>
      </c>
      <c r="M190" s="78">
        <f>+L190*E190</f>
        <v>32723.186473695645</v>
      </c>
      <c r="N190" s="981" t="str">
        <f>+'ASIGNACION INDEX'!D180</f>
        <v>IPC</v>
      </c>
      <c r="O190" s="335">
        <f>+J190+M190</f>
        <v>32723.186473695645</v>
      </c>
      <c r="P190" s="347" t="s">
        <v>534</v>
      </c>
      <c r="Q190" s="194"/>
      <c r="R190" s="432">
        <f>+VLOOKUP($C$5,'Data SSEE'!$A$2:$L$21,10,FALSE)</f>
        <v>1.6361593236847822</v>
      </c>
    </row>
    <row r="191" spans="2:18" ht="15" thickBot="1" x14ac:dyDescent="0.35">
      <c r="B191" s="156"/>
      <c r="C191" s="140" t="s">
        <v>493</v>
      </c>
      <c r="D191" s="93" t="s">
        <v>349</v>
      </c>
      <c r="E191" s="75">
        <f>+HLOOKUP($C$5,LAT!$G$3:$Z$150,102,FALSE)</f>
        <v>15000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80">
        <f>+'ASIGNACION INDEX'!C181</f>
        <v>0</v>
      </c>
      <c r="L191" s="544">
        <f>+R191*((1-'Caso Base 150 MW HIBRIDO'!Q143)+VLOOKUP($C$5,'Factor Mano Obra'!$A$1:$C$21,3,FALSE)*'Caso Base 150 MW HIBRIDO'!Q143)</f>
        <v>4.42</v>
      </c>
      <c r="M191" s="78">
        <f>+L191*E191</f>
        <v>66300</v>
      </c>
      <c r="N191" s="981" t="str">
        <f>+'ASIGNACION INDEX'!D181</f>
        <v>IPC</v>
      </c>
      <c r="O191" s="335">
        <f>+J191+M191</f>
        <v>66300</v>
      </c>
      <c r="P191" s="347" t="s">
        <v>551</v>
      </c>
      <c r="Q191" s="194"/>
      <c r="R191" s="432">
        <f>+HLOOKUP($C$5,LAT!$G$3:$Z$150,111,FALSE)</f>
        <v>4.42</v>
      </c>
    </row>
    <row r="192" spans="2:18" ht="15" thickBot="1" x14ac:dyDescent="0.35">
      <c r="B192" s="156"/>
      <c r="C192" s="140"/>
      <c r="D192" s="93"/>
      <c r="E192" s="75"/>
      <c r="F192" s="82"/>
      <c r="G192" s="78"/>
      <c r="H192" s="13"/>
      <c r="I192" s="13"/>
      <c r="J192" s="13"/>
      <c r="K192" s="980">
        <f>+'ASIGNACION INDEX'!C182</f>
        <v>0</v>
      </c>
      <c r="L192" s="78"/>
      <c r="M192" s="78"/>
      <c r="N192" s="981">
        <f>+'ASIGNACION INDEX'!D182</f>
        <v>0</v>
      </c>
      <c r="O192" s="335"/>
      <c r="P192" s="347"/>
      <c r="Q192" s="194"/>
      <c r="R192" s="78"/>
    </row>
    <row r="193" spans="2:18" ht="15" thickBot="1" x14ac:dyDescent="0.35">
      <c r="B193" s="79"/>
      <c r="C193" s="109"/>
      <c r="D193" s="93"/>
      <c r="E193" s="75"/>
      <c r="F193" s="75"/>
      <c r="G193" s="76"/>
      <c r="H193" s="13"/>
      <c r="I193" s="13"/>
      <c r="J193" s="13"/>
      <c r="K193" s="980">
        <f>+'ASIGNACION INDEX'!C183</f>
        <v>0</v>
      </c>
      <c r="L193" s="78"/>
      <c r="M193" s="78"/>
      <c r="N193" s="981">
        <f>+'ASIGNACION INDEX'!D183</f>
        <v>0</v>
      </c>
      <c r="O193" s="335"/>
      <c r="P193" s="347"/>
      <c r="Q193" s="194"/>
      <c r="R193" s="78"/>
    </row>
    <row r="194" spans="2:18" ht="15" thickBot="1" x14ac:dyDescent="0.35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80">
        <f>+'ASIGNACION INDEX'!C184</f>
        <v>0</v>
      </c>
      <c r="L194" s="88"/>
      <c r="M194" s="88">
        <f>SUM(M187:M193)</f>
        <v>450818.68647369562</v>
      </c>
      <c r="N194" s="981">
        <f>+'ASIGNACION INDEX'!D184</f>
        <v>0</v>
      </c>
      <c r="O194" s="336">
        <f>SUM(O187:O193)</f>
        <v>450818.68647369562</v>
      </c>
      <c r="P194" s="348"/>
      <c r="Q194" s="194"/>
    </row>
    <row r="195" spans="2:18" ht="15" thickBot="1" x14ac:dyDescent="0.35">
      <c r="B195" s="113"/>
      <c r="C195" s="114"/>
      <c r="D195" s="115"/>
      <c r="E195" s="115"/>
      <c r="F195" s="115"/>
      <c r="G195" s="116"/>
      <c r="H195" s="117"/>
      <c r="I195" s="118"/>
      <c r="J195" s="118"/>
      <c r="K195" s="980">
        <f>+'ASIGNACION INDEX'!C185</f>
        <v>0</v>
      </c>
      <c r="L195" s="118"/>
      <c r="M195" s="118"/>
      <c r="N195" s="981">
        <f>+'ASIGNACION INDEX'!D185</f>
        <v>0</v>
      </c>
      <c r="O195" s="338"/>
      <c r="P195" s="350"/>
    </row>
    <row r="196" spans="2:18" ht="15" thickBot="1" x14ac:dyDescent="0.35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80">
        <f>+'ASIGNACION INDEX'!C186</f>
        <v>0</v>
      </c>
      <c r="L196" s="95"/>
      <c r="M196" s="95"/>
      <c r="N196" s="981">
        <f>+'ASIGNACION INDEX'!D186</f>
        <v>0</v>
      </c>
      <c r="O196" s="337"/>
      <c r="P196" s="349"/>
    </row>
    <row r="197" spans="2:18" ht="15" thickBot="1" x14ac:dyDescent="0.35">
      <c r="B197" s="156"/>
      <c r="C197" s="140" t="s">
        <v>475</v>
      </c>
      <c r="D197" s="82" t="s">
        <v>411</v>
      </c>
      <c r="E197" s="159">
        <f>+HLOOKUP($C$5,LAT!$G$3:$Z$95,59,FALSE)*1.1</f>
        <v>15.021380000000002</v>
      </c>
      <c r="F197" s="158"/>
      <c r="G197" s="78"/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80">
        <f>+'ASIGNACION INDEX'!C187</f>
        <v>0</v>
      </c>
      <c r="L197" s="544">
        <f>+R197*((1-'Caso Base 150 MW HIBRIDO'!Q149)+VLOOKUP($C$5,'Factor Mano Obra'!$A$1:$C$21,3,FALSE)*'Caso Base 150 MW HIBRIDO'!Q149)</f>
        <v>2130</v>
      </c>
      <c r="M197" s="78">
        <f t="shared" ref="M197:M212" si="29">+L197*E197</f>
        <v>31995.539400000005</v>
      </c>
      <c r="N197" s="981" t="str">
        <f>+'ASIGNACION INDEX'!D187</f>
        <v>IPC</v>
      </c>
      <c r="O197" s="335">
        <f t="shared" ref="O197:O213" si="30">+J197+M197</f>
        <v>31995.539400000005</v>
      </c>
      <c r="P197" s="347" t="s">
        <v>551</v>
      </c>
      <c r="Q197" s="194"/>
      <c r="R197" s="111">
        <f>+HLOOKUP($C$5,LAT!$G$3:$Z$95,79,FALSE)</f>
        <v>2130</v>
      </c>
    </row>
    <row r="198" spans="2:18" ht="15" thickBot="1" x14ac:dyDescent="0.35">
      <c r="B198" s="156"/>
      <c r="C198" s="140" t="s">
        <v>495</v>
      </c>
      <c r="D198" s="82" t="s">
        <v>555</v>
      </c>
      <c r="E198" s="159">
        <f>+HLOOKUP($C$5,LAT!$G$3:$Z$95,60,FALSE)</f>
        <v>0.55000000000000004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80">
        <f>+'ASIGNACION INDEX'!C188</f>
        <v>0</v>
      </c>
      <c r="L198" s="544">
        <f>+R198*((1-'Caso Base 150 MW HIBRIDO'!Q150)+VLOOKUP($C$5,'Factor Mano Obra'!$A$1:$C$21,3,FALSE)*'Caso Base 150 MW HIBRIDO'!Q150)</f>
        <v>7220</v>
      </c>
      <c r="M198" s="78">
        <f t="shared" si="29"/>
        <v>3971.0000000000005</v>
      </c>
      <c r="N198" s="981" t="str">
        <f>+'ASIGNACION INDEX'!D188</f>
        <v>IPC</v>
      </c>
      <c r="O198" s="335">
        <f t="shared" si="30"/>
        <v>3971.0000000000005</v>
      </c>
      <c r="P198" s="347" t="s">
        <v>551</v>
      </c>
      <c r="Q198" s="194"/>
      <c r="R198" s="111">
        <f>+HLOOKUP($C$5,LAT!$G$3:$Z$95,80,FALSE)</f>
        <v>7220</v>
      </c>
    </row>
    <row r="199" spans="2:18" ht="15" thickBot="1" x14ac:dyDescent="0.35">
      <c r="B199" s="156"/>
      <c r="C199" s="140" t="s">
        <v>496</v>
      </c>
      <c r="D199" s="82" t="s">
        <v>312</v>
      </c>
      <c r="E199" s="159">
        <f>+HLOOKUP($C$5,LAT!$G$3:$Z$95,61,FALSE)</f>
        <v>0.55000000000000004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80">
        <f>+'ASIGNACION INDEX'!C189</f>
        <v>0</v>
      </c>
      <c r="L199" s="544">
        <f>+R199*((1-'Caso Base 150 MW HIBRIDO'!Q151)+VLOOKUP($C$5,'Factor Mano Obra'!$A$1:$C$21,3,FALSE)*'Caso Base 150 MW HIBRIDO'!Q151)</f>
        <v>3900</v>
      </c>
      <c r="M199" s="78">
        <f t="shared" si="29"/>
        <v>2145</v>
      </c>
      <c r="N199" s="981" t="str">
        <f>+'ASIGNACION INDEX'!D189</f>
        <v>IPC</v>
      </c>
      <c r="O199" s="335">
        <f t="shared" si="30"/>
        <v>2145</v>
      </c>
      <c r="P199" s="347" t="s">
        <v>551</v>
      </c>
      <c r="Q199" s="194"/>
      <c r="R199" s="111">
        <f>+HLOOKUP($C$5,LAT!$G$3:$Z$95,81,FALSE)</f>
        <v>3900</v>
      </c>
    </row>
    <row r="200" spans="2:18" ht="15" thickBot="1" x14ac:dyDescent="0.35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80">
        <f>+'ASIGNACION INDEX'!C190</f>
        <v>0</v>
      </c>
      <c r="L200" s="544">
        <f>+R200*((1-'Caso Base 150 MW HIBRIDO'!Q152)+VLOOKUP($C$5,'Factor Mano Obra'!$A$1:$C$21,3,FALSE)*'Caso Base 150 MW HIBRIDO'!Q152)</f>
        <v>839.40000000000009</v>
      </c>
      <c r="M200" s="78">
        <f t="shared" si="29"/>
        <v>0</v>
      </c>
      <c r="N200" s="981" t="str">
        <f>+'ASIGNACION INDEX'!D190</f>
        <v>IPC</v>
      </c>
      <c r="O200" s="335">
        <f t="shared" si="30"/>
        <v>0</v>
      </c>
      <c r="P200" s="347" t="s">
        <v>551</v>
      </c>
      <c r="Q200" s="194"/>
      <c r="R200" s="111">
        <f>+HLOOKUP($C$5,LAT!$G$3:$Z$95,82,FALSE)</f>
        <v>839.40000000000009</v>
      </c>
    </row>
    <row r="201" spans="2:18" ht="15" thickBot="1" x14ac:dyDescent="0.35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80">
        <f>+'ASIGNACION INDEX'!C191</f>
        <v>0</v>
      </c>
      <c r="L201" s="544">
        <f>+R201*((1-'Caso Base 150 MW HIBRIDO'!Q153)+VLOOKUP($C$5,'Factor Mano Obra'!$A$1:$C$21,3,FALSE)*'Caso Base 150 MW HIBRIDO'!Q153)</f>
        <v>1678.8000000000002</v>
      </c>
      <c r="M201" s="78">
        <f t="shared" si="29"/>
        <v>5036.4000000000005</v>
      </c>
      <c r="N201" s="981" t="str">
        <f>+'ASIGNACION INDEX'!D191</f>
        <v>IPC</v>
      </c>
      <c r="O201" s="335">
        <f t="shared" si="30"/>
        <v>5036.4000000000005</v>
      </c>
      <c r="P201" s="347" t="s">
        <v>551</v>
      </c>
      <c r="Q201" s="194"/>
      <c r="R201" s="111">
        <f>+HLOOKUP($C$5,LAT!$G$3:$Z$95,83,FALSE)</f>
        <v>1678.8000000000002</v>
      </c>
    </row>
    <row r="202" spans="2:18" ht="15" thickBot="1" x14ac:dyDescent="0.35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80">
        <f>+'ASIGNACION INDEX'!C192</f>
        <v>0</v>
      </c>
      <c r="L202" s="544">
        <f>+R202*((1-'Caso Base 150 MW HIBRIDO'!Q154)+VLOOKUP($C$5,'Factor Mano Obra'!$A$1:$C$21,3,FALSE)*'Caso Base 150 MW HIBRIDO'!Q154)</f>
        <v>350</v>
      </c>
      <c r="M202" s="78">
        <f t="shared" si="29"/>
        <v>1050</v>
      </c>
      <c r="N202" s="981" t="str">
        <f>+'ASIGNACION INDEX'!D192</f>
        <v>IPC</v>
      </c>
      <c r="O202" s="335">
        <f t="shared" si="30"/>
        <v>1050</v>
      </c>
      <c r="P202" s="347" t="s">
        <v>551</v>
      </c>
      <c r="Q202" s="194"/>
      <c r="R202" s="111">
        <f>+HLOOKUP($C$5,LAT!$G$3:$Z$95,84,FALSE)</f>
        <v>350</v>
      </c>
    </row>
    <row r="203" spans="2:18" ht="15" thickBot="1" x14ac:dyDescent="0.35">
      <c r="B203" s="156"/>
      <c r="C203" s="140" t="s">
        <v>498</v>
      </c>
      <c r="D203" s="82" t="s">
        <v>414</v>
      </c>
      <c r="E203" s="159">
        <f>+HLOOKUP($C$5,LAT!$G$3:$Z$95,65,FALSE)*1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80">
        <f>+'ASIGNACION INDEX'!C193</f>
        <v>0</v>
      </c>
      <c r="L203" s="544">
        <f>+R203*((1-'Caso Base 150 MW HIBRIDO'!Q155)+VLOOKUP($C$5,'Factor Mano Obra'!$A$1:$C$21,3,FALSE)*'Caso Base 150 MW HIBRIDO'!Q155)</f>
        <v>45</v>
      </c>
      <c r="M203" s="78">
        <f t="shared" si="29"/>
        <v>9924.6111428571421</v>
      </c>
      <c r="N203" s="981" t="str">
        <f>+'ASIGNACION INDEX'!D193</f>
        <v>IPC</v>
      </c>
      <c r="O203" s="335">
        <f t="shared" si="30"/>
        <v>9924.6111428571421</v>
      </c>
      <c r="P203" s="347" t="s">
        <v>551</v>
      </c>
      <c r="Q203" s="194"/>
      <c r="R203" s="111">
        <f>+HLOOKUP($C$5,LAT!$G$3:$Z$95,85,FALSE)</f>
        <v>45</v>
      </c>
    </row>
    <row r="204" spans="2:18" ht="15" thickBot="1" x14ac:dyDescent="0.35">
      <c r="B204" s="156"/>
      <c r="C204" s="140" t="s">
        <v>499</v>
      </c>
      <c r="D204" s="82" t="s">
        <v>414</v>
      </c>
      <c r="E204" s="159">
        <f>+HLOOKUP($C$5,LAT!$G$3:$Z$95,66,FALSE)*1.1</f>
        <v>63.73557142857144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80">
        <f>+'ASIGNACION INDEX'!C194</f>
        <v>0</v>
      </c>
      <c r="L204" s="544">
        <f>+R204*((1-'Caso Base 150 MW HIBRIDO'!Q156)+VLOOKUP($C$5,'Factor Mano Obra'!$A$1:$C$21,3,FALSE)*'Caso Base 150 MW HIBRIDO'!Q156)</f>
        <v>151.49</v>
      </c>
      <c r="M204" s="78">
        <f t="shared" si="29"/>
        <v>9655.3017157142876</v>
      </c>
      <c r="N204" s="981" t="str">
        <f>+'ASIGNACION INDEX'!D194</f>
        <v>IPC</v>
      </c>
      <c r="O204" s="335">
        <f t="shared" si="30"/>
        <v>9655.3017157142876</v>
      </c>
      <c r="P204" s="347" t="s">
        <v>551</v>
      </c>
      <c r="Q204" s="194"/>
      <c r="R204" s="111">
        <f>+HLOOKUP($C$5,LAT!$G$3:$Z$95,86,FALSE)</f>
        <v>151.49</v>
      </c>
    </row>
    <row r="205" spans="2:18" ht="15" thickBot="1" x14ac:dyDescent="0.35">
      <c r="B205" s="156"/>
      <c r="C205" s="140" t="s">
        <v>500</v>
      </c>
      <c r="D205" s="82" t="s">
        <v>414</v>
      </c>
      <c r="E205" s="159">
        <f>+HLOOKUP($C$5,LAT!$G$3:$Z$95,67,FALSE)*1.1</f>
        <v>4.007142857142858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80">
        <f>+'ASIGNACION INDEX'!C195</f>
        <v>0</v>
      </c>
      <c r="L205" s="544">
        <f>+R205*((1-'Caso Base 150 MW HIBRIDO'!Q157)+VLOOKUP($C$5,'Factor Mano Obra'!$A$1:$C$21,3,FALSE)*'Caso Base 150 MW HIBRIDO'!Q157)</f>
        <v>113.37</v>
      </c>
      <c r="M205" s="78">
        <f t="shared" si="29"/>
        <v>454.28978571428581</v>
      </c>
      <c r="N205" s="981" t="str">
        <f>+'ASIGNACION INDEX'!D195</f>
        <v>IPC</v>
      </c>
      <c r="O205" s="335">
        <f t="shared" si="30"/>
        <v>454.28978571428581</v>
      </c>
      <c r="P205" s="347" t="s">
        <v>551</v>
      </c>
      <c r="Q205" s="194"/>
      <c r="R205" s="111">
        <f>+HLOOKUP($C$5,LAT!$G$3:$Z$95,87,FALSE)</f>
        <v>113.37</v>
      </c>
    </row>
    <row r="206" spans="2:18" ht="15" thickBot="1" x14ac:dyDescent="0.35">
      <c r="B206" s="156"/>
      <c r="C206" s="140" t="s">
        <v>501</v>
      </c>
      <c r="D206" s="82" t="s">
        <v>414</v>
      </c>
      <c r="E206" s="159">
        <f>+HLOOKUP($C$5,LAT!$G$3:$Z$95,68,FALSE)*1.1</f>
        <v>174.91734857142856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80">
        <f>+'ASIGNACION INDEX'!C196</f>
        <v>0</v>
      </c>
      <c r="L206" s="544">
        <f>+R206*((1-'Caso Base 150 MW HIBRIDO'!Q158)+VLOOKUP($C$5,'Factor Mano Obra'!$A$1:$C$21,3,FALSE)*'Caso Base 150 MW HIBRIDO'!Q158)</f>
        <v>48.79</v>
      </c>
      <c r="M206" s="78">
        <f t="shared" si="29"/>
        <v>8534.2174367999996</v>
      </c>
      <c r="N206" s="981" t="str">
        <f>+'ASIGNACION INDEX'!D196</f>
        <v>IPC</v>
      </c>
      <c r="O206" s="335">
        <f t="shared" si="30"/>
        <v>8534.2174367999996</v>
      </c>
      <c r="P206" s="347" t="s">
        <v>551</v>
      </c>
      <c r="Q206" s="194"/>
      <c r="R206" s="111">
        <f>+HLOOKUP($C$5,LAT!$G$3:$Z$95,88,FALSE)</f>
        <v>48.79</v>
      </c>
    </row>
    <row r="207" spans="2:18" ht="15" thickBot="1" x14ac:dyDescent="0.35">
      <c r="B207" s="156"/>
      <c r="C207" s="140" t="s">
        <v>502</v>
      </c>
      <c r="D207" s="82" t="s">
        <v>349</v>
      </c>
      <c r="E207" s="159">
        <f>+HLOOKUP($C$5,LAT!$G$3:$Z$95,69,FALSE)*1.1</f>
        <v>40.448571428571434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80">
        <f>+'ASIGNACION INDEX'!C197</f>
        <v>0</v>
      </c>
      <c r="L207" s="544">
        <f>+R207*((1-'Caso Base 150 MW HIBRIDO'!Q159)+VLOOKUP($C$5,'Factor Mano Obra'!$A$1:$C$21,3,FALSE)*'Caso Base 150 MW HIBRIDO'!Q159)</f>
        <v>7.48</v>
      </c>
      <c r="M207" s="78">
        <f t="shared" si="29"/>
        <v>302.55531428571436</v>
      </c>
      <c r="N207" s="981" t="str">
        <f>+'ASIGNACION INDEX'!D197</f>
        <v>IPC</v>
      </c>
      <c r="O207" s="335">
        <f t="shared" si="30"/>
        <v>302.55531428571436</v>
      </c>
      <c r="P207" s="347" t="s">
        <v>551</v>
      </c>
      <c r="Q207" s="194"/>
      <c r="R207" s="111">
        <f>+HLOOKUP($C$5,LAT!$G$3:$Z$95,89,FALSE)</f>
        <v>7.48</v>
      </c>
    </row>
    <row r="208" spans="2:18" ht="15" thickBot="1" x14ac:dyDescent="0.35">
      <c r="B208" s="156"/>
      <c r="C208" s="140" t="s">
        <v>503</v>
      </c>
      <c r="D208" s="82" t="s">
        <v>556</v>
      </c>
      <c r="E208" s="159">
        <f>+HLOOKUP($C$5,LAT!$G$3:$Z$95,70,FALSE)*1.1</f>
        <v>4117.5231428571433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80">
        <f>+'ASIGNACION INDEX'!C198</f>
        <v>0</v>
      </c>
      <c r="L208" s="544">
        <f>+R208*((1-'Caso Base 150 MW HIBRIDO'!Q160)+VLOOKUP($C$5,'Factor Mano Obra'!$A$1:$C$21,3,FALSE)*'Caso Base 150 MW HIBRIDO'!Q160)</f>
        <v>2.8200000000000003</v>
      </c>
      <c r="M208" s="78">
        <f t="shared" si="29"/>
        <v>11611.415262857145</v>
      </c>
      <c r="N208" s="981" t="str">
        <f>+'ASIGNACION INDEX'!D198</f>
        <v>IPC</v>
      </c>
      <c r="O208" s="335">
        <f t="shared" si="30"/>
        <v>11611.415262857145</v>
      </c>
      <c r="P208" s="347" t="s">
        <v>551</v>
      </c>
      <c r="Q208" s="194"/>
      <c r="R208" s="111">
        <f>+HLOOKUP($C$5,LAT!$G$3:$Z$95,90,FALSE)</f>
        <v>2.8200000000000003</v>
      </c>
    </row>
    <row r="209" spans="2:20" ht="15" thickBot="1" x14ac:dyDescent="0.35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80">
        <f>+'ASIGNACION INDEX'!C199</f>
        <v>0</v>
      </c>
      <c r="L209" s="544">
        <f>+R209*((1-'Caso Base 150 MW HIBRIDO'!Q161)+VLOOKUP($C$5,'Factor Mano Obra'!$A$1:$C$21,3,FALSE)*'Caso Base 150 MW HIBRIDO'!Q161)</f>
        <v>2139.5429668246443</v>
      </c>
      <c r="M209" s="78">
        <f t="shared" si="29"/>
        <v>2139.5429668246443</v>
      </c>
      <c r="N209" s="981" t="str">
        <f>+'ASIGNACION INDEX'!D199</f>
        <v>IPC</v>
      </c>
      <c r="O209" s="335">
        <f t="shared" si="30"/>
        <v>2139.5429668246443</v>
      </c>
      <c r="P209" s="347" t="s">
        <v>551</v>
      </c>
      <c r="Q209" s="194"/>
      <c r="R209" s="111">
        <f>+HLOOKUP($C$5,LAT!$G$3:$Z$95,91,FALSE)</f>
        <v>2139.5429668246443</v>
      </c>
    </row>
    <row r="210" spans="2:20" ht="15" thickBot="1" x14ac:dyDescent="0.35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80">
        <f>+'ASIGNACION INDEX'!C200</f>
        <v>0</v>
      </c>
      <c r="L210" s="544">
        <f>+R210*((1-'Caso Base 150 MW HIBRIDO'!Q162)+VLOOKUP($C$5,'Factor Mano Obra'!$A$1:$C$21,3,FALSE)*'Caso Base 150 MW HIBRIDO'!Q162)</f>
        <v>600</v>
      </c>
      <c r="M210" s="78">
        <f t="shared" si="29"/>
        <v>1800</v>
      </c>
      <c r="N210" s="981" t="str">
        <f>+'ASIGNACION INDEX'!D200</f>
        <v>IPC</v>
      </c>
      <c r="O210" s="335">
        <f t="shared" si="30"/>
        <v>1800</v>
      </c>
      <c r="P210" s="347" t="s">
        <v>551</v>
      </c>
      <c r="Q210" s="194"/>
      <c r="R210" s="111">
        <f>+HLOOKUP($C$5,LAT!$G$3:$Z$95,92,FALSE)</f>
        <v>600</v>
      </c>
    </row>
    <row r="211" spans="2:20" ht="15" thickBot="1" x14ac:dyDescent="0.35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80">
        <f>+'ASIGNACION INDEX'!C201</f>
        <v>0</v>
      </c>
      <c r="L211" s="544">
        <f>+R211*((1-'Caso Base 150 MW HIBRIDO'!Q163)+VLOOKUP($C$5,'Factor Mano Obra'!$A$1:$C$21,3,FALSE)*'Caso Base 150 MW HIBRIDO'!Q163)</f>
        <v>81070.77348087891</v>
      </c>
      <c r="M211" s="78">
        <f t="shared" si="29"/>
        <v>81070.77348087891</v>
      </c>
      <c r="N211" s="981" t="str">
        <f>+'ASIGNACION INDEX'!D201</f>
        <v>IPC</v>
      </c>
      <c r="O211" s="335">
        <f t="shared" si="30"/>
        <v>81070.77348087891</v>
      </c>
      <c r="P211" s="347" t="s">
        <v>551</v>
      </c>
      <c r="Q211" s="194"/>
      <c r="R211" s="111">
        <f>+HLOOKUP($C$5,LAT!$G$3:$Z$95,93,FALSE)</f>
        <v>81070.77348087891</v>
      </c>
    </row>
    <row r="212" spans="2:20" ht="15" thickBot="1" x14ac:dyDescent="0.35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80">
        <f>+'ASIGNACION INDEX'!C202</f>
        <v>0</v>
      </c>
      <c r="L212" s="544">
        <f>+R212*((1-'Caso Base 150 MW HIBRIDO'!Q164)+VLOOKUP($C$5,'Factor Mano Obra'!$A$1:$C$21,3,FALSE)*'Caso Base 150 MW HIBRIDO'!Q164)</f>
        <v>607.55930884525173</v>
      </c>
      <c r="M212" s="78">
        <f t="shared" si="29"/>
        <v>607.55930884525173</v>
      </c>
      <c r="N212" s="981" t="str">
        <f>+'ASIGNACION INDEX'!D202</f>
        <v>IPC</v>
      </c>
      <c r="O212" s="335">
        <f t="shared" si="30"/>
        <v>607.55930884525173</v>
      </c>
      <c r="P212" s="348"/>
      <c r="Q212" s="194"/>
      <c r="R212" s="111">
        <f>+HLOOKUP($C$5,'Transporte LAT '!$A$3:$Z$41,39,FALSE)</f>
        <v>607.55930884525173</v>
      </c>
    </row>
    <row r="213" spans="2:20" ht="15" thickBot="1" x14ac:dyDescent="0.35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80">
        <f>+'ASIGNACION INDEX'!C203</f>
        <v>0</v>
      </c>
      <c r="L213" s="88"/>
      <c r="M213" s="88">
        <f>SUM(M197:M212)</f>
        <v>170298.20581477741</v>
      </c>
      <c r="N213" s="981">
        <f>+'ASIGNACION INDEX'!D203</f>
        <v>0</v>
      </c>
      <c r="O213" s="335">
        <f t="shared" si="30"/>
        <v>170298.20581477741</v>
      </c>
      <c r="P213" s="345"/>
      <c r="Q213" s="194"/>
    </row>
    <row r="214" spans="2:20" ht="15" thickBot="1" x14ac:dyDescent="0.35">
      <c r="B214" s="156"/>
      <c r="C214" s="451"/>
      <c r="D214" s="452"/>
      <c r="E214" s="452"/>
      <c r="F214" s="452"/>
      <c r="G214" s="453"/>
      <c r="H214" s="454"/>
      <c r="I214" s="453"/>
      <c r="J214" s="453"/>
      <c r="K214" s="980">
        <f>+'ASIGNACION INDEX'!C204</f>
        <v>0</v>
      </c>
      <c r="L214" s="453"/>
      <c r="M214" s="453"/>
      <c r="N214" s="981">
        <f>+'ASIGNACION INDEX'!D204</f>
        <v>0</v>
      </c>
      <c r="O214" s="455"/>
      <c r="P214" s="456"/>
    </row>
    <row r="215" spans="2:20" ht="15" thickBot="1" x14ac:dyDescent="0.35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80">
        <f>+'ASIGNACION INDEX'!C205</f>
        <v>0</v>
      </c>
      <c r="L215" s="95"/>
      <c r="M215" s="95">
        <f>+L215*E215</f>
        <v>0</v>
      </c>
      <c r="N215" s="981">
        <f>+'ASIGNACION INDEX'!D205</f>
        <v>0</v>
      </c>
      <c r="O215" s="337">
        <f>+J215+M215</f>
        <v>0</v>
      </c>
      <c r="P215" s="349"/>
    </row>
    <row r="216" spans="2:20" ht="15" thickBot="1" x14ac:dyDescent="0.35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8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81" t="str">
        <f>+'ASIGNACION INDEX'!D206</f>
        <v>IPC</v>
      </c>
      <c r="O216" s="335">
        <f>+J216+M216</f>
        <v>60803.080110659175</v>
      </c>
      <c r="P216" s="347" t="s">
        <v>534</v>
      </c>
      <c r="Q216" s="194"/>
    </row>
    <row r="217" spans="2:20" ht="15" thickBot="1" x14ac:dyDescent="0.35">
      <c r="B217" s="113"/>
      <c r="C217" s="114"/>
      <c r="D217" s="115"/>
      <c r="E217" s="115"/>
      <c r="F217" s="115"/>
      <c r="G217" s="118"/>
      <c r="H217" s="147"/>
      <c r="I217" s="118"/>
      <c r="J217" s="118"/>
      <c r="K217" s="980">
        <f>+'ASIGNACION INDEX'!C207</f>
        <v>0</v>
      </c>
      <c r="L217" s="118"/>
      <c r="M217" s="118"/>
      <c r="N217" s="981">
        <f>+'ASIGNACION INDEX'!D207</f>
        <v>0</v>
      </c>
      <c r="O217" s="338"/>
      <c r="P217" s="350"/>
    </row>
    <row r="218" spans="2:20" ht="15" thickBot="1" x14ac:dyDescent="0.35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80">
        <f>+'ASIGNACION INDEX'!C208</f>
        <v>0</v>
      </c>
      <c r="L218" s="647"/>
      <c r="M218" s="647">
        <f>+M216</f>
        <v>60803.080110659175</v>
      </c>
      <c r="N218" s="981">
        <f>+'ASIGNACION INDEX'!D208</f>
        <v>0</v>
      </c>
      <c r="O218" s="341">
        <f>+O216</f>
        <v>60803.080110659175</v>
      </c>
      <c r="P218" s="353"/>
      <c r="Q218" s="194"/>
    </row>
    <row r="219" spans="2:20" ht="15" thickBot="1" x14ac:dyDescent="0.35">
      <c r="B219" s="63"/>
      <c r="C219" s="153"/>
      <c r="D219" s="129"/>
      <c r="E219" s="129"/>
      <c r="F219" s="129"/>
      <c r="G219" s="65"/>
      <c r="H219" s="66"/>
      <c r="I219" s="65"/>
      <c r="J219" s="65"/>
      <c r="K219" s="980">
        <f>+'ASIGNACION INDEX'!C209</f>
        <v>0</v>
      </c>
      <c r="L219" s="65"/>
      <c r="M219" s="65"/>
      <c r="N219" s="981">
        <f>+'ASIGNACION INDEX'!D209</f>
        <v>0</v>
      </c>
      <c r="O219" s="333"/>
      <c r="P219" s="154"/>
    </row>
    <row r="220" spans="2:20" ht="15" thickBot="1" x14ac:dyDescent="0.35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118751.38665893224</v>
      </c>
      <c r="K220" s="980">
        <f>+'ASIGNACION INDEX'!C210</f>
        <v>0</v>
      </c>
      <c r="L220" s="88"/>
      <c r="M220" s="88">
        <f>+M218+M183+M213+M194</f>
        <v>685607.24699913221</v>
      </c>
      <c r="N220" s="981">
        <f>+'ASIGNACION INDEX'!D210</f>
        <v>0</v>
      </c>
      <c r="O220" s="336">
        <f>+O218+O183+O213+O194</f>
        <v>804358.63365806453</v>
      </c>
      <c r="P220" s="348"/>
      <c r="Q220" s="194"/>
    </row>
    <row r="221" spans="2:20" ht="15" thickBot="1" x14ac:dyDescent="0.35">
      <c r="B221" s="79"/>
      <c r="C221" s="83"/>
      <c r="D221" s="67"/>
      <c r="E221" s="67"/>
      <c r="F221" s="67"/>
      <c r="G221" s="70"/>
      <c r="H221" s="103"/>
      <c r="I221" s="70"/>
      <c r="J221" s="70"/>
      <c r="K221" s="980">
        <f>+'ASIGNACION INDEX'!C211</f>
        <v>0</v>
      </c>
      <c r="L221" s="70"/>
      <c r="M221" s="70"/>
      <c r="N221" s="981">
        <f>+'ASIGNACION INDEX'!D211</f>
        <v>0</v>
      </c>
      <c r="O221" s="334"/>
      <c r="P221" s="345"/>
    </row>
    <row r="222" spans="2:20" ht="15" thickBot="1" x14ac:dyDescent="0.35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80">
        <f>+'ASIGNACION INDEX'!C212</f>
        <v>0</v>
      </c>
      <c r="L222" s="170"/>
      <c r="M222" s="368" t="s">
        <v>1796</v>
      </c>
      <c r="N222" s="981">
        <f>+'ASIGNACION INDEX'!D212</f>
        <v>0</v>
      </c>
      <c r="O222" s="335"/>
      <c r="P222" s="346"/>
      <c r="Q222" s="369"/>
      <c r="R222" s="369"/>
      <c r="S222" s="367"/>
    </row>
    <row r="223" spans="2:20" ht="15" customHeight="1" thickBot="1" x14ac:dyDescent="0.35">
      <c r="B223" s="49"/>
      <c r="C223" s="169"/>
      <c r="D223" s="82"/>
      <c r="E223" s="82"/>
      <c r="F223" s="67"/>
      <c r="G223" s="31"/>
      <c r="H223" s="13"/>
      <c r="I223" s="13"/>
      <c r="J223" s="13"/>
      <c r="K223" s="980">
        <f>+'ASIGNACION INDEX'!C213</f>
        <v>0</v>
      </c>
      <c r="L223" s="170"/>
      <c r="M223" s="78"/>
      <c r="N223" s="981" t="str">
        <f>+'ASIGNACION INDEX'!D213</f>
        <v>IPC</v>
      </c>
      <c r="O223" s="335">
        <f t="shared" ref="O223:O233" si="31">+J223+M223</f>
        <v>0</v>
      </c>
      <c r="P223" s="346"/>
      <c r="T223" s="194"/>
    </row>
    <row r="224" spans="2:20" ht="15" thickBot="1" x14ac:dyDescent="0.35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8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3125325.8092309516</v>
      </c>
      <c r="N224" s="981" t="str">
        <f>+'ASIGNACION INDEX'!D214</f>
        <v>IPC</v>
      </c>
      <c r="O224" s="335">
        <f t="shared" si="31"/>
        <v>3125325.8092309516</v>
      </c>
      <c r="P224" s="347" t="s">
        <v>534</v>
      </c>
      <c r="Q224" s="78"/>
      <c r="R224" s="78"/>
      <c r="S224" s="194"/>
      <c r="T224" s="194"/>
    </row>
    <row r="225" spans="2:20" ht="15" thickBot="1" x14ac:dyDescent="0.35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8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81" t="str">
        <f>+'ASIGNACION INDEX'!D215</f>
        <v>IPC</v>
      </c>
      <c r="O225" s="335">
        <f t="shared" si="31"/>
        <v>120000</v>
      </c>
      <c r="P225" s="347" t="s">
        <v>534</v>
      </c>
      <c r="Q225" s="78"/>
      <c r="R225" s="78"/>
      <c r="S225" s="194"/>
      <c r="T225" s="194"/>
    </row>
    <row r="226" spans="2:20" ht="15" customHeight="1" thickBot="1" x14ac:dyDescent="0.35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8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81" t="str">
        <f>+'ASIGNACION INDEX'!D216</f>
        <v>IPC</v>
      </c>
      <c r="O226" s="335">
        <f t="shared" si="31"/>
        <v>0</v>
      </c>
      <c r="P226" s="347" t="s">
        <v>534</v>
      </c>
      <c r="Q226" s="78"/>
      <c r="R226" s="78"/>
      <c r="S226" s="194"/>
      <c r="T226" s="194"/>
    </row>
    <row r="227" spans="2:20" ht="15" customHeight="1" thickBot="1" x14ac:dyDescent="0.35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8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81" t="str">
        <f>+'ASIGNACION INDEX'!D217</f>
        <v>IPC</v>
      </c>
      <c r="O227" s="335">
        <f t="shared" si="31"/>
        <v>0</v>
      </c>
      <c r="P227" s="347" t="s">
        <v>534</v>
      </c>
      <c r="Q227" s="78"/>
      <c r="R227" s="78"/>
      <c r="S227" s="194"/>
      <c r="T227" s="194"/>
    </row>
    <row r="228" spans="2:20" ht="15" customHeight="1" thickBot="1" x14ac:dyDescent="0.35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8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446475.11560442165</v>
      </c>
      <c r="N228" s="981" t="str">
        <f>+'ASIGNACION INDEX'!D218</f>
        <v>IPC</v>
      </c>
      <c r="O228" s="335">
        <f t="shared" si="31"/>
        <v>446475.11560442165</v>
      </c>
      <c r="P228" s="347" t="s">
        <v>534</v>
      </c>
      <c r="Q228" s="78"/>
      <c r="R228" s="78"/>
      <c r="S228" s="194"/>
      <c r="T228" s="194"/>
    </row>
    <row r="229" spans="2:20" ht="15" thickBot="1" x14ac:dyDescent="0.35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80">
        <f>+'ASIGNACION INDEX'!C219</f>
        <v>0</v>
      </c>
      <c r="L229" s="40">
        <f>+VLOOKUP(C229,Recargos!$A$1:$B$11,2,FALSE)</f>
        <v>0.02</v>
      </c>
      <c r="M229" s="78">
        <f>+L229*($O$163+$O$60+$O$220)</f>
        <v>1785900.4624176866</v>
      </c>
      <c r="N229" s="981" t="str">
        <f>+'ASIGNACION INDEX'!D219</f>
        <v>IPC</v>
      </c>
      <c r="O229" s="335">
        <f t="shared" si="31"/>
        <v>1785900.4624176866</v>
      </c>
      <c r="P229" s="347" t="s">
        <v>534</v>
      </c>
      <c r="Q229" s="78"/>
      <c r="R229" s="78"/>
      <c r="S229" s="194"/>
      <c r="T229" s="194"/>
    </row>
    <row r="230" spans="2:20" ht="15" thickBot="1" x14ac:dyDescent="0.35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80">
        <f>+'ASIGNACION INDEX'!C220</f>
        <v>0</v>
      </c>
      <c r="L230" s="40">
        <f>+VLOOKUP(C230,Recargos!$A$1:$B$11,2,FALSE)</f>
        <v>0.01</v>
      </c>
      <c r="M230" s="78">
        <f>+L230*($O$163+$O$60+$O$220)</f>
        <v>892950.2312088433</v>
      </c>
      <c r="N230" s="981" t="str">
        <f>+'ASIGNACION INDEX'!D220</f>
        <v>IPC</v>
      </c>
      <c r="O230" s="335">
        <f t="shared" si="31"/>
        <v>892950.2312088433</v>
      </c>
      <c r="P230" s="347" t="s">
        <v>534</v>
      </c>
      <c r="Q230" s="78"/>
      <c r="R230" s="78"/>
      <c r="S230" s="194"/>
      <c r="T230" s="194"/>
    </row>
    <row r="231" spans="2:20" ht="15" thickBot="1" x14ac:dyDescent="0.35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8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446475.11560442165</v>
      </c>
      <c r="N231" s="981" t="str">
        <f>+'ASIGNACION INDEX'!D221</f>
        <v>IPC</v>
      </c>
      <c r="O231" s="335">
        <f t="shared" si="31"/>
        <v>446475.11560442165</v>
      </c>
      <c r="P231" s="347" t="s">
        <v>534</v>
      </c>
      <c r="Q231" s="78"/>
      <c r="R231" s="78"/>
      <c r="S231" s="194"/>
      <c r="T231" s="194"/>
    </row>
    <row r="232" spans="2:20" ht="15" customHeight="1" thickBot="1" x14ac:dyDescent="0.35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80">
        <f>+'ASIGNACION INDEX'!C222</f>
        <v>0</v>
      </c>
      <c r="L232" s="447"/>
      <c r="M232" s="447"/>
      <c r="N232" s="98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  <c r="S232" s="194"/>
      <c r="T232" s="194"/>
    </row>
    <row r="233" spans="2:20" ht="15" thickBot="1" x14ac:dyDescent="0.35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80">
        <f>+'ASIGNACION INDEX'!C223</f>
        <v>0</v>
      </c>
      <c r="L233" s="40">
        <f>+VLOOKUP(C233,Recargos!$A$1:$B$11,2,FALSE)</f>
        <v>0.01</v>
      </c>
      <c r="M233" s="78">
        <f>+L233*($O$163+$O$60+$O$220)</f>
        <v>892950.2312088433</v>
      </c>
      <c r="N233" s="981" t="str">
        <f>+'ASIGNACION INDEX'!D223</f>
        <v>IPC</v>
      </c>
      <c r="O233" s="335">
        <f t="shared" si="31"/>
        <v>892950.2312088433</v>
      </c>
      <c r="P233" s="347" t="s">
        <v>534</v>
      </c>
      <c r="Q233" s="78"/>
      <c r="R233" s="78"/>
      <c r="S233" s="194"/>
      <c r="T233" s="194"/>
    </row>
    <row r="234" spans="2:20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  <c r="T234" s="194"/>
    </row>
    <row r="235" spans="2:20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  <c r="T235" s="194"/>
    </row>
    <row r="236" spans="2:20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7710076.9652751684</v>
      </c>
      <c r="N236" s="182"/>
      <c r="O236" s="341">
        <f>SUM(O222:O235)</f>
        <v>7710076.9652751684</v>
      </c>
      <c r="P236" s="352"/>
      <c r="Q236" s="194"/>
      <c r="T236" s="194"/>
    </row>
    <row r="237" spans="2:20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  <c r="Q237" s="194"/>
      <c r="T237" s="194"/>
    </row>
    <row r="238" spans="2:20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  <c r="Q238" s="194"/>
    </row>
    <row r="239" spans="2:20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20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74608174.926591799</v>
      </c>
      <c r="K243" s="192"/>
      <c r="L243" s="191"/>
      <c r="M243" s="191">
        <f>+$M$163+M60+M236+$M$220</f>
        <v>22396925.159567703</v>
      </c>
      <c r="N243" s="193"/>
      <c r="O243" s="343">
        <f>+$O$163+O60+O236+$O$220+$O$100</f>
        <v>255303481.5917249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120789205.20833333</v>
      </c>
      <c r="I251" s="270">
        <f t="shared" ref="I251:M251" si="34">SUMIF($K$13:$K$97,I250,$J$13:$J$97)+SUMIF($N$13:$N$97,I250,$M$13:$M$97)</f>
        <v>70849374</v>
      </c>
      <c r="J251" s="270">
        <f t="shared" si="34"/>
        <v>2980504.2508057747</v>
      </c>
      <c r="K251" s="270">
        <f t="shared" si="34"/>
        <v>0</v>
      </c>
      <c r="L251" s="270">
        <f t="shared" si="34"/>
        <v>0</v>
      </c>
      <c r="M251" s="270">
        <f t="shared" si="34"/>
        <v>0</v>
      </c>
      <c r="N251" s="270">
        <f>SUMIF($K$13:$K$97,N250,$J$13:$J$97)+SUMIF($N$13:$N$97,N250,$M$13:$M$97)+H266</f>
        <v>53542923.906487949</v>
      </c>
      <c r="O251" s="270">
        <f t="shared" ref="O251:O253" si="35">SUM(H251:N251)</f>
        <v>248162007.36562702</v>
      </c>
      <c r="P251" s="271">
        <f t="shared" ref="P251:V253" si="36">+H251/$O251</f>
        <v>0.48673528430308738</v>
      </c>
      <c r="Q251" s="271">
        <f t="shared" si="36"/>
        <v>0.28549645754442493</v>
      </c>
      <c r="R251" s="271">
        <f t="shared" si="36"/>
        <v>1.2010316496249477E-2</v>
      </c>
      <c r="S251" s="271">
        <f t="shared" si="36"/>
        <v>0</v>
      </c>
      <c r="T251" s="271">
        <f t="shared" si="36"/>
        <v>0</v>
      </c>
      <c r="U251" s="271">
        <f t="shared" si="36"/>
        <v>0</v>
      </c>
      <c r="V251" s="271">
        <f t="shared" si="36"/>
        <v>0.21575794165623835</v>
      </c>
      <c r="W251" s="272">
        <f t="shared" ref="W251:W253" si="37">SUM(P251:V251)</f>
        <v>1.0000000000000002</v>
      </c>
    </row>
    <row r="252" spans="2:23" x14ac:dyDescent="0.3">
      <c r="G252" s="269" t="s">
        <v>1799</v>
      </c>
      <c r="H252" s="270">
        <f t="shared" ref="H252:M253" si="38">+H255</f>
        <v>0</v>
      </c>
      <c r="I252" s="270">
        <f t="shared" si="38"/>
        <v>0</v>
      </c>
      <c r="J252" s="270">
        <f t="shared" si="38"/>
        <v>3640049.5399328587</v>
      </c>
      <c r="K252" s="270">
        <f t="shared" si="38"/>
        <v>0</v>
      </c>
      <c r="L252" s="270">
        <f t="shared" si="38"/>
        <v>0</v>
      </c>
      <c r="M252" s="270">
        <f t="shared" si="38"/>
        <v>0</v>
      </c>
      <c r="N252" s="270">
        <f>+N255+I266</f>
        <v>2627614.6233405718</v>
      </c>
      <c r="O252" s="270">
        <f t="shared" si="35"/>
        <v>6267664.1632734304</v>
      </c>
      <c r="P252" s="271">
        <f t="shared" si="36"/>
        <v>0</v>
      </c>
      <c r="Q252" s="271">
        <f t="shared" si="36"/>
        <v>0</v>
      </c>
      <c r="R252" s="271">
        <f t="shared" si="36"/>
        <v>0.58076652563205622</v>
      </c>
      <c r="S252" s="271">
        <f t="shared" si="36"/>
        <v>0</v>
      </c>
      <c r="T252" s="271">
        <f t="shared" si="36"/>
        <v>0</v>
      </c>
      <c r="U252" s="271">
        <f t="shared" si="36"/>
        <v>0</v>
      </c>
      <c r="V252" s="271">
        <f t="shared" si="36"/>
        <v>0.41923347436794384</v>
      </c>
      <c r="W252" s="272">
        <f t="shared" si="37"/>
        <v>1</v>
      </c>
    </row>
    <row r="253" spans="2:23" x14ac:dyDescent="0.3">
      <c r="G253" s="269" t="s">
        <v>1800</v>
      </c>
      <c r="H253" s="270">
        <f t="shared" si="38"/>
        <v>0</v>
      </c>
      <c r="I253" s="270">
        <f t="shared" si="38"/>
        <v>0</v>
      </c>
      <c r="J253" s="270">
        <f t="shared" si="38"/>
        <v>118751.38665893224</v>
      </c>
      <c r="K253" s="270">
        <f t="shared" si="38"/>
        <v>0</v>
      </c>
      <c r="L253" s="270">
        <f t="shared" si="38"/>
        <v>0</v>
      </c>
      <c r="M253" s="270">
        <f t="shared" si="38"/>
        <v>0</v>
      </c>
      <c r="N253" s="270">
        <f>+N256+J266</f>
        <v>755058.67616547714</v>
      </c>
      <c r="O253" s="270">
        <f t="shared" si="35"/>
        <v>873810.06282440934</v>
      </c>
      <c r="P253" s="271">
        <f t="shared" si="36"/>
        <v>0</v>
      </c>
      <c r="Q253" s="271">
        <f t="shared" si="36"/>
        <v>0</v>
      </c>
      <c r="R253" s="271">
        <f t="shared" si="36"/>
        <v>0.13590068564224711</v>
      </c>
      <c r="S253" s="271">
        <f t="shared" si="36"/>
        <v>0</v>
      </c>
      <c r="T253" s="271">
        <f t="shared" si="36"/>
        <v>0</v>
      </c>
      <c r="U253" s="271">
        <f t="shared" si="36"/>
        <v>0</v>
      </c>
      <c r="V253" s="271">
        <f t="shared" si="36"/>
        <v>0.864099314357753</v>
      </c>
      <c r="W253" s="272">
        <f t="shared" si="37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39">SUMIF($K$103:$K$157,H250,$J$103:$J$157)+SUMIF($N$103:$N$157,H250,$M$103:$M$157)</f>
        <v>0</v>
      </c>
      <c r="I255" s="212">
        <f t="shared" si="39"/>
        <v>0</v>
      </c>
      <c r="J255" s="212">
        <f t="shared" si="39"/>
        <v>3640049.5399328587</v>
      </c>
      <c r="K255" s="212">
        <f t="shared" si="39"/>
        <v>0</v>
      </c>
      <c r="L255" s="212">
        <f t="shared" si="39"/>
        <v>0</v>
      </c>
      <c r="M255" s="212">
        <f t="shared" si="39"/>
        <v>0</v>
      </c>
      <c r="N255" s="212">
        <f>SUMIF(K103:K157,"IPC",J103:J157)+SUMIF(N103:N157,"IPC",M103:M157)</f>
        <v>2129453.4643044611</v>
      </c>
      <c r="O255" s="212">
        <f>SUM(H255:N255)</f>
        <v>5769503.0042373203</v>
      </c>
      <c r="P255" s="264">
        <f>+H255/$O255</f>
        <v>0</v>
      </c>
      <c r="Q255" s="264">
        <f t="shared" ref="Q255:V256" si="40">+I255/$O255</f>
        <v>0</v>
      </c>
      <c r="R255" s="264">
        <f t="shared" si="40"/>
        <v>0.63091214915036564</v>
      </c>
      <c r="S255" s="264">
        <f t="shared" si="40"/>
        <v>0</v>
      </c>
      <c r="T255" s="264">
        <f t="shared" si="40"/>
        <v>0</v>
      </c>
      <c r="U255" s="264">
        <f t="shared" si="40"/>
        <v>0</v>
      </c>
      <c r="V255" s="264">
        <f t="shared" si="40"/>
        <v>0.3690878508496343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1">SUMIF($K$168:$K$216,H250,$J$168:$J$216)+SUMIF($N$168:$N$216,H250,$M$168:$M$216)</f>
        <v>0</v>
      </c>
      <c r="I256" s="212">
        <f t="shared" si="41"/>
        <v>0</v>
      </c>
      <c r="J256" s="212">
        <f t="shared" si="41"/>
        <v>118751.38665893224</v>
      </c>
      <c r="K256" s="212">
        <f t="shared" si="41"/>
        <v>0</v>
      </c>
      <c r="L256" s="212">
        <f t="shared" si="41"/>
        <v>0</v>
      </c>
      <c r="M256" s="212">
        <f t="shared" si="41"/>
        <v>0</v>
      </c>
      <c r="N256" s="212">
        <f>SUMIF(K168:K216,"IPC",J168:J216)+SUMIF(N168:N216,"IPC",M168:M216)</f>
        <v>685607.24699913198</v>
      </c>
      <c r="O256" s="212">
        <f>SUM(H256:N256)</f>
        <v>804358.63365806418</v>
      </c>
      <c r="P256" s="264">
        <f>+H256/$O256</f>
        <v>0</v>
      </c>
      <c r="Q256" s="264">
        <f t="shared" si="40"/>
        <v>0</v>
      </c>
      <c r="R256" s="264">
        <f t="shared" si="40"/>
        <v>0.14763487540237419</v>
      </c>
      <c r="S256" s="264">
        <f t="shared" si="40"/>
        <v>0</v>
      </c>
      <c r="T256" s="264">
        <f t="shared" si="40"/>
        <v>0</v>
      </c>
      <c r="U256" s="264">
        <f t="shared" si="40"/>
        <v>0</v>
      </c>
      <c r="V256" s="264">
        <f t="shared" si="40"/>
        <v>0.85236512459762592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42">+SUM(H251:H253)</f>
        <v>120789205.20833333</v>
      </c>
      <c r="I260" s="212">
        <f t="shared" si="42"/>
        <v>70849374</v>
      </c>
      <c r="J260" s="212">
        <f t="shared" si="42"/>
        <v>6739305.177397565</v>
      </c>
      <c r="K260" s="212">
        <f t="shared" si="42"/>
        <v>0</v>
      </c>
      <c r="L260" s="212">
        <f t="shared" si="42"/>
        <v>0</v>
      </c>
      <c r="M260" s="212">
        <f t="shared" si="42"/>
        <v>0</v>
      </c>
      <c r="N260" s="212">
        <f t="shared" si="42"/>
        <v>56925597.205993995</v>
      </c>
      <c r="O260" s="214">
        <f>SUM(H260:N260)</f>
        <v>255303481.59172487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43">H260/$O$260</f>
        <v>0.47312008616277507</v>
      </c>
      <c r="I262" s="216">
        <f t="shared" si="43"/>
        <v>0.27751041058382664</v>
      </c>
      <c r="J262" s="216">
        <f t="shared" si="43"/>
        <v>2.6397231778354274E-2</v>
      </c>
      <c r="K262" s="216">
        <f t="shared" si="43"/>
        <v>0</v>
      </c>
      <c r="L262" s="216">
        <f t="shared" si="43"/>
        <v>0</v>
      </c>
      <c r="M262" s="216">
        <f t="shared" si="43"/>
        <v>0</v>
      </c>
      <c r="N262" s="216">
        <f t="shared" si="43"/>
        <v>0.22297227147504406</v>
      </c>
      <c r="O262" s="216">
        <f>SUM(H262:N262)</f>
        <v>1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7142464.3770727124</v>
      </c>
      <c r="I266" s="195">
        <f>+$O236*($O$163/(O60+$O$163+$O$220))</f>
        <v>498161.15903611068</v>
      </c>
      <c r="J266" s="1076">
        <f>+$O236*($O$220/(O60+$O$163+$O$220))</f>
        <v>69451.429166345159</v>
      </c>
      <c r="K266" s="265">
        <f>+SUM(H266:J266)</f>
        <v>7710076.9652751684</v>
      </c>
      <c r="L266" s="266">
        <f>+K266-O236</f>
        <v>0</v>
      </c>
    </row>
  </sheetData>
  <mergeCells count="18">
    <mergeCell ref="C160:D160"/>
    <mergeCell ref="G249:W249"/>
    <mergeCell ref="G258:O258"/>
    <mergeCell ref="G264:L264"/>
    <mergeCell ref="P6:P7"/>
    <mergeCell ref="L7:M7"/>
    <mergeCell ref="G8:G9"/>
    <mergeCell ref="H8:H9"/>
    <mergeCell ref="I8:I9"/>
    <mergeCell ref="K8:K9"/>
    <mergeCell ref="N8:N9"/>
    <mergeCell ref="P8:P9"/>
    <mergeCell ref="A2:O2"/>
    <mergeCell ref="A3:O3"/>
    <mergeCell ref="D6:D9"/>
    <mergeCell ref="E6:E9"/>
    <mergeCell ref="G6:J7"/>
    <mergeCell ref="O6:O7"/>
  </mergeCells>
  <pageMargins left="0.7" right="0.7" top="0.75" bottom="0.75" header="0.3" footer="0.3"/>
  <pageSetup orientation="portrait" verticalDpi="0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Hoja68"/>
  <dimension ref="A2:W266"/>
  <sheetViews>
    <sheetView showGridLines="0" zoomScale="55" zoomScaleNormal="55" workbookViewId="0">
      <pane xSplit="3" ySplit="9" topLeftCell="D10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8" width="16.33203125" style="41" customWidth="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1875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266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.6" thickBot="1" x14ac:dyDescent="0.35">
      <c r="B13" s="73"/>
      <c r="C13" s="673" t="s">
        <v>523</v>
      </c>
      <c r="D13" s="695" t="s">
        <v>294</v>
      </c>
      <c r="E13" s="675">
        <v>1</v>
      </c>
      <c r="F13" s="956"/>
      <c r="G13" s="977">
        <f>+'Caso Base 150 MW HIBRIDO'!$F$9</f>
        <v>68785800</v>
      </c>
      <c r="H13" s="977">
        <f>+G13*0.03</f>
        <v>2063574</v>
      </c>
      <c r="I13" s="977">
        <f>+G13*'BIENES DE CAPITAL'!$F13</f>
        <v>0</v>
      </c>
      <c r="J13" s="977">
        <f>+G13*E13+H13*E13+E13*I13</f>
        <v>70849374</v>
      </c>
      <c r="K13" s="980" t="str">
        <f>+'ASIGNACION INDEX'!C3</f>
        <v>NREL BAT</v>
      </c>
      <c r="L13" s="977"/>
      <c r="M13" s="979">
        <f>+L13*E13</f>
        <v>0</v>
      </c>
      <c r="N13" s="981">
        <f>+'ASIGNACION INDEX'!D3</f>
        <v>0</v>
      </c>
      <c r="O13" s="982">
        <f>+J13+M13</f>
        <v>70849374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1021">
        <f>+J13</f>
        <v>70849374</v>
      </c>
      <c r="K14" s="980">
        <f>+'ASIGNACION INDEX'!C4</f>
        <v>0</v>
      </c>
      <c r="L14" s="977"/>
      <c r="M14" s="979"/>
      <c r="N14" s="981">
        <f>+'ASIGNACION INDEX'!D4</f>
        <v>0</v>
      </c>
      <c r="O14" s="1022">
        <f>+O13</f>
        <v>70849374</v>
      </c>
      <c r="P14" s="992"/>
    </row>
    <row r="15" spans="1:16" ht="15" customHeight="1" thickBot="1" x14ac:dyDescent="0.35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80">
        <f>+'ASIGNACION INDEX'!C5</f>
        <v>0</v>
      </c>
      <c r="L15" s="986"/>
      <c r="M15" s="986"/>
      <c r="N15" s="981">
        <f>+'ASIGNACION INDEX'!D5</f>
        <v>0</v>
      </c>
      <c r="O15" s="987"/>
      <c r="P15" s="988"/>
    </row>
    <row r="16" spans="1:16" ht="15" thickBot="1" x14ac:dyDescent="0.35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80" t="str">
        <f>+'ASIGNACION INDEX'!C6</f>
        <v>PPI</v>
      </c>
      <c r="L16" s="959">
        <f>+'Caso Base 150 MW HIBRIDO'!$K$12</f>
        <v>307645.40358373988</v>
      </c>
      <c r="M16" s="959">
        <f t="shared" ref="M16:M21" si="2">+L16*E16</f>
        <v>307645.40358373988</v>
      </c>
      <c r="N16" s="981" t="str">
        <f>+'ASIGNACION INDEX'!D6</f>
        <v>PPI</v>
      </c>
      <c r="O16" s="962">
        <f t="shared" ref="O16:O21" si="3">+J16+M16</f>
        <v>307645.40358373988</v>
      </c>
      <c r="P16" s="963"/>
    </row>
    <row r="17" spans="2:18" ht="26.25" customHeight="1" thickBot="1" x14ac:dyDescent="0.35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80" t="str">
        <f>+'ASIGNACION INDEX'!C7</f>
        <v>PPI</v>
      </c>
      <c r="L17" s="959">
        <f>+'Caso Base 150 MW HIBRIDO'!$K$13</f>
        <v>390200</v>
      </c>
      <c r="M17" s="959">
        <f t="shared" si="2"/>
        <v>390200</v>
      </c>
      <c r="N17" s="981" t="str">
        <f>+'ASIGNACION INDEX'!D7</f>
        <v>PPI</v>
      </c>
      <c r="O17" s="962">
        <f t="shared" si="3"/>
        <v>390200</v>
      </c>
      <c r="P17" s="966"/>
    </row>
    <row r="18" spans="2:18" ht="15" thickBot="1" x14ac:dyDescent="0.35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4">
        <f t="shared" si="0"/>
        <v>0</v>
      </c>
      <c r="I18" s="964">
        <f>+G18*'BIENES DE CAPITAL'!$F18</f>
        <v>0</v>
      </c>
      <c r="J18" s="964">
        <f t="shared" si="1"/>
        <v>0</v>
      </c>
      <c r="K18" s="980" t="str">
        <f>+'ASIGNACION INDEX'!C8</f>
        <v>PPI</v>
      </c>
      <c r="L18" s="959">
        <f>+'Caso Base 150 MW HIBRIDO'!$K$14</f>
        <v>451850.43635599327</v>
      </c>
      <c r="M18" s="959">
        <f t="shared" si="2"/>
        <v>451850.43635599327</v>
      </c>
      <c r="N18" s="981" t="str">
        <f>+'ASIGNACION INDEX'!D8</f>
        <v>PPI</v>
      </c>
      <c r="O18" s="962">
        <f t="shared" si="3"/>
        <v>451850.43635599327</v>
      </c>
      <c r="P18" s="968"/>
    </row>
    <row r="19" spans="2:18" ht="15" thickBot="1" x14ac:dyDescent="0.35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64">
        <f t="shared" si="0"/>
        <v>0</v>
      </c>
      <c r="I19" s="964">
        <f>+G19*'BIENES DE CAPITAL'!$F19</f>
        <v>0</v>
      </c>
      <c r="J19" s="964">
        <f t="shared" si="1"/>
        <v>0</v>
      </c>
      <c r="K19" s="980" t="str">
        <f>+'ASIGNACION INDEX'!C9</f>
        <v>PPI</v>
      </c>
      <c r="L19" s="1023">
        <f>+'Caso Base 150 MW HIBRIDO'!$K$15</f>
        <v>17442.893740592037</v>
      </c>
      <c r="M19" s="1023">
        <f t="shared" si="2"/>
        <v>17442.893740592037</v>
      </c>
      <c r="N19" s="981" t="str">
        <f>+'ASIGNACION INDEX'!D9</f>
        <v>PPI</v>
      </c>
      <c r="O19" s="1024">
        <f t="shared" si="3"/>
        <v>17442.893740592037</v>
      </c>
      <c r="P19" s="974"/>
    </row>
    <row r="20" spans="2:18" ht="15" thickBot="1" x14ac:dyDescent="0.35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64">
        <f t="shared" si="0"/>
        <v>0</v>
      </c>
      <c r="I20" s="964">
        <f>+G20*'BIENES DE CAPITAL'!$F20</f>
        <v>0</v>
      </c>
      <c r="J20" s="959">
        <f t="shared" si="1"/>
        <v>0</v>
      </c>
      <c r="K20" s="980" t="str">
        <f>+'ASIGNACION INDEX'!C10</f>
        <v>PPI</v>
      </c>
      <c r="L20" s="959">
        <f>+'Caso Base 150 MW HIBRIDO'!$K$16</f>
        <v>96280.245377151732</v>
      </c>
      <c r="M20" s="959">
        <f t="shared" si="2"/>
        <v>96280.245377151732</v>
      </c>
      <c r="N20" s="981" t="str">
        <f>+'ASIGNACION INDEX'!D10</f>
        <v>PPI</v>
      </c>
      <c r="O20" s="962">
        <f t="shared" si="3"/>
        <v>96280.245377151732</v>
      </c>
      <c r="P20" s="968"/>
    </row>
    <row r="21" spans="2:18" ht="15" thickBot="1" x14ac:dyDescent="0.35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64">
        <f t="shared" si="0"/>
        <v>0</v>
      </c>
      <c r="I21" s="964">
        <f>+G21*'BIENES DE CAPITAL'!$F21</f>
        <v>0</v>
      </c>
      <c r="J21" s="959">
        <f t="shared" si="1"/>
        <v>0</v>
      </c>
      <c r="K21" s="980" t="str">
        <f>+'ASIGNACION INDEX'!C11</f>
        <v>PPI</v>
      </c>
      <c r="L21" s="959">
        <f>+'Caso Base 150 MW HIBRIDO'!$K$17</f>
        <v>580000</v>
      </c>
      <c r="M21" s="959">
        <f t="shared" si="2"/>
        <v>580000</v>
      </c>
      <c r="N21" s="981" t="str">
        <f>+'ASIGNACION INDEX'!D11</f>
        <v>PPI</v>
      </c>
      <c r="O21" s="962">
        <f t="shared" si="3"/>
        <v>580000</v>
      </c>
      <c r="P21" s="968"/>
    </row>
    <row r="22" spans="2:18" ht="15" thickBot="1" x14ac:dyDescent="0.35">
      <c r="B22" s="91"/>
      <c r="C22" s="696" t="s">
        <v>531</v>
      </c>
      <c r="D22" s="697"/>
      <c r="E22" s="685"/>
      <c r="F22" s="976"/>
      <c r="G22" s="977"/>
      <c r="H22" s="977">
        <f t="shared" si="0"/>
        <v>0</v>
      </c>
      <c r="I22" s="977">
        <f>+G22*'BIENES DE CAPITAL'!$F22</f>
        <v>0</v>
      </c>
      <c r="J22" s="979">
        <f t="shared" si="1"/>
        <v>0</v>
      </c>
      <c r="K22" s="980">
        <f>+'ASIGNACION INDEX'!C12</f>
        <v>0</v>
      </c>
      <c r="L22" s="979"/>
      <c r="M22" s="1025">
        <f>+SUM(M16:M21)</f>
        <v>1843418.9790574769</v>
      </c>
      <c r="N22" s="981">
        <f>+'ASIGNACION INDEX'!D12</f>
        <v>0</v>
      </c>
      <c r="O22" s="1022">
        <f>+SUM(O16:O21)</f>
        <v>1843418.9790574769</v>
      </c>
      <c r="P22" s="983"/>
    </row>
    <row r="23" spans="2:18" ht="15" thickBot="1" x14ac:dyDescent="0.35">
      <c r="B23" s="84"/>
      <c r="C23" s="85"/>
      <c r="D23" s="86"/>
      <c r="E23" s="17"/>
      <c r="F23" s="17"/>
      <c r="G23" s="18"/>
      <c r="H23" s="87"/>
      <c r="I23" s="88"/>
      <c r="J23" s="88"/>
      <c r="K23" s="980">
        <f>+'ASIGNACION INDEX'!C13</f>
        <v>0</v>
      </c>
      <c r="L23" s="88"/>
      <c r="M23" s="88"/>
      <c r="N23" s="981">
        <f>+'ASIGNACION INDEX'!D13</f>
        <v>0</v>
      </c>
      <c r="O23" s="336"/>
      <c r="P23" s="348"/>
    </row>
    <row r="24" spans="2:18" ht="15" thickBot="1" x14ac:dyDescent="0.35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80">
        <f>+'ASIGNACION INDEX'!C14</f>
        <v>0</v>
      </c>
      <c r="L24" s="88"/>
      <c r="M24" s="88"/>
      <c r="N24" s="981">
        <f>+'ASIGNACION INDEX'!D14</f>
        <v>0</v>
      </c>
      <c r="O24" s="336"/>
      <c r="P24" s="348"/>
    </row>
    <row r="25" spans="2:18" ht="15" thickBot="1" x14ac:dyDescent="0.35">
      <c r="B25" s="84"/>
      <c r="C25" s="85"/>
      <c r="D25" s="86"/>
      <c r="E25" s="17"/>
      <c r="F25" s="17"/>
      <c r="G25" s="18"/>
      <c r="H25" s="87"/>
      <c r="I25" s="88"/>
      <c r="J25" s="88"/>
      <c r="K25" s="980">
        <f>+'ASIGNACION INDEX'!C15</f>
        <v>0</v>
      </c>
      <c r="L25" s="88"/>
      <c r="M25" s="88"/>
      <c r="N25" s="981">
        <f>+'ASIGNACION INDEX'!D15</f>
        <v>0</v>
      </c>
      <c r="O25" s="336"/>
      <c r="P25" s="348"/>
    </row>
    <row r="26" spans="2:18" ht="15" thickBot="1" x14ac:dyDescent="0.35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80">
        <f>+'ASIGNACION INDEX'!C16</f>
        <v>0</v>
      </c>
      <c r="L26" s="78"/>
      <c r="M26" s="78"/>
      <c r="N26" s="981">
        <f>+'ASIGNACION INDEX'!D16</f>
        <v>0</v>
      </c>
      <c r="O26" s="335"/>
      <c r="P26" s="346"/>
    </row>
    <row r="27" spans="2:18" ht="15" thickBot="1" x14ac:dyDescent="0.35">
      <c r="B27" s="79"/>
      <c r="C27" s="109" t="s">
        <v>348</v>
      </c>
      <c r="D27" s="75" t="s">
        <v>349</v>
      </c>
      <c r="E27" s="1027">
        <f>+'Caso Base 150 MW HIBRIDO'!$S$16</f>
        <v>0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80">
        <f>+'ASIGNACION INDEX'!C17</f>
        <v>0</v>
      </c>
      <c r="L27" s="208">
        <f>+VLOOKUP($C$5,'Data SSEE'!$A$2:$L$21,7,FALSE)</f>
        <v>0.83524740410242559</v>
      </c>
      <c r="M27" s="78">
        <f>+L27*E27</f>
        <v>0</v>
      </c>
      <c r="N27" s="981" t="str">
        <f>+'ASIGNACION INDEX'!D17</f>
        <v>IPC</v>
      </c>
      <c r="O27" s="335">
        <f>+J27+M27</f>
        <v>0</v>
      </c>
      <c r="P27" s="347" t="s">
        <v>532</v>
      </c>
    </row>
    <row r="28" spans="2:18" ht="15" thickBot="1" x14ac:dyDescent="0.35">
      <c r="B28" s="79"/>
      <c r="C28" s="109"/>
      <c r="D28" s="75"/>
      <c r="E28" s="112"/>
      <c r="F28" s="365"/>
      <c r="G28" s="97"/>
      <c r="H28" s="13"/>
      <c r="I28" s="13"/>
      <c r="J28" s="13"/>
      <c r="K28" s="980">
        <f>+'ASIGNACION INDEX'!C18</f>
        <v>0</v>
      </c>
      <c r="L28" s="432"/>
      <c r="M28" s="78"/>
      <c r="N28" s="981">
        <f>+'ASIGNACION INDEX'!D18</f>
        <v>0</v>
      </c>
      <c r="O28" s="335"/>
      <c r="P28" s="347"/>
    </row>
    <row r="29" spans="2:18" ht="15" thickBot="1" x14ac:dyDescent="0.35">
      <c r="B29" s="91"/>
      <c r="C29" s="109"/>
      <c r="D29" s="93"/>
      <c r="E29" s="93"/>
      <c r="F29" s="93"/>
      <c r="G29" s="19"/>
      <c r="H29" s="13"/>
      <c r="I29" s="13"/>
      <c r="J29" s="13"/>
      <c r="K29" s="980">
        <f>+'ASIGNACION INDEX'!C19</f>
        <v>0</v>
      </c>
      <c r="L29" s="95"/>
      <c r="M29" s="78"/>
      <c r="N29" s="981">
        <f>+'ASIGNACION INDEX'!D19</f>
        <v>0</v>
      </c>
      <c r="O29" s="335"/>
      <c r="P29" s="347"/>
      <c r="R29" s="95"/>
    </row>
    <row r="30" spans="2:18" ht="15" thickBot="1" x14ac:dyDescent="0.35">
      <c r="B30" s="91"/>
      <c r="C30" s="109"/>
      <c r="D30" s="93"/>
      <c r="E30" s="93"/>
      <c r="F30" s="93"/>
      <c r="G30" s="19"/>
      <c r="H30" s="13"/>
      <c r="I30" s="13"/>
      <c r="J30" s="13"/>
      <c r="K30" s="980">
        <f>+'ASIGNACION INDEX'!C20</f>
        <v>0</v>
      </c>
      <c r="L30" s="95"/>
      <c r="M30" s="78"/>
      <c r="N30" s="981">
        <f>+'ASIGNACION INDEX'!D20</f>
        <v>0</v>
      </c>
      <c r="O30" s="335"/>
      <c r="P30" s="347"/>
      <c r="R30" s="95"/>
    </row>
    <row r="31" spans="2:18" ht="15" thickBot="1" x14ac:dyDescent="0.35">
      <c r="B31" s="79"/>
      <c r="C31" s="109"/>
      <c r="D31" s="93"/>
      <c r="E31" s="93"/>
      <c r="F31" s="75"/>
      <c r="G31" s="76"/>
      <c r="H31" s="13"/>
      <c r="I31" s="13"/>
      <c r="J31" s="13"/>
      <c r="K31" s="980">
        <f>+'ASIGNACION INDEX'!C21</f>
        <v>0</v>
      </c>
      <c r="L31" s="95"/>
      <c r="M31" s="78"/>
      <c r="N31" s="981">
        <f>+'ASIGNACION INDEX'!D21</f>
        <v>0</v>
      </c>
      <c r="O31" s="335"/>
      <c r="P31" s="347"/>
      <c r="R31" s="95"/>
    </row>
    <row r="32" spans="2:18" ht="15" thickBot="1" x14ac:dyDescent="0.35">
      <c r="B32" s="79"/>
      <c r="C32" s="80"/>
      <c r="D32" s="93"/>
      <c r="E32" s="93"/>
      <c r="F32" s="75"/>
      <c r="G32" s="76"/>
      <c r="H32" s="13"/>
      <c r="I32" s="13"/>
      <c r="J32" s="13"/>
      <c r="K32" s="980">
        <f>+'ASIGNACION INDEX'!C22</f>
        <v>0</v>
      </c>
      <c r="L32" s="95"/>
      <c r="M32" s="78"/>
      <c r="N32" s="981">
        <f>+'ASIGNACION INDEX'!D22</f>
        <v>0</v>
      </c>
      <c r="O32" s="335"/>
      <c r="P32" s="347"/>
      <c r="R32" s="95"/>
    </row>
    <row r="33" spans="1:18" ht="15" thickBot="1" x14ac:dyDescent="0.35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80">
        <f>+'ASIGNACION INDEX'!C23</f>
        <v>0</v>
      </c>
      <c r="L33" s="88"/>
      <c r="M33" s="88">
        <f>SUM(M26:M32)</f>
        <v>0</v>
      </c>
      <c r="N33" s="981">
        <f>+'ASIGNACION INDEX'!D23</f>
        <v>0</v>
      </c>
      <c r="O33" s="336">
        <f>SUM(O26:O32)</f>
        <v>0</v>
      </c>
      <c r="P33" s="348"/>
    </row>
    <row r="34" spans="1:18" ht="15" thickBot="1" x14ac:dyDescent="0.35">
      <c r="B34" s="1011"/>
      <c r="C34" s="114"/>
      <c r="D34" s="115"/>
      <c r="E34" s="115"/>
      <c r="F34" s="115"/>
      <c r="G34" s="116"/>
      <c r="H34" s="117"/>
      <c r="I34" s="118"/>
      <c r="J34" s="118"/>
      <c r="K34" s="980">
        <f>+'ASIGNACION INDEX'!C24</f>
        <v>0</v>
      </c>
      <c r="L34" s="118"/>
      <c r="M34" s="118"/>
      <c r="N34" s="981">
        <f>+'ASIGNACION INDEX'!D24</f>
        <v>0</v>
      </c>
      <c r="O34" s="338"/>
      <c r="P34" s="350"/>
    </row>
    <row r="35" spans="1:18" ht="15" thickBot="1" x14ac:dyDescent="0.35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80">
        <f>+'ASIGNACION INDEX'!C25</f>
        <v>0</v>
      </c>
      <c r="L35" s="95"/>
      <c r="M35" s="95"/>
      <c r="N35" s="981" t="str">
        <f>+'ASIGNACION INDEX'!D25</f>
        <v>IPC</v>
      </c>
      <c r="O35" s="337"/>
      <c r="P35" s="349"/>
    </row>
    <row r="36" spans="1:18" ht="15" thickBot="1" x14ac:dyDescent="0.35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80">
        <f>+'ASIGNACION INDEX'!C26</f>
        <v>0</v>
      </c>
      <c r="L36" s="999">
        <f>+R36*((1-'Caso Base 150 MW HIBRIDO'!Q20)+VLOOKUP($C$5,'Factor Mano Obra'!$A$1:$C$21,3,FALSE)*'Caso Base 150 MW HIBRIDO'!Q20)-L137-L188</f>
        <v>806889.77501906594</v>
      </c>
      <c r="M36" s="999">
        <f t="shared" ref="M36:M51" si="6">+L36*E36</f>
        <v>806889.77501906594</v>
      </c>
      <c r="N36" s="981" t="str">
        <f>+'ASIGNACION INDEX'!D26</f>
        <v>IPC</v>
      </c>
      <c r="O36" s="1000">
        <f t="shared" ref="O36:O51" si="7">+J36+M36</f>
        <v>806889.77501906594</v>
      </c>
      <c r="P36" s="1001" t="s">
        <v>534</v>
      </c>
      <c r="R36" s="95">
        <f>+'Caso Base 150 MW HIBRIDO'!$K$20</f>
        <v>1473625.3</v>
      </c>
    </row>
    <row r="37" spans="1:18" ht="15.75" customHeight="1" thickBot="1" x14ac:dyDescent="0.35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80">
        <f>+'ASIGNACION INDEX'!C27</f>
        <v>0</v>
      </c>
      <c r="L37" s="959"/>
      <c r="M37" s="959"/>
      <c r="N37" s="981" t="str">
        <f>+'ASIGNACION INDEX'!D27</f>
        <v>IPC</v>
      </c>
      <c r="O37" s="962"/>
      <c r="P37" s="1002" t="s">
        <v>534</v>
      </c>
      <c r="R37" s="95"/>
    </row>
    <row r="38" spans="1:18" ht="15" thickBot="1" x14ac:dyDescent="0.35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80">
        <f>+'ASIGNACION INDEX'!C28</f>
        <v>0</v>
      </c>
      <c r="L38" s="999">
        <f>+R38*((1-'Caso Base 150 MW HIBRIDO'!Q22)+VLOOKUP($C$5,'Factor Mano Obra'!$A$1:$C$21,3,FALSE)*'Caso Base 150 MW HIBRIDO'!Q22)</f>
        <v>95747.642150896034</v>
      </c>
      <c r="M38" s="959">
        <f t="shared" si="6"/>
        <v>95747.642150896034</v>
      </c>
      <c r="N38" s="981" t="str">
        <f>+'ASIGNACION INDEX'!D28</f>
        <v>IPC</v>
      </c>
      <c r="O38" s="962">
        <f t="shared" si="7"/>
        <v>95747.642150896034</v>
      </c>
      <c r="P38" s="1002" t="s">
        <v>534</v>
      </c>
      <c r="R38" s="95">
        <f>+'Caso Base 150 MW HIBRIDO'!$N$22</f>
        <v>96704.3</v>
      </c>
    </row>
    <row r="39" spans="1:18" ht="15" thickBot="1" x14ac:dyDescent="0.35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80">
        <f>+'ASIGNACION INDEX'!C29</f>
        <v>0</v>
      </c>
      <c r="L39" s="999">
        <f>+R39*((1-'Caso Base 150 MW HIBRIDO'!Q23)+VLOOKUP($C$5,'Factor Mano Obra'!$A$1:$C$21,3,FALSE)*'Caso Base 150 MW HIBRIDO'!Q23)</f>
        <v>225603.49380701798</v>
      </c>
      <c r="M39" s="959">
        <f t="shared" si="6"/>
        <v>225603.49380701798</v>
      </c>
      <c r="N39" s="981" t="str">
        <f>+'ASIGNACION INDEX'!D29</f>
        <v>IPC</v>
      </c>
      <c r="O39" s="962">
        <f t="shared" si="7"/>
        <v>225603.49380701798</v>
      </c>
      <c r="P39" s="1002" t="s">
        <v>534</v>
      </c>
      <c r="R39" s="95">
        <f>+'Caso Base 150 MW HIBRIDO'!$N$23</f>
        <v>227857.6</v>
      </c>
    </row>
    <row r="40" spans="1:18" ht="15" thickBot="1" x14ac:dyDescent="0.35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80">
        <f>+'ASIGNACION INDEX'!C30</f>
        <v>0</v>
      </c>
      <c r="L40" s="999">
        <f>+R40*((1-'Caso Base 150 MW HIBRIDO'!Q24)+VLOOKUP($C$5,'Factor Mano Obra'!$A$1:$C$21,3,FALSE)*'Caso Base 150 MW HIBRIDO'!Q24)</f>
        <v>1024022.834908196</v>
      </c>
      <c r="M40" s="959">
        <f t="shared" si="6"/>
        <v>1024022.834908196</v>
      </c>
      <c r="N40" s="981" t="str">
        <f>+'ASIGNACION INDEX'!D30</f>
        <v>IPC</v>
      </c>
      <c r="O40" s="962">
        <f t="shared" si="7"/>
        <v>1024022.834908196</v>
      </c>
      <c r="P40" s="1002" t="s">
        <v>534</v>
      </c>
      <c r="R40" s="95">
        <f>+'Caso Base 150 MW HIBRIDO'!$N$24</f>
        <v>1034254.3086099998</v>
      </c>
    </row>
    <row r="41" spans="1:18" ht="15" thickBot="1" x14ac:dyDescent="0.35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80">
        <f>+'ASIGNACION INDEX'!C31</f>
        <v>0</v>
      </c>
      <c r="L41" s="999">
        <f>+R41*((1-'Caso Base 150 MW HIBRIDO'!Q25)+VLOOKUP($C$5,'Factor Mano Obra'!$A$1:$C$21,3,FALSE)*'Caso Base 150 MW HIBRIDO'!Q25)</f>
        <v>469904.11304856179</v>
      </c>
      <c r="M41" s="959">
        <f t="shared" si="6"/>
        <v>469904.11304856179</v>
      </c>
      <c r="N41" s="981" t="str">
        <f>+'ASIGNACION INDEX'!D31</f>
        <v>IPC</v>
      </c>
      <c r="O41" s="962">
        <f t="shared" si="7"/>
        <v>469904.11304856179</v>
      </c>
      <c r="P41" s="1002" t="s">
        <v>534</v>
      </c>
      <c r="R41" s="95">
        <f>+'Caso Base 150 MW HIBRIDO'!$N$25</f>
        <v>474599.1368421053</v>
      </c>
    </row>
    <row r="42" spans="1:18" ht="15" thickBot="1" x14ac:dyDescent="0.35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80">
        <f>+'ASIGNACION INDEX'!C32</f>
        <v>0</v>
      </c>
      <c r="L42" s="999">
        <f>+R42*((1-'Caso Base 150 MW HIBRIDO'!Q26)+VLOOKUP($C$5,'Factor Mano Obra'!$A$1:$C$21,3,FALSE)*'Caso Base 150 MW HIBRIDO'!Q26)</f>
        <v>132145.93857601975</v>
      </c>
      <c r="M42" s="959">
        <f t="shared" si="6"/>
        <v>132145.93857601975</v>
      </c>
      <c r="N42" s="981" t="str">
        <f>+'ASIGNACION INDEX'!D32</f>
        <v>IPC</v>
      </c>
      <c r="O42" s="962">
        <f t="shared" si="7"/>
        <v>132145.93857601975</v>
      </c>
      <c r="P42" s="1002" t="s">
        <v>534</v>
      </c>
      <c r="R42" s="95">
        <f>+'Caso Base 150 MW HIBRIDO'!$N$26</f>
        <v>133466.26821052632</v>
      </c>
    </row>
    <row r="43" spans="1:18" ht="15" thickBot="1" x14ac:dyDescent="0.35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80">
        <f>+'ASIGNACION INDEX'!C33</f>
        <v>0</v>
      </c>
      <c r="L43" s="999"/>
      <c r="M43" s="959">
        <f t="shared" si="6"/>
        <v>0</v>
      </c>
      <c r="N43" s="981" t="str">
        <f>+'ASIGNACION INDEX'!D33</f>
        <v>IPC</v>
      </c>
      <c r="O43" s="962">
        <f t="shared" si="7"/>
        <v>0</v>
      </c>
      <c r="P43" s="1002" t="s">
        <v>534</v>
      </c>
      <c r="R43" s="95"/>
    </row>
    <row r="44" spans="1:18" ht="15" thickBot="1" x14ac:dyDescent="0.35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80">
        <f>+'ASIGNACION INDEX'!C34</f>
        <v>0</v>
      </c>
      <c r="L44" s="999">
        <f>+R44*((1-'Caso Base 150 MW HIBRIDO'!Q28)+VLOOKUP($C$5,'Factor Mano Obra'!$A$1:$C$21,3,FALSE)*'Caso Base 150 MW HIBRIDO'!Q28)</f>
        <v>1742647.4543196843</v>
      </c>
      <c r="M44" s="959">
        <f t="shared" si="6"/>
        <v>1742647.4543196843</v>
      </c>
      <c r="N44" s="981" t="str">
        <f>+'ASIGNACION INDEX'!D34</f>
        <v>IPC</v>
      </c>
      <c r="O44" s="962">
        <f t="shared" si="7"/>
        <v>1742647.4543196843</v>
      </c>
      <c r="P44" s="1002" t="s">
        <v>534</v>
      </c>
      <c r="R44" s="95">
        <f>+'Caso Base 150 MW HIBRIDO'!$N$28</f>
        <v>1760059.0305000003</v>
      </c>
    </row>
    <row r="45" spans="1:18" ht="15" thickBot="1" x14ac:dyDescent="0.35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80">
        <f>+'ASIGNACION INDEX'!C35</f>
        <v>0</v>
      </c>
      <c r="L45" s="999">
        <f>+R45*((1-'Caso Base 150 MW HIBRIDO'!Q29)+VLOOKUP($C$5,'Factor Mano Obra'!$A$1:$C$21,3,FALSE)*'Caso Base 150 MW HIBRIDO'!Q29)</f>
        <v>208839.01122959136</v>
      </c>
      <c r="M45" s="959">
        <f t="shared" si="6"/>
        <v>208839.01122959136</v>
      </c>
      <c r="N45" s="981" t="str">
        <f>+'ASIGNACION INDEX'!D35</f>
        <v>IPC</v>
      </c>
      <c r="O45" s="962">
        <f t="shared" si="7"/>
        <v>208839.01122959136</v>
      </c>
      <c r="P45" s="1002" t="s">
        <v>534</v>
      </c>
      <c r="R45" s="95">
        <f>+'Caso Base 150 MW HIBRIDO'!N29</f>
        <v>210925.61592088014</v>
      </c>
    </row>
    <row r="46" spans="1:18" ht="15" thickBot="1" x14ac:dyDescent="0.35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80">
        <f>+'ASIGNACION INDEX'!C36</f>
        <v>0</v>
      </c>
      <c r="L46" s="999">
        <f>+R46*((1-'Caso Base 150 MW HIBRIDO'!Q30)+VLOOKUP($C$5,'Factor Mano Obra'!$A$1:$C$21,3,FALSE)*'Caso Base 150 MW HIBRIDO'!Q30)</f>
        <v>221985.10516260899</v>
      </c>
      <c r="M46" s="959">
        <f t="shared" si="6"/>
        <v>221985.10516260899</v>
      </c>
      <c r="N46" s="981" t="str">
        <f>+'ASIGNACION INDEX'!D36</f>
        <v>IPC</v>
      </c>
      <c r="O46" s="962">
        <f t="shared" si="7"/>
        <v>221985.10516260899</v>
      </c>
      <c r="P46" s="1002" t="s">
        <v>534</v>
      </c>
      <c r="R46" s="95">
        <f>+'Caso Base 150 MW HIBRIDO'!$N$30</f>
        <v>224203.05840372693</v>
      </c>
    </row>
    <row r="47" spans="1:18" ht="15" thickBot="1" x14ac:dyDescent="0.35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80">
        <f>+'ASIGNACION INDEX'!C37</f>
        <v>0</v>
      </c>
      <c r="L47" s="999">
        <f>+R47*((1-'Caso Base 150 MW HIBRIDO'!Q31)+VLOOKUP($C$5,'Factor Mano Obra'!$A$1:$C$21,3,FALSE)*'Caso Base 150 MW HIBRIDO'!Q31)</f>
        <v>477231.76235939754</v>
      </c>
      <c r="M47" s="959">
        <f t="shared" si="6"/>
        <v>477231.76235939754</v>
      </c>
      <c r="N47" s="981" t="str">
        <f>+'ASIGNACION INDEX'!D37</f>
        <v>IPC</v>
      </c>
      <c r="O47" s="962">
        <f t="shared" si="7"/>
        <v>477231.76235939754</v>
      </c>
      <c r="P47" s="1002" t="s">
        <v>534</v>
      </c>
      <c r="R47" s="95">
        <f>+'Caso Base 150 MW HIBRIDO'!N31</f>
        <v>482000</v>
      </c>
    </row>
    <row r="48" spans="1:18" ht="15" thickBot="1" x14ac:dyDescent="0.35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80">
        <f>+'ASIGNACION INDEX'!C38</f>
        <v>0</v>
      </c>
      <c r="L48" s="999"/>
      <c r="M48" s="959">
        <f t="shared" si="6"/>
        <v>0</v>
      </c>
      <c r="N48" s="981" t="str">
        <f>+'ASIGNACION INDEX'!D38</f>
        <v>IPC</v>
      </c>
      <c r="O48" s="962">
        <f t="shared" si="7"/>
        <v>0</v>
      </c>
      <c r="P48" s="1002" t="s">
        <v>534</v>
      </c>
      <c r="R48" s="95"/>
    </row>
    <row r="49" spans="2:18" ht="15" thickBot="1" x14ac:dyDescent="0.35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80">
        <f>+'ASIGNACION INDEX'!C39</f>
        <v>0</v>
      </c>
      <c r="L49" s="999">
        <f>+R49*((1-'Caso Base 150 MW HIBRIDO'!Q33)+VLOOKUP($C$5,'Factor Mano Obra'!$A$1:$C$21,3,FALSE)*'Caso Base 150 MW HIBRIDO'!Q33)</f>
        <v>2685711.8384896419</v>
      </c>
      <c r="M49" s="959">
        <f t="shared" si="6"/>
        <v>2685711.8384896419</v>
      </c>
      <c r="N49" s="981" t="str">
        <f>+'ASIGNACION INDEX'!D39</f>
        <v>IPC</v>
      </c>
      <c r="O49" s="962">
        <f t="shared" si="7"/>
        <v>2685711.8384896419</v>
      </c>
      <c r="P49" s="1002" t="s">
        <v>534</v>
      </c>
      <c r="R49" s="95">
        <f>+'Caso Base 150 MW HIBRIDO'!N33</f>
        <v>2712545.9960000003</v>
      </c>
    </row>
    <row r="50" spans="2:18" ht="15" thickBot="1" x14ac:dyDescent="0.35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80">
        <f>+'ASIGNACION INDEX'!C40</f>
        <v>0</v>
      </c>
      <c r="L50" s="999">
        <f>+R50*((1-'Caso Base 150 MW HIBRIDO'!Q34)+VLOOKUP($C$5,'Factor Mano Obra'!$A$1:$C$21,3,FALSE)*'Caso Base 150 MW HIBRIDO'!Q34)</f>
        <v>36503.655109641535</v>
      </c>
      <c r="M50" s="959">
        <f t="shared" si="6"/>
        <v>36503.655109641535</v>
      </c>
      <c r="N50" s="981" t="str">
        <f>+'ASIGNACION INDEX'!D40</f>
        <v>IPC</v>
      </c>
      <c r="O50" s="962">
        <f t="shared" si="7"/>
        <v>36503.655109641535</v>
      </c>
      <c r="P50" s="1002" t="s">
        <v>534</v>
      </c>
      <c r="R50" s="95">
        <f>+'Caso Base 150 MW HIBRIDO'!$N$34</f>
        <v>36868.379581149537</v>
      </c>
    </row>
    <row r="51" spans="2:18" ht="15" thickBot="1" x14ac:dyDescent="0.35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80">
        <f>+'ASIGNACION INDEX'!C41</f>
        <v>0</v>
      </c>
      <c r="L51" s="999">
        <f>+R51*((1-'Caso Base 150 MW HIBRIDO'!Q35)+VLOOKUP($C$5,'Factor Mano Obra'!$A$1:$C$21,3,FALSE)*'Caso Base 150 MW HIBRIDO'!Q35)</f>
        <v>1453855.8595811496</v>
      </c>
      <c r="M51" s="959">
        <f t="shared" si="6"/>
        <v>1453855.8595811496</v>
      </c>
      <c r="N51" s="981" t="str">
        <f>+'ASIGNACION INDEX'!D41</f>
        <v>IPC</v>
      </c>
      <c r="O51" s="962">
        <f t="shared" si="7"/>
        <v>1453855.8595811496</v>
      </c>
      <c r="P51" s="1002" t="s">
        <v>534</v>
      </c>
      <c r="R51" s="95">
        <f>+'Caso Base 150 MW HIBRIDO'!$K$35</f>
        <v>1453855.8595811496</v>
      </c>
    </row>
    <row r="52" spans="2:18" ht="15" thickBot="1" x14ac:dyDescent="0.35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80">
        <f>+'ASIGNACION INDEX'!C42</f>
        <v>0</v>
      </c>
      <c r="L52" s="1008"/>
      <c r="M52" s="1008">
        <f>SUM(M36:M51)</f>
        <v>9581088.4837614726</v>
      </c>
      <c r="N52" s="981">
        <f>+'ASIGNACION INDEX'!D42</f>
        <v>0</v>
      </c>
      <c r="O52" s="1009">
        <f>SUM(O36:O51)</f>
        <v>9581088.4837614726</v>
      </c>
      <c r="P52" s="1010"/>
    </row>
    <row r="53" spans="2:18" ht="15" thickBot="1" x14ac:dyDescent="0.35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80">
        <f>+'ASIGNACION INDEX'!C43</f>
        <v>0</v>
      </c>
      <c r="L53" s="423"/>
      <c r="M53" s="423"/>
      <c r="N53" s="981">
        <f>+'ASIGNACION INDEX'!D43</f>
        <v>0</v>
      </c>
      <c r="O53" s="424"/>
      <c r="P53" s="352"/>
    </row>
    <row r="54" spans="2:18" ht="15" thickBot="1" x14ac:dyDescent="0.35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80">
        <f>+'ASIGNACION INDEX'!C44</f>
        <v>0</v>
      </c>
      <c r="L54" s="78">
        <f>+'Caso Base 150 MW HIBRIDO'!K36</f>
        <v>510000</v>
      </c>
      <c r="M54" s="78">
        <f>+L54*E54</f>
        <v>510000</v>
      </c>
      <c r="N54" s="981" t="str">
        <f>+'ASIGNACION INDEX'!D44</f>
        <v>IPC</v>
      </c>
      <c r="O54" s="335">
        <f>+J54+M54</f>
        <v>510000</v>
      </c>
      <c r="P54" s="347" t="s">
        <v>534</v>
      </c>
    </row>
    <row r="55" spans="2:18" ht="15" thickBot="1" x14ac:dyDescent="0.35">
      <c r="B55" s="79"/>
      <c r="C55" s="83"/>
      <c r="D55" s="67"/>
      <c r="E55" s="67"/>
      <c r="F55" s="67"/>
      <c r="G55" s="68"/>
      <c r="H55" s="69"/>
      <c r="I55" s="70"/>
      <c r="J55" s="70"/>
      <c r="K55" s="980">
        <f>+'ASIGNACION INDEX'!C45</f>
        <v>0</v>
      </c>
      <c r="L55" s="70"/>
      <c r="M55" s="70"/>
      <c r="N55" s="981">
        <f>+'ASIGNACION INDEX'!D45</f>
        <v>0</v>
      </c>
      <c r="O55" s="334"/>
      <c r="P55" s="345"/>
    </row>
    <row r="56" spans="2:18" ht="15" thickBot="1" x14ac:dyDescent="0.35">
      <c r="B56" s="113"/>
      <c r="C56" s="114"/>
      <c r="D56" s="115"/>
      <c r="E56" s="115"/>
      <c r="F56" s="115"/>
      <c r="G56" s="116"/>
      <c r="H56" s="116"/>
      <c r="I56" s="118"/>
      <c r="J56" s="118"/>
      <c r="K56" s="980">
        <f>+'ASIGNACION INDEX'!C46</f>
        <v>0</v>
      </c>
      <c r="L56" s="118"/>
      <c r="M56" s="118"/>
      <c r="N56" s="981">
        <f>+'ASIGNACION INDEX'!D46</f>
        <v>0</v>
      </c>
      <c r="O56" s="338"/>
      <c r="P56" s="350"/>
    </row>
    <row r="57" spans="2:18" ht="15" thickBot="1" x14ac:dyDescent="0.35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80">
        <f>+'ASIGNACION INDEX'!C47</f>
        <v>0</v>
      </c>
      <c r="L57" s="647"/>
      <c r="M57" s="647">
        <f>SUM(M54:M55)</f>
        <v>510000</v>
      </c>
      <c r="N57" s="981">
        <f>+'ASIGNACION INDEX'!D47</f>
        <v>0</v>
      </c>
      <c r="O57" s="336">
        <f>SUM(O54:O55)</f>
        <v>510000</v>
      </c>
      <c r="P57" s="353"/>
    </row>
    <row r="58" spans="2:18" ht="15" thickBot="1" x14ac:dyDescent="0.35">
      <c r="B58" s="63"/>
      <c r="C58" s="121"/>
      <c r="D58" s="129"/>
      <c r="E58" s="129"/>
      <c r="F58" s="129"/>
      <c r="G58" s="130"/>
      <c r="H58" s="130"/>
      <c r="I58" s="65"/>
      <c r="J58" s="65"/>
      <c r="K58" s="980">
        <f>+'ASIGNACION INDEX'!C48</f>
        <v>0</v>
      </c>
      <c r="L58" s="65"/>
      <c r="M58" s="65"/>
      <c r="N58" s="981">
        <f>+'ASIGNACION INDEX'!D48</f>
        <v>0</v>
      </c>
      <c r="O58" s="125"/>
      <c r="P58" s="154"/>
    </row>
    <row r="59" spans="2:18" ht="15" thickBot="1" x14ac:dyDescent="0.35">
      <c r="B59" s="131"/>
      <c r="C59" s="132"/>
      <c r="D59" s="113"/>
      <c r="E59" s="113"/>
      <c r="F59" s="113"/>
      <c r="G59" s="27"/>
      <c r="H59" s="117"/>
      <c r="I59" s="118"/>
      <c r="J59" s="118"/>
      <c r="K59" s="980">
        <f>+'ASIGNACION INDEX'!C49</f>
        <v>0</v>
      </c>
      <c r="L59" s="27"/>
      <c r="M59" s="118"/>
      <c r="N59" s="981">
        <f>+'ASIGNACION INDEX'!D49</f>
        <v>0</v>
      </c>
      <c r="O59" s="338"/>
      <c r="P59" s="350"/>
    </row>
    <row r="60" spans="2:18" ht="15" thickBot="1" x14ac:dyDescent="0.35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70849374</v>
      </c>
      <c r="K60" s="980">
        <f>+'ASIGNACION INDEX'!C50</f>
        <v>0</v>
      </c>
      <c r="L60" s="18"/>
      <c r="M60" s="88">
        <f>SUM(M22,M33,M52,M57,M14)</f>
        <v>11934507.46281895</v>
      </c>
      <c r="N60" s="981">
        <f>+'ASIGNACION INDEX'!D50</f>
        <v>0</v>
      </c>
      <c r="O60" s="336">
        <f>SUM(O22,O33,O52,O57,O14)</f>
        <v>82783881.46281895</v>
      </c>
      <c r="P60" s="348"/>
    </row>
    <row r="61" spans="2:18" ht="15" thickBot="1" x14ac:dyDescent="0.35">
      <c r="B61" s="84"/>
      <c r="C61" s="133"/>
      <c r="D61" s="86"/>
      <c r="E61" s="86"/>
      <c r="F61" s="86"/>
      <c r="G61" s="964"/>
      <c r="H61" s="964"/>
      <c r="I61" s="964"/>
      <c r="J61" s="964"/>
      <c r="K61" s="980">
        <f>+'ASIGNACION INDEX'!C51</f>
        <v>0</v>
      </c>
      <c r="L61" s="999"/>
      <c r="M61" s="959"/>
      <c r="N61" s="981">
        <f>+'ASIGNACION INDEX'!D51</f>
        <v>0</v>
      </c>
      <c r="O61" s="337"/>
      <c r="P61" s="348"/>
    </row>
    <row r="62" spans="2:18" ht="15" thickBot="1" x14ac:dyDescent="0.35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80">
        <f>+'ASIGNACION INDEX'!C52</f>
        <v>0</v>
      </c>
      <c r="L62" s="999"/>
      <c r="M62" s="959"/>
      <c r="N62" s="981">
        <f>+'ASIGNACION INDEX'!D52</f>
        <v>0</v>
      </c>
      <c r="O62" s="334"/>
      <c r="P62" s="348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80">
        <f>+'ASIGNACION INDEX'!C53</f>
        <v>0</v>
      </c>
      <c r="L63" s="999"/>
      <c r="M63" s="959"/>
      <c r="N63" s="981">
        <f>+'ASIGNACION INDEX'!D53</f>
        <v>0</v>
      </c>
      <c r="O63" s="334"/>
      <c r="P63" s="348"/>
    </row>
    <row r="64" spans="2:18" ht="15" thickBot="1" x14ac:dyDescent="0.35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80">
        <f>+'ASIGNACION INDEX'!C54</f>
        <v>0</v>
      </c>
      <c r="L64" s="999"/>
      <c r="M64" s="959"/>
      <c r="N64" s="981">
        <f>+'ASIGNACION INDEX'!D54</f>
        <v>0</v>
      </c>
      <c r="O64" s="1000"/>
      <c r="P64" s="348"/>
    </row>
    <row r="65" spans="2:18" ht="15" thickBot="1" x14ac:dyDescent="0.35">
      <c r="B65" s="84"/>
      <c r="C65" s="1134" t="s">
        <v>1427</v>
      </c>
      <c r="D65" s="695"/>
      <c r="E65" s="675">
        <v>1</v>
      </c>
      <c r="F65" s="965"/>
      <c r="G65" s="964">
        <f>+'Caso Base 150 MW HIBRIDO'!F40</f>
        <v>120789205.20833333</v>
      </c>
      <c r="H65" s="964"/>
      <c r="I65" s="964"/>
      <c r="J65" s="964">
        <f>+G65*E65+H65*E65+E65*I65</f>
        <v>120789205.20833333</v>
      </c>
      <c r="K65" s="980" t="str">
        <f>+'ASIGNACION INDEX'!C55</f>
        <v>WTG</v>
      </c>
      <c r="L65" s="999">
        <v>0</v>
      </c>
      <c r="M65" s="959">
        <f>+L65*E65</f>
        <v>0</v>
      </c>
      <c r="N65" s="981">
        <f>+'ASIGNACION INDEX'!D55</f>
        <v>0</v>
      </c>
      <c r="O65" s="337">
        <f>+J65+M65</f>
        <v>120789205.20833333</v>
      </c>
      <c r="P65" s="348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120789205.20833333</v>
      </c>
      <c r="K66" s="980">
        <f>+'ASIGNACION INDEX'!C56</f>
        <v>0</v>
      </c>
      <c r="L66" s="999"/>
      <c r="M66" s="1834">
        <f>+SUM(M65)</f>
        <v>0</v>
      </c>
      <c r="N66" s="981">
        <f>+'ASIGNACION INDEX'!D56</f>
        <v>0</v>
      </c>
      <c r="O66" s="334"/>
      <c r="P66" s="348"/>
    </row>
    <row r="67" spans="2:18" ht="15" thickBot="1" x14ac:dyDescent="0.35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80">
        <f>+'ASIGNACION INDEX'!C57</f>
        <v>0</v>
      </c>
      <c r="L67" s="999"/>
      <c r="M67" s="959"/>
      <c r="N67" s="981">
        <f>+'ASIGNACION INDEX'!D57</f>
        <v>0</v>
      </c>
      <c r="O67" s="1000"/>
      <c r="P67" s="348"/>
    </row>
    <row r="68" spans="2:18" ht="15" thickBot="1" x14ac:dyDescent="0.35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80" t="str">
        <f>+'ASIGNACION INDEX'!C58</f>
        <v>PPI</v>
      </c>
      <c r="L68" s="964">
        <f>+'Caso Base 150 MW HIBRIDO'!K42</f>
        <v>1137085.2717482978</v>
      </c>
      <c r="M68" s="959">
        <f>+L68*E68</f>
        <v>1137085.2717482978</v>
      </c>
      <c r="N68" s="981" t="str">
        <f>+'ASIGNACION INDEX'!D58</f>
        <v>PPI</v>
      </c>
      <c r="O68" s="337">
        <f>+J68+M68</f>
        <v>1137085.2717482978</v>
      </c>
      <c r="P68" s="348"/>
    </row>
    <row r="69" spans="2:18" ht="15" thickBot="1" x14ac:dyDescent="0.35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80" t="str">
        <f>+'ASIGNACION INDEX'!C59</f>
        <v>PPI</v>
      </c>
      <c r="L69" s="964">
        <f>+'Caso Base 150 MW HIBRIDO'!K43</f>
        <v>3236711.1220469605</v>
      </c>
      <c r="M69" s="959">
        <f>+L69*E69</f>
        <v>3236711.1220469605</v>
      </c>
      <c r="N69" s="981" t="str">
        <f>+'ASIGNACION INDEX'!D59</f>
        <v>IPC</v>
      </c>
      <c r="O69" s="1000">
        <f>+J69+M69</f>
        <v>3236711.1220469605</v>
      </c>
      <c r="P69" s="348"/>
    </row>
    <row r="70" spans="2:18" ht="15" thickBot="1" x14ac:dyDescent="0.35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80" t="str">
        <f>+'ASIGNACION INDEX'!C60</f>
        <v>PPI</v>
      </c>
      <c r="L70" s="964">
        <f>+'Caso Base 150 MW HIBRIDO'!K44</f>
        <v>193496.23739803449</v>
      </c>
      <c r="M70" s="959">
        <f>+L70*E70</f>
        <v>193496.23739803449</v>
      </c>
      <c r="N70" s="981" t="str">
        <f>+'ASIGNACION INDEX'!D60</f>
        <v>IPC</v>
      </c>
      <c r="O70" s="337">
        <f>+J70+M70</f>
        <v>193496.23739803449</v>
      </c>
      <c r="P70" s="348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80">
        <f>+'ASIGNACION INDEX'!C61</f>
        <v>0</v>
      </c>
      <c r="L71" s="1834">
        <f>+SUM(L68:L70)</f>
        <v>4567292.6311932933</v>
      </c>
      <c r="M71" s="959"/>
      <c r="N71" s="981">
        <f>+'ASIGNACION INDEX'!D61</f>
        <v>0</v>
      </c>
      <c r="O71" s="1835">
        <f>+L71+J71</f>
        <v>4567292.6311932933</v>
      </c>
      <c r="P71" s="348"/>
    </row>
    <row r="72" spans="2:18" ht="15" thickBot="1" x14ac:dyDescent="0.35">
      <c r="B72" s="84"/>
      <c r="C72" s="1830"/>
      <c r="D72" s="695"/>
      <c r="E72" s="675"/>
      <c r="F72" s="965"/>
      <c r="G72" s="964"/>
      <c r="H72" s="964"/>
      <c r="I72" s="964"/>
      <c r="J72" s="964"/>
      <c r="K72" s="980">
        <f>+'ASIGNACION INDEX'!C62</f>
        <v>0</v>
      </c>
      <c r="L72" s="999"/>
      <c r="M72" s="959"/>
      <c r="N72" s="981">
        <f>+'ASIGNACION INDEX'!D62</f>
        <v>0</v>
      </c>
      <c r="O72" s="334"/>
      <c r="P72" s="348"/>
    </row>
    <row r="73" spans="2:18" ht="15" thickBot="1" x14ac:dyDescent="0.35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80">
        <f>+'ASIGNACION INDEX'!C63</f>
        <v>0</v>
      </c>
      <c r="L73" s="999"/>
      <c r="M73" s="959"/>
      <c r="N73" s="981">
        <f>+'ASIGNACION INDEX'!D63</f>
        <v>0</v>
      </c>
      <c r="O73" s="337"/>
      <c r="P73" s="348"/>
    </row>
    <row r="74" spans="2:18" ht="15" thickBot="1" x14ac:dyDescent="0.35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80">
        <f>+'ASIGNACION INDEX'!C64</f>
        <v>0</v>
      </c>
      <c r="L74" s="999">
        <f>+R74*((1-'Caso Base 150 MW HIBRIDO'!Q47)+VLOOKUP($C$5,'Factor Mano Obra'!$A$1:$C$21,3,FALSE)*'Caso Base 150 MW HIBRIDO'!Q47)</f>
        <v>0</v>
      </c>
      <c r="M74" s="959">
        <f t="shared" ref="M74:M86" si="9">+L74*E74</f>
        <v>0</v>
      </c>
      <c r="N74" s="981" t="str">
        <f>+'ASIGNACION INDEX'!D64</f>
        <v>IPC</v>
      </c>
      <c r="O74" s="1000">
        <f t="shared" ref="O74:O86" si="10">+J74+M74</f>
        <v>0</v>
      </c>
      <c r="P74" s="348"/>
      <c r="R74" s="266">
        <f>+'Caso Base 150 MW HIBRIDO'!K47</f>
        <v>0</v>
      </c>
    </row>
    <row r="75" spans="2:18" ht="15" thickBot="1" x14ac:dyDescent="0.35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80">
        <f>+'ASIGNACION INDEX'!C65</f>
        <v>0</v>
      </c>
      <c r="L75" s="999">
        <f>+R75*((1-'Caso Base 150 MW HIBRIDO'!Q48)+VLOOKUP($C$5,'Factor Mano Obra'!$A$1:$C$21,3,FALSE)*'Caso Base 150 MW HIBRIDO'!Q48)</f>
        <v>1041303.790948407</v>
      </c>
      <c r="M75" s="959">
        <f t="shared" si="9"/>
        <v>1041303.790948407</v>
      </c>
      <c r="N75" s="981" t="str">
        <f>+'ASIGNACION INDEX'!D65</f>
        <v>IPC</v>
      </c>
      <c r="O75" s="337">
        <f t="shared" si="10"/>
        <v>1041303.790948407</v>
      </c>
      <c r="P75" s="348"/>
      <c r="R75" s="266">
        <f>+'Caso Base 150 MW HIBRIDO'!K48</f>
        <v>1051707.9264710611</v>
      </c>
    </row>
    <row r="76" spans="2:18" ht="15" thickBot="1" x14ac:dyDescent="0.35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80">
        <f>+'ASIGNACION INDEX'!C66</f>
        <v>0</v>
      </c>
      <c r="L76" s="999">
        <f>+R76*((1-'Caso Base 150 MW HIBRIDO'!Q49)+VLOOKUP($C$5,'Factor Mano Obra'!$A$1:$C$21,3,FALSE)*'Caso Base 150 MW HIBRIDO'!Q49)</f>
        <v>2021007.2060746935</v>
      </c>
      <c r="M76" s="959">
        <f t="shared" si="9"/>
        <v>2021007.2060746935</v>
      </c>
      <c r="N76" s="981" t="str">
        <f>+'ASIGNACION INDEX'!D66</f>
        <v>IPC</v>
      </c>
      <c r="O76" s="1000">
        <f t="shared" si="10"/>
        <v>2021007.2060746935</v>
      </c>
      <c r="P76" s="348"/>
      <c r="R76" s="266">
        <f>+'Caso Base 150 MW HIBRIDO'!K49</f>
        <v>2041200</v>
      </c>
    </row>
    <row r="77" spans="2:18" ht="15" thickBot="1" x14ac:dyDescent="0.35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80">
        <f>+'ASIGNACION INDEX'!C67</f>
        <v>0</v>
      </c>
      <c r="L77" s="999">
        <f>+R77*((1-'Caso Base 150 MW HIBRIDO'!Q50)+VLOOKUP($C$5,'Factor Mano Obra'!$A$1:$C$21,3,FALSE)*'Caso Base 150 MW HIBRIDO'!Q50)</f>
        <v>2546469.0796541139</v>
      </c>
      <c r="M77" s="959">
        <f t="shared" si="9"/>
        <v>2546469.0796541139</v>
      </c>
      <c r="N77" s="981" t="str">
        <f>+'ASIGNACION INDEX'!D67</f>
        <v>IPC</v>
      </c>
      <c r="O77" s="337">
        <f t="shared" si="10"/>
        <v>2546469.0796541139</v>
      </c>
      <c r="P77" s="348"/>
      <c r="R77" s="266">
        <f>+'Caso Base 150 MW HIBRIDO'!K50</f>
        <v>2571912</v>
      </c>
    </row>
    <row r="78" spans="2:18" ht="15" thickBot="1" x14ac:dyDescent="0.35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80">
        <f>+'ASIGNACION INDEX'!C68</f>
        <v>0</v>
      </c>
      <c r="L78" s="999">
        <f>+R78*((1-'Caso Base 150 MW HIBRIDO'!Q51)+VLOOKUP($C$5,'Factor Mano Obra'!$A$1:$C$21,3,FALSE)*'Caso Base 150 MW HIBRIDO'!Q51)</f>
        <v>4892276.5597932674</v>
      </c>
      <c r="M78" s="959">
        <f t="shared" si="9"/>
        <v>4892276.5597932674</v>
      </c>
      <c r="N78" s="981" t="str">
        <f>+'ASIGNACION INDEX'!D68</f>
        <v>IPC</v>
      </c>
      <c r="O78" s="1000">
        <f t="shared" si="10"/>
        <v>4892276.5597932674</v>
      </c>
      <c r="P78" s="348"/>
      <c r="R78" s="266">
        <f>+'Caso Base 150 MW HIBRIDO'!K51</f>
        <v>4941157.5</v>
      </c>
    </row>
    <row r="79" spans="2:18" ht="15" thickBot="1" x14ac:dyDescent="0.35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80">
        <f>+'ASIGNACION INDEX'!C69</f>
        <v>0</v>
      </c>
      <c r="L79" s="999">
        <f>+R79*((1-'Caso Base 150 MW HIBRIDO'!Q52)+VLOOKUP($C$5,'Factor Mano Obra'!$A$1:$C$21,3,FALSE)*'Caso Base 150 MW HIBRIDO'!Q52)</f>
        <v>17758400.763351087</v>
      </c>
      <c r="M79" s="959">
        <f t="shared" si="9"/>
        <v>17758400.763351087</v>
      </c>
      <c r="N79" s="981" t="str">
        <f>+'ASIGNACION INDEX'!D69</f>
        <v>IPC</v>
      </c>
      <c r="O79" s="337">
        <f t="shared" si="10"/>
        <v>17758400.763351087</v>
      </c>
      <c r="P79" s="348"/>
      <c r="R79" s="266">
        <f>+'Caso Base 150 MW HIBRIDO'!K52</f>
        <v>17935832.94962905</v>
      </c>
    </row>
    <row r="80" spans="2:18" ht="15" thickBot="1" x14ac:dyDescent="0.35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80">
        <f>+'ASIGNACION INDEX'!C70</f>
        <v>0</v>
      </c>
      <c r="L80" s="999">
        <f>+R80*((1-'Caso Base 150 MW HIBRIDO'!Q53)+VLOOKUP($C$5,'Factor Mano Obra'!$A$1:$C$21,3,FALSE)*'Caso Base 150 MW HIBRIDO'!Q53)</f>
        <v>1613848.4539929267</v>
      </c>
      <c r="M80" s="959">
        <f t="shared" si="9"/>
        <v>1613848.4539929267</v>
      </c>
      <c r="N80" s="981" t="str">
        <f>+'ASIGNACION INDEX'!D70</f>
        <v>IPC</v>
      </c>
      <c r="O80" s="1000">
        <f t="shared" si="10"/>
        <v>1613848.4539929267</v>
      </c>
      <c r="P80" s="348"/>
      <c r="R80" s="266">
        <f>+'Caso Base 150 MW HIBRIDO'!K53</f>
        <v>1629973.1413073514</v>
      </c>
    </row>
    <row r="81" spans="2:18" ht="15" thickBot="1" x14ac:dyDescent="0.35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80">
        <f>+'ASIGNACION INDEX'!C71</f>
        <v>0</v>
      </c>
      <c r="L81" s="999">
        <f>+R81*((1-'Caso Base 150 MW HIBRIDO'!Q54)+VLOOKUP($C$5,'Factor Mano Obra'!$A$1:$C$21,3,FALSE)*'Caso Base 150 MW HIBRIDO'!Q54)</f>
        <v>477541.48003054596</v>
      </c>
      <c r="M81" s="959">
        <f t="shared" si="9"/>
        <v>477541.48003054596</v>
      </c>
      <c r="N81" s="981" t="str">
        <f>+'ASIGNACION INDEX'!D71</f>
        <v>IPC</v>
      </c>
      <c r="O81" s="337">
        <f t="shared" si="10"/>
        <v>477541.48003054596</v>
      </c>
      <c r="P81" s="348"/>
      <c r="R81" s="266">
        <f>+'Caso Base 150 MW HIBRIDO'!K54</f>
        <v>482312.81220000004</v>
      </c>
    </row>
    <row r="82" spans="2:18" ht="15" thickBot="1" x14ac:dyDescent="0.35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80">
        <f>+'ASIGNACION INDEX'!C72</f>
        <v>0</v>
      </c>
      <c r="L82" s="999">
        <f>+R82*((1-'Caso Base 150 MW HIBRIDO'!Q55)+VLOOKUP($C$5,'Factor Mano Obra'!$A$1:$C$21,3,FALSE)*'Caso Base 150 MW HIBRIDO'!Q55)</f>
        <v>21491.963703066296</v>
      </c>
      <c r="M82" s="959">
        <f t="shared" si="9"/>
        <v>21491.963703066296</v>
      </c>
      <c r="N82" s="981" t="str">
        <f>+'ASIGNACION INDEX'!D72</f>
        <v>IPC</v>
      </c>
      <c r="O82" s="1000">
        <f t="shared" si="10"/>
        <v>21491.963703066296</v>
      </c>
      <c r="P82" s="348"/>
      <c r="R82" s="266">
        <f>+'Caso Base 150 MW HIBRIDO'!K55</f>
        <v>21706.699599505326</v>
      </c>
    </row>
    <row r="83" spans="2:18" ht="15" thickBot="1" x14ac:dyDescent="0.35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80">
        <f>+'ASIGNACION INDEX'!C73</f>
        <v>0</v>
      </c>
      <c r="L83" s="999">
        <f>+R83*((1-'Caso Base 150 MW HIBRIDO'!Q56)+VLOOKUP($C$5,'Factor Mano Obra'!$A$1:$C$21,3,FALSE)*'Caso Base 150 MW HIBRIDO'!Q56)</f>
        <v>439953.13933335716</v>
      </c>
      <c r="M83" s="959">
        <f t="shared" si="9"/>
        <v>439953.13933335716</v>
      </c>
      <c r="N83" s="981" t="str">
        <f>+'ASIGNACION INDEX'!D73</f>
        <v>IPC</v>
      </c>
      <c r="O83" s="337">
        <f t="shared" si="10"/>
        <v>439953.13933335716</v>
      </c>
      <c r="P83" s="348"/>
      <c r="R83" s="266">
        <f>+'Caso Base 150 MW HIBRIDO'!K56</f>
        <v>444348.90944869729</v>
      </c>
    </row>
    <row r="84" spans="2:18" ht="15" thickBot="1" x14ac:dyDescent="0.35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80">
        <f>+'ASIGNACION INDEX'!C74</f>
        <v>0</v>
      </c>
      <c r="L84" s="999">
        <f>+R84*((1-'Caso Base 150 MW HIBRIDO'!Q57)+VLOOKUP($C$5,'Factor Mano Obra'!$A$1:$C$21,3,FALSE)*'Caso Base 150 MW HIBRIDO'!Q57)</f>
        <v>333183.5298351394</v>
      </c>
      <c r="M84" s="959">
        <f t="shared" si="9"/>
        <v>333183.5298351394</v>
      </c>
      <c r="N84" s="981" t="str">
        <f>+'ASIGNACION INDEX'!D74</f>
        <v>IPC</v>
      </c>
      <c r="O84" s="1000">
        <f t="shared" si="10"/>
        <v>333183.5298351394</v>
      </c>
      <c r="P84" s="348"/>
      <c r="R84" s="266">
        <f>+'Caso Base 150 MW HIBRIDO'!K57</f>
        <v>336512.51665767253</v>
      </c>
    </row>
    <row r="85" spans="2:18" ht="15" thickBot="1" x14ac:dyDescent="0.35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80">
        <f>+'ASIGNACION INDEX'!C75</f>
        <v>0</v>
      </c>
      <c r="L85" s="999">
        <f>+R85*((1-'Caso Base 150 MW HIBRIDO'!Q58)+VLOOKUP($C$5,'Factor Mano Obra'!$A$1:$C$21,3,FALSE)*'Caso Base 150 MW HIBRIDO'!Q58)</f>
        <v>187956.72940802915</v>
      </c>
      <c r="M85" s="959">
        <f t="shared" si="9"/>
        <v>187956.72940802915</v>
      </c>
      <c r="N85" s="981" t="str">
        <f>+'ASIGNACION INDEX'!D75</f>
        <v>IPC</v>
      </c>
      <c r="O85" s="334">
        <f t="shared" si="10"/>
        <v>187956.72940802915</v>
      </c>
      <c r="P85" s="348"/>
      <c r="R85" s="266">
        <f>+'Caso Base 150 MW HIBRIDO'!K58</f>
        <v>189834.68980935917</v>
      </c>
    </row>
    <row r="86" spans="2:18" ht="15" thickBot="1" x14ac:dyDescent="0.35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80">
        <f>+'ASIGNACION INDEX'!C76</f>
        <v>0</v>
      </c>
      <c r="L86" s="999">
        <f>+R86*((1-'Caso Base 150 MW HIBRIDO'!Q59)+VLOOKUP($C$5,'Factor Mano Obra'!$A$1:$C$21,3,FALSE)*'Caso Base 150 MW HIBRIDO'!Q59)</f>
        <v>1241163.9499410642</v>
      </c>
      <c r="M86" s="959">
        <f t="shared" si="9"/>
        <v>1241163.9499410642</v>
      </c>
      <c r="N86" s="981" t="str">
        <f>+'ASIGNACION INDEX'!D76</f>
        <v>IPC</v>
      </c>
      <c r="O86" s="334">
        <f t="shared" si="10"/>
        <v>1241163.9499410642</v>
      </c>
      <c r="P86" s="348"/>
      <c r="R86" s="266">
        <f>+'Caso Base 150 MW HIBRIDO'!K59</f>
        <v>1253564.9783952662</v>
      </c>
    </row>
    <row r="87" spans="2:18" ht="15" thickBot="1" x14ac:dyDescent="0.35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80">
        <f>+'ASIGNACION INDEX'!C77</f>
        <v>0</v>
      </c>
      <c r="L87" s="999"/>
      <c r="M87" s="959"/>
      <c r="N87" s="981" t="str">
        <f>+'ASIGNACION INDEX'!D77</f>
        <v>IPC</v>
      </c>
      <c r="O87" s="334"/>
      <c r="P87" s="348"/>
      <c r="R87" s="266">
        <f>+'Caso Base 150 MW HIBRIDO'!K60</f>
        <v>600000</v>
      </c>
    </row>
    <row r="88" spans="2:18" ht="15" thickBot="1" x14ac:dyDescent="0.35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80">
        <f>+'ASIGNACION INDEX'!C78</f>
        <v>0</v>
      </c>
      <c r="L88" s="1834">
        <f>+SUM(L74:L86)</f>
        <v>32574596.646065697</v>
      </c>
      <c r="M88" s="959"/>
      <c r="N88" s="981">
        <f>+'ASIGNACION INDEX'!D78</f>
        <v>0</v>
      </c>
      <c r="O88" s="1836">
        <f>+SUM(O74:O86)</f>
        <v>32574596.646065697</v>
      </c>
      <c r="P88" s="348">
        <f>+O88+O71+O65</f>
        <v>157931094.48559231</v>
      </c>
      <c r="R88" s="194"/>
    </row>
    <row r="89" spans="2:18" ht="15" thickBot="1" x14ac:dyDescent="0.35">
      <c r="B89" s="84"/>
      <c r="C89" s="1018"/>
      <c r="D89" s="695"/>
      <c r="E89" s="675"/>
      <c r="F89" s="965"/>
      <c r="G89" s="964"/>
      <c r="H89" s="964"/>
      <c r="I89" s="964"/>
      <c r="J89" s="964"/>
      <c r="K89" s="980">
        <f>+'ASIGNACION INDEX'!C79</f>
        <v>0</v>
      </c>
      <c r="L89" s="999"/>
      <c r="M89" s="959"/>
      <c r="N89" s="981">
        <f>+'ASIGNACION INDEX'!D79</f>
        <v>0</v>
      </c>
      <c r="O89" s="337"/>
      <c r="P89" s="348"/>
    </row>
    <row r="90" spans="2:18" ht="15" thickBot="1" x14ac:dyDescent="0.35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80">
        <f>+'ASIGNACION INDEX'!C80</f>
        <v>0</v>
      </c>
      <c r="L90" s="999"/>
      <c r="M90" s="959"/>
      <c r="N90" s="981">
        <f>+'ASIGNACION INDEX'!D80</f>
        <v>0</v>
      </c>
      <c r="O90" s="1000"/>
      <c r="P90" s="348"/>
      <c r="Q90" s="194"/>
    </row>
    <row r="91" spans="2:18" ht="15" thickBot="1" x14ac:dyDescent="0.35">
      <c r="B91" s="84"/>
      <c r="C91" s="1018"/>
      <c r="D91" s="695"/>
      <c r="E91" s="675"/>
      <c r="F91" s="965"/>
      <c r="G91" s="964"/>
      <c r="H91" s="964"/>
      <c r="I91" s="964"/>
      <c r="J91" s="964"/>
      <c r="K91" s="980">
        <f>+'ASIGNACION INDEX'!C81</f>
        <v>0</v>
      </c>
      <c r="L91" s="999"/>
      <c r="M91" s="959"/>
      <c r="N91" s="981">
        <f>+'ASIGNACION INDEX'!D81</f>
        <v>0</v>
      </c>
      <c r="O91" s="337"/>
      <c r="P91" s="348"/>
      <c r="Q91" s="194"/>
    </row>
    <row r="92" spans="2:18" ht="15" thickBot="1" x14ac:dyDescent="0.35">
      <c r="B92" s="84"/>
      <c r="C92" s="1831"/>
      <c r="D92" s="1832"/>
      <c r="E92" s="1833"/>
      <c r="F92" s="965"/>
      <c r="G92" s="964"/>
      <c r="H92" s="964"/>
      <c r="I92" s="964"/>
      <c r="J92" s="964"/>
      <c r="K92" s="980">
        <f>+'ASIGNACION INDEX'!C82</f>
        <v>0</v>
      </c>
      <c r="L92" s="999"/>
      <c r="M92" s="959"/>
      <c r="N92" s="981">
        <f>+'ASIGNACION INDEX'!D82</f>
        <v>0</v>
      </c>
      <c r="O92" s="334"/>
      <c r="P92" s="348"/>
      <c r="Q92" s="194"/>
    </row>
    <row r="93" spans="2:18" ht="15" thickBot="1" x14ac:dyDescent="0.35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80">
        <f>+'ASIGNACION INDEX'!C83</f>
        <v>0</v>
      </c>
      <c r="L93" s="999">
        <f>+'Caso Base 150 MW HIBRIDO'!K60</f>
        <v>600000</v>
      </c>
      <c r="M93" s="959">
        <f>+L93*E93</f>
        <v>600000</v>
      </c>
      <c r="N93" s="981" t="str">
        <f>+'ASIGNACION INDEX'!D83</f>
        <v>IPC</v>
      </c>
      <c r="O93" s="334">
        <f>+J93+M93</f>
        <v>600000</v>
      </c>
      <c r="P93" s="351"/>
    </row>
    <row r="94" spans="2:18" ht="15" thickBot="1" x14ac:dyDescent="0.35">
      <c r="B94" s="73"/>
      <c r="C94" s="83"/>
      <c r="D94" s="75"/>
      <c r="E94" s="75"/>
      <c r="F94" s="965"/>
      <c r="G94" s="964"/>
      <c r="H94" s="964"/>
      <c r="I94" s="964"/>
      <c r="J94" s="964"/>
      <c r="K94" s="980">
        <f>+'ASIGNACION INDEX'!C84</f>
        <v>0</v>
      </c>
      <c r="L94" s="999"/>
      <c r="M94" s="959"/>
      <c r="N94" s="981">
        <f>+'ASIGNACION INDEX'!D84</f>
        <v>0</v>
      </c>
      <c r="O94" s="1000"/>
      <c r="P94" s="352"/>
    </row>
    <row r="95" spans="2:18" ht="15" thickBot="1" x14ac:dyDescent="0.35">
      <c r="B95" s="73"/>
      <c r="C95" s="114"/>
      <c r="D95" s="75"/>
      <c r="E95" s="75"/>
      <c r="F95" s="965"/>
      <c r="G95" s="964"/>
      <c r="H95" s="964"/>
      <c r="I95" s="964"/>
      <c r="J95" s="964"/>
      <c r="K95" s="980">
        <f>+'ASIGNACION INDEX'!C85</f>
        <v>0</v>
      </c>
      <c r="L95" s="999"/>
      <c r="M95" s="959"/>
      <c r="N95" s="981">
        <f>+'ASIGNACION INDEX'!D85</f>
        <v>0</v>
      </c>
      <c r="O95" s="1000"/>
      <c r="P95" s="352"/>
    </row>
    <row r="96" spans="2:18" ht="15" thickBot="1" x14ac:dyDescent="0.35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80">
        <f>+'ASIGNACION INDEX'!C86</f>
        <v>0</v>
      </c>
      <c r="L96" s="999"/>
      <c r="M96" s="959"/>
      <c r="N96" s="981">
        <f>+'ASIGNACION INDEX'!D86</f>
        <v>0</v>
      </c>
      <c r="O96" s="1000"/>
      <c r="P96" s="352"/>
    </row>
    <row r="97" spans="2:17" ht="15" thickBot="1" x14ac:dyDescent="0.35">
      <c r="B97" s="73"/>
      <c r="C97" s="121"/>
      <c r="D97" s="75"/>
      <c r="E97" s="75"/>
      <c r="F97" s="965"/>
      <c r="G97" s="964"/>
      <c r="H97" s="964"/>
      <c r="I97" s="964"/>
      <c r="J97" s="964"/>
      <c r="K97" s="980">
        <f>+'ASIGNACION INDEX'!C87</f>
        <v>0</v>
      </c>
      <c r="L97" s="999"/>
      <c r="M97" s="959"/>
      <c r="N97" s="981">
        <f>+'ASIGNACION INDEX'!D87</f>
        <v>0</v>
      </c>
      <c r="O97" s="1835">
        <f>+O93</f>
        <v>600000</v>
      </c>
      <c r="P97" s="352"/>
    </row>
    <row r="98" spans="2:17" ht="15" thickBot="1" x14ac:dyDescent="0.35">
      <c r="B98" s="79"/>
      <c r="C98" s="132"/>
      <c r="D98" s="75"/>
      <c r="E98" s="75"/>
      <c r="F98" s="965"/>
      <c r="G98" s="964"/>
      <c r="H98" s="964"/>
      <c r="I98" s="964"/>
      <c r="J98" s="964"/>
      <c r="K98" s="980">
        <f>+'ASIGNACION INDEX'!C88</f>
        <v>0</v>
      </c>
      <c r="L98" s="999"/>
      <c r="M98" s="959"/>
      <c r="N98" s="981">
        <f>+'ASIGNACION INDEX'!D88</f>
        <v>0</v>
      </c>
      <c r="O98" s="1000"/>
      <c r="P98" s="345"/>
    </row>
    <row r="99" spans="2:17" ht="15" thickBot="1" x14ac:dyDescent="0.35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80">
        <f>+'ASIGNACION INDEX'!C89</f>
        <v>0</v>
      </c>
      <c r="L99" s="70"/>
      <c r="M99" s="70"/>
      <c r="N99" s="981">
        <f>+'ASIGNACION INDEX'!D89</f>
        <v>0</v>
      </c>
      <c r="O99" s="334"/>
      <c r="P99" s="345"/>
    </row>
    <row r="100" spans="2:17" ht="15" thickBot="1" x14ac:dyDescent="0.35">
      <c r="B100" s="49"/>
      <c r="C100" s="133"/>
      <c r="D100" s="79"/>
      <c r="E100" s="79"/>
      <c r="F100" s="79"/>
      <c r="G100" s="70"/>
      <c r="H100" s="103"/>
      <c r="I100" s="70"/>
      <c r="J100" s="70"/>
      <c r="K100" s="980">
        <f>+'ASIGNACION INDEX'!C90</f>
        <v>0</v>
      </c>
      <c r="L100" s="70"/>
      <c r="M100" s="70"/>
      <c r="N100" s="981">
        <f>+'ASIGNACION INDEX'!D90</f>
        <v>0</v>
      </c>
      <c r="O100" s="332">
        <f>+O97+O88+O71+O65</f>
        <v>158531094.48559231</v>
      </c>
      <c r="P100" s="345"/>
    </row>
    <row r="101" spans="2:17" ht="15" thickBot="1" x14ac:dyDescent="0.35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80">
        <f>+'ASIGNACION INDEX'!C91</f>
        <v>0</v>
      </c>
      <c r="L101" s="70"/>
      <c r="M101" s="70"/>
      <c r="N101" s="981">
        <f>+'ASIGNACION INDEX'!D91</f>
        <v>0</v>
      </c>
      <c r="O101" s="334"/>
      <c r="P101" s="345"/>
    </row>
    <row r="102" spans="2:17" ht="15" thickBot="1" x14ac:dyDescent="0.35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80">
        <f>+'ASIGNACION INDEX'!C92</f>
        <v>0</v>
      </c>
      <c r="L102" s="78"/>
      <c r="M102" s="78"/>
      <c r="N102" s="981">
        <f>+'ASIGNACION INDEX'!D92</f>
        <v>0</v>
      </c>
      <c r="O102" s="335"/>
      <c r="P102" s="346"/>
      <c r="Q102" s="194"/>
    </row>
    <row r="103" spans="2:17" ht="15" thickBot="1" x14ac:dyDescent="0.35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+HLOOKUP("CONV.IN-OUT.300",SSEE!$B$4:$Y$138,4,FALSE)*VLOOKUP($C$5,'Cond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80" t="str">
        <f>+'ASIGNACION INDEX'!C93</f>
        <v>PPI</v>
      </c>
      <c r="L103" s="78">
        <v>0</v>
      </c>
      <c r="M103" s="78">
        <f t="shared" ref="M103:M112" si="13">+L103*E103</f>
        <v>0</v>
      </c>
      <c r="N103" s="981">
        <f>+'ASIGNACION INDEX'!D93</f>
        <v>0</v>
      </c>
      <c r="O103" s="335">
        <f t="shared" ref="O103:O112" si="14">+J103+M103</f>
        <v>170417.82016465868</v>
      </c>
      <c r="P103" s="347" t="s">
        <v>551</v>
      </c>
      <c r="Q103" s="194"/>
    </row>
    <row r="104" spans="2:17" ht="15" thickBot="1" x14ac:dyDescent="0.35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+HLOOKUP("CONV.IN-OUT.300",SSEE!$B$4:$Y$138,15,FALSE)*VLOOKUP($C$5,'Cond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80" t="str">
        <f>+'ASIGNACION INDEX'!C94</f>
        <v>PPI</v>
      </c>
      <c r="L104" s="78">
        <v>0</v>
      </c>
      <c r="M104" s="78">
        <f t="shared" si="13"/>
        <v>0</v>
      </c>
      <c r="N104" s="981">
        <f>+'ASIGNACION INDEX'!D94</f>
        <v>0</v>
      </c>
      <c r="O104" s="335">
        <f t="shared" si="14"/>
        <v>16432.90643476</v>
      </c>
      <c r="P104" s="347" t="s">
        <v>551</v>
      </c>
      <c r="Q104" s="194"/>
    </row>
    <row r="105" spans="2:17" ht="15" thickBot="1" x14ac:dyDescent="0.35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80">
        <f>+'ASIGNACION INDEX'!C95</f>
        <v>0</v>
      </c>
      <c r="L105" s="78">
        <f>+HLOOKUP("CONV.IN-OUT.300",SSEE!$B$4:$Y$138,23,FALSE)</f>
        <v>146587.5</v>
      </c>
      <c r="M105" s="78">
        <f t="shared" si="13"/>
        <v>146587.5</v>
      </c>
      <c r="N105" s="981" t="str">
        <f>+'ASIGNACION INDEX'!D95</f>
        <v>IPC</v>
      </c>
      <c r="O105" s="335">
        <f t="shared" si="14"/>
        <v>146587.5</v>
      </c>
      <c r="P105" s="347" t="s">
        <v>551</v>
      </c>
      <c r="Q105" s="194"/>
    </row>
    <row r="106" spans="2:17" ht="15" thickBot="1" x14ac:dyDescent="0.35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+HLOOKUP("CONV.IN-OUT.300",SSEE!$B$4:$Y$138,28,FALSE)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80" t="str">
        <f>+'ASIGNACION INDEX'!C96</f>
        <v>PPI</v>
      </c>
      <c r="L106" s="78">
        <f>+HLOOKUP("CONV.IN-OUT.300",SSEE!$B$4:$Y$138,32,FALSE)</f>
        <v>16911.085014038777</v>
      </c>
      <c r="M106" s="78">
        <f t="shared" si="13"/>
        <v>16911.085014038777</v>
      </c>
      <c r="N106" s="981" t="str">
        <f>+'ASIGNACION INDEX'!D96</f>
        <v>IPC</v>
      </c>
      <c r="O106" s="335">
        <f t="shared" si="14"/>
        <v>119602.08501403878</v>
      </c>
      <c r="P106" s="347" t="s">
        <v>551</v>
      </c>
      <c r="Q106" s="194"/>
    </row>
    <row r="107" spans="2:17" ht="15" thickBot="1" x14ac:dyDescent="0.35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80">
        <f>+'ASIGNACION INDEX'!C97</f>
        <v>0</v>
      </c>
      <c r="L107" s="78">
        <f>+HLOOKUP("CONV.IN-OUT.300",SSEE!$B$4:$Y$138,39,FALSE)</f>
        <v>6050.4776436632474</v>
      </c>
      <c r="M107" s="78">
        <f t="shared" si="13"/>
        <v>6050.4776436632474</v>
      </c>
      <c r="N107" s="981" t="str">
        <f>+'ASIGNACION INDEX'!D97</f>
        <v>IPC</v>
      </c>
      <c r="O107" s="335">
        <f t="shared" si="14"/>
        <v>6050.4776436632474</v>
      </c>
      <c r="P107" s="347" t="s">
        <v>551</v>
      </c>
      <c r="Q107" s="194"/>
    </row>
    <row r="108" spans="2:17" ht="15" thickBot="1" x14ac:dyDescent="0.35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80">
        <f>+'ASIGNACION INDEX'!C98</f>
        <v>0</v>
      </c>
      <c r="L108" s="78">
        <f>+HLOOKUP("CONV.IN-OUT.300",SSEE!$B$4:$Y$138,42,FALSE)</f>
        <v>2836.7664432315137</v>
      </c>
      <c r="M108" s="78">
        <f t="shared" si="13"/>
        <v>2836.7664432315137</v>
      </c>
      <c r="N108" s="981" t="str">
        <f>+'ASIGNACION INDEX'!D98</f>
        <v>IPC</v>
      </c>
      <c r="O108" s="335">
        <f t="shared" si="14"/>
        <v>2836.7664432315137</v>
      </c>
      <c r="P108" s="347" t="s">
        <v>551</v>
      </c>
      <c r="Q108" s="194"/>
    </row>
    <row r="109" spans="2:17" ht="15" thickBot="1" x14ac:dyDescent="0.35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80">
        <f>+'ASIGNACION INDEX'!C99</f>
        <v>0</v>
      </c>
      <c r="L109" s="78">
        <f>+HLOOKUP("CONV.IN-OUT.300",SSEE!$B$4:$Y$138,49,FALSE)</f>
        <v>65042.634669379913</v>
      </c>
      <c r="M109" s="78">
        <f t="shared" si="13"/>
        <v>65042.634669379913</v>
      </c>
      <c r="N109" s="981" t="str">
        <f>+'ASIGNACION INDEX'!D99</f>
        <v>IPC</v>
      </c>
      <c r="O109" s="335">
        <f t="shared" si="14"/>
        <v>65042.634669379913</v>
      </c>
      <c r="P109" s="347" t="s">
        <v>551</v>
      </c>
      <c r="Q109" s="194"/>
    </row>
    <row r="110" spans="2:17" ht="15" thickBot="1" x14ac:dyDescent="0.35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+HLOOKUP("CONV.IN-OUT.300",SSEE!$B$4:$Y$138,52,FALSE)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80" t="str">
        <f>+'ASIGNACION INDEX'!C100</f>
        <v>PPI</v>
      </c>
      <c r="L110" s="78">
        <v>0</v>
      </c>
      <c r="M110" s="78">
        <f t="shared" si="13"/>
        <v>0</v>
      </c>
      <c r="N110" s="981">
        <f>+'ASIGNACION INDEX'!D100</f>
        <v>0</v>
      </c>
      <c r="O110" s="335">
        <f t="shared" si="14"/>
        <v>0</v>
      </c>
      <c r="P110" s="347" t="s">
        <v>552</v>
      </c>
      <c r="Q110" s="194"/>
    </row>
    <row r="111" spans="2:17" ht="15" thickBot="1" x14ac:dyDescent="0.35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+HLOOKUP("CONV.IN-OUT.300",SSEE!$B$4:$Y$138,55,FALSE)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80" t="str">
        <f>+'ASIGNACION INDEX'!C101</f>
        <v>PPI</v>
      </c>
      <c r="L111" s="78">
        <v>0</v>
      </c>
      <c r="M111" s="78">
        <f t="shared" si="13"/>
        <v>0</v>
      </c>
      <c r="N111" s="981">
        <f>+'ASIGNACION INDEX'!D101</f>
        <v>0</v>
      </c>
      <c r="O111" s="335">
        <f t="shared" si="14"/>
        <v>27275.086253571415</v>
      </c>
      <c r="P111" s="347" t="s">
        <v>551</v>
      </c>
      <c r="Q111" s="194"/>
    </row>
    <row r="112" spans="2:17" ht="15" thickBot="1" x14ac:dyDescent="0.35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+HLOOKUP("CONV.IN-OUT.300",SSEE!$B$4:$Y$138,68,FALSE)*VLOOKUP($C$5,'Cond Anormal'!$B$1:$E$21,4,FALSE)</f>
        <v>2574477.8442056905</v>
      </c>
      <c r="H112" s="13">
        <f t="shared" si="11"/>
        <v>77234.335326170709</v>
      </c>
      <c r="I112" s="13">
        <f>+G112*'BIENES DE CAPITAL'!$F129</f>
        <v>0</v>
      </c>
      <c r="J112" s="13">
        <f t="shared" si="12"/>
        <v>2651712.1795318611</v>
      </c>
      <c r="K112" s="980" t="str">
        <f>+'ASIGNACION INDEX'!C102</f>
        <v>PPI</v>
      </c>
      <c r="L112" s="78">
        <v>0</v>
      </c>
      <c r="M112" s="78">
        <f t="shared" si="13"/>
        <v>0</v>
      </c>
      <c r="N112" s="981">
        <f>+'ASIGNACION INDEX'!D102</f>
        <v>0</v>
      </c>
      <c r="O112" s="335">
        <f t="shared" si="14"/>
        <v>2651712.1795318611</v>
      </c>
      <c r="P112" s="347" t="s">
        <v>551</v>
      </c>
      <c r="Q112" s="194"/>
    </row>
    <row r="113" spans="2:17" ht="15" thickBot="1" x14ac:dyDescent="0.35">
      <c r="B113" s="138"/>
      <c r="C113" s="109"/>
      <c r="D113" s="79"/>
      <c r="E113" s="79"/>
      <c r="F113" s="82"/>
      <c r="G113" s="78"/>
      <c r="H113" s="13"/>
      <c r="I113" s="13"/>
      <c r="J113" s="13"/>
      <c r="K113" s="980">
        <f>+'ASIGNACION INDEX'!C103</f>
        <v>0</v>
      </c>
      <c r="L113" s="78"/>
      <c r="M113" s="78"/>
      <c r="N113" s="981">
        <f>+'ASIGNACION INDEX'!D103</f>
        <v>0</v>
      </c>
      <c r="O113" s="335"/>
      <c r="P113" s="345"/>
      <c r="Q113" s="194"/>
    </row>
    <row r="114" spans="2:17" ht="15" thickBot="1" x14ac:dyDescent="0.35">
      <c r="B114" s="131"/>
      <c r="C114" s="293"/>
      <c r="D114" s="113"/>
      <c r="E114" s="113"/>
      <c r="F114" s="113"/>
      <c r="G114" s="27"/>
      <c r="H114" s="117"/>
      <c r="I114" s="118"/>
      <c r="J114" s="118"/>
      <c r="K114" s="980">
        <f>+'ASIGNACION INDEX'!C104</f>
        <v>0</v>
      </c>
      <c r="L114" s="27"/>
      <c r="M114" s="118"/>
      <c r="N114" s="981">
        <f>+'ASIGNACION INDEX'!D104</f>
        <v>0</v>
      </c>
      <c r="O114" s="338"/>
      <c r="P114" s="350"/>
    </row>
    <row r="115" spans="2:17" ht="15" thickBot="1" x14ac:dyDescent="0.35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2968528.992384851</v>
      </c>
      <c r="K115" s="980">
        <f>+'ASIGNACION INDEX'!C105</f>
        <v>0</v>
      </c>
      <c r="L115" s="18"/>
      <c r="M115" s="88">
        <f>SUM(M103:M113)</f>
        <v>237428.46377031345</v>
      </c>
      <c r="N115" s="981">
        <f>+'ASIGNACION INDEX'!D105</f>
        <v>0</v>
      </c>
      <c r="O115" s="336">
        <f>SUM(O102:O113)</f>
        <v>3205957.4561551646</v>
      </c>
      <c r="P115" s="348"/>
    </row>
    <row r="116" spans="2:17" ht="15" thickBot="1" x14ac:dyDescent="0.35">
      <c r="B116" s="120"/>
      <c r="C116" s="295"/>
      <c r="D116" s="122"/>
      <c r="E116" s="122"/>
      <c r="F116" s="122"/>
      <c r="G116" s="25"/>
      <c r="H116" s="123"/>
      <c r="I116" s="124"/>
      <c r="J116" s="124"/>
      <c r="K116" s="980">
        <f>+'ASIGNACION INDEX'!C106</f>
        <v>0</v>
      </c>
      <c r="L116" s="25"/>
      <c r="M116" s="124"/>
      <c r="N116" s="981">
        <f>+'ASIGNACION INDEX'!D106</f>
        <v>0</v>
      </c>
      <c r="O116" s="125"/>
      <c r="P116" s="351"/>
    </row>
    <row r="117" spans="2:17" ht="15" thickBot="1" x14ac:dyDescent="0.35">
      <c r="B117" s="138"/>
      <c r="C117" s="299"/>
      <c r="D117" s="79"/>
      <c r="E117" s="79"/>
      <c r="F117" s="79"/>
      <c r="G117" s="28"/>
      <c r="H117" s="69"/>
      <c r="I117" s="70"/>
      <c r="J117" s="70"/>
      <c r="K117" s="980">
        <f>+'ASIGNACION INDEX'!C107</f>
        <v>0</v>
      </c>
      <c r="L117" s="70"/>
      <c r="M117" s="70"/>
      <c r="N117" s="981">
        <f>+'ASIGNACION INDEX'!D107</f>
        <v>0</v>
      </c>
      <c r="O117" s="334"/>
      <c r="P117" s="345"/>
    </row>
    <row r="118" spans="2:17" ht="15" thickBot="1" x14ac:dyDescent="0.35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CONV.BSyT</v>
      </c>
      <c r="G118" s="78"/>
      <c r="H118" s="143"/>
      <c r="I118" s="78"/>
      <c r="J118" s="78"/>
      <c r="K118" s="980">
        <f>+'ASIGNACION INDEX'!C108</f>
        <v>0</v>
      </c>
      <c r="L118" s="78"/>
      <c r="M118" s="78"/>
      <c r="N118" s="981">
        <f>+'ASIGNACION INDEX'!D108</f>
        <v>0</v>
      </c>
      <c r="O118" s="335">
        <f t="shared" ref="O118:O128" si="15">+J118+M118</f>
        <v>0</v>
      </c>
      <c r="P118" s="346"/>
      <c r="Q118" s="194"/>
    </row>
    <row r="119" spans="2:17" ht="15" thickBot="1" x14ac:dyDescent="0.35">
      <c r="B119" s="79"/>
      <c r="C119" s="296"/>
      <c r="D119" s="82"/>
      <c r="E119" s="82"/>
      <c r="F119" s="82"/>
      <c r="G119" s="78"/>
      <c r="H119" s="143"/>
      <c r="I119" s="78"/>
      <c r="J119" s="78"/>
      <c r="K119" s="980">
        <f>+'ASIGNACION INDEX'!C109</f>
        <v>0</v>
      </c>
      <c r="L119" s="78"/>
      <c r="M119" s="78"/>
      <c r="N119" s="981">
        <f>+'ASIGNACION INDEX'!D109</f>
        <v>0</v>
      </c>
      <c r="O119" s="335">
        <f t="shared" si="15"/>
        <v>0</v>
      </c>
      <c r="P119" s="346"/>
      <c r="Q119" s="194"/>
    </row>
    <row r="120" spans="2:17" ht="15" thickBot="1" x14ac:dyDescent="0.35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203372.23199533951</v>
      </c>
      <c r="H120" s="13">
        <f t="shared" ref="H120:H128" si="16">+G120*0.03</f>
        <v>6101.1669598601848</v>
      </c>
      <c r="I120" s="13">
        <f>+G120*'BIENES DE CAPITAL'!$F137</f>
        <v>0</v>
      </c>
      <c r="J120" s="13">
        <f t="shared" ref="J120:J128" si="17">+G120*E120+H120*E120+E120*I120</f>
        <v>209473.39895519969</v>
      </c>
      <c r="K120" s="980" t="str">
        <f>+'ASIGNACION INDEX'!C110</f>
        <v>PPI</v>
      </c>
      <c r="L120" s="78">
        <v>0</v>
      </c>
      <c r="M120" s="78">
        <f t="shared" ref="M120:M127" si="18">+L120*E120</f>
        <v>0</v>
      </c>
      <c r="N120" s="981" t="str">
        <f>+'ASIGNACION INDEX'!D110</f>
        <v>IPC</v>
      </c>
      <c r="O120" s="335">
        <f t="shared" si="15"/>
        <v>209473.39895519969</v>
      </c>
      <c r="P120" s="347" t="s">
        <v>551</v>
      </c>
      <c r="Q120" s="194"/>
    </row>
    <row r="121" spans="2:17" ht="15" thickBot="1" x14ac:dyDescent="0.35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30913.972172000002</v>
      </c>
      <c r="H121" s="13">
        <f t="shared" si="16"/>
        <v>927.41916516000003</v>
      </c>
      <c r="I121" s="13">
        <f>+G121*'BIENES DE CAPITAL'!$F138</f>
        <v>0</v>
      </c>
      <c r="J121" s="13">
        <f t="shared" si="17"/>
        <v>31841.391337160003</v>
      </c>
      <c r="K121" s="980" t="str">
        <f>+'ASIGNACION INDEX'!C111</f>
        <v>PPI</v>
      </c>
      <c r="L121" s="78">
        <v>0</v>
      </c>
      <c r="M121" s="78">
        <f t="shared" si="18"/>
        <v>0</v>
      </c>
      <c r="N121" s="981" t="str">
        <f>+'ASIGNACION INDEX'!D111</f>
        <v>IPC</v>
      </c>
      <c r="O121" s="335">
        <f t="shared" si="15"/>
        <v>31841.391337160003</v>
      </c>
      <c r="P121" s="347" t="s">
        <v>551</v>
      </c>
      <c r="Q121" s="194"/>
    </row>
    <row r="122" spans="2:17" ht="15" thickBot="1" x14ac:dyDescent="0.35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8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81" t="str">
        <f>+'ASIGNACION INDEX'!D112</f>
        <v>IPC</v>
      </c>
      <c r="O122" s="335">
        <f t="shared" si="15"/>
        <v>30576</v>
      </c>
      <c r="P122" s="347" t="s">
        <v>551</v>
      </c>
      <c r="Q122" s="194"/>
    </row>
    <row r="123" spans="2:17" ht="15" thickBot="1" x14ac:dyDescent="0.35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8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81" t="str">
        <f>+'ASIGNACION INDEX'!D113</f>
        <v>IPC</v>
      </c>
      <c r="O123" s="335">
        <f t="shared" si="15"/>
        <v>176046.08501403878</v>
      </c>
      <c r="P123" s="347" t="s">
        <v>551</v>
      </c>
      <c r="Q123" s="194"/>
    </row>
    <row r="124" spans="2:17" ht="15" thickBot="1" x14ac:dyDescent="0.35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8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81" t="str">
        <f>+'ASIGNACION INDEX'!D114</f>
        <v>IPC</v>
      </c>
      <c r="O124" s="335">
        <f t="shared" si="15"/>
        <v>6050.4776436632474</v>
      </c>
      <c r="P124" s="347" t="s">
        <v>551</v>
      </c>
      <c r="Q124" s="194"/>
    </row>
    <row r="125" spans="2:17" ht="15" thickBot="1" x14ac:dyDescent="0.35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80" t="str">
        <f>+'ASIGNACION INDEX'!C115</f>
        <v>PPI</v>
      </c>
      <c r="L125" s="78">
        <f>+HLOOKUP($F$118,SSEE!$B$4:$Y$138,42,FALSE)</f>
        <v>6316.3961361022475</v>
      </c>
      <c r="M125" s="78">
        <f t="shared" si="18"/>
        <v>6316.3961361022475</v>
      </c>
      <c r="N125" s="981" t="str">
        <f>+'ASIGNACION INDEX'!D115</f>
        <v>IPC</v>
      </c>
      <c r="O125" s="335">
        <f t="shared" si="15"/>
        <v>6316.3961361022475</v>
      </c>
      <c r="P125" s="347" t="s">
        <v>551</v>
      </c>
      <c r="Q125" s="194"/>
    </row>
    <row r="126" spans="2:17" ht="15" thickBot="1" x14ac:dyDescent="0.35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80" t="str">
        <f>+'ASIGNACION INDEX'!C116</f>
        <v>PPI</v>
      </c>
      <c r="L126" s="78">
        <f>+HLOOKUP($F$118,SSEE!$B$4:$Y$138,49,FALSE)</f>
        <v>97563.95200406987</v>
      </c>
      <c r="M126" s="78">
        <f t="shared" si="18"/>
        <v>97563.95200406987</v>
      </c>
      <c r="N126" s="981" t="str">
        <f>+'ASIGNACION INDEX'!D116</f>
        <v>IPC</v>
      </c>
      <c r="O126" s="335">
        <f t="shared" si="15"/>
        <v>97563.95200406987</v>
      </c>
      <c r="P126" s="347" t="s">
        <v>551</v>
      </c>
      <c r="Q126" s="194"/>
    </row>
    <row r="127" spans="2:17" ht="15" thickBot="1" x14ac:dyDescent="0.35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80" t="str">
        <f>+'ASIGNACION INDEX'!C117</f>
        <v>PPI</v>
      </c>
      <c r="L127" s="78">
        <v>0</v>
      </c>
      <c r="M127" s="78">
        <f t="shared" si="18"/>
        <v>0</v>
      </c>
      <c r="N127" s="981" t="str">
        <f>+'ASIGNACION INDEX'!D117</f>
        <v>IPC</v>
      </c>
      <c r="O127" s="335">
        <f t="shared" si="15"/>
        <v>0</v>
      </c>
      <c r="P127" s="347" t="s">
        <v>551</v>
      </c>
      <c r="Q127" s="194"/>
    </row>
    <row r="128" spans="2:17" ht="15" thickBot="1" x14ac:dyDescent="0.35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74933.033352981976</v>
      </c>
      <c r="H128" s="13">
        <f t="shared" si="16"/>
        <v>2247.9910005894594</v>
      </c>
      <c r="I128" s="13">
        <f>+G128*'BIENES DE CAPITAL'!$F145</f>
        <v>0</v>
      </c>
      <c r="J128" s="13">
        <f t="shared" si="17"/>
        <v>77181.02435357144</v>
      </c>
      <c r="K128" s="980" t="str">
        <f>+'ASIGNACION INDEX'!C118</f>
        <v>PPI</v>
      </c>
      <c r="L128" s="78">
        <v>0</v>
      </c>
      <c r="M128" s="78">
        <f>+L128*E128</f>
        <v>0</v>
      </c>
      <c r="N128" s="981" t="str">
        <f>+'ASIGNACION INDEX'!D118</f>
        <v>IPC</v>
      </c>
      <c r="O128" s="335">
        <f t="shared" si="15"/>
        <v>77181.02435357144</v>
      </c>
      <c r="P128" s="347" t="s">
        <v>551</v>
      </c>
      <c r="Q128" s="194"/>
    </row>
    <row r="129" spans="2:18" ht="15" thickBot="1" x14ac:dyDescent="0.35">
      <c r="B129" s="79"/>
      <c r="C129" s="144"/>
      <c r="D129" s="145"/>
      <c r="E129" s="145"/>
      <c r="F129" s="145"/>
      <c r="G129" s="102"/>
      <c r="H129" s="101"/>
      <c r="I129" s="102"/>
      <c r="J129" s="102"/>
      <c r="K129" s="980">
        <f>+'ASIGNACION INDEX'!C119</f>
        <v>0</v>
      </c>
      <c r="L129" s="78">
        <v>0</v>
      </c>
      <c r="M129" s="102"/>
      <c r="N129" s="981">
        <f>+'ASIGNACION INDEX'!D119</f>
        <v>0</v>
      </c>
      <c r="O129" s="339"/>
      <c r="P129" s="354"/>
    </row>
    <row r="130" spans="2:18" ht="15" thickBot="1" x14ac:dyDescent="0.35">
      <c r="B130" s="113"/>
      <c r="C130" s="146"/>
      <c r="D130" s="113"/>
      <c r="E130" s="113"/>
      <c r="F130" s="113"/>
      <c r="G130" s="118"/>
      <c r="H130" s="147"/>
      <c r="I130" s="118"/>
      <c r="J130" s="118"/>
      <c r="K130" s="980">
        <f>+'ASIGNACION INDEX'!C120</f>
        <v>0</v>
      </c>
      <c r="L130" s="118"/>
      <c r="M130" s="118"/>
      <c r="N130" s="981">
        <f>+'ASIGNACION INDEX'!D120</f>
        <v>0</v>
      </c>
      <c r="O130" s="338"/>
      <c r="P130" s="350"/>
    </row>
    <row r="131" spans="2:18" ht="15" thickBot="1" x14ac:dyDescent="0.35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477630.81464593112</v>
      </c>
      <c r="K131" s="980">
        <f>+'ASIGNACION INDEX'!C121</f>
        <v>0</v>
      </c>
      <c r="L131" s="88"/>
      <c r="M131" s="88">
        <f>SUM(M118:M130)</f>
        <v>157417.91079787415</v>
      </c>
      <c r="N131" s="981">
        <f>+'ASIGNACION INDEX'!D121</f>
        <v>0</v>
      </c>
      <c r="O131" s="336">
        <f>SUM(O118:O130)</f>
        <v>635048.72544380534</v>
      </c>
      <c r="P131" s="348"/>
      <c r="Q131" s="194"/>
    </row>
    <row r="132" spans="2:18" ht="15" thickBot="1" x14ac:dyDescent="0.35">
      <c r="B132" s="113"/>
      <c r="C132" s="146"/>
      <c r="D132" s="113"/>
      <c r="E132" s="113"/>
      <c r="F132" s="113"/>
      <c r="G132" s="118"/>
      <c r="H132" s="147"/>
      <c r="I132" s="118"/>
      <c r="J132" s="118"/>
      <c r="K132" s="980">
        <f>+'ASIGNACION INDEX'!C122</f>
        <v>0</v>
      </c>
      <c r="L132" s="118"/>
      <c r="M132" s="118"/>
      <c r="N132" s="981">
        <f>+'ASIGNACION INDEX'!D122</f>
        <v>0</v>
      </c>
      <c r="O132" s="338"/>
      <c r="P132" s="350"/>
    </row>
    <row r="133" spans="2:18" ht="15" thickBot="1" x14ac:dyDescent="0.35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80">
        <f>+'ASIGNACION INDEX'!C123</f>
        <v>0</v>
      </c>
      <c r="L133" s="88"/>
      <c r="M133" s="88"/>
      <c r="N133" s="981">
        <f>+'ASIGNACION INDEX'!D123</f>
        <v>0</v>
      </c>
      <c r="O133" s="336"/>
      <c r="P133" s="348"/>
    </row>
    <row r="134" spans="2:18" ht="15" thickBot="1" x14ac:dyDescent="0.35">
      <c r="B134" s="84"/>
      <c r="C134" s="85"/>
      <c r="D134" s="86"/>
      <c r="E134" s="17"/>
      <c r="F134" s="17"/>
      <c r="G134" s="18"/>
      <c r="H134" s="87"/>
      <c r="I134" s="88"/>
      <c r="J134" s="88"/>
      <c r="K134" s="980">
        <f>+'ASIGNACION INDEX'!C124</f>
        <v>0</v>
      </c>
      <c r="L134" s="88"/>
      <c r="M134" s="88"/>
      <c r="N134" s="981">
        <f>+'ASIGNACION INDEX'!D124</f>
        <v>0</v>
      </c>
      <c r="O134" s="336"/>
      <c r="P134" s="348"/>
    </row>
    <row r="135" spans="2:18" ht="15" thickBot="1" x14ac:dyDescent="0.35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80">
        <f>+'ASIGNACION INDEX'!C125</f>
        <v>0</v>
      </c>
      <c r="L135" s="78"/>
      <c r="M135" s="78"/>
      <c r="N135" s="981">
        <f>+'ASIGNACION INDEX'!D125</f>
        <v>0</v>
      </c>
      <c r="O135" s="335"/>
      <c r="P135" s="346"/>
    </row>
    <row r="136" spans="2:18" ht="15" thickBot="1" x14ac:dyDescent="0.35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80">
        <f>+'ASIGNACION INDEX'!C126</f>
        <v>0</v>
      </c>
      <c r="L136" s="111">
        <f>+VLOOKUP($C$5,'Data SSEE'!$A$2:$L$21,7,FALSE)</f>
        <v>0.83524740410242559</v>
      </c>
      <c r="M136" s="78">
        <f>+L136*E136</f>
        <v>480.26725735889471</v>
      </c>
      <c r="N136" s="981" t="str">
        <f>+'ASIGNACION INDEX'!D126</f>
        <v>IPC</v>
      </c>
      <c r="O136" s="335">
        <f>+J136+M136</f>
        <v>480.26725735889471</v>
      </c>
      <c r="P136" s="347" t="s">
        <v>551</v>
      </c>
      <c r="Q136" s="194"/>
    </row>
    <row r="137" spans="2:18" ht="15" thickBot="1" x14ac:dyDescent="0.35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80">
        <f>+'ASIGNACION INDEX'!C127</f>
        <v>0</v>
      </c>
      <c r="L137" s="95">
        <f>+R137*((1-'Caso Base 150 MW HIBRIDO'!Q89)+VLOOKUP($C$5,'Factor Mano Obra'!$A$1:$C$21,3,FALSE)*'Caso Base 150 MW HIBRIDO'!Q89)</f>
        <v>302157.52576183854</v>
      </c>
      <c r="M137" s="78">
        <f>+L137*E137</f>
        <v>302157.52576183854</v>
      </c>
      <c r="N137" s="981" t="str">
        <f>+'ASIGNACION INDEX'!D127</f>
        <v>IPC</v>
      </c>
      <c r="O137" s="335">
        <f>+J137+M137</f>
        <v>302157.52576183854</v>
      </c>
      <c r="P137" s="347" t="s">
        <v>534</v>
      </c>
      <c r="Q137" s="194"/>
      <c r="R137" s="95">
        <f>+HLOOKUP($F$118,SSEE!$B$4:$Y$150,139,FALSE)</f>
        <v>302157.52576183854</v>
      </c>
    </row>
    <row r="138" spans="2:18" ht="15" thickBot="1" x14ac:dyDescent="0.35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80">
        <f>+'ASIGNACION INDEX'!C128</f>
        <v>0</v>
      </c>
      <c r="L138" s="95">
        <f>+R138*((1-'Caso Base 150 MW HIBRIDO'!Q90)+VLOOKUP($C$5,'Factor Mano Obra'!$A$1:$C$21,3,FALSE)*'Caso Base 150 MW HIBRIDO'!Q90)</f>
        <v>209365.52497054948</v>
      </c>
      <c r="M138" s="78">
        <f>+L138*E138</f>
        <v>209365.52497054948</v>
      </c>
      <c r="N138" s="981" t="str">
        <f>+'ASIGNACION INDEX'!D128</f>
        <v>IPC</v>
      </c>
      <c r="O138" s="335">
        <f>+J138+M138</f>
        <v>209365.52497054948</v>
      </c>
      <c r="P138" s="347" t="s">
        <v>534</v>
      </c>
      <c r="Q138" s="194"/>
      <c r="R138" s="78">
        <f>+HLOOKUP($F$118,SSEE!$B$4:$Y$150,140,FALSE)+HLOOKUP("CONV.IN-OUT.300",SSEE!$B$4:$Y$150,140,FALSE)</f>
        <v>209365.52497054948</v>
      </c>
    </row>
    <row r="139" spans="2:18" ht="15" thickBot="1" x14ac:dyDescent="0.35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80">
        <f>+'ASIGNACION INDEX'!C129</f>
        <v>0</v>
      </c>
      <c r="L139" s="95">
        <f>+R139*((1-'Caso Base 150 MW HIBRIDO'!Q91)+VLOOKUP($C$5,'Factor Mano Obra'!$A$1:$C$21,3,FALSE)*'Caso Base 150 MW HIBRIDO'!Q91)</f>
        <v>54937.73195669792</v>
      </c>
      <c r="M139" s="78">
        <f>+L139*E139</f>
        <v>54937.73195669792</v>
      </c>
      <c r="N139" s="981" t="str">
        <f>+'ASIGNACION INDEX'!D129</f>
        <v>IPC</v>
      </c>
      <c r="O139" s="335">
        <f>+J139+M139</f>
        <v>54937.73195669792</v>
      </c>
      <c r="P139" s="347" t="s">
        <v>534</v>
      </c>
      <c r="Q139" s="194"/>
      <c r="R139" s="78">
        <f>+HLOOKUP($F$118,SSEE!$B$4:$Y$150,146,FALSE)</f>
        <v>54937.73195669792</v>
      </c>
    </row>
    <row r="140" spans="2:18" ht="15" thickBot="1" x14ac:dyDescent="0.35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80">
        <f>+'ASIGNACION INDEX'!C130</f>
        <v>0</v>
      </c>
      <c r="L140" s="95">
        <f>+R140*((1-'Caso Base 150 MW HIBRIDO'!Q92)+VLOOKUP($C$5,'Factor Mano Obra'!$A$1:$C$21,3,FALSE)*'Caso Base 150 MW HIBRIDO'!Q92)</f>
        <v>4647.0209503944079</v>
      </c>
      <c r="M140" s="78">
        <f>+L140*E140</f>
        <v>4647.0209503944079</v>
      </c>
      <c r="N140" s="981" t="str">
        <f>+'ASIGNACION INDEX'!D130</f>
        <v>IPC</v>
      </c>
      <c r="O140" s="335">
        <f>+J140+M140</f>
        <v>4647.0209503944079</v>
      </c>
      <c r="P140" s="347" t="s">
        <v>534</v>
      </c>
      <c r="Q140" s="194"/>
      <c r="R140" s="78">
        <f>+HLOOKUP($F$118,SSEE!$B$4:$Y$150,147,FALSE)+HLOOKUP("CONV.IN-OUT.300",SSEE!$B$4:$Y$150,147,FALSE)</f>
        <v>4647.0209503944079</v>
      </c>
    </row>
    <row r="141" spans="2:18" ht="15" thickBot="1" x14ac:dyDescent="0.35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80">
        <f>+'ASIGNACION INDEX'!C131</f>
        <v>0</v>
      </c>
      <c r="L141" s="95">
        <f>+R141*((1-'Caso Base 150 MW HIBRIDO'!Q93)+VLOOKUP($C$5,'Factor Mano Obra'!$A$1:$C$21,3,FALSE)*'Caso Base 150 MW HIBRIDO'!Q93)</f>
        <v>0</v>
      </c>
      <c r="M141" s="88">
        <f>SUM(M135:M140)</f>
        <v>571588.07089683926</v>
      </c>
      <c r="N141" s="981">
        <f>+'ASIGNACION INDEX'!D131</f>
        <v>0</v>
      </c>
      <c r="O141" s="336">
        <f>SUM(O135:O140)</f>
        <v>571588.07089683926</v>
      </c>
      <c r="P141" s="348"/>
    </row>
    <row r="142" spans="2:18" ht="15" thickBot="1" x14ac:dyDescent="0.35">
      <c r="B142" s="113"/>
      <c r="C142" s="114"/>
      <c r="D142" s="115"/>
      <c r="E142" s="115"/>
      <c r="F142" s="115"/>
      <c r="G142" s="116"/>
      <c r="H142" s="117"/>
      <c r="I142" s="118"/>
      <c r="J142" s="118"/>
      <c r="K142" s="980">
        <f>+'ASIGNACION INDEX'!C132</f>
        <v>0</v>
      </c>
      <c r="L142" s="118"/>
      <c r="M142" s="118"/>
      <c r="N142" s="981">
        <f>+'ASIGNACION INDEX'!D132</f>
        <v>0</v>
      </c>
      <c r="O142" s="338"/>
      <c r="P142" s="350"/>
    </row>
    <row r="143" spans="2:18" ht="15" thickBot="1" x14ac:dyDescent="0.35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80">
        <f>+'ASIGNACION INDEX'!C133</f>
        <v>0</v>
      </c>
      <c r="L143" s="95"/>
      <c r="M143" s="95"/>
      <c r="N143" s="981">
        <f>+'ASIGNACION INDEX'!D133</f>
        <v>0</v>
      </c>
      <c r="O143" s="337"/>
      <c r="P143" s="349"/>
    </row>
    <row r="144" spans="2:18" ht="15" thickBot="1" x14ac:dyDescent="0.35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80">
        <f>+'ASIGNACION INDEX'!C134</f>
        <v>0</v>
      </c>
      <c r="L144" s="95">
        <f>+R144*((1-'Caso Base 150 MW HIBRIDO'!Q96)+VLOOKUP($C$5,'Factor Mano Obra'!$A$1:$C$21,3,FALSE)*'Caso Base 150 MW HIBRIDO'!Q96)</f>
        <v>144447.84630097714</v>
      </c>
      <c r="M144" s="78">
        <f t="shared" ref="M144:M154" si="21">+L144*E144</f>
        <v>144447.84630097714</v>
      </c>
      <c r="N144" s="981" t="str">
        <f>+'ASIGNACION INDEX'!D134</f>
        <v>IPC</v>
      </c>
      <c r="O144" s="335">
        <f t="shared" ref="O144:O154" si="22">+J144+M144</f>
        <v>144447.84630097714</v>
      </c>
      <c r="P144" s="347" t="s">
        <v>551</v>
      </c>
      <c r="Q144" s="194"/>
      <c r="R144" s="78">
        <f>+HLOOKUP($F$118,SSEE!$B$4:$Y$138,72,FALSE)+HLOOKUP("CONV.IN-OUT.300",SSEE!$B$4:$Y$138,72,FALSE)</f>
        <v>144447.84630097714</v>
      </c>
    </row>
    <row r="145" spans="2:18" ht="15" thickBot="1" x14ac:dyDescent="0.35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80">
        <f>+'ASIGNACION INDEX'!C135</f>
        <v>0</v>
      </c>
      <c r="L145" s="95">
        <f>+R145*((1-'Caso Base 150 MW HIBRIDO'!Q97)+VLOOKUP($C$5,'Factor Mano Obra'!$A$1:$C$21,3,FALSE)*'Caso Base 150 MW HIBRIDO'!Q97)</f>
        <v>79272.184862428097</v>
      </c>
      <c r="M145" s="78">
        <f t="shared" si="21"/>
        <v>79272.184862428097</v>
      </c>
      <c r="N145" s="981" t="str">
        <f>+'ASIGNACION INDEX'!D135</f>
        <v>IPC</v>
      </c>
      <c r="O145" s="335">
        <f t="shared" si="22"/>
        <v>79272.184862428097</v>
      </c>
      <c r="P145" s="347" t="s">
        <v>551</v>
      </c>
      <c r="Q145" s="194"/>
      <c r="R145" s="78">
        <f>+HLOOKUP($F$118,SSEE!$B$4:$Y$138,86,FALSE)+HLOOKUP("CONV.IN-OUT.300",SSEE!$B$4:$Y$138,86,FALSE)</f>
        <v>79272.184862428097</v>
      </c>
    </row>
    <row r="146" spans="2:18" ht="15" thickBot="1" x14ac:dyDescent="0.35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80">
        <f>+'ASIGNACION INDEX'!C136</f>
        <v>0</v>
      </c>
      <c r="L146" s="95">
        <f>+R146*((1-'Caso Base 150 MW HIBRIDO'!Q98)+VLOOKUP($C$5,'Factor Mano Obra'!$A$1:$C$21,3,FALSE)*'Caso Base 150 MW HIBRIDO'!Q98)</f>
        <v>60308.751125780225</v>
      </c>
      <c r="M146" s="78">
        <f t="shared" si="21"/>
        <v>60308.751125780225</v>
      </c>
      <c r="N146" s="981" t="str">
        <f>+'ASIGNACION INDEX'!D136</f>
        <v>IPC</v>
      </c>
      <c r="O146" s="335">
        <f t="shared" si="22"/>
        <v>60308.751125780225</v>
      </c>
      <c r="P146" s="347" t="s">
        <v>551</v>
      </c>
      <c r="Q146" s="194"/>
      <c r="R146" s="78">
        <f>+HLOOKUP($F$118,SSEE!$B$4:$Y$138,102,FALSE)+HLOOKUP("CONV.IN-OUT.300",SSEE!$B$4:$Y$138,102,FALSE)</f>
        <v>60308.751125780225</v>
      </c>
    </row>
    <row r="147" spans="2:18" ht="15" thickBot="1" x14ac:dyDescent="0.35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80">
        <f>+'ASIGNACION INDEX'!C137</f>
        <v>0</v>
      </c>
      <c r="L147" s="95">
        <f>+R147*((1-'Caso Base 150 MW HIBRIDO'!Q99)+VLOOKUP($C$5,'Factor Mano Obra'!$A$1:$C$21,3,FALSE)*'Caso Base 150 MW HIBRIDO'!Q99)</f>
        <v>241566.82045890164</v>
      </c>
      <c r="M147" s="78">
        <f t="shared" si="21"/>
        <v>241566.82045890164</v>
      </c>
      <c r="N147" s="981" t="str">
        <f>+'ASIGNACION INDEX'!D137</f>
        <v>IPC</v>
      </c>
      <c r="O147" s="335">
        <f t="shared" si="22"/>
        <v>241566.82045890164</v>
      </c>
      <c r="P147" s="347" t="s">
        <v>551</v>
      </c>
      <c r="Q147" s="194"/>
      <c r="R147" s="78">
        <f>+HLOOKUP($F$118,SSEE!$B$4:$Y$138,106,FALSE)+HLOOKUP("CONV.IN-OUT.300",SSEE!$B$4:$Y$138,106,FALSE)</f>
        <v>241566.82045890164</v>
      </c>
    </row>
    <row r="148" spans="2:18" ht="15" thickBot="1" x14ac:dyDescent="0.35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80">
        <f>+'ASIGNACION INDEX'!C138</f>
        <v>0</v>
      </c>
      <c r="L148" s="95">
        <f>+R148*((1-'Caso Base 150 MW HIBRIDO'!Q100)+VLOOKUP($C$5,'Factor Mano Obra'!$A$1:$C$21,3,FALSE)*'Caso Base 150 MW HIBRIDO'!Q100)</f>
        <v>15957.287718291704</v>
      </c>
      <c r="M148" s="78">
        <f t="shared" si="21"/>
        <v>15957.287718291704</v>
      </c>
      <c r="N148" s="981" t="str">
        <f>+'ASIGNACION INDEX'!D138</f>
        <v>IPC</v>
      </c>
      <c r="O148" s="335">
        <f t="shared" si="22"/>
        <v>15957.287718291704</v>
      </c>
      <c r="P148" s="347" t="s">
        <v>551</v>
      </c>
      <c r="Q148" s="194"/>
      <c r="R148" s="78">
        <f>+HLOOKUP($F$118,SSEE!$B$4:$Y$138,115,FALSE)+HLOOKUP("CONV.IN-OUT.300",SSEE!$B$4:$Y$138,115,FALSE)</f>
        <v>15957.287718291704</v>
      </c>
    </row>
    <row r="149" spans="2:18" ht="15" thickBot="1" x14ac:dyDescent="0.35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80">
        <f>+'ASIGNACION INDEX'!C139</f>
        <v>0</v>
      </c>
      <c r="L149" s="95">
        <f>+R149*((1-'Caso Base 150 MW HIBRIDO'!Q101)+VLOOKUP($C$5,'Factor Mano Obra'!$A$1:$C$21,3,FALSE)*'Caso Base 150 MW HIBRIDO'!Q101)</f>
        <v>16638.813520073931</v>
      </c>
      <c r="M149" s="78">
        <f t="shared" si="21"/>
        <v>16638.813520073931</v>
      </c>
      <c r="N149" s="981" t="str">
        <f>+'ASIGNACION INDEX'!D139</f>
        <v>IPC</v>
      </c>
      <c r="O149" s="335">
        <f t="shared" si="22"/>
        <v>16638.813520073931</v>
      </c>
      <c r="P149" s="347" t="s">
        <v>551</v>
      </c>
      <c r="Q149" s="194"/>
      <c r="R149" s="78">
        <f>+HLOOKUP($F$118,SSEE!$B$4:$Y$138,118,FALSE)+HLOOKUP("CONV.IN-OUT.300",SSEE!$B$4:$Y$138,118,FALSE)</f>
        <v>16638.813520073931</v>
      </c>
    </row>
    <row r="150" spans="2:18" ht="15" thickBot="1" x14ac:dyDescent="0.35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80">
        <f>+'ASIGNACION INDEX'!C140</f>
        <v>0</v>
      </c>
      <c r="L150" s="95">
        <f>+R150*((1-'Caso Base 150 MW HIBRIDO'!Q102)+VLOOKUP($C$5,'Factor Mano Obra'!$A$1:$C$21,3,FALSE)*'Caso Base 150 MW HIBRIDO'!Q102)</f>
        <v>66599.132144167568</v>
      </c>
      <c r="M150" s="78">
        <f t="shared" si="21"/>
        <v>66599.132144167568</v>
      </c>
      <c r="N150" s="981" t="str">
        <f>+'ASIGNACION INDEX'!D140</f>
        <v>IPC</v>
      </c>
      <c r="O150" s="335">
        <f t="shared" si="22"/>
        <v>66599.132144167568</v>
      </c>
      <c r="P150" s="347" t="s">
        <v>551</v>
      </c>
      <c r="Q150" s="194"/>
      <c r="R150" s="78">
        <f>+HLOOKUP($F$118,SSEE!$B$4:$Y$138,121,FALSE)+HLOOKUP("CONV.IN-OUT.300",SSEE!$B$4:$Y$138,121,FALSE)</f>
        <v>66599.132144167568</v>
      </c>
    </row>
    <row r="151" spans="2:18" ht="15" thickBot="1" x14ac:dyDescent="0.35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80">
        <f>+'ASIGNACION INDEX'!C141</f>
        <v>0</v>
      </c>
      <c r="L151" s="95">
        <f>+R151*((1-'Caso Base 150 MW HIBRIDO'!Q103)+VLOOKUP($C$5,'Factor Mano Obra'!$A$1:$C$21,3,FALSE)*'Caso Base 150 MW HIBRIDO'!Q103)</f>
        <v>5310.5526316643818</v>
      </c>
      <c r="M151" s="78">
        <f t="shared" si="21"/>
        <v>5310.5526316643818</v>
      </c>
      <c r="N151" s="981" t="str">
        <f>+'ASIGNACION INDEX'!D141</f>
        <v>IPC</v>
      </c>
      <c r="O151" s="335">
        <f t="shared" si="22"/>
        <v>5310.5526316643818</v>
      </c>
      <c r="P151" s="347" t="s">
        <v>551</v>
      </c>
      <c r="Q151" s="194"/>
      <c r="R151" s="78">
        <f>+HLOOKUP($F$118,SSEE!$B$4:$Y$138,128,FALSE)+HLOOKUP("CONV.IN-OUT.300",SSEE!$B$4:$Y$138,128,FALSE)</f>
        <v>5310.5526316643818</v>
      </c>
    </row>
    <row r="152" spans="2:18" ht="15" thickBot="1" x14ac:dyDescent="0.35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80">
        <f>+'ASIGNACION INDEX'!C142</f>
        <v>0</v>
      </c>
      <c r="L152" s="95">
        <f>+R152*((1-'Caso Base 150 MW HIBRIDO'!Q104)+VLOOKUP($C$5,'Factor Mano Obra'!$A$1:$C$21,3,FALSE)*'Caso Base 150 MW HIBRIDO'!Q104)</f>
        <v>80017.506332670018</v>
      </c>
      <c r="M152" s="78">
        <f t="shared" si="21"/>
        <v>80017.506332670018</v>
      </c>
      <c r="N152" s="981" t="str">
        <f>+'ASIGNACION INDEX'!D142</f>
        <v>IPC</v>
      </c>
      <c r="O152" s="335">
        <f t="shared" si="22"/>
        <v>80017.506332670018</v>
      </c>
      <c r="P152" s="347" t="s">
        <v>551</v>
      </c>
      <c r="Q152" s="194"/>
      <c r="R152" s="78">
        <f>+HLOOKUP($F$118,SSEE!$B$4:$Y$138,132,FALSE)+HLOOKUP("CONV.IN-OUT.300",SSEE!$B$4:$Y$138,132,FALSE)</f>
        <v>80017.506332670018</v>
      </c>
    </row>
    <row r="153" spans="2:18" ht="15" thickBot="1" x14ac:dyDescent="0.35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80">
        <f>+'ASIGNACION INDEX'!C143</f>
        <v>0</v>
      </c>
      <c r="L153" s="95">
        <f>+R153*((1-'Caso Base 150 MW HIBRIDO'!Q105)+VLOOKUP($C$5,'Factor Mano Obra'!$A$1:$C$21,3,FALSE)*'Caso Base 150 MW HIBRIDO'!Q105)</f>
        <v>64000</v>
      </c>
      <c r="M153" s="78">
        <f t="shared" si="21"/>
        <v>64000</v>
      </c>
      <c r="N153" s="981" t="str">
        <f>+'ASIGNACION INDEX'!D143</f>
        <v>IPC</v>
      </c>
      <c r="O153" s="335">
        <f t="shared" si="22"/>
        <v>64000</v>
      </c>
      <c r="P153" s="347" t="s">
        <v>534</v>
      </c>
      <c r="Q153" s="194"/>
      <c r="R153" s="78">
        <f>+HLOOKUP($F$118,SSEE!$B$4:$Y$138,135,FALSE)+HLOOKUP("CONV.IN-OUT.300",SSEE!$B$4:$Y$138,135,FALSE)</f>
        <v>64000</v>
      </c>
    </row>
    <row r="154" spans="2:18" ht="15" thickBot="1" x14ac:dyDescent="0.35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80">
        <f>+'ASIGNACION INDEX'!C144</f>
        <v>0</v>
      </c>
      <c r="L154" s="95">
        <f>+R154*((1-'Caso Base 150 MW HIBRIDO'!Q106)+VLOOKUP($C$5,'Factor Mano Obra'!$A$1:$C$21,3,FALSE)*'Caso Base 150 MW HIBRIDO'!Q106)</f>
        <v>72888.611108051846</v>
      </c>
      <c r="M154" s="78">
        <f t="shared" si="21"/>
        <v>72888.611108051846</v>
      </c>
      <c r="N154" s="981" t="str">
        <f>+'ASIGNACION INDEX'!D144</f>
        <v>IPC</v>
      </c>
      <c r="O154" s="335">
        <f t="shared" si="22"/>
        <v>72888.611108051846</v>
      </c>
      <c r="P154" s="348"/>
      <c r="Q154" s="194"/>
      <c r="R154" s="78">
        <f>+(HLOOKUP($F$118,SSEE!$B$4:$Y$163,159,FALSE)+HLOOKUP("CONV.IN-OUT.300",SSEE!$B$4:$Y$163,159,FALSE))*VLOOKUP($C$5,'Data SSEE'!$A$2:$L$21,11,FALSE)</f>
        <v>72888.611108051846</v>
      </c>
    </row>
    <row r="155" spans="2:18" ht="15" thickBot="1" x14ac:dyDescent="0.35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80">
        <f>+'ASIGNACION INDEX'!C145</f>
        <v>0</v>
      </c>
      <c r="L155" s="88"/>
      <c r="M155" s="88">
        <f>SUM(M144:M154)</f>
        <v>847007.5062030066</v>
      </c>
      <c r="N155" s="981">
        <f>+'ASIGNACION INDEX'!D145</f>
        <v>0</v>
      </c>
      <c r="O155" s="336">
        <f>SUM(O144:O154)</f>
        <v>847007.5062030066</v>
      </c>
      <c r="P155" s="154"/>
      <c r="Q155" s="194"/>
    </row>
    <row r="156" spans="2:18" ht="15" thickBot="1" x14ac:dyDescent="0.35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80">
        <f>+'ASIGNACION INDEX'!C146</f>
        <v>0</v>
      </c>
      <c r="L156" s="118"/>
      <c r="M156" s="118"/>
      <c r="N156" s="981">
        <f>+'ASIGNACION INDEX'!D146</f>
        <v>0</v>
      </c>
      <c r="O156" s="338"/>
      <c r="P156" s="350"/>
    </row>
    <row r="157" spans="2:18" ht="19.5" customHeight="1" thickBot="1" x14ac:dyDescent="0.35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8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81" t="str">
        <f>+'ASIGNACION INDEX'!D147</f>
        <v>IPC</v>
      </c>
      <c r="O157" s="335">
        <f>+J157+M157</f>
        <v>170248.62430984573</v>
      </c>
      <c r="P157" s="347" t="s">
        <v>534</v>
      </c>
      <c r="Q157" s="194"/>
    </row>
    <row r="158" spans="2:18" ht="15" thickBot="1" x14ac:dyDescent="0.35">
      <c r="B158" s="63"/>
      <c r="C158" s="153"/>
      <c r="D158" s="129"/>
      <c r="E158" s="129"/>
      <c r="F158" s="129"/>
      <c r="G158" s="130"/>
      <c r="H158" s="130"/>
      <c r="I158" s="65"/>
      <c r="J158" s="65"/>
      <c r="K158" s="980">
        <f>+'ASIGNACION INDEX'!C148</f>
        <v>0</v>
      </c>
      <c r="L158" s="65"/>
      <c r="M158" s="65"/>
      <c r="N158" s="981">
        <f>+'ASIGNACION INDEX'!D148</f>
        <v>0</v>
      </c>
      <c r="O158" s="333"/>
      <c r="P158" s="154"/>
    </row>
    <row r="159" spans="2:18" ht="15" thickBot="1" x14ac:dyDescent="0.35">
      <c r="B159" s="113"/>
      <c r="C159" s="114"/>
      <c r="D159" s="115"/>
      <c r="E159" s="115"/>
      <c r="F159" s="115"/>
      <c r="G159" s="116"/>
      <c r="H159" s="116"/>
      <c r="I159" s="118"/>
      <c r="J159" s="118"/>
      <c r="K159" s="980">
        <f>+'ASIGNACION INDEX'!C149</f>
        <v>0</v>
      </c>
      <c r="L159" s="118"/>
      <c r="M159" s="118"/>
      <c r="N159" s="981">
        <f>+'ASIGNACION INDEX'!D149</f>
        <v>0</v>
      </c>
      <c r="O159" s="338"/>
      <c r="P159" s="350"/>
    </row>
    <row r="160" spans="2:18" ht="15" thickBot="1" x14ac:dyDescent="0.35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80">
        <f>+'ASIGNACION INDEX'!C150</f>
        <v>0</v>
      </c>
      <c r="L160" s="647"/>
      <c r="M160" s="88">
        <f>SUM(M157:M159)</f>
        <v>170248.62430984573</v>
      </c>
      <c r="N160" s="981">
        <f>+'ASIGNACION INDEX'!D150</f>
        <v>0</v>
      </c>
      <c r="O160" s="336">
        <f>SUM(O157:O159)</f>
        <v>170248.62430984573</v>
      </c>
      <c r="P160" s="353"/>
    </row>
    <row r="161" spans="2:17" ht="15" thickBot="1" x14ac:dyDescent="0.35">
      <c r="B161" s="63"/>
      <c r="C161" s="56"/>
      <c r="D161" s="129"/>
      <c r="E161" s="129"/>
      <c r="F161" s="129"/>
      <c r="G161" s="130"/>
      <c r="H161" s="130"/>
      <c r="I161" s="65"/>
      <c r="J161" s="65"/>
      <c r="K161" s="980">
        <f>+'ASIGNACION INDEX'!C151</f>
        <v>0</v>
      </c>
      <c r="L161" s="65"/>
      <c r="M161" s="65"/>
      <c r="N161" s="981">
        <f>+'ASIGNACION INDEX'!D151</f>
        <v>0</v>
      </c>
      <c r="O161" s="340"/>
      <c r="P161" s="154"/>
    </row>
    <row r="162" spans="2:17" ht="15" thickBot="1" x14ac:dyDescent="0.35">
      <c r="B162" s="131"/>
      <c r="C162" s="155"/>
      <c r="D162" s="113"/>
      <c r="E162" s="30"/>
      <c r="F162" s="30"/>
      <c r="G162" s="27"/>
      <c r="H162" s="117"/>
      <c r="I162" s="118"/>
      <c r="J162" s="118"/>
      <c r="K162" s="980">
        <f>+'ASIGNACION INDEX'!C152</f>
        <v>0</v>
      </c>
      <c r="L162" s="118"/>
      <c r="M162" s="118"/>
      <c r="N162" s="981">
        <f>+'ASIGNACION INDEX'!D152</f>
        <v>0</v>
      </c>
      <c r="O162" s="338"/>
      <c r="P162" s="350"/>
    </row>
    <row r="163" spans="2:17" ht="15" thickBot="1" x14ac:dyDescent="0.35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3446159.8070307821</v>
      </c>
      <c r="K163" s="980">
        <f>+'ASIGNACION INDEX'!C153</f>
        <v>0</v>
      </c>
      <c r="L163" s="88"/>
      <c r="M163" s="88">
        <f>+M160+M131+M115+M141+M155</f>
        <v>1983690.5759778791</v>
      </c>
      <c r="N163" s="981">
        <f>+'ASIGNACION INDEX'!D153</f>
        <v>0</v>
      </c>
      <c r="O163" s="336">
        <f>+O160+O131+O115+O141+O155</f>
        <v>5429850.3830086626</v>
      </c>
      <c r="P163" s="348"/>
      <c r="Q163" s="194"/>
    </row>
    <row r="164" spans="2:17" ht="15" thickBot="1" x14ac:dyDescent="0.35">
      <c r="B164" s="63"/>
      <c r="C164" s="64"/>
      <c r="D164" s="63"/>
      <c r="E164" s="63"/>
      <c r="F164" s="63"/>
      <c r="G164" s="65"/>
      <c r="H164" s="66"/>
      <c r="I164" s="65"/>
      <c r="J164" s="65"/>
      <c r="K164" s="980">
        <f>+'ASIGNACION INDEX'!C154</f>
        <v>0</v>
      </c>
      <c r="L164" s="65"/>
      <c r="M164" s="65"/>
      <c r="N164" s="981">
        <f>+'ASIGNACION INDEX'!D154</f>
        <v>0</v>
      </c>
      <c r="O164" s="333"/>
      <c r="P164" s="154"/>
    </row>
    <row r="165" spans="2:17" ht="15" thickBot="1" x14ac:dyDescent="0.35">
      <c r="B165" s="79"/>
      <c r="C165" s="135"/>
      <c r="D165" s="79"/>
      <c r="E165" s="79"/>
      <c r="F165" s="79"/>
      <c r="G165" s="70"/>
      <c r="H165" s="103"/>
      <c r="I165" s="70"/>
      <c r="J165" s="70"/>
      <c r="K165" s="980">
        <f>+'ASIGNACION INDEX'!C155</f>
        <v>0</v>
      </c>
      <c r="L165" s="70"/>
      <c r="M165" s="70"/>
      <c r="N165" s="981">
        <f>+'ASIGNACION INDEX'!D155</f>
        <v>0</v>
      </c>
      <c r="O165" s="334"/>
      <c r="P165" s="345"/>
    </row>
    <row r="166" spans="2:17" ht="15" thickBot="1" x14ac:dyDescent="0.35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80">
        <f>+'ASIGNACION INDEX'!C156</f>
        <v>0</v>
      </c>
      <c r="L166" s="78"/>
      <c r="M166" s="78"/>
      <c r="N166" s="981">
        <f>+'ASIGNACION INDEX'!D156</f>
        <v>0</v>
      </c>
      <c r="O166" s="335"/>
      <c r="P166" s="346"/>
    </row>
    <row r="167" spans="2:17" ht="15" thickBot="1" x14ac:dyDescent="0.35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80">
        <f>+'ASIGNACION INDEX'!C157</f>
        <v>0</v>
      </c>
      <c r="L167" s="78"/>
      <c r="M167" s="78"/>
      <c r="N167" s="981">
        <f>+'ASIGNACION INDEX'!D157</f>
        <v>0</v>
      </c>
      <c r="O167" s="335"/>
      <c r="P167" s="346"/>
      <c r="Q167" s="194"/>
    </row>
    <row r="168" spans="2:17" ht="15" thickBot="1" x14ac:dyDescent="0.35">
      <c r="B168" s="156"/>
      <c r="C168" s="140" t="s">
        <v>481</v>
      </c>
      <c r="D168" s="82" t="s">
        <v>553</v>
      </c>
      <c r="E168" s="158">
        <f>+HLOOKUP($C$5,LAT!$G$3:$Z$95,11,FALSE)*1.1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80" t="str">
        <f>+'ASIGNACION INDEX'!C158</f>
        <v>PPI</v>
      </c>
      <c r="L168" s="78"/>
      <c r="M168" s="78">
        <f t="shared" ref="M168:M179" si="25">+L168*E168</f>
        <v>0</v>
      </c>
      <c r="N168" s="981">
        <f>+'ASIGNACION INDEX'!D158</f>
        <v>0</v>
      </c>
      <c r="O168" s="335">
        <f t="shared" ref="O168:O179" si="26">+J168+M168</f>
        <v>0</v>
      </c>
      <c r="P168" s="347" t="s">
        <v>551</v>
      </c>
      <c r="Q168" s="194"/>
    </row>
    <row r="169" spans="2:17" ht="15" thickBot="1" x14ac:dyDescent="0.35">
      <c r="B169" s="156"/>
      <c r="C169" s="157" t="s">
        <v>482</v>
      </c>
      <c r="D169" s="82" t="s">
        <v>553</v>
      </c>
      <c r="E169" s="158">
        <f>+HLOOKUP($C$5,LAT!$G$3:$Z$95,12,FALSE)*1.1</f>
        <v>15.021380000000002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91110.955558932241</v>
      </c>
      <c r="K169" s="980" t="str">
        <f>+'ASIGNACION INDEX'!C159</f>
        <v>PPI</v>
      </c>
      <c r="L169" s="78"/>
      <c r="M169" s="78">
        <f t="shared" si="25"/>
        <v>0</v>
      </c>
      <c r="N169" s="981">
        <f>+'ASIGNACION INDEX'!D159</f>
        <v>0</v>
      </c>
      <c r="O169" s="335">
        <f t="shared" si="26"/>
        <v>91110.955558932241</v>
      </c>
      <c r="P169" s="347" t="s">
        <v>551</v>
      </c>
      <c r="Q169" s="194"/>
    </row>
    <row r="170" spans="2:17" ht="15" thickBot="1" x14ac:dyDescent="0.35">
      <c r="B170" s="156"/>
      <c r="C170" s="157" t="s">
        <v>483</v>
      </c>
      <c r="D170" s="82" t="s">
        <v>312</v>
      </c>
      <c r="E170" s="158">
        <f>+HLOOKUP($C$5,LAT!$G$3:$Z$95,15,FALSE)</f>
        <v>3.3000000000000003</v>
      </c>
      <c r="F170" s="82"/>
      <c r="G170" s="111">
        <f>+HLOOKUP($C$5,LAT!$G$3:$Z$95,52,FALSE)*VLOOKUP($C$5,'Cond Anormal'!$B$1:$E$21,4,FALSE)</f>
        <v>6600</v>
      </c>
      <c r="H170" s="13">
        <f t="shared" si="23"/>
        <v>198</v>
      </c>
      <c r="I170" s="13">
        <f>+G170*'BIENES DE CAPITAL'!$F187</f>
        <v>0</v>
      </c>
      <c r="J170" s="13">
        <f t="shared" si="24"/>
        <v>22433.4</v>
      </c>
      <c r="K170" s="980" t="str">
        <f>+'ASIGNACION INDEX'!C160</f>
        <v>PPI</v>
      </c>
      <c r="L170" s="78"/>
      <c r="M170" s="78">
        <f t="shared" si="25"/>
        <v>0</v>
      </c>
      <c r="N170" s="981">
        <f>+'ASIGNACION INDEX'!D160</f>
        <v>0</v>
      </c>
      <c r="O170" s="335">
        <f t="shared" si="26"/>
        <v>22433.4</v>
      </c>
      <c r="P170" s="347" t="s">
        <v>551</v>
      </c>
      <c r="Q170" s="194"/>
    </row>
    <row r="171" spans="2:17" ht="15" thickBot="1" x14ac:dyDescent="0.35">
      <c r="B171" s="156"/>
      <c r="C171" s="140" t="s">
        <v>484</v>
      </c>
      <c r="D171" s="82" t="s">
        <v>312</v>
      </c>
      <c r="E171" s="158">
        <f>+HLOOKUP($C$5,LAT!$G$3:$Z$95,16,FALSE)</f>
        <v>1.1000000000000001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2594.5700000000002</v>
      </c>
      <c r="K171" s="980" t="str">
        <f>+'ASIGNACION INDEX'!C161</f>
        <v>PPI</v>
      </c>
      <c r="L171" s="78"/>
      <c r="M171" s="78">
        <f t="shared" si="25"/>
        <v>0</v>
      </c>
      <c r="N171" s="981">
        <f>+'ASIGNACION INDEX'!D161</f>
        <v>0</v>
      </c>
      <c r="O171" s="335">
        <f t="shared" si="26"/>
        <v>2594.5700000000002</v>
      </c>
      <c r="P171" s="347" t="s">
        <v>551</v>
      </c>
      <c r="Q171" s="194"/>
    </row>
    <row r="172" spans="2:17" ht="15" thickBot="1" x14ac:dyDescent="0.35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80" t="str">
        <f>+'ASIGNACION INDEX'!C162</f>
        <v>PPI</v>
      </c>
      <c r="L172" s="78"/>
      <c r="M172" s="78">
        <f t="shared" si="25"/>
        <v>0</v>
      </c>
      <c r="N172" s="981">
        <f>+'ASIGNACION INDEX'!D162</f>
        <v>0</v>
      </c>
      <c r="O172" s="335">
        <f t="shared" si="26"/>
        <v>648.68369999999993</v>
      </c>
      <c r="P172" s="347" t="s">
        <v>551</v>
      </c>
      <c r="Q172" s="194"/>
    </row>
    <row r="173" spans="2:17" ht="15" thickBot="1" x14ac:dyDescent="0.35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80" t="str">
        <f>+'ASIGNACION INDEX'!C163</f>
        <v>PPI</v>
      </c>
      <c r="L173" s="78"/>
      <c r="M173" s="78">
        <f t="shared" si="25"/>
        <v>0</v>
      </c>
      <c r="N173" s="981">
        <f>+'ASIGNACION INDEX'!D163</f>
        <v>0</v>
      </c>
      <c r="O173" s="335">
        <f t="shared" si="26"/>
        <v>11455.124399999999</v>
      </c>
      <c r="P173" s="347" t="s">
        <v>551</v>
      </c>
      <c r="Q173" s="194"/>
    </row>
    <row r="174" spans="2:17" ht="15" thickBot="1" x14ac:dyDescent="0.35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80" t="str">
        <f>+'ASIGNACION INDEX'!C164</f>
        <v>PPI</v>
      </c>
      <c r="L174" s="78"/>
      <c r="M174" s="78">
        <f t="shared" si="25"/>
        <v>0</v>
      </c>
      <c r="N174" s="981">
        <f>+'ASIGNACION INDEX'!D164</f>
        <v>0</v>
      </c>
      <c r="O174" s="335">
        <f t="shared" si="26"/>
        <v>2377.3224</v>
      </c>
      <c r="P174" s="347" t="s">
        <v>551</v>
      </c>
      <c r="Q174" s="194"/>
    </row>
    <row r="175" spans="2:17" ht="15" thickBot="1" x14ac:dyDescent="0.35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80" t="str">
        <f>+'ASIGNACION INDEX'!C165</f>
        <v>PPI</v>
      </c>
      <c r="L175" s="78"/>
      <c r="M175" s="78">
        <f t="shared" si="25"/>
        <v>0</v>
      </c>
      <c r="N175" s="981">
        <f>+'ASIGNACION INDEX'!D165</f>
        <v>0</v>
      </c>
      <c r="O175" s="335">
        <f t="shared" si="26"/>
        <v>300.47159999999997</v>
      </c>
      <c r="P175" s="347" t="s">
        <v>551</v>
      </c>
      <c r="Q175" s="194"/>
    </row>
    <row r="176" spans="2:17" ht="15" thickBot="1" x14ac:dyDescent="0.35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80" t="str">
        <f>+'ASIGNACION INDEX'!C166</f>
        <v>PPI</v>
      </c>
      <c r="L176" s="78"/>
      <c r="M176" s="78">
        <f t="shared" si="25"/>
        <v>0</v>
      </c>
      <c r="N176" s="981">
        <f>+'ASIGNACION INDEX'!D166</f>
        <v>0</v>
      </c>
      <c r="O176" s="335">
        <f t="shared" si="26"/>
        <v>86.911400000000015</v>
      </c>
      <c r="P176" s="347" t="s">
        <v>551</v>
      </c>
      <c r="Q176" s="194"/>
    </row>
    <row r="177" spans="2:18" ht="15" thickBot="1" x14ac:dyDescent="0.35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361.17</v>
      </c>
      <c r="H177" s="13">
        <f t="shared" si="23"/>
        <v>10.835100000000001</v>
      </c>
      <c r="I177" s="13">
        <f>+G177*'BIENES DE CAPITAL'!$F194</f>
        <v>0</v>
      </c>
      <c r="J177" s="13">
        <f t="shared" si="24"/>
        <v>372.00510000000003</v>
      </c>
      <c r="K177" s="980" t="str">
        <f>+'ASIGNACION INDEX'!C167</f>
        <v>PPI</v>
      </c>
      <c r="L177" s="78"/>
      <c r="M177" s="78">
        <f t="shared" si="25"/>
        <v>0</v>
      </c>
      <c r="N177" s="981">
        <f>+'ASIGNACION INDEX'!D167</f>
        <v>0</v>
      </c>
      <c r="O177" s="335">
        <f t="shared" si="26"/>
        <v>372.00510000000003</v>
      </c>
      <c r="P177" s="347" t="s">
        <v>551</v>
      </c>
      <c r="Q177" s="194"/>
    </row>
    <row r="178" spans="2:18" ht="15" thickBot="1" x14ac:dyDescent="0.35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8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81" t="str">
        <f>+'ASIGNACION INDEX'!D168</f>
        <v>IPC</v>
      </c>
      <c r="O178" s="335">
        <f t="shared" si="26"/>
        <v>2187.2746000000002</v>
      </c>
      <c r="P178" s="347" t="s">
        <v>551</v>
      </c>
      <c r="Q178" s="194"/>
    </row>
    <row r="179" spans="2:18" ht="15" thickBot="1" x14ac:dyDescent="0.35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8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81" t="str">
        <f>+'ASIGNACION INDEX'!D169</f>
        <v>IPC</v>
      </c>
      <c r="O179" s="335">
        <f t="shared" si="26"/>
        <v>1500</v>
      </c>
      <c r="P179" s="347" t="s">
        <v>551</v>
      </c>
      <c r="Q179" s="194"/>
    </row>
    <row r="180" spans="2:18" ht="14.25" customHeight="1" thickBot="1" x14ac:dyDescent="0.35">
      <c r="B180" s="156"/>
      <c r="C180" s="140"/>
      <c r="D180" s="82"/>
      <c r="E180" s="159"/>
      <c r="F180" s="82"/>
      <c r="G180" s="78"/>
      <c r="H180" s="13"/>
      <c r="I180" s="13"/>
      <c r="J180" s="13"/>
      <c r="K180" s="980">
        <f>+'ASIGNACION INDEX'!C170</f>
        <v>0</v>
      </c>
      <c r="L180" s="78"/>
      <c r="M180" s="78"/>
      <c r="N180" s="981">
        <f>+'ASIGNACION INDEX'!D170</f>
        <v>0</v>
      </c>
      <c r="O180" s="335"/>
      <c r="P180" s="347"/>
    </row>
    <row r="181" spans="2:18" ht="15" thickBot="1" x14ac:dyDescent="0.35">
      <c r="B181" s="156"/>
      <c r="C181" s="160"/>
      <c r="D181" s="145"/>
      <c r="E181" s="145"/>
      <c r="F181" s="145"/>
      <c r="G181" s="102"/>
      <c r="H181" s="101"/>
      <c r="I181" s="102"/>
      <c r="J181" s="102"/>
      <c r="K181" s="980">
        <f>+'ASIGNACION INDEX'!C171</f>
        <v>0</v>
      </c>
      <c r="L181" s="102"/>
      <c r="M181" s="102"/>
      <c r="N181" s="981">
        <f>+'ASIGNACION INDEX'!D171</f>
        <v>0</v>
      </c>
      <c r="O181" s="339"/>
      <c r="P181" s="354"/>
    </row>
    <row r="182" spans="2:18" ht="15" thickBot="1" x14ac:dyDescent="0.35">
      <c r="B182" s="161"/>
      <c r="C182" s="162"/>
      <c r="D182" s="113"/>
      <c r="E182" s="113"/>
      <c r="F182" s="113"/>
      <c r="G182" s="118"/>
      <c r="H182" s="118"/>
      <c r="I182" s="118"/>
      <c r="J182" s="118"/>
      <c r="K182" s="980">
        <f>+'ASIGNACION INDEX'!C172</f>
        <v>0</v>
      </c>
      <c r="L182" s="118"/>
      <c r="M182" s="118"/>
      <c r="N182" s="981">
        <f>+'ASIGNACION INDEX'!D172</f>
        <v>0</v>
      </c>
      <c r="O182" s="338"/>
      <c r="P182" s="350"/>
    </row>
    <row r="183" spans="2:18" ht="15" thickBot="1" x14ac:dyDescent="0.35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131379.44415893225</v>
      </c>
      <c r="K183" s="980">
        <f>+'ASIGNACION INDEX'!C173</f>
        <v>0</v>
      </c>
      <c r="L183" s="88"/>
      <c r="M183" s="88">
        <f>SUM(M165:M182)</f>
        <v>3687.2746000000002</v>
      </c>
      <c r="N183" s="981">
        <f>+'ASIGNACION INDEX'!D173</f>
        <v>0</v>
      </c>
      <c r="O183" s="336">
        <f>SUM(O166:O181)</f>
        <v>135066.71875893226</v>
      </c>
      <c r="P183" s="348"/>
      <c r="Q183" s="194"/>
    </row>
    <row r="184" spans="2:18" ht="15" thickBot="1" x14ac:dyDescent="0.35">
      <c r="B184" s="165"/>
      <c r="C184" s="64"/>
      <c r="D184" s="63"/>
      <c r="E184" s="63"/>
      <c r="F184" s="63"/>
      <c r="G184" s="65"/>
      <c r="H184" s="65"/>
      <c r="I184" s="65"/>
      <c r="J184" s="65"/>
      <c r="K184" s="980">
        <f>+'ASIGNACION INDEX'!C174</f>
        <v>0</v>
      </c>
      <c r="L184" s="65"/>
      <c r="M184" s="65"/>
      <c r="N184" s="981">
        <f>+'ASIGNACION INDEX'!D174</f>
        <v>0</v>
      </c>
      <c r="O184" s="333"/>
      <c r="P184" s="154"/>
    </row>
    <row r="185" spans="2:18" ht="15" thickBot="1" x14ac:dyDescent="0.35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80">
        <f>+'ASIGNACION INDEX'!C175</f>
        <v>0</v>
      </c>
      <c r="L185" s="88"/>
      <c r="M185" s="88"/>
      <c r="N185" s="981">
        <f>+'ASIGNACION INDEX'!D175</f>
        <v>0</v>
      </c>
      <c r="O185" s="336"/>
      <c r="P185" s="348"/>
    </row>
    <row r="186" spans="2:18" ht="15" thickBot="1" x14ac:dyDescent="0.35">
      <c r="B186" s="84"/>
      <c r="C186" s="85"/>
      <c r="D186" s="86"/>
      <c r="E186" s="17"/>
      <c r="F186" s="17"/>
      <c r="G186" s="18"/>
      <c r="H186" s="87"/>
      <c r="I186" s="88"/>
      <c r="J186" s="88"/>
      <c r="K186" s="980">
        <f>+'ASIGNACION INDEX'!C176</f>
        <v>0</v>
      </c>
      <c r="L186" s="88"/>
      <c r="M186" s="88"/>
      <c r="N186" s="981">
        <f>+'ASIGNACION INDEX'!D176</f>
        <v>0</v>
      </c>
      <c r="O186" s="336"/>
      <c r="P186" s="348"/>
    </row>
    <row r="187" spans="2:18" ht="15" thickBot="1" x14ac:dyDescent="0.35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80">
        <f>+'ASIGNACION INDEX'!C177</f>
        <v>0</v>
      </c>
      <c r="L187" s="78"/>
      <c r="M187" s="78"/>
      <c r="N187" s="981">
        <f>+'ASIGNACION INDEX'!D177</f>
        <v>0</v>
      </c>
      <c r="O187" s="335"/>
      <c r="P187" s="346"/>
    </row>
    <row r="188" spans="2:18" ht="15" customHeight="1" thickBot="1" x14ac:dyDescent="0.35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80">
        <f>+'ASIGNACION INDEX'!C178</f>
        <v>0</v>
      </c>
      <c r="L188" s="95">
        <f>+R188*((1-'Caso Base 150 MW HIBRIDO'!Q140)+VLOOKUP($C$5,'Factor Mano Obra'!$A$1:$C$21,3,FALSE)*'Caso Base 150 MW HIBRIDO'!Q140)</f>
        <v>350000</v>
      </c>
      <c r="M188" s="78">
        <f>+L188*E188</f>
        <v>350000</v>
      </c>
      <c r="N188" s="981" t="str">
        <f>+'ASIGNACION INDEX'!D178</f>
        <v>IPC</v>
      </c>
      <c r="O188" s="335">
        <f>+J188+M188</f>
        <v>350000</v>
      </c>
      <c r="P188" s="346"/>
      <c r="Q188" s="194"/>
      <c r="R188" s="78">
        <f>+HLOOKUP($C$5,LAT!$G$3:$Z$150,108,FALSE)</f>
        <v>350000</v>
      </c>
    </row>
    <row r="189" spans="2:18" ht="15" thickBot="1" x14ac:dyDescent="0.35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80">
        <f>+'ASIGNACION INDEX'!C179</f>
        <v>0</v>
      </c>
      <c r="L189" s="544">
        <f>+R189*((1-'Caso Base 150 MW HIBRIDO'!Q141)+VLOOKUP($C$5,'Factor Mano Obra'!$A$1:$C$21,3,FALSE)*'Caso Base 150 MW HIBRIDO'!Q141)</f>
        <v>3.99</v>
      </c>
      <c r="M189" s="78">
        <f>+L189*E189</f>
        <v>1795.5</v>
      </c>
      <c r="N189" s="981" t="str">
        <f>+'ASIGNACION INDEX'!D179</f>
        <v>IPC</v>
      </c>
      <c r="O189" s="335">
        <f>+J189+M189</f>
        <v>1795.5</v>
      </c>
      <c r="P189" s="347" t="s">
        <v>534</v>
      </c>
      <c r="Q189" s="194"/>
      <c r="R189" s="78">
        <f>+HLOOKUP($C$5,LAT!$G$3:$Z$150,109,FALSE)</f>
        <v>3.99</v>
      </c>
    </row>
    <row r="190" spans="2:18" ht="15" thickBot="1" x14ac:dyDescent="0.35">
      <c r="B190" s="156"/>
      <c r="C190" s="140" t="s">
        <v>440</v>
      </c>
      <c r="D190" s="93" t="s">
        <v>349</v>
      </c>
      <c r="E190" s="75">
        <f>+HLOOKUP($C$5,LAT!$G$3:$Z$150,101,FALSE)</f>
        <v>40000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80">
        <f>+'ASIGNACION INDEX'!C180</f>
        <v>0</v>
      </c>
      <c r="L190" s="544">
        <f>+R190*((1-'Caso Base 150 MW HIBRIDO'!Q142)+VLOOKUP($C$5,'Factor Mano Obra'!$A$1:$C$21,3,FALSE)*'Caso Base 150 MW HIBRIDO'!Q142)</f>
        <v>1.6361593236847822</v>
      </c>
      <c r="M190" s="78">
        <f>+L190*E190</f>
        <v>65446.37294739129</v>
      </c>
      <c r="N190" s="981" t="str">
        <f>+'ASIGNACION INDEX'!D180</f>
        <v>IPC</v>
      </c>
      <c r="O190" s="335">
        <f>+J190+M190</f>
        <v>65446.37294739129</v>
      </c>
      <c r="P190" s="347" t="s">
        <v>534</v>
      </c>
      <c r="Q190" s="194"/>
      <c r="R190" s="432">
        <f>+VLOOKUP($C$5,'Data SSEE'!$A$2:$L$21,10,FALSE)</f>
        <v>1.6361593236847822</v>
      </c>
    </row>
    <row r="191" spans="2:18" ht="15" thickBot="1" x14ac:dyDescent="0.35">
      <c r="B191" s="156"/>
      <c r="C191" s="140" t="s">
        <v>493</v>
      </c>
      <c r="D191" s="93" t="s">
        <v>349</v>
      </c>
      <c r="E191" s="75">
        <f>+HLOOKUP($C$5,LAT!$G$3:$Z$150,102,FALSE)</f>
        <v>30000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80">
        <f>+'ASIGNACION INDEX'!C181</f>
        <v>0</v>
      </c>
      <c r="L191" s="544">
        <f>+R191*((1-'Caso Base 150 MW HIBRIDO'!Q143)+VLOOKUP($C$5,'Factor Mano Obra'!$A$1:$C$21,3,FALSE)*'Caso Base 150 MW HIBRIDO'!Q143)</f>
        <v>4.42</v>
      </c>
      <c r="M191" s="78">
        <f>+L191*E191</f>
        <v>132600</v>
      </c>
      <c r="N191" s="981" t="str">
        <f>+'ASIGNACION INDEX'!D181</f>
        <v>IPC</v>
      </c>
      <c r="O191" s="335">
        <f>+J191+M191</f>
        <v>132600</v>
      </c>
      <c r="P191" s="347" t="s">
        <v>551</v>
      </c>
      <c r="Q191" s="194"/>
      <c r="R191" s="432">
        <f>+HLOOKUP($C$5,LAT!$G$3:$Z$150,111,FALSE)</f>
        <v>4.42</v>
      </c>
    </row>
    <row r="192" spans="2:18" ht="15" thickBot="1" x14ac:dyDescent="0.35">
      <c r="B192" s="156"/>
      <c r="C192" s="140"/>
      <c r="D192" s="93"/>
      <c r="E192" s="75"/>
      <c r="F192" s="82"/>
      <c r="G192" s="78"/>
      <c r="H192" s="13"/>
      <c r="I192" s="13"/>
      <c r="J192" s="13"/>
      <c r="K192" s="980">
        <f>+'ASIGNACION INDEX'!C182</f>
        <v>0</v>
      </c>
      <c r="L192" s="78"/>
      <c r="M192" s="78"/>
      <c r="N192" s="981">
        <f>+'ASIGNACION INDEX'!D182</f>
        <v>0</v>
      </c>
      <c r="O192" s="335"/>
      <c r="P192" s="347"/>
      <c r="Q192" s="194"/>
      <c r="R192" s="78"/>
    </row>
    <row r="193" spans="2:18" ht="15" thickBot="1" x14ac:dyDescent="0.35">
      <c r="B193" s="79"/>
      <c r="C193" s="109"/>
      <c r="D193" s="93"/>
      <c r="E193" s="75"/>
      <c r="F193" s="75"/>
      <c r="G193" s="76"/>
      <c r="H193" s="13"/>
      <c r="I193" s="13"/>
      <c r="J193" s="13"/>
      <c r="K193" s="980">
        <f>+'ASIGNACION INDEX'!C183</f>
        <v>0</v>
      </c>
      <c r="L193" s="78"/>
      <c r="M193" s="78"/>
      <c r="N193" s="981">
        <f>+'ASIGNACION INDEX'!D183</f>
        <v>0</v>
      </c>
      <c r="O193" s="335"/>
      <c r="P193" s="347"/>
      <c r="Q193" s="194"/>
      <c r="R193" s="78"/>
    </row>
    <row r="194" spans="2:18" ht="15" thickBot="1" x14ac:dyDescent="0.35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80">
        <f>+'ASIGNACION INDEX'!C184</f>
        <v>0</v>
      </c>
      <c r="L194" s="88"/>
      <c r="M194" s="88">
        <f>SUM(M187:M193)</f>
        <v>549841.87294739136</v>
      </c>
      <c r="N194" s="981">
        <f>+'ASIGNACION INDEX'!D184</f>
        <v>0</v>
      </c>
      <c r="O194" s="336">
        <f>SUM(O187:O193)</f>
        <v>549841.87294739136</v>
      </c>
      <c r="P194" s="348"/>
      <c r="Q194" s="194"/>
    </row>
    <row r="195" spans="2:18" ht="15" thickBot="1" x14ac:dyDescent="0.35">
      <c r="B195" s="113"/>
      <c r="C195" s="114"/>
      <c r="D195" s="115"/>
      <c r="E195" s="115"/>
      <c r="F195" s="115"/>
      <c r="G195" s="116"/>
      <c r="H195" s="117"/>
      <c r="I195" s="118"/>
      <c r="J195" s="118"/>
      <c r="K195" s="980">
        <f>+'ASIGNACION INDEX'!C185</f>
        <v>0</v>
      </c>
      <c r="L195" s="118"/>
      <c r="M195" s="118"/>
      <c r="N195" s="981">
        <f>+'ASIGNACION INDEX'!D185</f>
        <v>0</v>
      </c>
      <c r="O195" s="338"/>
      <c r="P195" s="350"/>
    </row>
    <row r="196" spans="2:18" ht="15" thickBot="1" x14ac:dyDescent="0.35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80">
        <f>+'ASIGNACION INDEX'!C186</f>
        <v>0</v>
      </c>
      <c r="L196" s="95"/>
      <c r="M196" s="95"/>
      <c r="N196" s="981">
        <f>+'ASIGNACION INDEX'!D186</f>
        <v>0</v>
      </c>
      <c r="O196" s="337"/>
      <c r="P196" s="349"/>
    </row>
    <row r="197" spans="2:18" ht="15" thickBot="1" x14ac:dyDescent="0.35">
      <c r="B197" s="156"/>
      <c r="C197" s="140" t="s">
        <v>475</v>
      </c>
      <c r="D197" s="82" t="s">
        <v>411</v>
      </c>
      <c r="E197" s="159">
        <f>+HLOOKUP($C$5,LAT!$G$3:$Z$95,59,FALSE)*1.1</f>
        <v>15.021380000000002</v>
      </c>
      <c r="F197" s="158"/>
      <c r="G197" s="78"/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80">
        <f>+'ASIGNACION INDEX'!C187</f>
        <v>0</v>
      </c>
      <c r="L197" s="544">
        <f>+R197*((1-'Caso Base 150 MW HIBRIDO'!Q149)+VLOOKUP($C$5,'Factor Mano Obra'!$A$1:$C$21,3,FALSE)*'Caso Base 150 MW HIBRIDO'!Q149)</f>
        <v>2130</v>
      </c>
      <c r="M197" s="78">
        <f t="shared" ref="M197:M212" si="29">+L197*E197</f>
        <v>31995.539400000005</v>
      </c>
      <c r="N197" s="981" t="str">
        <f>+'ASIGNACION INDEX'!D187</f>
        <v>IPC</v>
      </c>
      <c r="O197" s="335">
        <f t="shared" ref="O197:O213" si="30">+J197+M197</f>
        <v>31995.539400000005</v>
      </c>
      <c r="P197" s="347" t="s">
        <v>551</v>
      </c>
      <c r="Q197" s="194"/>
      <c r="R197" s="111">
        <f>+HLOOKUP($C$5,LAT!$G$3:$Z$95,79,FALSE)</f>
        <v>2130</v>
      </c>
    </row>
    <row r="198" spans="2:18" ht="15" thickBot="1" x14ac:dyDescent="0.35">
      <c r="B198" s="156"/>
      <c r="C198" s="140" t="s">
        <v>495</v>
      </c>
      <c r="D198" s="82" t="s">
        <v>555</v>
      </c>
      <c r="E198" s="159">
        <f>+HLOOKUP($C$5,LAT!$G$3:$Z$95,60,FALSE)</f>
        <v>1.1000000000000001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80">
        <f>+'ASIGNACION INDEX'!C188</f>
        <v>0</v>
      </c>
      <c r="L198" s="544">
        <f>+R198*((1-'Caso Base 150 MW HIBRIDO'!Q150)+VLOOKUP($C$5,'Factor Mano Obra'!$A$1:$C$21,3,FALSE)*'Caso Base 150 MW HIBRIDO'!Q150)</f>
        <v>7220</v>
      </c>
      <c r="M198" s="78">
        <f t="shared" si="29"/>
        <v>7942.0000000000009</v>
      </c>
      <c r="N198" s="981" t="str">
        <f>+'ASIGNACION INDEX'!D188</f>
        <v>IPC</v>
      </c>
      <c r="O198" s="335">
        <f t="shared" si="30"/>
        <v>7942.0000000000009</v>
      </c>
      <c r="P198" s="347" t="s">
        <v>551</v>
      </c>
      <c r="Q198" s="194"/>
      <c r="R198" s="111">
        <f>+HLOOKUP($C$5,LAT!$G$3:$Z$95,80,FALSE)</f>
        <v>7220</v>
      </c>
    </row>
    <row r="199" spans="2:18" ht="15" thickBot="1" x14ac:dyDescent="0.35">
      <c r="B199" s="156"/>
      <c r="C199" s="140" t="s">
        <v>496</v>
      </c>
      <c r="D199" s="82" t="s">
        <v>312</v>
      </c>
      <c r="E199" s="159">
        <f>+HLOOKUP($C$5,LAT!$G$3:$Z$95,61,FALSE)</f>
        <v>1.1000000000000001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80">
        <f>+'ASIGNACION INDEX'!C189</f>
        <v>0</v>
      </c>
      <c r="L199" s="544">
        <f>+R199*((1-'Caso Base 150 MW HIBRIDO'!Q151)+VLOOKUP($C$5,'Factor Mano Obra'!$A$1:$C$21,3,FALSE)*'Caso Base 150 MW HIBRIDO'!Q151)</f>
        <v>3900</v>
      </c>
      <c r="M199" s="78">
        <f t="shared" si="29"/>
        <v>4290</v>
      </c>
      <c r="N199" s="981" t="str">
        <f>+'ASIGNACION INDEX'!D189</f>
        <v>IPC</v>
      </c>
      <c r="O199" s="335">
        <f t="shared" si="30"/>
        <v>4290</v>
      </c>
      <c r="P199" s="347" t="s">
        <v>551</v>
      </c>
      <c r="Q199" s="194"/>
      <c r="R199" s="111">
        <f>+HLOOKUP($C$5,LAT!$G$3:$Z$95,81,FALSE)</f>
        <v>3900</v>
      </c>
    </row>
    <row r="200" spans="2:18" ht="15" thickBot="1" x14ac:dyDescent="0.35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80">
        <f>+'ASIGNACION INDEX'!C190</f>
        <v>0</v>
      </c>
      <c r="L200" s="544">
        <f>+R200*((1-'Caso Base 150 MW HIBRIDO'!Q152)+VLOOKUP($C$5,'Factor Mano Obra'!$A$1:$C$21,3,FALSE)*'Caso Base 150 MW HIBRIDO'!Q152)</f>
        <v>839.40000000000009</v>
      </c>
      <c r="M200" s="78">
        <f t="shared" si="29"/>
        <v>0</v>
      </c>
      <c r="N200" s="981" t="str">
        <f>+'ASIGNACION INDEX'!D190</f>
        <v>IPC</v>
      </c>
      <c r="O200" s="335">
        <f t="shared" si="30"/>
        <v>0</v>
      </c>
      <c r="P200" s="347" t="s">
        <v>551</v>
      </c>
      <c r="Q200" s="194"/>
      <c r="R200" s="111">
        <f>+HLOOKUP($C$5,LAT!$G$3:$Z$95,82,FALSE)</f>
        <v>839.40000000000009</v>
      </c>
    </row>
    <row r="201" spans="2:18" ht="15" thickBot="1" x14ac:dyDescent="0.35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80">
        <f>+'ASIGNACION INDEX'!C191</f>
        <v>0</v>
      </c>
      <c r="L201" s="544">
        <f>+R201*((1-'Caso Base 150 MW HIBRIDO'!Q153)+VLOOKUP($C$5,'Factor Mano Obra'!$A$1:$C$21,3,FALSE)*'Caso Base 150 MW HIBRIDO'!Q153)</f>
        <v>1678.8000000000002</v>
      </c>
      <c r="M201" s="78">
        <f t="shared" si="29"/>
        <v>5036.4000000000005</v>
      </c>
      <c r="N201" s="981" t="str">
        <f>+'ASIGNACION INDEX'!D191</f>
        <v>IPC</v>
      </c>
      <c r="O201" s="335">
        <f t="shared" si="30"/>
        <v>5036.4000000000005</v>
      </c>
      <c r="P201" s="347" t="s">
        <v>551</v>
      </c>
      <c r="Q201" s="194"/>
      <c r="R201" s="111">
        <f>+HLOOKUP($C$5,LAT!$G$3:$Z$95,83,FALSE)</f>
        <v>1678.8000000000002</v>
      </c>
    </row>
    <row r="202" spans="2:18" ht="15" thickBot="1" x14ac:dyDescent="0.35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80">
        <f>+'ASIGNACION INDEX'!C192</f>
        <v>0</v>
      </c>
      <c r="L202" s="544">
        <f>+R202*((1-'Caso Base 150 MW HIBRIDO'!Q154)+VLOOKUP($C$5,'Factor Mano Obra'!$A$1:$C$21,3,FALSE)*'Caso Base 150 MW HIBRIDO'!Q154)</f>
        <v>350</v>
      </c>
      <c r="M202" s="78">
        <f t="shared" si="29"/>
        <v>1050</v>
      </c>
      <c r="N202" s="981" t="str">
        <f>+'ASIGNACION INDEX'!D192</f>
        <v>IPC</v>
      </c>
      <c r="O202" s="335">
        <f t="shared" si="30"/>
        <v>1050</v>
      </c>
      <c r="P202" s="347" t="s">
        <v>551</v>
      </c>
      <c r="Q202" s="194"/>
      <c r="R202" s="111">
        <f>+HLOOKUP($C$5,LAT!$G$3:$Z$95,84,FALSE)</f>
        <v>350</v>
      </c>
    </row>
    <row r="203" spans="2:18" ht="15" thickBot="1" x14ac:dyDescent="0.35">
      <c r="B203" s="156"/>
      <c r="C203" s="140" t="s">
        <v>498</v>
      </c>
      <c r="D203" s="82" t="s">
        <v>414</v>
      </c>
      <c r="E203" s="159">
        <f>+HLOOKUP($C$5,LAT!$G$3:$Z$95,65,FALSE)*1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80">
        <f>+'ASIGNACION INDEX'!C193</f>
        <v>0</v>
      </c>
      <c r="L203" s="544">
        <f>+R203*((1-'Caso Base 150 MW HIBRIDO'!Q155)+VLOOKUP($C$5,'Factor Mano Obra'!$A$1:$C$21,3,FALSE)*'Caso Base 150 MW HIBRIDO'!Q155)</f>
        <v>45</v>
      </c>
      <c r="M203" s="78">
        <f t="shared" si="29"/>
        <v>9924.6111428571421</v>
      </c>
      <c r="N203" s="981" t="str">
        <f>+'ASIGNACION INDEX'!D193</f>
        <v>IPC</v>
      </c>
      <c r="O203" s="335">
        <f t="shared" si="30"/>
        <v>9924.6111428571421</v>
      </c>
      <c r="P203" s="347" t="s">
        <v>551</v>
      </c>
      <c r="Q203" s="194"/>
      <c r="R203" s="111">
        <f>+HLOOKUP($C$5,LAT!$G$3:$Z$95,85,FALSE)</f>
        <v>45</v>
      </c>
    </row>
    <row r="204" spans="2:18" ht="15" thickBot="1" x14ac:dyDescent="0.35">
      <c r="B204" s="156"/>
      <c r="C204" s="140" t="s">
        <v>499</v>
      </c>
      <c r="D204" s="82" t="s">
        <v>414</v>
      </c>
      <c r="E204" s="159">
        <f>+HLOOKUP($C$5,LAT!$G$3:$Z$95,66,FALSE)*1.1</f>
        <v>63.73557142857144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80">
        <f>+'ASIGNACION INDEX'!C194</f>
        <v>0</v>
      </c>
      <c r="L204" s="544">
        <f>+R204*((1-'Caso Base 150 MW HIBRIDO'!Q156)+VLOOKUP($C$5,'Factor Mano Obra'!$A$1:$C$21,3,FALSE)*'Caso Base 150 MW HIBRIDO'!Q156)</f>
        <v>151.49</v>
      </c>
      <c r="M204" s="78">
        <f t="shared" si="29"/>
        <v>9655.3017157142876</v>
      </c>
      <c r="N204" s="981" t="str">
        <f>+'ASIGNACION INDEX'!D194</f>
        <v>IPC</v>
      </c>
      <c r="O204" s="335">
        <f t="shared" si="30"/>
        <v>9655.3017157142876</v>
      </c>
      <c r="P204" s="347" t="s">
        <v>551</v>
      </c>
      <c r="Q204" s="194"/>
      <c r="R204" s="111">
        <f>+HLOOKUP($C$5,LAT!$G$3:$Z$95,86,FALSE)</f>
        <v>151.49</v>
      </c>
    </row>
    <row r="205" spans="2:18" ht="15" thickBot="1" x14ac:dyDescent="0.35">
      <c r="B205" s="156"/>
      <c r="C205" s="140" t="s">
        <v>500</v>
      </c>
      <c r="D205" s="82" t="s">
        <v>414</v>
      </c>
      <c r="E205" s="159">
        <f>+HLOOKUP($C$5,LAT!$G$3:$Z$95,67,FALSE)*1.1</f>
        <v>4.007142857142858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80">
        <f>+'ASIGNACION INDEX'!C195</f>
        <v>0</v>
      </c>
      <c r="L205" s="544">
        <f>+R205*((1-'Caso Base 150 MW HIBRIDO'!Q157)+VLOOKUP($C$5,'Factor Mano Obra'!$A$1:$C$21,3,FALSE)*'Caso Base 150 MW HIBRIDO'!Q157)</f>
        <v>113.37</v>
      </c>
      <c r="M205" s="78">
        <f t="shared" si="29"/>
        <v>454.28978571428581</v>
      </c>
      <c r="N205" s="981" t="str">
        <f>+'ASIGNACION INDEX'!D195</f>
        <v>IPC</v>
      </c>
      <c r="O205" s="335">
        <f t="shared" si="30"/>
        <v>454.28978571428581</v>
      </c>
      <c r="P205" s="347" t="s">
        <v>551</v>
      </c>
      <c r="Q205" s="194"/>
      <c r="R205" s="111">
        <f>+HLOOKUP($C$5,LAT!$G$3:$Z$95,87,FALSE)</f>
        <v>113.37</v>
      </c>
    </row>
    <row r="206" spans="2:18" ht="15" thickBot="1" x14ac:dyDescent="0.35">
      <c r="B206" s="156"/>
      <c r="C206" s="140" t="s">
        <v>501</v>
      </c>
      <c r="D206" s="82" t="s">
        <v>414</v>
      </c>
      <c r="E206" s="159">
        <f>+HLOOKUP($C$5,LAT!$G$3:$Z$95,68,FALSE)*1.1</f>
        <v>174.91734857142856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80">
        <f>+'ASIGNACION INDEX'!C196</f>
        <v>0</v>
      </c>
      <c r="L206" s="544">
        <f>+R206*((1-'Caso Base 150 MW HIBRIDO'!Q158)+VLOOKUP($C$5,'Factor Mano Obra'!$A$1:$C$21,3,FALSE)*'Caso Base 150 MW HIBRIDO'!Q158)</f>
        <v>48.79</v>
      </c>
      <c r="M206" s="78">
        <f t="shared" si="29"/>
        <v>8534.2174367999996</v>
      </c>
      <c r="N206" s="981" t="str">
        <f>+'ASIGNACION INDEX'!D196</f>
        <v>IPC</v>
      </c>
      <c r="O206" s="335">
        <f t="shared" si="30"/>
        <v>8534.2174367999996</v>
      </c>
      <c r="P206" s="347" t="s">
        <v>551</v>
      </c>
      <c r="Q206" s="194"/>
      <c r="R206" s="111">
        <f>+HLOOKUP($C$5,LAT!$G$3:$Z$95,88,FALSE)</f>
        <v>48.79</v>
      </c>
    </row>
    <row r="207" spans="2:18" ht="15" thickBot="1" x14ac:dyDescent="0.35">
      <c r="B207" s="156"/>
      <c r="C207" s="140" t="s">
        <v>502</v>
      </c>
      <c r="D207" s="82" t="s">
        <v>349</v>
      </c>
      <c r="E207" s="159">
        <f>+HLOOKUP($C$5,LAT!$G$3:$Z$95,69,FALSE)*1.1</f>
        <v>40.448571428571434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80">
        <f>+'ASIGNACION INDEX'!C197</f>
        <v>0</v>
      </c>
      <c r="L207" s="544">
        <f>+R207*((1-'Caso Base 150 MW HIBRIDO'!Q159)+VLOOKUP($C$5,'Factor Mano Obra'!$A$1:$C$21,3,FALSE)*'Caso Base 150 MW HIBRIDO'!Q159)</f>
        <v>7.48</v>
      </c>
      <c r="M207" s="78">
        <f t="shared" si="29"/>
        <v>302.55531428571436</v>
      </c>
      <c r="N207" s="981" t="str">
        <f>+'ASIGNACION INDEX'!D197</f>
        <v>IPC</v>
      </c>
      <c r="O207" s="335">
        <f t="shared" si="30"/>
        <v>302.55531428571436</v>
      </c>
      <c r="P207" s="347" t="s">
        <v>551</v>
      </c>
      <c r="Q207" s="194"/>
      <c r="R207" s="111">
        <f>+HLOOKUP($C$5,LAT!$G$3:$Z$95,89,FALSE)</f>
        <v>7.48</v>
      </c>
    </row>
    <row r="208" spans="2:18" ht="15" thickBot="1" x14ac:dyDescent="0.35">
      <c r="B208" s="156"/>
      <c r="C208" s="140" t="s">
        <v>503</v>
      </c>
      <c r="D208" s="82" t="s">
        <v>556</v>
      </c>
      <c r="E208" s="159">
        <f>+HLOOKUP($C$5,LAT!$G$3:$Z$95,70,FALSE)*1.1</f>
        <v>4117.5231428571433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80">
        <f>+'ASIGNACION INDEX'!C198</f>
        <v>0</v>
      </c>
      <c r="L208" s="544">
        <f>+R208*((1-'Caso Base 150 MW HIBRIDO'!Q160)+VLOOKUP($C$5,'Factor Mano Obra'!$A$1:$C$21,3,FALSE)*'Caso Base 150 MW HIBRIDO'!Q160)</f>
        <v>2.8200000000000003</v>
      </c>
      <c r="M208" s="78">
        <f t="shared" si="29"/>
        <v>11611.415262857145</v>
      </c>
      <c r="N208" s="981" t="str">
        <f>+'ASIGNACION INDEX'!D198</f>
        <v>IPC</v>
      </c>
      <c r="O208" s="335">
        <f t="shared" si="30"/>
        <v>11611.415262857145</v>
      </c>
      <c r="P208" s="347" t="s">
        <v>551</v>
      </c>
      <c r="Q208" s="194"/>
      <c r="R208" s="111">
        <f>+HLOOKUP($C$5,LAT!$G$3:$Z$95,90,FALSE)</f>
        <v>2.8200000000000003</v>
      </c>
    </row>
    <row r="209" spans="2:20" ht="15" thickBot="1" x14ac:dyDescent="0.35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80">
        <f>+'ASIGNACION INDEX'!C199</f>
        <v>0</v>
      </c>
      <c r="L209" s="544">
        <f>+R209*((1-'Caso Base 150 MW HIBRIDO'!Q161)+VLOOKUP($C$5,'Factor Mano Obra'!$A$1:$C$21,3,FALSE)*'Caso Base 150 MW HIBRIDO'!Q161)</f>
        <v>2139.5429668246443</v>
      </c>
      <c r="M209" s="78">
        <f t="shared" si="29"/>
        <v>2139.5429668246443</v>
      </c>
      <c r="N209" s="981" t="str">
        <f>+'ASIGNACION INDEX'!D199</f>
        <v>IPC</v>
      </c>
      <c r="O209" s="335">
        <f t="shared" si="30"/>
        <v>2139.5429668246443</v>
      </c>
      <c r="P209" s="347" t="s">
        <v>551</v>
      </c>
      <c r="Q209" s="194"/>
      <c r="R209" s="111">
        <f>+HLOOKUP($C$5,LAT!$G$3:$Z$95,91,FALSE)</f>
        <v>2139.5429668246443</v>
      </c>
    </row>
    <row r="210" spans="2:20" ht="15" thickBot="1" x14ac:dyDescent="0.35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80">
        <f>+'ASIGNACION INDEX'!C200</f>
        <v>0</v>
      </c>
      <c r="L210" s="544">
        <f>+R210*((1-'Caso Base 150 MW HIBRIDO'!Q162)+VLOOKUP($C$5,'Factor Mano Obra'!$A$1:$C$21,3,FALSE)*'Caso Base 150 MW HIBRIDO'!Q162)</f>
        <v>600</v>
      </c>
      <c r="M210" s="78">
        <f t="shared" si="29"/>
        <v>1800</v>
      </c>
      <c r="N210" s="981" t="str">
        <f>+'ASIGNACION INDEX'!D200</f>
        <v>IPC</v>
      </c>
      <c r="O210" s="335">
        <f t="shared" si="30"/>
        <v>1800</v>
      </c>
      <c r="P210" s="347" t="s">
        <v>551</v>
      </c>
      <c r="Q210" s="194"/>
      <c r="R210" s="111">
        <f>+HLOOKUP($C$5,LAT!$G$3:$Z$95,92,FALSE)</f>
        <v>600</v>
      </c>
    </row>
    <row r="211" spans="2:20" ht="15" thickBot="1" x14ac:dyDescent="0.35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80">
        <f>+'ASIGNACION INDEX'!C201</f>
        <v>0</v>
      </c>
      <c r="L211" s="544">
        <f>+R211*((1-'Caso Base 150 MW HIBRIDO'!Q163)+VLOOKUP($C$5,'Factor Mano Obra'!$A$1:$C$21,3,FALSE)*'Caso Base 150 MW HIBRIDO'!Q163)</f>
        <v>81070.77348087891</v>
      </c>
      <c r="M211" s="78">
        <f t="shared" si="29"/>
        <v>81070.77348087891</v>
      </c>
      <c r="N211" s="981" t="str">
        <f>+'ASIGNACION INDEX'!D201</f>
        <v>IPC</v>
      </c>
      <c r="O211" s="335">
        <f t="shared" si="30"/>
        <v>81070.77348087891</v>
      </c>
      <c r="P211" s="347" t="s">
        <v>551</v>
      </c>
      <c r="Q211" s="194"/>
      <c r="R211" s="111">
        <f>+HLOOKUP($C$5,LAT!$G$3:$Z$95,93,FALSE)</f>
        <v>81070.77348087891</v>
      </c>
    </row>
    <row r="212" spans="2:20" ht="15" thickBot="1" x14ac:dyDescent="0.35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80">
        <f>+'ASIGNACION INDEX'!C202</f>
        <v>0</v>
      </c>
      <c r="L212" s="544">
        <f>+R212*((1-'Caso Base 150 MW HIBRIDO'!Q164)+VLOOKUP($C$5,'Factor Mano Obra'!$A$1:$C$21,3,FALSE)*'Caso Base 150 MW HIBRIDO'!Q164)</f>
        <v>1253.898999106158</v>
      </c>
      <c r="M212" s="78">
        <f t="shared" si="29"/>
        <v>1253.898999106158</v>
      </c>
      <c r="N212" s="981" t="str">
        <f>+'ASIGNACION INDEX'!D202</f>
        <v>IPC</v>
      </c>
      <c r="O212" s="335">
        <f t="shared" si="30"/>
        <v>1253.898999106158</v>
      </c>
      <c r="P212" s="348"/>
      <c r="Q212" s="194"/>
      <c r="R212" s="111">
        <f>+HLOOKUP($C$5,'Transporte LAT '!$A$3:$Z$41,39,FALSE)</f>
        <v>1253.898999106158</v>
      </c>
    </row>
    <row r="213" spans="2:20" ht="15" thickBot="1" x14ac:dyDescent="0.35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80">
        <f>+'ASIGNACION INDEX'!C203</f>
        <v>0</v>
      </c>
      <c r="L213" s="88"/>
      <c r="M213" s="88">
        <f>SUM(M197:M212)</f>
        <v>177060.54550503832</v>
      </c>
      <c r="N213" s="981">
        <f>+'ASIGNACION INDEX'!D203</f>
        <v>0</v>
      </c>
      <c r="O213" s="335">
        <f t="shared" si="30"/>
        <v>177060.54550503832</v>
      </c>
      <c r="P213" s="345"/>
      <c r="Q213" s="194"/>
    </row>
    <row r="214" spans="2:20" ht="15" thickBot="1" x14ac:dyDescent="0.35">
      <c r="B214" s="156"/>
      <c r="C214" s="451"/>
      <c r="D214" s="452"/>
      <c r="E214" s="452"/>
      <c r="F214" s="452"/>
      <c r="G214" s="453"/>
      <c r="H214" s="454"/>
      <c r="I214" s="453"/>
      <c r="J214" s="453"/>
      <c r="K214" s="980">
        <f>+'ASIGNACION INDEX'!C204</f>
        <v>0</v>
      </c>
      <c r="L214" s="453"/>
      <c r="M214" s="453"/>
      <c r="N214" s="981">
        <f>+'ASIGNACION INDEX'!D204</f>
        <v>0</v>
      </c>
      <c r="O214" s="455"/>
      <c r="P214" s="456"/>
    </row>
    <row r="215" spans="2:20" ht="15" thickBot="1" x14ac:dyDescent="0.35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80">
        <f>+'ASIGNACION INDEX'!C205</f>
        <v>0</v>
      </c>
      <c r="L215" s="95"/>
      <c r="M215" s="95">
        <f>+L215*E215</f>
        <v>0</v>
      </c>
      <c r="N215" s="981">
        <f>+'ASIGNACION INDEX'!D205</f>
        <v>0</v>
      </c>
      <c r="O215" s="337">
        <f>+J215+M215</f>
        <v>0</v>
      </c>
      <c r="P215" s="349"/>
    </row>
    <row r="216" spans="2:20" ht="15" thickBot="1" x14ac:dyDescent="0.35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8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81" t="str">
        <f>+'ASIGNACION INDEX'!D206</f>
        <v>IPC</v>
      </c>
      <c r="O216" s="335">
        <f>+J216+M216</f>
        <v>60803.080110659175</v>
      </c>
      <c r="P216" s="347" t="s">
        <v>534</v>
      </c>
      <c r="Q216" s="194"/>
    </row>
    <row r="217" spans="2:20" ht="15" thickBot="1" x14ac:dyDescent="0.35">
      <c r="B217" s="113"/>
      <c r="C217" s="114"/>
      <c r="D217" s="115"/>
      <c r="E217" s="115"/>
      <c r="F217" s="115"/>
      <c r="G217" s="118"/>
      <c r="H217" s="147"/>
      <c r="I217" s="118"/>
      <c r="J217" s="118"/>
      <c r="K217" s="980">
        <f>+'ASIGNACION INDEX'!C207</f>
        <v>0</v>
      </c>
      <c r="L217" s="118"/>
      <c r="M217" s="118"/>
      <c r="N217" s="981">
        <f>+'ASIGNACION INDEX'!D207</f>
        <v>0</v>
      </c>
      <c r="O217" s="338"/>
      <c r="P217" s="350"/>
    </row>
    <row r="218" spans="2:20" ht="15" thickBot="1" x14ac:dyDescent="0.35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80">
        <f>+'ASIGNACION INDEX'!C208</f>
        <v>0</v>
      </c>
      <c r="L218" s="647"/>
      <c r="M218" s="647">
        <f>+M216</f>
        <v>60803.080110659175</v>
      </c>
      <c r="N218" s="981">
        <f>+'ASIGNACION INDEX'!D208</f>
        <v>0</v>
      </c>
      <c r="O218" s="341">
        <f>+O216</f>
        <v>60803.080110659175</v>
      </c>
      <c r="P218" s="353"/>
      <c r="Q218" s="194"/>
    </row>
    <row r="219" spans="2:20" ht="15" thickBot="1" x14ac:dyDescent="0.35">
      <c r="B219" s="63"/>
      <c r="C219" s="153"/>
      <c r="D219" s="129"/>
      <c r="E219" s="129"/>
      <c r="F219" s="129"/>
      <c r="G219" s="65"/>
      <c r="H219" s="66"/>
      <c r="I219" s="65"/>
      <c r="J219" s="65"/>
      <c r="K219" s="980">
        <f>+'ASIGNACION INDEX'!C209</f>
        <v>0</v>
      </c>
      <c r="L219" s="65"/>
      <c r="M219" s="65"/>
      <c r="N219" s="981">
        <f>+'ASIGNACION INDEX'!D209</f>
        <v>0</v>
      </c>
      <c r="O219" s="333"/>
      <c r="P219" s="154"/>
    </row>
    <row r="220" spans="2:20" ht="15" thickBot="1" x14ac:dyDescent="0.35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131379.44415893225</v>
      </c>
      <c r="K220" s="980">
        <f>+'ASIGNACION INDEX'!C210</f>
        <v>0</v>
      </c>
      <c r="L220" s="88"/>
      <c r="M220" s="88">
        <f>+M218+M183+M213+M194</f>
        <v>791392.77316308883</v>
      </c>
      <c r="N220" s="981">
        <f>+'ASIGNACION INDEX'!D210</f>
        <v>0</v>
      </c>
      <c r="O220" s="336">
        <f>+O218+O183+O213+O194</f>
        <v>922772.21732202114</v>
      </c>
      <c r="P220" s="348"/>
      <c r="Q220" s="194"/>
    </row>
    <row r="221" spans="2:20" ht="15" thickBot="1" x14ac:dyDescent="0.35">
      <c r="B221" s="79"/>
      <c r="C221" s="83"/>
      <c r="D221" s="67"/>
      <c r="E221" s="67"/>
      <c r="F221" s="67"/>
      <c r="G221" s="70"/>
      <c r="H221" s="103"/>
      <c r="I221" s="70"/>
      <c r="J221" s="70"/>
      <c r="K221" s="980">
        <f>+'ASIGNACION INDEX'!C211</f>
        <v>0</v>
      </c>
      <c r="L221" s="70"/>
      <c r="M221" s="70"/>
      <c r="N221" s="981">
        <f>+'ASIGNACION INDEX'!D211</f>
        <v>0</v>
      </c>
      <c r="O221" s="334"/>
      <c r="P221" s="345"/>
    </row>
    <row r="222" spans="2:20" ht="15" thickBot="1" x14ac:dyDescent="0.35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80">
        <f>+'ASIGNACION INDEX'!C212</f>
        <v>0</v>
      </c>
      <c r="L222" s="170"/>
      <c r="M222" s="368" t="s">
        <v>1796</v>
      </c>
      <c r="N222" s="981">
        <f>+'ASIGNACION INDEX'!D212</f>
        <v>0</v>
      </c>
      <c r="O222" s="335"/>
      <c r="P222" s="346"/>
      <c r="Q222" s="369"/>
      <c r="R222" s="369"/>
      <c r="S222" s="367"/>
    </row>
    <row r="223" spans="2:20" ht="15" customHeight="1" thickBot="1" x14ac:dyDescent="0.35">
      <c r="B223" s="49"/>
      <c r="C223" s="169"/>
      <c r="D223" s="82"/>
      <c r="E223" s="82"/>
      <c r="F223" s="67"/>
      <c r="G223" s="31"/>
      <c r="H223" s="13"/>
      <c r="I223" s="13"/>
      <c r="J223" s="13"/>
      <c r="K223" s="980">
        <f>+'ASIGNACION INDEX'!C213</f>
        <v>0</v>
      </c>
      <c r="L223" s="170"/>
      <c r="M223" s="78"/>
      <c r="N223" s="981" t="str">
        <f>+'ASIGNACION INDEX'!D213</f>
        <v>IPC</v>
      </c>
      <c r="O223" s="335">
        <f t="shared" ref="O223:O233" si="31">+J223+M223</f>
        <v>0</v>
      </c>
      <c r="P223" s="346"/>
      <c r="T223" s="194"/>
    </row>
    <row r="224" spans="2:20" ht="15" thickBot="1" x14ac:dyDescent="0.35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8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3119777.6422102372</v>
      </c>
      <c r="N224" s="981" t="str">
        <f>+'ASIGNACION INDEX'!D214</f>
        <v>IPC</v>
      </c>
      <c r="O224" s="335">
        <f t="shared" si="31"/>
        <v>3119777.6422102372</v>
      </c>
      <c r="P224" s="347" t="s">
        <v>534</v>
      </c>
      <c r="Q224" s="78"/>
      <c r="R224" s="78"/>
      <c r="S224" s="194"/>
      <c r="T224" s="194"/>
    </row>
    <row r="225" spans="2:20" ht="15" thickBot="1" x14ac:dyDescent="0.35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8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81" t="str">
        <f>+'ASIGNACION INDEX'!D215</f>
        <v>IPC</v>
      </c>
      <c r="O225" s="335">
        <f t="shared" si="31"/>
        <v>120000</v>
      </c>
      <c r="P225" s="347" t="s">
        <v>534</v>
      </c>
      <c r="Q225" s="78"/>
      <c r="R225" s="78"/>
      <c r="S225" s="194"/>
      <c r="T225" s="194"/>
    </row>
    <row r="226" spans="2:20" ht="15" customHeight="1" thickBot="1" x14ac:dyDescent="0.35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8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81" t="str">
        <f>+'ASIGNACION INDEX'!D216</f>
        <v>IPC</v>
      </c>
      <c r="O226" s="335">
        <f t="shared" si="31"/>
        <v>0</v>
      </c>
      <c r="P226" s="347" t="s">
        <v>534</v>
      </c>
      <c r="Q226" s="78"/>
      <c r="R226" s="78"/>
      <c r="S226" s="194"/>
      <c r="T226" s="194"/>
    </row>
    <row r="227" spans="2:20" ht="15" customHeight="1" thickBot="1" x14ac:dyDescent="0.35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8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81" t="str">
        <f>+'ASIGNACION INDEX'!D217</f>
        <v>IPC</v>
      </c>
      <c r="O227" s="335">
        <f t="shared" si="31"/>
        <v>0</v>
      </c>
      <c r="P227" s="347" t="s">
        <v>534</v>
      </c>
      <c r="Q227" s="78"/>
      <c r="R227" s="78"/>
      <c r="S227" s="194"/>
      <c r="T227" s="194"/>
    </row>
    <row r="228" spans="2:20" ht="15" customHeight="1" thickBot="1" x14ac:dyDescent="0.35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8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445682.52031574817</v>
      </c>
      <c r="N228" s="981" t="str">
        <f>+'ASIGNACION INDEX'!D218</f>
        <v>IPC</v>
      </c>
      <c r="O228" s="335">
        <f t="shared" si="31"/>
        <v>445682.52031574817</v>
      </c>
      <c r="P228" s="347" t="s">
        <v>534</v>
      </c>
      <c r="Q228" s="78"/>
      <c r="R228" s="78"/>
      <c r="S228" s="194"/>
      <c r="T228" s="194"/>
    </row>
    <row r="229" spans="2:20" ht="15" thickBot="1" x14ac:dyDescent="0.35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80">
        <f>+'ASIGNACION INDEX'!C219</f>
        <v>0</v>
      </c>
      <c r="L229" s="40">
        <f>+VLOOKUP(C229,Recargos!$A$1:$B$11,2,FALSE)</f>
        <v>0.02</v>
      </c>
      <c r="M229" s="78">
        <f>+L229*($O$163+$O$60+$O$220)</f>
        <v>1782730.0812629927</v>
      </c>
      <c r="N229" s="981" t="str">
        <f>+'ASIGNACION INDEX'!D219</f>
        <v>IPC</v>
      </c>
      <c r="O229" s="335">
        <f t="shared" si="31"/>
        <v>1782730.0812629927</v>
      </c>
      <c r="P229" s="347" t="s">
        <v>534</v>
      </c>
      <c r="Q229" s="78"/>
      <c r="R229" s="78"/>
      <c r="S229" s="194"/>
      <c r="T229" s="194"/>
    </row>
    <row r="230" spans="2:20" ht="15" thickBot="1" x14ac:dyDescent="0.35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80">
        <f>+'ASIGNACION INDEX'!C220</f>
        <v>0</v>
      </c>
      <c r="L230" s="40">
        <f>+VLOOKUP(C230,Recargos!$A$1:$B$11,2,FALSE)</f>
        <v>0.01</v>
      </c>
      <c r="M230" s="78">
        <f>+L230*($O$163+$O$60+$O$220)</f>
        <v>891365.04063149635</v>
      </c>
      <c r="N230" s="981" t="str">
        <f>+'ASIGNACION INDEX'!D220</f>
        <v>IPC</v>
      </c>
      <c r="O230" s="335">
        <f t="shared" si="31"/>
        <v>891365.04063149635</v>
      </c>
      <c r="P230" s="347" t="s">
        <v>534</v>
      </c>
      <c r="Q230" s="78"/>
      <c r="R230" s="78"/>
      <c r="S230" s="194"/>
      <c r="T230" s="194"/>
    </row>
    <row r="231" spans="2:20" ht="15" thickBot="1" x14ac:dyDescent="0.35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8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445682.52031574817</v>
      </c>
      <c r="N231" s="981" t="str">
        <f>+'ASIGNACION INDEX'!D221</f>
        <v>IPC</v>
      </c>
      <c r="O231" s="335">
        <f t="shared" si="31"/>
        <v>445682.52031574817</v>
      </c>
      <c r="P231" s="347" t="s">
        <v>534</v>
      </c>
      <c r="Q231" s="78"/>
      <c r="R231" s="78"/>
      <c r="S231" s="194"/>
      <c r="T231" s="194"/>
    </row>
    <row r="232" spans="2:20" ht="15" customHeight="1" thickBot="1" x14ac:dyDescent="0.35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80">
        <f>+'ASIGNACION INDEX'!C222</f>
        <v>0</v>
      </c>
      <c r="L232" s="447"/>
      <c r="M232" s="447"/>
      <c r="N232" s="98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  <c r="S232" s="194"/>
      <c r="T232" s="194"/>
    </row>
    <row r="233" spans="2:20" ht="15" thickBot="1" x14ac:dyDescent="0.35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80">
        <f>+'ASIGNACION INDEX'!C223</f>
        <v>0</v>
      </c>
      <c r="L233" s="40">
        <f>+VLOOKUP(C233,Recargos!$A$1:$B$11,2,FALSE)</f>
        <v>0.01</v>
      </c>
      <c r="M233" s="78">
        <f>+L233*($O$163+$O$60+$O$220)</f>
        <v>891365.04063149635</v>
      </c>
      <c r="N233" s="981" t="str">
        <f>+'ASIGNACION INDEX'!D223</f>
        <v>IPC</v>
      </c>
      <c r="O233" s="335">
        <f t="shared" si="31"/>
        <v>891365.04063149635</v>
      </c>
      <c r="P233" s="347" t="s">
        <v>534</v>
      </c>
      <c r="Q233" s="78"/>
      <c r="R233" s="78"/>
      <c r="S233" s="194"/>
      <c r="T233" s="194"/>
    </row>
    <row r="234" spans="2:20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  <c r="T234" s="194"/>
    </row>
    <row r="235" spans="2:20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  <c r="T235" s="194"/>
    </row>
    <row r="236" spans="2:20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7696602.8453677194</v>
      </c>
      <c r="N236" s="182"/>
      <c r="O236" s="341">
        <f>SUM(O222:O235)</f>
        <v>7696602.8453677194</v>
      </c>
      <c r="P236" s="352"/>
      <c r="Q236" s="194"/>
      <c r="T236" s="194"/>
    </row>
    <row r="237" spans="2:20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  <c r="Q237" s="194"/>
      <c r="T237" s="194"/>
    </row>
    <row r="238" spans="2:20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  <c r="Q238" s="194"/>
    </row>
    <row r="239" spans="2:20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20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74426913.251189709</v>
      </c>
      <c r="K243" s="192"/>
      <c r="L243" s="191"/>
      <c r="M243" s="191">
        <f>+$M$163+M60+M236+$M$220</f>
        <v>22406193.657327637</v>
      </c>
      <c r="N243" s="193"/>
      <c r="O243" s="343">
        <f>+$O$163+O60+O236+$O$220+$O$100</f>
        <v>255364201.39410967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120789205.20833333</v>
      </c>
      <c r="I251" s="270">
        <f t="shared" ref="I251:M251" si="34">SUMIF($K$13:$K$97,I250,$J$13:$J$97)+SUMIF($N$13:$N$97,I250,$M$13:$M$97)</f>
        <v>70849374</v>
      </c>
      <c r="J251" s="270">
        <f t="shared" si="34"/>
        <v>2980504.2508057747</v>
      </c>
      <c r="K251" s="270">
        <f t="shared" si="34"/>
        <v>0</v>
      </c>
      <c r="L251" s="270">
        <f t="shared" si="34"/>
        <v>0</v>
      </c>
      <c r="M251" s="270">
        <f t="shared" si="34"/>
        <v>0</v>
      </c>
      <c r="N251" s="270">
        <f>SUMIF($K$13:$K$97,N250,$J$13:$J$97)+SUMIF($N$13:$N$97,N250,$M$13:$M$97)+H266</f>
        <v>53843970.196761318</v>
      </c>
      <c r="O251" s="270">
        <f t="shared" ref="O251:O253" si="35">SUM(H251:N251)</f>
        <v>248463053.65590039</v>
      </c>
      <c r="P251" s="271">
        <f t="shared" ref="P251:P253" si="36">+H251/$O251</f>
        <v>0.48614553927046161</v>
      </c>
      <c r="Q251" s="271">
        <f t="shared" ref="Q251:Q253" si="37">+I251/$O251</f>
        <v>0.28515054032186288</v>
      </c>
      <c r="R251" s="271">
        <f t="shared" ref="R251:R253" si="38">+J251/$O251</f>
        <v>1.1995764388107025E-2</v>
      </c>
      <c r="S251" s="271">
        <f t="shared" ref="S251:S253" si="39">+K251/$O251</f>
        <v>0</v>
      </c>
      <c r="T251" s="271">
        <f t="shared" ref="T251:T253" si="40">+L251/$O251</f>
        <v>0</v>
      </c>
      <c r="U251" s="271">
        <f t="shared" ref="U251:U253" si="41">+M251/$O251</f>
        <v>0</v>
      </c>
      <c r="V251" s="271">
        <f t="shared" ref="V251:V253" si="42">+N251/$O251</f>
        <v>0.21670815601956864</v>
      </c>
      <c r="W251" s="272">
        <f t="shared" ref="W251:W253" si="43">SUM(P251:V251)</f>
        <v>1.0000000000000002</v>
      </c>
    </row>
    <row r="252" spans="2:23" x14ac:dyDescent="0.3">
      <c r="G252" s="269" t="s">
        <v>1799</v>
      </c>
      <c r="H252" s="270">
        <f t="shared" ref="H252:M253" si="44">+H255</f>
        <v>0</v>
      </c>
      <c r="I252" s="270">
        <f t="shared" si="44"/>
        <v>0</v>
      </c>
      <c r="J252" s="270">
        <f t="shared" si="44"/>
        <v>3446159.8070307821</v>
      </c>
      <c r="K252" s="270">
        <f t="shared" si="44"/>
        <v>0</v>
      </c>
      <c r="L252" s="270">
        <f t="shared" si="44"/>
        <v>0</v>
      </c>
      <c r="M252" s="270">
        <f t="shared" si="44"/>
        <v>0</v>
      </c>
      <c r="N252" s="270">
        <f>+N255+I266</f>
        <v>2452537.7934790044</v>
      </c>
      <c r="O252" s="270">
        <f t="shared" si="35"/>
        <v>5898697.600509787</v>
      </c>
      <c r="P252" s="271">
        <f t="shared" si="36"/>
        <v>0</v>
      </c>
      <c r="Q252" s="271">
        <f t="shared" si="37"/>
        <v>0</v>
      </c>
      <c r="R252" s="271">
        <f t="shared" si="38"/>
        <v>0.58422384743590727</v>
      </c>
      <c r="S252" s="271">
        <f t="shared" si="39"/>
        <v>0</v>
      </c>
      <c r="T252" s="271">
        <f t="shared" si="40"/>
        <v>0</v>
      </c>
      <c r="U252" s="271">
        <f t="shared" si="41"/>
        <v>0</v>
      </c>
      <c r="V252" s="271">
        <f t="shared" si="42"/>
        <v>0.41577615256409267</v>
      </c>
      <c r="W252" s="272">
        <f t="shared" si="43"/>
        <v>1</v>
      </c>
    </row>
    <row r="253" spans="2:23" x14ac:dyDescent="0.3">
      <c r="G253" s="269" t="s">
        <v>1800</v>
      </c>
      <c r="H253" s="270">
        <f t="shared" si="44"/>
        <v>0</v>
      </c>
      <c r="I253" s="270">
        <f t="shared" si="44"/>
        <v>0</v>
      </c>
      <c r="J253" s="270">
        <f t="shared" si="44"/>
        <v>131379.44415893225</v>
      </c>
      <c r="K253" s="270">
        <f t="shared" si="44"/>
        <v>0</v>
      </c>
      <c r="L253" s="270">
        <f t="shared" si="44"/>
        <v>0</v>
      </c>
      <c r="M253" s="270">
        <f t="shared" si="44"/>
        <v>0</v>
      </c>
      <c r="N253" s="270">
        <f>+N256+J266</f>
        <v>871070.69354052795</v>
      </c>
      <c r="O253" s="270">
        <f t="shared" si="35"/>
        <v>1002450.1376994601</v>
      </c>
      <c r="P253" s="271">
        <f t="shared" si="36"/>
        <v>0</v>
      </c>
      <c r="Q253" s="271">
        <f t="shared" si="37"/>
        <v>0</v>
      </c>
      <c r="R253" s="271">
        <f t="shared" si="38"/>
        <v>0.13105833319594046</v>
      </c>
      <c r="S253" s="271">
        <f t="shared" si="39"/>
        <v>0</v>
      </c>
      <c r="T253" s="271">
        <f t="shared" si="40"/>
        <v>0</v>
      </c>
      <c r="U253" s="271">
        <f t="shared" si="41"/>
        <v>0</v>
      </c>
      <c r="V253" s="271">
        <f t="shared" si="42"/>
        <v>0.8689416668040596</v>
      </c>
      <c r="W253" s="272">
        <f t="shared" si="43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5">SUMIF($K$103:$K$157,H250,$J$103:$J$157)+SUMIF($N$103:$N$157,H250,$M$103:$M$157)</f>
        <v>0</v>
      </c>
      <c r="I255" s="212">
        <f t="shared" si="45"/>
        <v>0</v>
      </c>
      <c r="J255" s="212">
        <f t="shared" si="45"/>
        <v>3446159.8070307821</v>
      </c>
      <c r="K255" s="212">
        <f t="shared" si="45"/>
        <v>0</v>
      </c>
      <c r="L255" s="212">
        <f t="shared" si="45"/>
        <v>0</v>
      </c>
      <c r="M255" s="212">
        <f t="shared" si="45"/>
        <v>0</v>
      </c>
      <c r="N255" s="212">
        <f>SUMIF(K103:K157,"IPC",J103:J157)+SUMIF(N103:N157,"IPC",M103:M157)</f>
        <v>1983690.5759778789</v>
      </c>
      <c r="O255" s="212">
        <f>SUM(H255:N255)</f>
        <v>5429850.3830086607</v>
      </c>
      <c r="P255" s="264">
        <f>+H255/$O255</f>
        <v>0</v>
      </c>
      <c r="Q255" s="264">
        <f t="shared" ref="Q255:V255" si="46">+I255/$O255</f>
        <v>0</v>
      </c>
      <c r="R255" s="264">
        <f t="shared" si="46"/>
        <v>0.63466938570069353</v>
      </c>
      <c r="S255" s="264">
        <f t="shared" si="46"/>
        <v>0</v>
      </c>
      <c r="T255" s="264">
        <f t="shared" si="46"/>
        <v>0</v>
      </c>
      <c r="U255" s="264">
        <f t="shared" si="46"/>
        <v>0</v>
      </c>
      <c r="V255" s="264">
        <f t="shared" si="46"/>
        <v>0.36533061429930652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7">SUMIF($K$168:$K$216,H250,$J$168:$J$216)+SUMIF($N$168:$N$216,H250,$M$168:$M$216)</f>
        <v>0</v>
      </c>
      <c r="I256" s="212">
        <f t="shared" si="47"/>
        <v>0</v>
      </c>
      <c r="J256" s="212">
        <f t="shared" si="47"/>
        <v>131379.44415893225</v>
      </c>
      <c r="K256" s="212">
        <f t="shared" si="47"/>
        <v>0</v>
      </c>
      <c r="L256" s="212">
        <f t="shared" si="47"/>
        <v>0</v>
      </c>
      <c r="M256" s="212">
        <f t="shared" si="47"/>
        <v>0</v>
      </c>
      <c r="N256" s="212">
        <f>SUMIF(K168:K216,"IPC",J168:J216)+SUMIF(N168:N216,"IPC",M168:M216)</f>
        <v>791392.77316308848</v>
      </c>
      <c r="O256" s="212">
        <f>SUM(H256:N256)</f>
        <v>922772.21732202079</v>
      </c>
      <c r="P256" s="264">
        <f>+H256/$O256</f>
        <v>0</v>
      </c>
      <c r="Q256" s="264">
        <f t="shared" ref="Q256:V256" si="48">+I256/$O256</f>
        <v>0</v>
      </c>
      <c r="R256" s="264">
        <f t="shared" si="48"/>
        <v>0.14237472877131999</v>
      </c>
      <c r="S256" s="264">
        <f t="shared" si="48"/>
        <v>0</v>
      </c>
      <c r="T256" s="264">
        <f t="shared" si="48"/>
        <v>0</v>
      </c>
      <c r="U256" s="264">
        <f t="shared" si="48"/>
        <v>0</v>
      </c>
      <c r="V256" s="264">
        <f t="shared" si="48"/>
        <v>0.85762527122867993</v>
      </c>
      <c r="W256" s="216">
        <f>SUM(P256:V256)</f>
        <v>0.99999999999999989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49">+SUM(H251:H253)</f>
        <v>120789205.20833333</v>
      </c>
      <c r="I260" s="212">
        <f t="shared" si="49"/>
        <v>70849374</v>
      </c>
      <c r="J260" s="212">
        <f t="shared" si="49"/>
        <v>6558043.501995489</v>
      </c>
      <c r="K260" s="212">
        <f t="shared" si="49"/>
        <v>0</v>
      </c>
      <c r="L260" s="212">
        <f t="shared" si="49"/>
        <v>0</v>
      </c>
      <c r="M260" s="212">
        <f t="shared" si="49"/>
        <v>0</v>
      </c>
      <c r="N260" s="212">
        <f t="shared" si="49"/>
        <v>57167578.683780849</v>
      </c>
      <c r="O260" s="214">
        <f>SUM(H260:N260)</f>
        <v>255364201.39410967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0">H260/$O$260</f>
        <v>0.47300758896082096</v>
      </c>
      <c r="I262" s="216">
        <f t="shared" si="50"/>
        <v>0.27744442491630406</v>
      </c>
      <c r="J262" s="216">
        <f t="shared" si="50"/>
        <v>2.5681138805647642E-2</v>
      </c>
      <c r="K262" s="216">
        <f t="shared" si="50"/>
        <v>0</v>
      </c>
      <c r="L262" s="216">
        <f t="shared" si="50"/>
        <v>0</v>
      </c>
      <c r="M262" s="216">
        <f t="shared" si="50"/>
        <v>0</v>
      </c>
      <c r="N262" s="216">
        <f t="shared" si="50"/>
        <v>0.22386684731722736</v>
      </c>
      <c r="O262" s="216">
        <f>SUM(H262:N262)</f>
        <v>1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7148077.7074891552</v>
      </c>
      <c r="I266" s="195">
        <f>+$O236*($O$163/(O60+$O$163+$O$220))</f>
        <v>468847.21750112553</v>
      </c>
      <c r="J266" s="1076">
        <f>+$O236*($O$220/(O60+$O$163+$O$220))</f>
        <v>79677.920377439485</v>
      </c>
      <c r="K266" s="265">
        <f>+SUM(H266:J266)</f>
        <v>7696602.8453677204</v>
      </c>
      <c r="L266" s="266">
        <f>+K266-O236</f>
        <v>0</v>
      </c>
    </row>
  </sheetData>
  <mergeCells count="18">
    <mergeCell ref="G249:W249"/>
    <mergeCell ref="G258:O258"/>
    <mergeCell ref="G264:L264"/>
    <mergeCell ref="C160:D160"/>
    <mergeCell ref="P6:P7"/>
    <mergeCell ref="L7:M7"/>
    <mergeCell ref="H8:H9"/>
    <mergeCell ref="P8:P9"/>
    <mergeCell ref="A2:O2"/>
    <mergeCell ref="A3:O3"/>
    <mergeCell ref="D6:D9"/>
    <mergeCell ref="E6:E9"/>
    <mergeCell ref="G6:J7"/>
    <mergeCell ref="O6:O7"/>
    <mergeCell ref="G8:G9"/>
    <mergeCell ref="N8:N9"/>
    <mergeCell ref="K8:K9"/>
    <mergeCell ref="I8:I9"/>
  </mergeCells>
  <pageMargins left="0.7" right="0.7" top="0.75" bottom="0.75" header="0.3" footer="0.3"/>
  <pageSetup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Hoja69"/>
  <dimension ref="A2:W266"/>
  <sheetViews>
    <sheetView showGridLines="0" zoomScale="55" zoomScaleNormal="55" workbookViewId="0">
      <pane xSplit="3" ySplit="9" topLeftCell="K126" activePane="bottomRight" state="frozen"/>
      <selection activeCell="A3" sqref="A3:O3"/>
      <selection pane="topRight" activeCell="A3" sqref="A3:O3"/>
      <selection pane="bottomLeft" activeCell="A3" sqref="A3:O3"/>
      <selection pane="bottomRight" activeCell="L138" sqref="L138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8" width="16.33203125" style="41" customWidth="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1875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260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.6" thickBot="1" x14ac:dyDescent="0.35">
      <c r="B13" s="73"/>
      <c r="C13" s="673" t="s">
        <v>523</v>
      </c>
      <c r="D13" s="695" t="s">
        <v>294</v>
      </c>
      <c r="E13" s="675">
        <v>1</v>
      </c>
      <c r="F13" s="956"/>
      <c r="G13" s="977">
        <f>+'Caso Base 150 MW HIBRIDO'!$F$9</f>
        <v>68785800</v>
      </c>
      <c r="H13" s="977">
        <f>+G13*0.03</f>
        <v>2063574</v>
      </c>
      <c r="I13" s="977">
        <f>+G13*'BIENES DE CAPITAL'!$F13</f>
        <v>0</v>
      </c>
      <c r="J13" s="977">
        <f>+G13*E13+H13*E13+E13*I13</f>
        <v>70849374</v>
      </c>
      <c r="K13" s="980" t="str">
        <f>+'ASIGNACION INDEX'!C3</f>
        <v>NREL BAT</v>
      </c>
      <c r="L13" s="977"/>
      <c r="M13" s="979">
        <f>+L13*E13</f>
        <v>0</v>
      </c>
      <c r="N13" s="981">
        <f>+'ASIGNACION INDEX'!D3</f>
        <v>0</v>
      </c>
      <c r="O13" s="982">
        <f>+J13+M13</f>
        <v>70849374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1021">
        <f>+J13</f>
        <v>70849374</v>
      </c>
      <c r="K14" s="980">
        <f>+'ASIGNACION INDEX'!C4</f>
        <v>0</v>
      </c>
      <c r="L14" s="977"/>
      <c r="M14" s="979"/>
      <c r="N14" s="981">
        <f>+'ASIGNACION INDEX'!D4</f>
        <v>0</v>
      </c>
      <c r="O14" s="1022">
        <f>+O13</f>
        <v>70849374</v>
      </c>
      <c r="P14" s="992"/>
    </row>
    <row r="15" spans="1:16" ht="15" customHeight="1" thickBot="1" x14ac:dyDescent="0.35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80">
        <f>+'ASIGNACION INDEX'!C5</f>
        <v>0</v>
      </c>
      <c r="L15" s="986"/>
      <c r="M15" s="986"/>
      <c r="N15" s="981">
        <f>+'ASIGNACION INDEX'!D5</f>
        <v>0</v>
      </c>
      <c r="O15" s="987"/>
      <c r="P15" s="988"/>
    </row>
    <row r="16" spans="1:16" ht="15" thickBot="1" x14ac:dyDescent="0.35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80" t="str">
        <f>+'ASIGNACION INDEX'!C6</f>
        <v>PPI</v>
      </c>
      <c r="L16" s="959">
        <f>+'Caso Base 150 MW HIBRIDO'!$K$12</f>
        <v>307645.40358373988</v>
      </c>
      <c r="M16" s="959">
        <f t="shared" ref="M16:M21" si="2">+L16*E16</f>
        <v>307645.40358373988</v>
      </c>
      <c r="N16" s="981" t="str">
        <f>+'ASIGNACION INDEX'!D6</f>
        <v>PPI</v>
      </c>
      <c r="O16" s="962">
        <f t="shared" ref="O16:O21" si="3">+J16+M16</f>
        <v>307645.40358373988</v>
      </c>
      <c r="P16" s="963"/>
    </row>
    <row r="17" spans="2:18" ht="26.25" customHeight="1" thickBot="1" x14ac:dyDescent="0.35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80" t="str">
        <f>+'ASIGNACION INDEX'!C7</f>
        <v>PPI</v>
      </c>
      <c r="L17" s="959">
        <f>+'Caso Base 150 MW HIBRIDO'!$K$13</f>
        <v>390200</v>
      </c>
      <c r="M17" s="959">
        <f t="shared" si="2"/>
        <v>390200</v>
      </c>
      <c r="N17" s="981" t="str">
        <f>+'ASIGNACION INDEX'!D7</f>
        <v>PPI</v>
      </c>
      <c r="O17" s="962">
        <f t="shared" si="3"/>
        <v>390200</v>
      </c>
      <c r="P17" s="966"/>
    </row>
    <row r="18" spans="2:18" ht="15" thickBot="1" x14ac:dyDescent="0.35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4">
        <f t="shared" si="0"/>
        <v>0</v>
      </c>
      <c r="I18" s="964">
        <f>+G18*'BIENES DE CAPITAL'!$F18</f>
        <v>0</v>
      </c>
      <c r="J18" s="964">
        <f t="shared" si="1"/>
        <v>0</v>
      </c>
      <c r="K18" s="980" t="str">
        <f>+'ASIGNACION INDEX'!C8</f>
        <v>PPI</v>
      </c>
      <c r="L18" s="959">
        <f>+'Caso Base 150 MW HIBRIDO'!$K$14</f>
        <v>451850.43635599327</v>
      </c>
      <c r="M18" s="959">
        <f t="shared" si="2"/>
        <v>451850.43635599327</v>
      </c>
      <c r="N18" s="981" t="str">
        <f>+'ASIGNACION INDEX'!D8</f>
        <v>PPI</v>
      </c>
      <c r="O18" s="962">
        <f t="shared" si="3"/>
        <v>451850.43635599327</v>
      </c>
      <c r="P18" s="968"/>
    </row>
    <row r="19" spans="2:18" ht="15" thickBot="1" x14ac:dyDescent="0.35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64">
        <f t="shared" si="0"/>
        <v>0</v>
      </c>
      <c r="I19" s="964">
        <f>+G19*'BIENES DE CAPITAL'!$F19</f>
        <v>0</v>
      </c>
      <c r="J19" s="964">
        <f t="shared" si="1"/>
        <v>0</v>
      </c>
      <c r="K19" s="980" t="str">
        <f>+'ASIGNACION INDEX'!C9</f>
        <v>PPI</v>
      </c>
      <c r="L19" s="1023">
        <f>+'Caso Base 150 MW HIBRIDO'!$K$15</f>
        <v>17442.893740592037</v>
      </c>
      <c r="M19" s="1023">
        <f t="shared" si="2"/>
        <v>17442.893740592037</v>
      </c>
      <c r="N19" s="981" t="str">
        <f>+'ASIGNACION INDEX'!D9</f>
        <v>PPI</v>
      </c>
      <c r="O19" s="1024">
        <f t="shared" si="3"/>
        <v>17442.893740592037</v>
      </c>
      <c r="P19" s="974"/>
    </row>
    <row r="20" spans="2:18" ht="15" thickBot="1" x14ac:dyDescent="0.35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64">
        <f t="shared" si="0"/>
        <v>0</v>
      </c>
      <c r="I20" s="964">
        <f>+G20*'BIENES DE CAPITAL'!$F20</f>
        <v>0</v>
      </c>
      <c r="J20" s="959">
        <f t="shared" si="1"/>
        <v>0</v>
      </c>
      <c r="K20" s="980" t="str">
        <f>+'ASIGNACION INDEX'!C10</f>
        <v>PPI</v>
      </c>
      <c r="L20" s="959">
        <f>+'Caso Base 150 MW HIBRIDO'!$K$16</f>
        <v>96280.245377151732</v>
      </c>
      <c r="M20" s="959">
        <f t="shared" si="2"/>
        <v>96280.245377151732</v>
      </c>
      <c r="N20" s="981" t="str">
        <f>+'ASIGNACION INDEX'!D10</f>
        <v>PPI</v>
      </c>
      <c r="O20" s="962">
        <f t="shared" si="3"/>
        <v>96280.245377151732</v>
      </c>
      <c r="P20" s="968"/>
    </row>
    <row r="21" spans="2:18" ht="15" thickBot="1" x14ac:dyDescent="0.35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64">
        <f t="shared" si="0"/>
        <v>0</v>
      </c>
      <c r="I21" s="964">
        <f>+G21*'BIENES DE CAPITAL'!$F21</f>
        <v>0</v>
      </c>
      <c r="J21" s="959">
        <f t="shared" si="1"/>
        <v>0</v>
      </c>
      <c r="K21" s="980" t="str">
        <f>+'ASIGNACION INDEX'!C11</f>
        <v>PPI</v>
      </c>
      <c r="L21" s="959">
        <f>+'Caso Base 150 MW HIBRIDO'!$K$17</f>
        <v>580000</v>
      </c>
      <c r="M21" s="959">
        <f t="shared" si="2"/>
        <v>580000</v>
      </c>
      <c r="N21" s="981" t="str">
        <f>+'ASIGNACION INDEX'!D11</f>
        <v>PPI</v>
      </c>
      <c r="O21" s="962">
        <f t="shared" si="3"/>
        <v>580000</v>
      </c>
      <c r="P21" s="968"/>
    </row>
    <row r="22" spans="2:18" ht="15" thickBot="1" x14ac:dyDescent="0.35">
      <c r="B22" s="91"/>
      <c r="C22" s="696" t="s">
        <v>531</v>
      </c>
      <c r="D22" s="697"/>
      <c r="E22" s="685"/>
      <c r="F22" s="976"/>
      <c r="G22" s="977"/>
      <c r="H22" s="977">
        <f t="shared" si="0"/>
        <v>0</v>
      </c>
      <c r="I22" s="977">
        <f>+G22*'BIENES DE CAPITAL'!$F22</f>
        <v>0</v>
      </c>
      <c r="J22" s="979">
        <f t="shared" si="1"/>
        <v>0</v>
      </c>
      <c r="K22" s="980">
        <f>+'ASIGNACION INDEX'!C12</f>
        <v>0</v>
      </c>
      <c r="L22" s="979"/>
      <c r="M22" s="1025">
        <f>+SUM(M16:M21)</f>
        <v>1843418.9790574769</v>
      </c>
      <c r="N22" s="981">
        <f>+'ASIGNACION INDEX'!D12</f>
        <v>0</v>
      </c>
      <c r="O22" s="1022">
        <f>+SUM(O16:O21)</f>
        <v>1843418.9790574769</v>
      </c>
      <c r="P22" s="983"/>
    </row>
    <row r="23" spans="2:18" ht="15" thickBot="1" x14ac:dyDescent="0.35">
      <c r="B23" s="84"/>
      <c r="C23" s="85"/>
      <c r="D23" s="86"/>
      <c r="E23" s="17"/>
      <c r="F23" s="17"/>
      <c r="G23" s="18"/>
      <c r="H23" s="87"/>
      <c r="I23" s="88"/>
      <c r="J23" s="88"/>
      <c r="K23" s="980">
        <f>+'ASIGNACION INDEX'!C13</f>
        <v>0</v>
      </c>
      <c r="L23" s="88"/>
      <c r="M23" s="88"/>
      <c r="N23" s="981">
        <f>+'ASIGNACION INDEX'!D13</f>
        <v>0</v>
      </c>
      <c r="O23" s="336"/>
      <c r="P23" s="348"/>
    </row>
    <row r="24" spans="2:18" ht="15" thickBot="1" x14ac:dyDescent="0.35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80">
        <f>+'ASIGNACION INDEX'!C14</f>
        <v>0</v>
      </c>
      <c r="L24" s="88"/>
      <c r="M24" s="88"/>
      <c r="N24" s="981">
        <f>+'ASIGNACION INDEX'!D14</f>
        <v>0</v>
      </c>
      <c r="O24" s="336"/>
      <c r="P24" s="348"/>
    </row>
    <row r="25" spans="2:18" ht="15" thickBot="1" x14ac:dyDescent="0.35">
      <c r="B25" s="84"/>
      <c r="C25" s="85"/>
      <c r="D25" s="86"/>
      <c r="E25" s="17"/>
      <c r="F25" s="17"/>
      <c r="G25" s="18"/>
      <c r="H25" s="87"/>
      <c r="I25" s="88"/>
      <c r="J25" s="88"/>
      <c r="K25" s="980">
        <f>+'ASIGNACION INDEX'!C15</f>
        <v>0</v>
      </c>
      <c r="L25" s="88"/>
      <c r="M25" s="88"/>
      <c r="N25" s="981">
        <f>+'ASIGNACION INDEX'!D15</f>
        <v>0</v>
      </c>
      <c r="O25" s="336"/>
      <c r="P25" s="348"/>
    </row>
    <row r="26" spans="2:18" ht="15" thickBot="1" x14ac:dyDescent="0.35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80">
        <f>+'ASIGNACION INDEX'!C16</f>
        <v>0</v>
      </c>
      <c r="L26" s="78"/>
      <c r="M26" s="78"/>
      <c r="N26" s="981">
        <f>+'ASIGNACION INDEX'!D16</f>
        <v>0</v>
      </c>
      <c r="O26" s="335"/>
      <c r="P26" s="346"/>
    </row>
    <row r="27" spans="2:18" ht="15" thickBot="1" x14ac:dyDescent="0.35">
      <c r="B27" s="79"/>
      <c r="C27" s="109" t="s">
        <v>348</v>
      </c>
      <c r="D27" s="75" t="s">
        <v>349</v>
      </c>
      <c r="E27" s="1027">
        <f>+'Caso Base 150 MW HIBRIDO'!$S$16</f>
        <v>0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80">
        <f>+'ASIGNACION INDEX'!C17</f>
        <v>0</v>
      </c>
      <c r="L27" s="208">
        <f>+VLOOKUP($C$5,'Data SSEE'!$A$2:$L$21,7,FALSE)</f>
        <v>1.6287326362371009</v>
      </c>
      <c r="M27" s="78">
        <f>+L27*E27</f>
        <v>0</v>
      </c>
      <c r="N27" s="981" t="str">
        <f>+'ASIGNACION INDEX'!D17</f>
        <v>IPC</v>
      </c>
      <c r="O27" s="335">
        <f>+J27+M27</f>
        <v>0</v>
      </c>
      <c r="P27" s="347" t="s">
        <v>532</v>
      </c>
    </row>
    <row r="28" spans="2:18" ht="15" thickBot="1" x14ac:dyDescent="0.35">
      <c r="B28" s="79"/>
      <c r="C28" s="109"/>
      <c r="D28" s="75"/>
      <c r="E28" s="112"/>
      <c r="F28" s="365"/>
      <c r="G28" s="97"/>
      <c r="H28" s="13"/>
      <c r="I28" s="13"/>
      <c r="J28" s="13"/>
      <c r="K28" s="980">
        <f>+'ASIGNACION INDEX'!C18</f>
        <v>0</v>
      </c>
      <c r="L28" s="432"/>
      <c r="M28" s="78"/>
      <c r="N28" s="981">
        <f>+'ASIGNACION INDEX'!D18</f>
        <v>0</v>
      </c>
      <c r="O28" s="335"/>
      <c r="P28" s="347"/>
    </row>
    <row r="29" spans="2:18" ht="15" thickBot="1" x14ac:dyDescent="0.35">
      <c r="B29" s="91"/>
      <c r="C29" s="109"/>
      <c r="D29" s="93"/>
      <c r="E29" s="93"/>
      <c r="F29" s="93"/>
      <c r="G29" s="19"/>
      <c r="H29" s="13"/>
      <c r="I29" s="13"/>
      <c r="J29" s="13"/>
      <c r="K29" s="980">
        <f>+'ASIGNACION INDEX'!C19</f>
        <v>0</v>
      </c>
      <c r="L29" s="95"/>
      <c r="M29" s="78"/>
      <c r="N29" s="981">
        <f>+'ASIGNACION INDEX'!D19</f>
        <v>0</v>
      </c>
      <c r="O29" s="335"/>
      <c r="P29" s="347"/>
      <c r="R29" s="95"/>
    </row>
    <row r="30" spans="2:18" ht="15" thickBot="1" x14ac:dyDescent="0.35">
      <c r="B30" s="91"/>
      <c r="C30" s="109"/>
      <c r="D30" s="93"/>
      <c r="E30" s="93"/>
      <c r="F30" s="93"/>
      <c r="G30" s="19"/>
      <c r="H30" s="13"/>
      <c r="I30" s="13"/>
      <c r="J30" s="13"/>
      <c r="K30" s="980">
        <f>+'ASIGNACION INDEX'!C20</f>
        <v>0</v>
      </c>
      <c r="L30" s="95"/>
      <c r="M30" s="78"/>
      <c r="N30" s="981">
        <f>+'ASIGNACION INDEX'!D20</f>
        <v>0</v>
      </c>
      <c r="O30" s="335"/>
      <c r="P30" s="347"/>
      <c r="R30" s="95"/>
    </row>
    <row r="31" spans="2:18" ht="15" thickBot="1" x14ac:dyDescent="0.35">
      <c r="B31" s="79"/>
      <c r="C31" s="109"/>
      <c r="D31" s="93"/>
      <c r="E31" s="93"/>
      <c r="F31" s="75"/>
      <c r="G31" s="76"/>
      <c r="H31" s="13"/>
      <c r="I31" s="13"/>
      <c r="J31" s="13"/>
      <c r="K31" s="980">
        <f>+'ASIGNACION INDEX'!C21</f>
        <v>0</v>
      </c>
      <c r="L31" s="95"/>
      <c r="M31" s="78"/>
      <c r="N31" s="981">
        <f>+'ASIGNACION INDEX'!D21</f>
        <v>0</v>
      </c>
      <c r="O31" s="335"/>
      <c r="P31" s="347"/>
      <c r="R31" s="95"/>
    </row>
    <row r="32" spans="2:18" ht="15" thickBot="1" x14ac:dyDescent="0.35">
      <c r="B32" s="79"/>
      <c r="C32" s="80"/>
      <c r="D32" s="93"/>
      <c r="E32" s="93"/>
      <c r="F32" s="75"/>
      <c r="G32" s="76"/>
      <c r="H32" s="13"/>
      <c r="I32" s="13"/>
      <c r="J32" s="13"/>
      <c r="K32" s="980">
        <f>+'ASIGNACION INDEX'!C22</f>
        <v>0</v>
      </c>
      <c r="L32" s="95"/>
      <c r="M32" s="78"/>
      <c r="N32" s="981">
        <f>+'ASIGNACION INDEX'!D22</f>
        <v>0</v>
      </c>
      <c r="O32" s="335"/>
      <c r="P32" s="347"/>
      <c r="R32" s="95"/>
    </row>
    <row r="33" spans="1:18" ht="15" thickBot="1" x14ac:dyDescent="0.35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80">
        <f>+'ASIGNACION INDEX'!C23</f>
        <v>0</v>
      </c>
      <c r="L33" s="88"/>
      <c r="M33" s="88">
        <f>SUM(M26:M32)</f>
        <v>0</v>
      </c>
      <c r="N33" s="981">
        <f>+'ASIGNACION INDEX'!D23</f>
        <v>0</v>
      </c>
      <c r="O33" s="336">
        <f>SUM(O26:O32)</f>
        <v>0</v>
      </c>
      <c r="P33" s="348"/>
    </row>
    <row r="34" spans="1:18" ht="15" thickBot="1" x14ac:dyDescent="0.35">
      <c r="B34" s="1011"/>
      <c r="C34" s="114"/>
      <c r="D34" s="115"/>
      <c r="E34" s="115"/>
      <c r="F34" s="115"/>
      <c r="G34" s="116"/>
      <c r="H34" s="117"/>
      <c r="I34" s="118"/>
      <c r="J34" s="118"/>
      <c r="K34" s="980">
        <f>+'ASIGNACION INDEX'!C24</f>
        <v>0</v>
      </c>
      <c r="L34" s="118"/>
      <c r="M34" s="118"/>
      <c r="N34" s="981">
        <f>+'ASIGNACION INDEX'!D24</f>
        <v>0</v>
      </c>
      <c r="O34" s="338"/>
      <c r="P34" s="350"/>
    </row>
    <row r="35" spans="1:18" ht="15" thickBot="1" x14ac:dyDescent="0.35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80">
        <f>+'ASIGNACION INDEX'!C25</f>
        <v>0</v>
      </c>
      <c r="L35" s="95"/>
      <c r="M35" s="95"/>
      <c r="N35" s="981" t="str">
        <f>+'ASIGNACION INDEX'!D25</f>
        <v>IPC</v>
      </c>
      <c r="O35" s="337"/>
      <c r="P35" s="349"/>
    </row>
    <row r="36" spans="1:18" ht="15" thickBot="1" x14ac:dyDescent="0.35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80">
        <f>+'ASIGNACION INDEX'!C26</f>
        <v>0</v>
      </c>
      <c r="L36" s="999">
        <f>+R36*((1-'Caso Base 150 MW HIBRIDO'!Q20)+VLOOKUP($C$5,'Factor Mano Obra'!$A$1:$C$21,3,FALSE)*'Caso Base 150 MW HIBRIDO'!Q20)-L137-L188</f>
        <v>866557.55926956097</v>
      </c>
      <c r="M36" s="999">
        <f t="shared" ref="M36:M51" si="6">+L36*E36</f>
        <v>866557.55926956097</v>
      </c>
      <c r="N36" s="981" t="str">
        <f>+'ASIGNACION INDEX'!D26</f>
        <v>IPC</v>
      </c>
      <c r="O36" s="1000">
        <f t="shared" ref="O36:O51" si="7">+J36+M36</f>
        <v>866557.55926956097</v>
      </c>
      <c r="P36" s="1001" t="s">
        <v>534</v>
      </c>
      <c r="R36" s="95">
        <f>+'Caso Base 150 MW HIBRIDO'!$K$20</f>
        <v>1473625.3</v>
      </c>
    </row>
    <row r="37" spans="1:18" ht="15.75" customHeight="1" thickBot="1" x14ac:dyDescent="0.35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80">
        <f>+'ASIGNACION INDEX'!C27</f>
        <v>0</v>
      </c>
      <c r="L37" s="959"/>
      <c r="M37" s="959"/>
      <c r="N37" s="981" t="str">
        <f>+'ASIGNACION INDEX'!D27</f>
        <v>IPC</v>
      </c>
      <c r="O37" s="962"/>
      <c r="P37" s="1002" t="s">
        <v>534</v>
      </c>
      <c r="R37" s="95"/>
    </row>
    <row r="38" spans="1:18" ht="15" thickBot="1" x14ac:dyDescent="0.35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80">
        <f>+'ASIGNACION INDEX'!C28</f>
        <v>0</v>
      </c>
      <c r="L38" s="999">
        <f>+R38*((1-'Caso Base 150 MW HIBRIDO'!Q22)+VLOOKUP($C$5,'Factor Mano Obra'!$A$1:$C$21,3,FALSE)*'Caso Base 150 MW HIBRIDO'!Q22)</f>
        <v>99663.244922167098</v>
      </c>
      <c r="M38" s="959">
        <f t="shared" si="6"/>
        <v>99663.244922167098</v>
      </c>
      <c r="N38" s="981" t="str">
        <f>+'ASIGNACION INDEX'!D28</f>
        <v>IPC</v>
      </c>
      <c r="O38" s="962">
        <f t="shared" si="7"/>
        <v>99663.244922167098</v>
      </c>
      <c r="P38" s="1002" t="s">
        <v>534</v>
      </c>
      <c r="R38" s="95">
        <f>+'Caso Base 150 MW HIBRIDO'!$N$22</f>
        <v>96704.3</v>
      </c>
    </row>
    <row r="39" spans="1:18" ht="15" thickBot="1" x14ac:dyDescent="0.35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80">
        <f>+'ASIGNACION INDEX'!C29</f>
        <v>0</v>
      </c>
      <c r="L39" s="999">
        <f>+R39*((1-'Caso Base 150 MW HIBRIDO'!Q23)+VLOOKUP($C$5,'Factor Mano Obra'!$A$1:$C$21,3,FALSE)*'Caso Base 150 MW HIBRIDO'!Q23)</f>
        <v>234829.55562655625</v>
      </c>
      <c r="M39" s="959">
        <f t="shared" si="6"/>
        <v>234829.55562655625</v>
      </c>
      <c r="N39" s="981" t="str">
        <f>+'ASIGNACION INDEX'!D29</f>
        <v>IPC</v>
      </c>
      <c r="O39" s="962">
        <f t="shared" si="7"/>
        <v>234829.55562655625</v>
      </c>
      <c r="P39" s="1002" t="s">
        <v>534</v>
      </c>
      <c r="R39" s="95">
        <f>+'Caso Base 150 MW HIBRIDO'!$N$23</f>
        <v>227857.6</v>
      </c>
    </row>
    <row r="40" spans="1:18" ht="15" thickBot="1" x14ac:dyDescent="0.35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80">
        <f>+'ASIGNACION INDEX'!C30</f>
        <v>0</v>
      </c>
      <c r="L40" s="999">
        <f>+R40*((1-'Caso Base 150 MW HIBRIDO'!Q24)+VLOOKUP($C$5,'Factor Mano Obra'!$A$1:$C$21,3,FALSE)*'Caso Base 150 MW HIBRIDO'!Q24)</f>
        <v>1065900.2802440533</v>
      </c>
      <c r="M40" s="959">
        <f t="shared" si="6"/>
        <v>1065900.2802440533</v>
      </c>
      <c r="N40" s="981" t="str">
        <f>+'ASIGNACION INDEX'!D30</f>
        <v>IPC</v>
      </c>
      <c r="O40" s="962">
        <f t="shared" si="7"/>
        <v>1065900.2802440533</v>
      </c>
      <c r="P40" s="1002" t="s">
        <v>534</v>
      </c>
      <c r="R40" s="95">
        <f>+'Caso Base 150 MW HIBRIDO'!$N$24</f>
        <v>1034254.3086099998</v>
      </c>
    </row>
    <row r="41" spans="1:18" ht="15" thickBot="1" x14ac:dyDescent="0.35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80">
        <f>+'ASIGNACION INDEX'!C31</f>
        <v>0</v>
      </c>
      <c r="L41" s="999">
        <f>+R41*((1-'Caso Base 150 MW HIBRIDO'!Q25)+VLOOKUP($C$5,'Factor Mano Obra'!$A$1:$C$21,3,FALSE)*'Caso Base 150 MW HIBRIDO'!Q25)</f>
        <v>489120.85620746791</v>
      </c>
      <c r="M41" s="959">
        <f t="shared" si="6"/>
        <v>489120.85620746791</v>
      </c>
      <c r="N41" s="981" t="str">
        <f>+'ASIGNACION INDEX'!D31</f>
        <v>IPC</v>
      </c>
      <c r="O41" s="962">
        <f t="shared" si="7"/>
        <v>489120.85620746791</v>
      </c>
      <c r="P41" s="1002" t="s">
        <v>534</v>
      </c>
      <c r="R41" s="95">
        <f>+'Caso Base 150 MW HIBRIDO'!$N$25</f>
        <v>474599.1368421053</v>
      </c>
    </row>
    <row r="42" spans="1:18" ht="15" thickBot="1" x14ac:dyDescent="0.35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80">
        <f>+'ASIGNACION INDEX'!C32</f>
        <v>0</v>
      </c>
      <c r="L42" s="999">
        <f>+R42*((1-'Caso Base 150 MW HIBRIDO'!Q26)+VLOOKUP($C$5,'Factor Mano Obra'!$A$1:$C$21,3,FALSE)*'Caso Base 150 MW HIBRIDO'!Q26)</f>
        <v>137550.05079932671</v>
      </c>
      <c r="M42" s="959">
        <f t="shared" si="6"/>
        <v>137550.05079932671</v>
      </c>
      <c r="N42" s="981" t="str">
        <f>+'ASIGNACION INDEX'!D32</f>
        <v>IPC</v>
      </c>
      <c r="O42" s="962">
        <f t="shared" si="7"/>
        <v>137550.05079932671</v>
      </c>
      <c r="P42" s="1002" t="s">
        <v>534</v>
      </c>
      <c r="R42" s="95">
        <f>+'Caso Base 150 MW HIBRIDO'!$N$26</f>
        <v>133466.26821052632</v>
      </c>
    </row>
    <row r="43" spans="1:18" ht="15" thickBot="1" x14ac:dyDescent="0.35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80">
        <f>+'ASIGNACION INDEX'!C33</f>
        <v>0</v>
      </c>
      <c r="L43" s="999"/>
      <c r="M43" s="959">
        <f t="shared" si="6"/>
        <v>0</v>
      </c>
      <c r="N43" s="981" t="str">
        <f>+'ASIGNACION INDEX'!D33</f>
        <v>IPC</v>
      </c>
      <c r="O43" s="962">
        <f t="shared" si="7"/>
        <v>0</v>
      </c>
      <c r="P43" s="1002" t="s">
        <v>534</v>
      </c>
      <c r="R43" s="95"/>
    </row>
    <row r="44" spans="1:18" ht="15" thickBot="1" x14ac:dyDescent="0.35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80">
        <f>+'ASIGNACION INDEX'!C34</f>
        <v>0</v>
      </c>
      <c r="L44" s="999">
        <f>+R44*((1-'Caso Base 150 MW HIBRIDO'!Q28)+VLOOKUP($C$5,'Factor Mano Obra'!$A$1:$C$21,3,FALSE)*'Caso Base 150 MW HIBRIDO'!Q28)</f>
        <v>1813913.0755736146</v>
      </c>
      <c r="M44" s="959">
        <f t="shared" si="6"/>
        <v>1813913.0755736146</v>
      </c>
      <c r="N44" s="981" t="str">
        <f>+'ASIGNACION INDEX'!D34</f>
        <v>IPC</v>
      </c>
      <c r="O44" s="962">
        <f t="shared" si="7"/>
        <v>1813913.0755736146</v>
      </c>
      <c r="P44" s="1002" t="s">
        <v>534</v>
      </c>
      <c r="R44" s="95">
        <f>+'Caso Base 150 MW HIBRIDO'!$N$28</f>
        <v>1760059.0305000003</v>
      </c>
    </row>
    <row r="45" spans="1:18" ht="15" thickBot="1" x14ac:dyDescent="0.35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80">
        <f>+'ASIGNACION INDEX'!C35</f>
        <v>0</v>
      </c>
      <c r="L45" s="999">
        <f>+R45*((1-'Caso Base 150 MW HIBRIDO'!Q29)+VLOOKUP($C$5,'Factor Mano Obra'!$A$1:$C$21,3,FALSE)*'Caso Base 150 MW HIBRIDO'!Q29)</f>
        <v>217379.48901839551</v>
      </c>
      <c r="M45" s="959">
        <f t="shared" si="6"/>
        <v>217379.48901839551</v>
      </c>
      <c r="N45" s="981" t="str">
        <f>+'ASIGNACION INDEX'!D35</f>
        <v>IPC</v>
      </c>
      <c r="O45" s="962">
        <f t="shared" si="7"/>
        <v>217379.48901839551</v>
      </c>
      <c r="P45" s="1002" t="s">
        <v>534</v>
      </c>
      <c r="R45" s="95">
        <f>+'Caso Base 150 MW HIBRIDO'!N29</f>
        <v>210925.61592088014</v>
      </c>
    </row>
    <row r="46" spans="1:18" ht="15" thickBot="1" x14ac:dyDescent="0.35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80">
        <f>+'ASIGNACION INDEX'!C36</f>
        <v>0</v>
      </c>
      <c r="L46" s="999">
        <f>+R46*((1-'Caso Base 150 MW HIBRIDO'!Q30)+VLOOKUP($C$5,'Factor Mano Obra'!$A$1:$C$21,3,FALSE)*'Caso Base 150 MW HIBRIDO'!Q30)</f>
        <v>231063.1928672207</v>
      </c>
      <c r="M46" s="959">
        <f t="shared" si="6"/>
        <v>231063.1928672207</v>
      </c>
      <c r="N46" s="981" t="str">
        <f>+'ASIGNACION INDEX'!D36</f>
        <v>IPC</v>
      </c>
      <c r="O46" s="962">
        <f t="shared" si="7"/>
        <v>231063.1928672207</v>
      </c>
      <c r="P46" s="1002" t="s">
        <v>534</v>
      </c>
      <c r="R46" s="95">
        <f>+'Caso Base 150 MW HIBRIDO'!$N$30</f>
        <v>224203.05840372693</v>
      </c>
    </row>
    <row r="47" spans="1:18" ht="15" thickBot="1" x14ac:dyDescent="0.35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80">
        <f>+'ASIGNACION INDEX'!C37</f>
        <v>0</v>
      </c>
      <c r="L47" s="999">
        <f>+R47*((1-'Caso Base 150 MW HIBRIDO'!Q31)+VLOOKUP($C$5,'Factor Mano Obra'!$A$1:$C$21,3,FALSE)*'Caso Base 150 MW HIBRIDO'!Q31)</f>
        <v>496748.16996229271</v>
      </c>
      <c r="M47" s="959">
        <f t="shared" si="6"/>
        <v>496748.16996229271</v>
      </c>
      <c r="N47" s="981" t="str">
        <f>+'ASIGNACION INDEX'!D37</f>
        <v>IPC</v>
      </c>
      <c r="O47" s="962">
        <f t="shared" si="7"/>
        <v>496748.16996229271</v>
      </c>
      <c r="P47" s="1002" t="s">
        <v>534</v>
      </c>
      <c r="R47" s="95">
        <f>+'Caso Base 150 MW HIBRIDO'!N31</f>
        <v>482000</v>
      </c>
    </row>
    <row r="48" spans="1:18" ht="15" thickBot="1" x14ac:dyDescent="0.35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80">
        <f>+'ASIGNACION INDEX'!C38</f>
        <v>0</v>
      </c>
      <c r="L48" s="999"/>
      <c r="M48" s="959">
        <f t="shared" si="6"/>
        <v>0</v>
      </c>
      <c r="N48" s="981" t="str">
        <f>+'ASIGNACION INDEX'!D38</f>
        <v>IPC</v>
      </c>
      <c r="O48" s="962">
        <f t="shared" si="7"/>
        <v>0</v>
      </c>
      <c r="P48" s="1002" t="s">
        <v>534</v>
      </c>
      <c r="R48" s="95"/>
    </row>
    <row r="49" spans="2:18" ht="15" thickBot="1" x14ac:dyDescent="0.35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80">
        <f>+'ASIGNACION INDEX'!C39</f>
        <v>0</v>
      </c>
      <c r="L49" s="999">
        <f>+R49*((1-'Caso Base 150 MW HIBRIDO'!Q33)+VLOOKUP($C$5,'Factor Mano Obra'!$A$1:$C$21,3,FALSE)*'Caso Base 150 MW HIBRIDO'!Q33)</f>
        <v>2795544.1067459434</v>
      </c>
      <c r="M49" s="959">
        <f t="shared" si="6"/>
        <v>2795544.1067459434</v>
      </c>
      <c r="N49" s="981" t="str">
        <f>+'ASIGNACION INDEX'!D39</f>
        <v>IPC</v>
      </c>
      <c r="O49" s="962">
        <f t="shared" si="7"/>
        <v>2795544.1067459434</v>
      </c>
      <c r="P49" s="1002" t="s">
        <v>534</v>
      </c>
      <c r="R49" s="95">
        <f>+'Caso Base 150 MW HIBRIDO'!N33</f>
        <v>2712545.9960000003</v>
      </c>
    </row>
    <row r="50" spans="2:18" ht="15" thickBot="1" x14ac:dyDescent="0.35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80">
        <f>+'ASIGNACION INDEX'!C40</f>
        <v>0</v>
      </c>
      <c r="L50" s="999">
        <f>+R50*((1-'Caso Base 150 MW HIBRIDO'!Q34)+VLOOKUP($C$5,'Factor Mano Obra'!$A$1:$C$21,3,FALSE)*'Caso Base 150 MW HIBRIDO'!Q34)</f>
        <v>37996.473208321971</v>
      </c>
      <c r="M50" s="959">
        <f t="shared" si="6"/>
        <v>37996.473208321971</v>
      </c>
      <c r="N50" s="981" t="str">
        <f>+'ASIGNACION INDEX'!D40</f>
        <v>IPC</v>
      </c>
      <c r="O50" s="962">
        <f t="shared" si="7"/>
        <v>37996.473208321971</v>
      </c>
      <c r="P50" s="1002" t="s">
        <v>534</v>
      </c>
      <c r="R50" s="95">
        <f>+'Caso Base 150 MW HIBRIDO'!$N$34</f>
        <v>36868.379581149537</v>
      </c>
    </row>
    <row r="51" spans="2:18" ht="15" thickBot="1" x14ac:dyDescent="0.35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80">
        <f>+'ASIGNACION INDEX'!C41</f>
        <v>0</v>
      </c>
      <c r="L51" s="999">
        <f>+R51*((1-'Caso Base 150 MW HIBRIDO'!Q35)+VLOOKUP($C$5,'Factor Mano Obra'!$A$1:$C$21,3,FALSE)*'Caso Base 150 MW HIBRIDO'!Q35)</f>
        <v>1453855.8595811496</v>
      </c>
      <c r="M51" s="959">
        <f t="shared" si="6"/>
        <v>1453855.8595811496</v>
      </c>
      <c r="N51" s="981" t="str">
        <f>+'ASIGNACION INDEX'!D41</f>
        <v>IPC</v>
      </c>
      <c r="O51" s="962">
        <f t="shared" si="7"/>
        <v>1453855.8595811496</v>
      </c>
      <c r="P51" s="1002" t="s">
        <v>534</v>
      </c>
      <c r="R51" s="95">
        <f>+'Caso Base 150 MW HIBRIDO'!$K$35</f>
        <v>1453855.8595811496</v>
      </c>
    </row>
    <row r="52" spans="2:18" ht="15" thickBot="1" x14ac:dyDescent="0.35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80">
        <f>+'ASIGNACION INDEX'!C42</f>
        <v>0</v>
      </c>
      <c r="L52" s="1008"/>
      <c r="M52" s="1008">
        <f>SUM(M36:M51)</f>
        <v>9940121.9140260704</v>
      </c>
      <c r="N52" s="981">
        <f>+'ASIGNACION INDEX'!D42</f>
        <v>0</v>
      </c>
      <c r="O52" s="1009">
        <f>SUM(O36:O51)</f>
        <v>9940121.9140260704</v>
      </c>
      <c r="P52" s="1010"/>
    </row>
    <row r="53" spans="2:18" ht="15" thickBot="1" x14ac:dyDescent="0.35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80">
        <f>+'ASIGNACION INDEX'!C43</f>
        <v>0</v>
      </c>
      <c r="L53" s="423"/>
      <c r="M53" s="423"/>
      <c r="N53" s="981">
        <f>+'ASIGNACION INDEX'!D43</f>
        <v>0</v>
      </c>
      <c r="O53" s="424"/>
      <c r="P53" s="352"/>
    </row>
    <row r="54" spans="2:18" ht="15" thickBot="1" x14ac:dyDescent="0.35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80">
        <f>+'ASIGNACION INDEX'!C44</f>
        <v>0</v>
      </c>
      <c r="L54" s="78">
        <f>+'Caso Base 150 MW HIBRIDO'!K36</f>
        <v>510000</v>
      </c>
      <c r="M54" s="78">
        <f>+L54*E54</f>
        <v>510000</v>
      </c>
      <c r="N54" s="981" t="str">
        <f>+'ASIGNACION INDEX'!D44</f>
        <v>IPC</v>
      </c>
      <c r="O54" s="335">
        <f>+J54+M54</f>
        <v>510000</v>
      </c>
      <c r="P54" s="347" t="s">
        <v>534</v>
      </c>
    </row>
    <row r="55" spans="2:18" ht="15" thickBot="1" x14ac:dyDescent="0.35">
      <c r="B55" s="79"/>
      <c r="C55" s="83"/>
      <c r="D55" s="67"/>
      <c r="E55" s="67"/>
      <c r="F55" s="67"/>
      <c r="G55" s="68"/>
      <c r="H55" s="69"/>
      <c r="I55" s="70"/>
      <c r="J55" s="70"/>
      <c r="K55" s="980">
        <f>+'ASIGNACION INDEX'!C45</f>
        <v>0</v>
      </c>
      <c r="L55" s="70"/>
      <c r="M55" s="70"/>
      <c r="N55" s="981">
        <f>+'ASIGNACION INDEX'!D45</f>
        <v>0</v>
      </c>
      <c r="O55" s="334"/>
      <c r="P55" s="345"/>
    </row>
    <row r="56" spans="2:18" ht="15" thickBot="1" x14ac:dyDescent="0.35">
      <c r="B56" s="113"/>
      <c r="C56" s="114"/>
      <c r="D56" s="115"/>
      <c r="E56" s="115"/>
      <c r="F56" s="115"/>
      <c r="G56" s="116"/>
      <c r="H56" s="116"/>
      <c r="I56" s="118"/>
      <c r="J56" s="118"/>
      <c r="K56" s="980">
        <f>+'ASIGNACION INDEX'!C46</f>
        <v>0</v>
      </c>
      <c r="L56" s="118"/>
      <c r="M56" s="118"/>
      <c r="N56" s="981">
        <f>+'ASIGNACION INDEX'!D46</f>
        <v>0</v>
      </c>
      <c r="O56" s="338"/>
      <c r="P56" s="350"/>
    </row>
    <row r="57" spans="2:18" ht="15" thickBot="1" x14ac:dyDescent="0.35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80">
        <f>+'ASIGNACION INDEX'!C47</f>
        <v>0</v>
      </c>
      <c r="L57" s="647"/>
      <c r="M57" s="647">
        <f>SUM(M54:M55)</f>
        <v>510000</v>
      </c>
      <c r="N57" s="981">
        <f>+'ASIGNACION INDEX'!D47</f>
        <v>0</v>
      </c>
      <c r="O57" s="336">
        <f>SUM(O54:O55)</f>
        <v>510000</v>
      </c>
      <c r="P57" s="353"/>
    </row>
    <row r="58" spans="2:18" ht="15" thickBot="1" x14ac:dyDescent="0.35">
      <c r="B58" s="63"/>
      <c r="C58" s="121"/>
      <c r="D58" s="129"/>
      <c r="E58" s="129"/>
      <c r="F58" s="129"/>
      <c r="G58" s="130"/>
      <c r="H58" s="130"/>
      <c r="I58" s="65"/>
      <c r="J58" s="65"/>
      <c r="K58" s="980">
        <f>+'ASIGNACION INDEX'!C48</f>
        <v>0</v>
      </c>
      <c r="L58" s="65"/>
      <c r="M58" s="65"/>
      <c r="N58" s="981">
        <f>+'ASIGNACION INDEX'!D48</f>
        <v>0</v>
      </c>
      <c r="O58" s="125"/>
      <c r="P58" s="154"/>
    </row>
    <row r="59" spans="2:18" ht="15" thickBot="1" x14ac:dyDescent="0.35">
      <c r="B59" s="131"/>
      <c r="C59" s="132"/>
      <c r="D59" s="113"/>
      <c r="E59" s="113"/>
      <c r="F59" s="113"/>
      <c r="G59" s="27"/>
      <c r="H59" s="117"/>
      <c r="I59" s="118"/>
      <c r="J59" s="118"/>
      <c r="K59" s="980">
        <f>+'ASIGNACION INDEX'!C49</f>
        <v>0</v>
      </c>
      <c r="L59" s="27"/>
      <c r="M59" s="118"/>
      <c r="N59" s="981">
        <f>+'ASIGNACION INDEX'!D49</f>
        <v>0</v>
      </c>
      <c r="O59" s="338"/>
      <c r="P59" s="350"/>
    </row>
    <row r="60" spans="2:18" ht="15" thickBot="1" x14ac:dyDescent="0.35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70849374</v>
      </c>
      <c r="K60" s="980">
        <f>+'ASIGNACION INDEX'!C50</f>
        <v>0</v>
      </c>
      <c r="L60" s="18"/>
      <c r="M60" s="88">
        <f>SUM(M22,M33,M52,M57,M14)</f>
        <v>12293540.893083546</v>
      </c>
      <c r="N60" s="981">
        <f>+'ASIGNACION INDEX'!D50</f>
        <v>0</v>
      </c>
      <c r="O60" s="336">
        <f>SUM(O22,O33,O52,O57,O14)</f>
        <v>83142914.893083543</v>
      </c>
      <c r="P60" s="348"/>
    </row>
    <row r="61" spans="2:18" ht="15" thickBot="1" x14ac:dyDescent="0.35">
      <c r="B61" s="84"/>
      <c r="C61" s="133"/>
      <c r="D61" s="86"/>
      <c r="E61" s="86"/>
      <c r="F61" s="86"/>
      <c r="G61" s="964"/>
      <c r="H61" s="964"/>
      <c r="I61" s="964"/>
      <c r="J61" s="964"/>
      <c r="K61" s="980">
        <f>+'ASIGNACION INDEX'!C51</f>
        <v>0</v>
      </c>
      <c r="L61" s="999"/>
      <c r="M61" s="959"/>
      <c r="N61" s="981">
        <f>+'ASIGNACION INDEX'!D51</f>
        <v>0</v>
      </c>
      <c r="O61" s="337"/>
      <c r="P61" s="348"/>
    </row>
    <row r="62" spans="2:18" ht="15" thickBot="1" x14ac:dyDescent="0.35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80">
        <f>+'ASIGNACION INDEX'!C52</f>
        <v>0</v>
      </c>
      <c r="L62" s="999"/>
      <c r="M62" s="959"/>
      <c r="N62" s="981">
        <f>+'ASIGNACION INDEX'!D52</f>
        <v>0</v>
      </c>
      <c r="O62" s="334"/>
      <c r="P62" s="348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80">
        <f>+'ASIGNACION INDEX'!C53</f>
        <v>0</v>
      </c>
      <c r="L63" s="999"/>
      <c r="M63" s="959"/>
      <c r="N63" s="981">
        <f>+'ASIGNACION INDEX'!D53</f>
        <v>0</v>
      </c>
      <c r="O63" s="334"/>
      <c r="P63" s="348"/>
    </row>
    <row r="64" spans="2:18" ht="15" thickBot="1" x14ac:dyDescent="0.35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80">
        <f>+'ASIGNACION INDEX'!C54</f>
        <v>0</v>
      </c>
      <c r="L64" s="999"/>
      <c r="M64" s="959"/>
      <c r="N64" s="981">
        <f>+'ASIGNACION INDEX'!D54</f>
        <v>0</v>
      </c>
      <c r="O64" s="1000"/>
      <c r="P64" s="348"/>
    </row>
    <row r="65" spans="2:18" ht="15" thickBot="1" x14ac:dyDescent="0.35">
      <c r="B65" s="84"/>
      <c r="C65" s="1134" t="s">
        <v>1427</v>
      </c>
      <c r="D65" s="695"/>
      <c r="E65" s="675">
        <v>1</v>
      </c>
      <c r="F65" s="965"/>
      <c r="G65" s="964">
        <f>+'Caso Base 150 MW HIBRIDO'!F40</f>
        <v>120789205.20833333</v>
      </c>
      <c r="H65" s="964"/>
      <c r="I65" s="964"/>
      <c r="J65" s="964">
        <f>+G65*E65+H65*E65+E65*I65</f>
        <v>120789205.20833333</v>
      </c>
      <c r="K65" s="980" t="str">
        <f>+'ASIGNACION INDEX'!C55</f>
        <v>WTG</v>
      </c>
      <c r="L65" s="999">
        <v>0</v>
      </c>
      <c r="M65" s="959">
        <f>+L65*E65</f>
        <v>0</v>
      </c>
      <c r="N65" s="981">
        <f>+'ASIGNACION INDEX'!D55</f>
        <v>0</v>
      </c>
      <c r="O65" s="337">
        <f>+J65+M65</f>
        <v>120789205.20833333</v>
      </c>
      <c r="P65" s="348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120789205.20833333</v>
      </c>
      <c r="K66" s="980">
        <f>+'ASIGNACION INDEX'!C56</f>
        <v>0</v>
      </c>
      <c r="L66" s="999"/>
      <c r="M66" s="1834">
        <f>+SUM(M65)</f>
        <v>0</v>
      </c>
      <c r="N66" s="981">
        <f>+'ASIGNACION INDEX'!D56</f>
        <v>0</v>
      </c>
      <c r="O66" s="334"/>
      <c r="P66" s="348"/>
    </row>
    <row r="67" spans="2:18" ht="15" thickBot="1" x14ac:dyDescent="0.35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80">
        <f>+'ASIGNACION INDEX'!C57</f>
        <v>0</v>
      </c>
      <c r="L67" s="999"/>
      <c r="M67" s="959"/>
      <c r="N67" s="981">
        <f>+'ASIGNACION INDEX'!D57</f>
        <v>0</v>
      </c>
      <c r="O67" s="1000"/>
      <c r="P67" s="348"/>
    </row>
    <row r="68" spans="2:18" ht="15" thickBot="1" x14ac:dyDescent="0.35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80" t="str">
        <f>+'ASIGNACION INDEX'!C58</f>
        <v>PPI</v>
      </c>
      <c r="L68" s="964">
        <f>+'Caso Base 150 MW HIBRIDO'!K42</f>
        <v>1137085.2717482978</v>
      </c>
      <c r="M68" s="959">
        <f>+L68*E68</f>
        <v>1137085.2717482978</v>
      </c>
      <c r="N68" s="981" t="str">
        <f>+'ASIGNACION INDEX'!D58</f>
        <v>PPI</v>
      </c>
      <c r="O68" s="337">
        <f>+J68+M68</f>
        <v>1137085.2717482978</v>
      </c>
      <c r="P68" s="348"/>
    </row>
    <row r="69" spans="2:18" ht="15" thickBot="1" x14ac:dyDescent="0.35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80" t="str">
        <f>+'ASIGNACION INDEX'!C59</f>
        <v>PPI</v>
      </c>
      <c r="L69" s="964">
        <f>+'Caso Base 150 MW HIBRIDO'!K43</f>
        <v>3236711.1220469605</v>
      </c>
      <c r="M69" s="959">
        <f>+L69*E69</f>
        <v>3236711.1220469605</v>
      </c>
      <c r="N69" s="981" t="str">
        <f>+'ASIGNACION INDEX'!D59</f>
        <v>IPC</v>
      </c>
      <c r="O69" s="1000">
        <f>+J69+M69</f>
        <v>3236711.1220469605</v>
      </c>
      <c r="P69" s="348"/>
    </row>
    <row r="70" spans="2:18" ht="15" thickBot="1" x14ac:dyDescent="0.35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80" t="str">
        <f>+'ASIGNACION INDEX'!C60</f>
        <v>PPI</v>
      </c>
      <c r="L70" s="964">
        <f>+'Caso Base 150 MW HIBRIDO'!K44</f>
        <v>193496.23739803449</v>
      </c>
      <c r="M70" s="959">
        <f>+L70*E70</f>
        <v>193496.23739803449</v>
      </c>
      <c r="N70" s="981" t="str">
        <f>+'ASIGNACION INDEX'!D60</f>
        <v>IPC</v>
      </c>
      <c r="O70" s="337">
        <f>+J70+M70</f>
        <v>193496.23739803449</v>
      </c>
      <c r="P70" s="348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80">
        <f>+'ASIGNACION INDEX'!C61</f>
        <v>0</v>
      </c>
      <c r="L71" s="1834">
        <f>+SUM(L68:L70)</f>
        <v>4567292.6311932933</v>
      </c>
      <c r="M71" s="959"/>
      <c r="N71" s="981">
        <f>+'ASIGNACION INDEX'!D61</f>
        <v>0</v>
      </c>
      <c r="O71" s="1835">
        <f>+L71+J71</f>
        <v>4567292.6311932933</v>
      </c>
      <c r="P71" s="348"/>
    </row>
    <row r="72" spans="2:18" ht="15" thickBot="1" x14ac:dyDescent="0.35">
      <c r="B72" s="84"/>
      <c r="C72" s="1830"/>
      <c r="D72" s="695"/>
      <c r="E72" s="675"/>
      <c r="F72" s="965"/>
      <c r="G72" s="964"/>
      <c r="H72" s="964"/>
      <c r="I72" s="964"/>
      <c r="J72" s="964"/>
      <c r="K72" s="980">
        <f>+'ASIGNACION INDEX'!C62</f>
        <v>0</v>
      </c>
      <c r="L72" s="999"/>
      <c r="M72" s="959"/>
      <c r="N72" s="981">
        <f>+'ASIGNACION INDEX'!D62</f>
        <v>0</v>
      </c>
      <c r="O72" s="334"/>
      <c r="P72" s="348"/>
    </row>
    <row r="73" spans="2:18" ht="15" thickBot="1" x14ac:dyDescent="0.35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80">
        <f>+'ASIGNACION INDEX'!C63</f>
        <v>0</v>
      </c>
      <c r="L73" s="999"/>
      <c r="M73" s="959"/>
      <c r="N73" s="981">
        <f>+'ASIGNACION INDEX'!D63</f>
        <v>0</v>
      </c>
      <c r="O73" s="337"/>
      <c r="P73" s="348"/>
    </row>
    <row r="74" spans="2:18" ht="15" thickBot="1" x14ac:dyDescent="0.35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80">
        <f>+'ASIGNACION INDEX'!C64</f>
        <v>0</v>
      </c>
      <c r="L74" s="999">
        <f>+R74*((1-'Caso Base 150 MW HIBRIDO'!Q47)+VLOOKUP($C$5,'Factor Mano Obra'!$A$1:$C$21,3,FALSE)*'Caso Base 150 MW HIBRIDO'!Q47)</f>
        <v>0</v>
      </c>
      <c r="M74" s="959">
        <f t="shared" ref="M74:M86" si="9">+L74*E74</f>
        <v>0</v>
      </c>
      <c r="N74" s="981" t="str">
        <f>+'ASIGNACION INDEX'!D64</f>
        <v>IPC</v>
      </c>
      <c r="O74" s="1000">
        <f t="shared" ref="O74:O86" si="10">+J74+M74</f>
        <v>0</v>
      </c>
      <c r="P74" s="348"/>
      <c r="R74" s="266">
        <f>+'Caso Base 150 MW HIBRIDO'!K47</f>
        <v>0</v>
      </c>
    </row>
    <row r="75" spans="2:18" ht="15" thickBot="1" x14ac:dyDescent="0.35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80">
        <f>+'ASIGNACION INDEX'!C65</f>
        <v>0</v>
      </c>
      <c r="L75" s="999">
        <f>+R75*((1-'Caso Base 150 MW HIBRIDO'!Q48)+VLOOKUP($C$5,'Factor Mano Obra'!$A$1:$C$21,3,FALSE)*'Caso Base 150 MW HIBRIDO'!Q48)</f>
        <v>1083887.9415131474</v>
      </c>
      <c r="M75" s="959">
        <f t="shared" si="9"/>
        <v>1083887.9415131474</v>
      </c>
      <c r="N75" s="981" t="str">
        <f>+'ASIGNACION INDEX'!D65</f>
        <v>IPC</v>
      </c>
      <c r="O75" s="337">
        <f t="shared" si="10"/>
        <v>1083887.9415131474</v>
      </c>
      <c r="P75" s="348"/>
      <c r="R75" s="266">
        <f>+'Caso Base 150 MW HIBRIDO'!K48</f>
        <v>1051707.9264710611</v>
      </c>
    </row>
    <row r="76" spans="2:18" ht="15" thickBot="1" x14ac:dyDescent="0.35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80">
        <f>+'ASIGNACION INDEX'!C66</f>
        <v>0</v>
      </c>
      <c r="L76" s="999">
        <f>+R76*((1-'Caso Base 150 MW HIBRIDO'!Q49)+VLOOKUP($C$5,'Factor Mano Obra'!$A$1:$C$21,3,FALSE)*'Caso Base 150 MW HIBRIDO'!Q49)</f>
        <v>2103656.3579398999</v>
      </c>
      <c r="M76" s="959">
        <f t="shared" si="9"/>
        <v>2103656.3579398999</v>
      </c>
      <c r="N76" s="981" t="str">
        <f>+'ASIGNACION INDEX'!D66</f>
        <v>IPC</v>
      </c>
      <c r="O76" s="1000">
        <f t="shared" si="10"/>
        <v>2103656.3579398999</v>
      </c>
      <c r="P76" s="348"/>
      <c r="R76" s="266">
        <f>+'Caso Base 150 MW HIBRIDO'!K49</f>
        <v>2041200</v>
      </c>
    </row>
    <row r="77" spans="2:18" ht="15" thickBot="1" x14ac:dyDescent="0.35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80">
        <f>+'ASIGNACION INDEX'!C67</f>
        <v>0</v>
      </c>
      <c r="L77" s="999">
        <f>+R77*((1-'Caso Base 150 MW HIBRIDO'!Q50)+VLOOKUP($C$5,'Factor Mano Obra'!$A$1:$C$21,3,FALSE)*'Caso Base 150 MW HIBRIDO'!Q50)</f>
        <v>2650607.0110042742</v>
      </c>
      <c r="M77" s="959">
        <f t="shared" si="9"/>
        <v>2650607.0110042742</v>
      </c>
      <c r="N77" s="981" t="str">
        <f>+'ASIGNACION INDEX'!D67</f>
        <v>IPC</v>
      </c>
      <c r="O77" s="337">
        <f t="shared" si="10"/>
        <v>2650607.0110042742</v>
      </c>
      <c r="P77" s="348"/>
      <c r="R77" s="266">
        <f>+'Caso Base 150 MW HIBRIDO'!K50</f>
        <v>2571912</v>
      </c>
    </row>
    <row r="78" spans="2:18" ht="15" thickBot="1" x14ac:dyDescent="0.35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80">
        <f>+'ASIGNACION INDEX'!C68</f>
        <v>0</v>
      </c>
      <c r="L78" s="999">
        <f>+R78*((1-'Caso Base 150 MW HIBRIDO'!Q51)+VLOOKUP($C$5,'Factor Mano Obra'!$A$1:$C$21,3,FALSE)*'Caso Base 150 MW HIBRIDO'!Q51)</f>
        <v>5092346.3602084173</v>
      </c>
      <c r="M78" s="959">
        <f t="shared" si="9"/>
        <v>5092346.3602084173</v>
      </c>
      <c r="N78" s="981" t="str">
        <f>+'ASIGNACION INDEX'!D68</f>
        <v>IPC</v>
      </c>
      <c r="O78" s="1000">
        <f t="shared" si="10"/>
        <v>5092346.3602084173</v>
      </c>
      <c r="P78" s="348"/>
      <c r="R78" s="266">
        <f>+'Caso Base 150 MW HIBRIDO'!K51</f>
        <v>4941157.5</v>
      </c>
    </row>
    <row r="79" spans="2:18" ht="15" thickBot="1" x14ac:dyDescent="0.35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80">
        <f>+'ASIGNACION INDEX'!C69</f>
        <v>0</v>
      </c>
      <c r="L79" s="999">
        <f>+R79*((1-'Caso Base 150 MW HIBRIDO'!Q52)+VLOOKUP($C$5,'Factor Mano Obra'!$A$1:$C$21,3,FALSE)*'Caso Base 150 MW HIBRIDO'!Q52)</f>
        <v>18484631.108874731</v>
      </c>
      <c r="M79" s="959">
        <f t="shared" si="9"/>
        <v>18484631.108874731</v>
      </c>
      <c r="N79" s="981" t="str">
        <f>+'ASIGNACION INDEX'!D69</f>
        <v>IPC</v>
      </c>
      <c r="O79" s="337">
        <f t="shared" si="10"/>
        <v>18484631.108874731</v>
      </c>
      <c r="P79" s="348"/>
      <c r="R79" s="266">
        <f>+'Caso Base 150 MW HIBRIDO'!K52</f>
        <v>17935832.94962905</v>
      </c>
    </row>
    <row r="80" spans="2:18" ht="15" thickBot="1" x14ac:dyDescent="0.35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80">
        <f>+'ASIGNACION INDEX'!C70</f>
        <v>0</v>
      </c>
      <c r="L80" s="999">
        <f>+R80*((1-'Caso Base 150 MW HIBRIDO'!Q53)+VLOOKUP($C$5,'Factor Mano Obra'!$A$1:$C$21,3,FALSE)*'Caso Base 150 MW HIBRIDO'!Q53)</f>
        <v>1679846.8361662165</v>
      </c>
      <c r="M80" s="959">
        <f t="shared" si="9"/>
        <v>1679846.8361662165</v>
      </c>
      <c r="N80" s="981" t="str">
        <f>+'ASIGNACION INDEX'!D70</f>
        <v>IPC</v>
      </c>
      <c r="O80" s="1000">
        <f t="shared" si="10"/>
        <v>1679846.8361662165</v>
      </c>
      <c r="P80" s="348"/>
      <c r="R80" s="266">
        <f>+'Caso Base 150 MW HIBRIDO'!K53</f>
        <v>1629973.1413073514</v>
      </c>
    </row>
    <row r="81" spans="2:18" ht="15" thickBot="1" x14ac:dyDescent="0.35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80">
        <f>+'ASIGNACION INDEX'!C71</f>
        <v>0</v>
      </c>
      <c r="L81" s="999">
        <f>+R81*((1-'Caso Base 150 MW HIBRIDO'!Q54)+VLOOKUP($C$5,'Factor Mano Obra'!$A$1:$C$21,3,FALSE)*'Caso Base 150 MW HIBRIDO'!Q54)</f>
        <v>497070.55354713066</v>
      </c>
      <c r="M81" s="959">
        <f t="shared" si="9"/>
        <v>497070.55354713066</v>
      </c>
      <c r="N81" s="981" t="str">
        <f>+'ASIGNACION INDEX'!D71</f>
        <v>IPC</v>
      </c>
      <c r="O81" s="337">
        <f t="shared" si="10"/>
        <v>497070.55354713066</v>
      </c>
      <c r="P81" s="348"/>
      <c r="R81" s="266">
        <f>+'Caso Base 150 MW HIBRIDO'!K54</f>
        <v>482312.81220000004</v>
      </c>
    </row>
    <row r="82" spans="2:18" ht="15" thickBot="1" x14ac:dyDescent="0.35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80">
        <f>+'ASIGNACION INDEX'!C72</f>
        <v>0</v>
      </c>
      <c r="L82" s="999">
        <f>+R82*((1-'Caso Base 150 MW HIBRIDO'!Q55)+VLOOKUP($C$5,'Factor Mano Obra'!$A$1:$C$21,3,FALSE)*'Caso Base 150 MW HIBRIDO'!Q55)</f>
        <v>22370.878219866187</v>
      </c>
      <c r="M82" s="959">
        <f t="shared" si="9"/>
        <v>22370.878219866187</v>
      </c>
      <c r="N82" s="981" t="str">
        <f>+'ASIGNACION INDEX'!D72</f>
        <v>IPC</v>
      </c>
      <c r="O82" s="1000">
        <f t="shared" si="10"/>
        <v>22370.878219866187</v>
      </c>
      <c r="P82" s="348"/>
      <c r="R82" s="266">
        <f>+'Caso Base 150 MW HIBRIDO'!K55</f>
        <v>21706.699599505326</v>
      </c>
    </row>
    <row r="83" spans="2:18" ht="15" thickBot="1" x14ac:dyDescent="0.35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80">
        <f>+'ASIGNACION INDEX'!C73</f>
        <v>0</v>
      </c>
      <c r="L83" s="999">
        <f>+R83*((1-'Caso Base 150 MW HIBRIDO'!Q56)+VLOOKUP($C$5,'Factor Mano Obra'!$A$1:$C$21,3,FALSE)*'Caso Base 150 MW HIBRIDO'!Q56)</f>
        <v>457945.03650079021</v>
      </c>
      <c r="M83" s="959">
        <f t="shared" si="9"/>
        <v>457945.03650079021</v>
      </c>
      <c r="N83" s="981" t="str">
        <f>+'ASIGNACION INDEX'!D73</f>
        <v>IPC</v>
      </c>
      <c r="O83" s="337">
        <f t="shared" si="10"/>
        <v>457945.03650079021</v>
      </c>
      <c r="P83" s="348"/>
      <c r="R83" s="266">
        <f>+'Caso Base 150 MW HIBRIDO'!K56</f>
        <v>444348.90944869729</v>
      </c>
    </row>
    <row r="84" spans="2:18" ht="15" thickBot="1" x14ac:dyDescent="0.35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80">
        <f>+'ASIGNACION INDEX'!C74</f>
        <v>0</v>
      </c>
      <c r="L84" s="999">
        <f>+R84*((1-'Caso Base 150 MW HIBRIDO'!Q57)+VLOOKUP($C$5,'Factor Mano Obra'!$A$1:$C$21,3,FALSE)*'Caso Base 150 MW HIBRIDO'!Q57)</f>
        <v>346809.08053756092</v>
      </c>
      <c r="M84" s="959">
        <f t="shared" si="9"/>
        <v>346809.08053756092</v>
      </c>
      <c r="N84" s="981" t="str">
        <f>+'ASIGNACION INDEX'!D74</f>
        <v>IPC</v>
      </c>
      <c r="O84" s="1000">
        <f t="shared" si="10"/>
        <v>346809.08053756092</v>
      </c>
      <c r="P84" s="348"/>
      <c r="R84" s="266">
        <f>+'Caso Base 150 MW HIBRIDO'!K57</f>
        <v>336512.51665767253</v>
      </c>
    </row>
    <row r="85" spans="2:18" ht="15" thickBot="1" x14ac:dyDescent="0.35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80">
        <f>+'ASIGNACION INDEX'!C75</f>
        <v>0</v>
      </c>
      <c r="L85" s="999">
        <f>+R85*((1-'Caso Base 150 MW HIBRIDO'!Q58)+VLOOKUP($C$5,'Factor Mano Obra'!$A$1:$C$21,3,FALSE)*'Caso Base 150 MW HIBRIDO'!Q58)</f>
        <v>195643.22563933334</v>
      </c>
      <c r="M85" s="959">
        <f t="shared" si="9"/>
        <v>195643.22563933334</v>
      </c>
      <c r="N85" s="981" t="str">
        <f>+'ASIGNACION INDEX'!D75</f>
        <v>IPC</v>
      </c>
      <c r="O85" s="334">
        <f t="shared" si="10"/>
        <v>195643.22563933334</v>
      </c>
      <c r="P85" s="348"/>
      <c r="R85" s="266">
        <f>+'Caso Base 150 MW HIBRIDO'!K58</f>
        <v>189834.68980935917</v>
      </c>
    </row>
    <row r="86" spans="2:18" ht="15" thickBot="1" x14ac:dyDescent="0.35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80">
        <f>+'ASIGNACION INDEX'!C76</f>
        <v>0</v>
      </c>
      <c r="L86" s="999">
        <f>+R86*((1-'Caso Base 150 MW HIBRIDO'!Q59)+VLOOKUP($C$5,'Factor Mano Obra'!$A$1:$C$21,3,FALSE)*'Caso Base 150 MW HIBRIDO'!Q59)</f>
        <v>1291921.3878561608</v>
      </c>
      <c r="M86" s="959">
        <f t="shared" si="9"/>
        <v>1291921.3878561608</v>
      </c>
      <c r="N86" s="981" t="str">
        <f>+'ASIGNACION INDEX'!D76</f>
        <v>IPC</v>
      </c>
      <c r="O86" s="334">
        <f t="shared" si="10"/>
        <v>1291921.3878561608</v>
      </c>
      <c r="P86" s="348"/>
      <c r="R86" s="266">
        <f>+'Caso Base 150 MW HIBRIDO'!K59</f>
        <v>1253564.9783952662</v>
      </c>
    </row>
    <row r="87" spans="2:18" ht="15" thickBot="1" x14ac:dyDescent="0.35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80">
        <f>+'ASIGNACION INDEX'!C77</f>
        <v>0</v>
      </c>
      <c r="L87" s="999"/>
      <c r="M87" s="959"/>
      <c r="N87" s="981" t="str">
        <f>+'ASIGNACION INDEX'!D77</f>
        <v>IPC</v>
      </c>
      <c r="O87" s="334"/>
      <c r="P87" s="348"/>
      <c r="R87" s="266">
        <f>+'Caso Base 150 MW HIBRIDO'!K60</f>
        <v>600000</v>
      </c>
    </row>
    <row r="88" spans="2:18" ht="15" thickBot="1" x14ac:dyDescent="0.35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80">
        <f>+'ASIGNACION INDEX'!C78</f>
        <v>0</v>
      </c>
      <c r="L88" s="1834">
        <f>+SUM(L74:L86)</f>
        <v>33906735.778007522</v>
      </c>
      <c r="M88" s="959"/>
      <c r="N88" s="981">
        <f>+'ASIGNACION INDEX'!D78</f>
        <v>0</v>
      </c>
      <c r="O88" s="1836">
        <f>+SUM(O74:O86)</f>
        <v>33906735.778007522</v>
      </c>
      <c r="P88" s="348">
        <f>+O88+O71+O65</f>
        <v>159263233.61753416</v>
      </c>
      <c r="R88" s="194"/>
    </row>
    <row r="89" spans="2:18" ht="15" thickBot="1" x14ac:dyDescent="0.35">
      <c r="B89" s="84"/>
      <c r="C89" s="1018"/>
      <c r="D89" s="695"/>
      <c r="E89" s="675"/>
      <c r="F89" s="965"/>
      <c r="G89" s="964"/>
      <c r="H89" s="964"/>
      <c r="I89" s="964"/>
      <c r="J89" s="964"/>
      <c r="K89" s="980">
        <f>+'ASIGNACION INDEX'!C79</f>
        <v>0</v>
      </c>
      <c r="L89" s="999"/>
      <c r="M89" s="959"/>
      <c r="N89" s="981">
        <f>+'ASIGNACION INDEX'!D79</f>
        <v>0</v>
      </c>
      <c r="O89" s="337"/>
      <c r="P89" s="348"/>
    </row>
    <row r="90" spans="2:18" ht="15" thickBot="1" x14ac:dyDescent="0.35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80">
        <f>+'ASIGNACION INDEX'!C80</f>
        <v>0</v>
      </c>
      <c r="L90" s="999"/>
      <c r="M90" s="959"/>
      <c r="N90" s="981">
        <f>+'ASIGNACION INDEX'!D80</f>
        <v>0</v>
      </c>
      <c r="O90" s="1000"/>
      <c r="P90" s="348"/>
      <c r="Q90" s="194"/>
    </row>
    <row r="91" spans="2:18" ht="15" thickBot="1" x14ac:dyDescent="0.35">
      <c r="B91" s="84"/>
      <c r="C91" s="1018"/>
      <c r="D91" s="695"/>
      <c r="E91" s="675"/>
      <c r="F91" s="965"/>
      <c r="G91" s="964"/>
      <c r="H91" s="964"/>
      <c r="I91" s="964"/>
      <c r="J91" s="964"/>
      <c r="K91" s="980">
        <f>+'ASIGNACION INDEX'!C81</f>
        <v>0</v>
      </c>
      <c r="L91" s="999"/>
      <c r="M91" s="959"/>
      <c r="N91" s="981">
        <f>+'ASIGNACION INDEX'!D81</f>
        <v>0</v>
      </c>
      <c r="O91" s="337"/>
      <c r="P91" s="348"/>
      <c r="Q91" s="194"/>
    </row>
    <row r="92" spans="2:18" ht="15" thickBot="1" x14ac:dyDescent="0.35">
      <c r="B92" s="84"/>
      <c r="C92" s="1831"/>
      <c r="D92" s="1832"/>
      <c r="E92" s="1833"/>
      <c r="F92" s="965"/>
      <c r="G92" s="964"/>
      <c r="H92" s="964"/>
      <c r="I92" s="964"/>
      <c r="J92" s="964"/>
      <c r="K92" s="980">
        <f>+'ASIGNACION INDEX'!C82</f>
        <v>0</v>
      </c>
      <c r="L92" s="999"/>
      <c r="M92" s="959"/>
      <c r="N92" s="981">
        <f>+'ASIGNACION INDEX'!D82</f>
        <v>0</v>
      </c>
      <c r="O92" s="334"/>
      <c r="P92" s="348"/>
      <c r="Q92" s="194"/>
    </row>
    <row r="93" spans="2:18" ht="15" thickBot="1" x14ac:dyDescent="0.35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80">
        <f>+'ASIGNACION INDEX'!C83</f>
        <v>0</v>
      </c>
      <c r="L93" s="999">
        <f>+'Caso Base 150 MW HIBRIDO'!K60</f>
        <v>600000</v>
      </c>
      <c r="M93" s="959">
        <f>+L93*E93</f>
        <v>600000</v>
      </c>
      <c r="N93" s="981" t="str">
        <f>+'ASIGNACION INDEX'!D83</f>
        <v>IPC</v>
      </c>
      <c r="O93" s="334">
        <f>+J93+M93</f>
        <v>600000</v>
      </c>
      <c r="P93" s="351"/>
    </row>
    <row r="94" spans="2:18" ht="15" thickBot="1" x14ac:dyDescent="0.35">
      <c r="B94" s="73"/>
      <c r="C94" s="83"/>
      <c r="D94" s="75"/>
      <c r="E94" s="75"/>
      <c r="F94" s="965"/>
      <c r="G94" s="964"/>
      <c r="H94" s="964"/>
      <c r="I94" s="964"/>
      <c r="J94" s="964"/>
      <c r="K94" s="980">
        <f>+'ASIGNACION INDEX'!C84</f>
        <v>0</v>
      </c>
      <c r="L94" s="999"/>
      <c r="M94" s="959"/>
      <c r="N94" s="981">
        <f>+'ASIGNACION INDEX'!D84</f>
        <v>0</v>
      </c>
      <c r="O94" s="1000"/>
      <c r="P94" s="352"/>
    </row>
    <row r="95" spans="2:18" ht="15" thickBot="1" x14ac:dyDescent="0.35">
      <c r="B95" s="73"/>
      <c r="C95" s="114"/>
      <c r="D95" s="75"/>
      <c r="E95" s="75"/>
      <c r="F95" s="965"/>
      <c r="G95" s="964"/>
      <c r="H95" s="964"/>
      <c r="I95" s="964"/>
      <c r="J95" s="964"/>
      <c r="K95" s="980">
        <f>+'ASIGNACION INDEX'!C85</f>
        <v>0</v>
      </c>
      <c r="L95" s="999"/>
      <c r="M95" s="959"/>
      <c r="N95" s="981">
        <f>+'ASIGNACION INDEX'!D85</f>
        <v>0</v>
      </c>
      <c r="O95" s="1000"/>
      <c r="P95" s="352"/>
    </row>
    <row r="96" spans="2:18" ht="15" thickBot="1" x14ac:dyDescent="0.35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80">
        <f>+'ASIGNACION INDEX'!C86</f>
        <v>0</v>
      </c>
      <c r="L96" s="999"/>
      <c r="M96" s="959"/>
      <c r="N96" s="981">
        <f>+'ASIGNACION INDEX'!D86</f>
        <v>0</v>
      </c>
      <c r="O96" s="1000"/>
      <c r="P96" s="352"/>
    </row>
    <row r="97" spans="2:17" ht="15" thickBot="1" x14ac:dyDescent="0.35">
      <c r="B97" s="73"/>
      <c r="C97" s="121"/>
      <c r="D97" s="75"/>
      <c r="E97" s="75"/>
      <c r="F97" s="965"/>
      <c r="G97" s="964"/>
      <c r="H97" s="964"/>
      <c r="I97" s="964"/>
      <c r="J97" s="964"/>
      <c r="K97" s="980">
        <f>+'ASIGNACION INDEX'!C87</f>
        <v>0</v>
      </c>
      <c r="L97" s="999"/>
      <c r="M97" s="959"/>
      <c r="N97" s="981">
        <f>+'ASIGNACION INDEX'!D87</f>
        <v>0</v>
      </c>
      <c r="O97" s="1835">
        <f>+O93</f>
        <v>600000</v>
      </c>
      <c r="P97" s="352"/>
    </row>
    <row r="98" spans="2:17" ht="15" thickBot="1" x14ac:dyDescent="0.35">
      <c r="B98" s="79"/>
      <c r="C98" s="132"/>
      <c r="D98" s="75"/>
      <c r="E98" s="75"/>
      <c r="F98" s="965"/>
      <c r="G98" s="964"/>
      <c r="H98" s="964"/>
      <c r="I98" s="964"/>
      <c r="J98" s="964"/>
      <c r="K98" s="980">
        <f>+'ASIGNACION INDEX'!C88</f>
        <v>0</v>
      </c>
      <c r="L98" s="999"/>
      <c r="M98" s="959"/>
      <c r="N98" s="981">
        <f>+'ASIGNACION INDEX'!D88</f>
        <v>0</v>
      </c>
      <c r="O98" s="1000"/>
      <c r="P98" s="345"/>
    </row>
    <row r="99" spans="2:17" ht="15" thickBot="1" x14ac:dyDescent="0.35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80">
        <f>+'ASIGNACION INDEX'!C89</f>
        <v>0</v>
      </c>
      <c r="L99" s="70"/>
      <c r="M99" s="70"/>
      <c r="N99" s="981">
        <f>+'ASIGNACION INDEX'!D89</f>
        <v>0</v>
      </c>
      <c r="O99" s="334"/>
      <c r="P99" s="345"/>
    </row>
    <row r="100" spans="2:17" ht="15" thickBot="1" x14ac:dyDescent="0.35">
      <c r="B100" s="49"/>
      <c r="C100" s="133"/>
      <c r="D100" s="79"/>
      <c r="E100" s="79"/>
      <c r="F100" s="79"/>
      <c r="G100" s="70"/>
      <c r="H100" s="103"/>
      <c r="I100" s="70"/>
      <c r="J100" s="70"/>
      <c r="K100" s="980">
        <f>+'ASIGNACION INDEX'!C90</f>
        <v>0</v>
      </c>
      <c r="L100" s="70"/>
      <c r="M100" s="70"/>
      <c r="N100" s="981">
        <f>+'ASIGNACION INDEX'!D90</f>
        <v>0</v>
      </c>
      <c r="O100" s="332">
        <f>+O97+O88+O71+O65</f>
        <v>159863233.61753416</v>
      </c>
      <c r="P100" s="345"/>
    </row>
    <row r="101" spans="2:17" ht="15" thickBot="1" x14ac:dyDescent="0.35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80">
        <f>+'ASIGNACION INDEX'!C91</f>
        <v>0</v>
      </c>
      <c r="L101" s="70"/>
      <c r="M101" s="70"/>
      <c r="N101" s="981">
        <f>+'ASIGNACION INDEX'!D91</f>
        <v>0</v>
      </c>
      <c r="O101" s="334"/>
      <c r="P101" s="345"/>
    </row>
    <row r="102" spans="2:17" ht="15" thickBot="1" x14ac:dyDescent="0.35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80">
        <f>+'ASIGNACION INDEX'!C92</f>
        <v>0</v>
      </c>
      <c r="L102" s="78"/>
      <c r="M102" s="78"/>
      <c r="N102" s="981">
        <f>+'ASIGNACION INDEX'!D92</f>
        <v>0</v>
      </c>
      <c r="O102" s="335"/>
      <c r="P102" s="346"/>
      <c r="Q102" s="194"/>
    </row>
    <row r="103" spans="2:17" ht="15" thickBot="1" x14ac:dyDescent="0.35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+HLOOKUP("CONV.IN-OUT.300",SSEE!$B$4:$Y$138,4,FALSE)*VLOOKUP($C$5,'Cond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80" t="str">
        <f>+'ASIGNACION INDEX'!C93</f>
        <v>PPI</v>
      </c>
      <c r="L103" s="78">
        <v>0</v>
      </c>
      <c r="M103" s="78">
        <f t="shared" ref="M103:M112" si="13">+L103*E103</f>
        <v>0</v>
      </c>
      <c r="N103" s="981">
        <f>+'ASIGNACION INDEX'!D93</f>
        <v>0</v>
      </c>
      <c r="O103" s="335">
        <f t="shared" ref="O103:O112" si="14">+J103+M103</f>
        <v>170417.82016465868</v>
      </c>
      <c r="P103" s="347" t="s">
        <v>551</v>
      </c>
      <c r="Q103" s="194"/>
    </row>
    <row r="104" spans="2:17" ht="15" thickBot="1" x14ac:dyDescent="0.35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+HLOOKUP("CONV.IN-OUT.300",SSEE!$B$4:$Y$138,15,FALSE)*VLOOKUP($C$5,'Cond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80" t="str">
        <f>+'ASIGNACION INDEX'!C94</f>
        <v>PPI</v>
      </c>
      <c r="L104" s="78">
        <v>0</v>
      </c>
      <c r="M104" s="78">
        <f t="shared" si="13"/>
        <v>0</v>
      </c>
      <c r="N104" s="981">
        <f>+'ASIGNACION INDEX'!D94</f>
        <v>0</v>
      </c>
      <c r="O104" s="335">
        <f t="shared" si="14"/>
        <v>16432.90643476</v>
      </c>
      <c r="P104" s="347" t="s">
        <v>551</v>
      </c>
      <c r="Q104" s="194"/>
    </row>
    <row r="105" spans="2:17" ht="15" thickBot="1" x14ac:dyDescent="0.35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80">
        <f>+'ASIGNACION INDEX'!C95</f>
        <v>0</v>
      </c>
      <c r="L105" s="78">
        <f>+HLOOKUP("CONV.IN-OUT.300",SSEE!$B$4:$Y$138,23,FALSE)</f>
        <v>146587.5</v>
      </c>
      <c r="M105" s="78">
        <f t="shared" si="13"/>
        <v>146587.5</v>
      </c>
      <c r="N105" s="981" t="str">
        <f>+'ASIGNACION INDEX'!D95</f>
        <v>IPC</v>
      </c>
      <c r="O105" s="335">
        <f t="shared" si="14"/>
        <v>146587.5</v>
      </c>
      <c r="P105" s="347" t="s">
        <v>551</v>
      </c>
      <c r="Q105" s="194"/>
    </row>
    <row r="106" spans="2:17" ht="15" thickBot="1" x14ac:dyDescent="0.35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+HLOOKUP("CONV.IN-OUT.300",SSEE!$B$4:$Y$138,28,FALSE)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80" t="str">
        <f>+'ASIGNACION INDEX'!C96</f>
        <v>PPI</v>
      </c>
      <c r="L106" s="78">
        <f>+HLOOKUP("CONV.IN-OUT.300",SSEE!$B$4:$Y$138,32,FALSE)</f>
        <v>16911.085014038777</v>
      </c>
      <c r="M106" s="78">
        <f t="shared" si="13"/>
        <v>16911.085014038777</v>
      </c>
      <c r="N106" s="981" t="str">
        <f>+'ASIGNACION INDEX'!D96</f>
        <v>IPC</v>
      </c>
      <c r="O106" s="335">
        <f t="shared" si="14"/>
        <v>119602.08501403878</v>
      </c>
      <c r="P106" s="347" t="s">
        <v>551</v>
      </c>
      <c r="Q106" s="194"/>
    </row>
    <row r="107" spans="2:17" ht="15" thickBot="1" x14ac:dyDescent="0.35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80">
        <f>+'ASIGNACION INDEX'!C97</f>
        <v>0</v>
      </c>
      <c r="L107" s="78">
        <f>+HLOOKUP("CONV.IN-OUT.300",SSEE!$B$4:$Y$138,39,FALSE)</f>
        <v>6050.4776436632474</v>
      </c>
      <c r="M107" s="78">
        <f t="shared" si="13"/>
        <v>6050.4776436632474</v>
      </c>
      <c r="N107" s="981" t="str">
        <f>+'ASIGNACION INDEX'!D97</f>
        <v>IPC</v>
      </c>
      <c r="O107" s="335">
        <f t="shared" si="14"/>
        <v>6050.4776436632474</v>
      </c>
      <c r="P107" s="347" t="s">
        <v>551</v>
      </c>
      <c r="Q107" s="194"/>
    </row>
    <row r="108" spans="2:17" ht="15" thickBot="1" x14ac:dyDescent="0.35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80">
        <f>+'ASIGNACION INDEX'!C98</f>
        <v>0</v>
      </c>
      <c r="L108" s="78">
        <f>+HLOOKUP("CONV.IN-OUT.300",SSEE!$B$4:$Y$138,42,FALSE)</f>
        <v>2836.7664432315137</v>
      </c>
      <c r="M108" s="78">
        <f t="shared" si="13"/>
        <v>2836.7664432315137</v>
      </c>
      <c r="N108" s="981" t="str">
        <f>+'ASIGNACION INDEX'!D98</f>
        <v>IPC</v>
      </c>
      <c r="O108" s="335">
        <f t="shared" si="14"/>
        <v>2836.7664432315137</v>
      </c>
      <c r="P108" s="347" t="s">
        <v>551</v>
      </c>
      <c r="Q108" s="194"/>
    </row>
    <row r="109" spans="2:17" ht="15" thickBot="1" x14ac:dyDescent="0.35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80">
        <f>+'ASIGNACION INDEX'!C99</f>
        <v>0</v>
      </c>
      <c r="L109" s="78">
        <f>+HLOOKUP("CONV.IN-OUT.300",SSEE!$B$4:$Y$138,49,FALSE)</f>
        <v>65042.634669379913</v>
      </c>
      <c r="M109" s="78">
        <f t="shared" si="13"/>
        <v>65042.634669379913</v>
      </c>
      <c r="N109" s="981" t="str">
        <f>+'ASIGNACION INDEX'!D99</f>
        <v>IPC</v>
      </c>
      <c r="O109" s="335">
        <f t="shared" si="14"/>
        <v>65042.634669379913</v>
      </c>
      <c r="P109" s="347" t="s">
        <v>551</v>
      </c>
      <c r="Q109" s="194"/>
    </row>
    <row r="110" spans="2:17" ht="15" thickBot="1" x14ac:dyDescent="0.35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+HLOOKUP("CONV.IN-OUT.300",SSEE!$B$4:$Y$138,52,FALSE)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80" t="str">
        <f>+'ASIGNACION INDEX'!C100</f>
        <v>PPI</v>
      </c>
      <c r="L110" s="78">
        <v>0</v>
      </c>
      <c r="M110" s="78">
        <f t="shared" si="13"/>
        <v>0</v>
      </c>
      <c r="N110" s="981">
        <f>+'ASIGNACION INDEX'!D100</f>
        <v>0</v>
      </c>
      <c r="O110" s="335">
        <f t="shared" si="14"/>
        <v>0</v>
      </c>
      <c r="P110" s="347" t="s">
        <v>552</v>
      </c>
      <c r="Q110" s="194"/>
    </row>
    <row r="111" spans="2:17" ht="15" thickBot="1" x14ac:dyDescent="0.35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+HLOOKUP("CONV.IN-OUT.300",SSEE!$B$4:$Y$138,55,FALSE)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80" t="str">
        <f>+'ASIGNACION INDEX'!C101</f>
        <v>PPI</v>
      </c>
      <c r="L111" s="78">
        <v>0</v>
      </c>
      <c r="M111" s="78">
        <f t="shared" si="13"/>
        <v>0</v>
      </c>
      <c r="N111" s="981">
        <f>+'ASIGNACION INDEX'!D101</f>
        <v>0</v>
      </c>
      <c r="O111" s="335">
        <f t="shared" si="14"/>
        <v>27275.086253571415</v>
      </c>
      <c r="P111" s="347" t="s">
        <v>551</v>
      </c>
      <c r="Q111" s="194"/>
    </row>
    <row r="112" spans="2:17" ht="15" thickBot="1" x14ac:dyDescent="0.35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+HLOOKUP("CONV.IN-OUT.300",SSEE!$B$4:$Y$138,68,FALSE)*VLOOKUP($C$5,'Cond Anormal'!$B$1:$E$21,4,FALSE)</f>
        <v>2574477.8442056905</v>
      </c>
      <c r="H112" s="13">
        <f t="shared" si="11"/>
        <v>77234.335326170709</v>
      </c>
      <c r="I112" s="13">
        <f>+G112*'BIENES DE CAPITAL'!$F129</f>
        <v>0</v>
      </c>
      <c r="J112" s="13">
        <f t="shared" si="12"/>
        <v>2651712.1795318611</v>
      </c>
      <c r="K112" s="980" t="str">
        <f>+'ASIGNACION INDEX'!C102</f>
        <v>PPI</v>
      </c>
      <c r="L112" s="78">
        <v>0</v>
      </c>
      <c r="M112" s="78">
        <f t="shared" si="13"/>
        <v>0</v>
      </c>
      <c r="N112" s="981">
        <f>+'ASIGNACION INDEX'!D102</f>
        <v>0</v>
      </c>
      <c r="O112" s="335">
        <f t="shared" si="14"/>
        <v>2651712.1795318611</v>
      </c>
      <c r="P112" s="347" t="s">
        <v>551</v>
      </c>
      <c r="Q112" s="194"/>
    </row>
    <row r="113" spans="2:17" ht="15" thickBot="1" x14ac:dyDescent="0.35">
      <c r="B113" s="138"/>
      <c r="C113" s="109"/>
      <c r="D113" s="79"/>
      <c r="E113" s="79"/>
      <c r="F113" s="82"/>
      <c r="G113" s="78"/>
      <c r="H113" s="13"/>
      <c r="I113" s="13"/>
      <c r="J113" s="13"/>
      <c r="K113" s="980">
        <f>+'ASIGNACION INDEX'!C103</f>
        <v>0</v>
      </c>
      <c r="L113" s="78"/>
      <c r="M113" s="78"/>
      <c r="N113" s="981">
        <f>+'ASIGNACION INDEX'!D103</f>
        <v>0</v>
      </c>
      <c r="O113" s="335"/>
      <c r="P113" s="345"/>
      <c r="Q113" s="194"/>
    </row>
    <row r="114" spans="2:17" ht="15" thickBot="1" x14ac:dyDescent="0.35">
      <c r="B114" s="131"/>
      <c r="C114" s="293"/>
      <c r="D114" s="113"/>
      <c r="E114" s="113"/>
      <c r="F114" s="113"/>
      <c r="G114" s="27"/>
      <c r="H114" s="117"/>
      <c r="I114" s="118"/>
      <c r="J114" s="118"/>
      <c r="K114" s="980">
        <f>+'ASIGNACION INDEX'!C104</f>
        <v>0</v>
      </c>
      <c r="L114" s="27"/>
      <c r="M114" s="118"/>
      <c r="N114" s="981">
        <f>+'ASIGNACION INDEX'!D104</f>
        <v>0</v>
      </c>
      <c r="O114" s="338"/>
      <c r="P114" s="350"/>
    </row>
    <row r="115" spans="2:17" ht="15" thickBot="1" x14ac:dyDescent="0.35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2968528.992384851</v>
      </c>
      <c r="K115" s="980">
        <f>+'ASIGNACION INDEX'!C105</f>
        <v>0</v>
      </c>
      <c r="L115" s="18"/>
      <c r="M115" s="88">
        <f>SUM(M103:M113)</f>
        <v>237428.46377031345</v>
      </c>
      <c r="N115" s="981">
        <f>+'ASIGNACION INDEX'!D105</f>
        <v>0</v>
      </c>
      <c r="O115" s="336">
        <f>SUM(O102:O113)</f>
        <v>3205957.4561551646</v>
      </c>
      <c r="P115" s="348"/>
    </row>
    <row r="116" spans="2:17" ht="15" thickBot="1" x14ac:dyDescent="0.35">
      <c r="B116" s="120"/>
      <c r="C116" s="295"/>
      <c r="D116" s="122"/>
      <c r="E116" s="122"/>
      <c r="F116" s="122"/>
      <c r="G116" s="25"/>
      <c r="H116" s="123"/>
      <c r="I116" s="124"/>
      <c r="J116" s="124"/>
      <c r="K116" s="980">
        <f>+'ASIGNACION INDEX'!C106</f>
        <v>0</v>
      </c>
      <c r="L116" s="25"/>
      <c r="M116" s="124"/>
      <c r="N116" s="981">
        <f>+'ASIGNACION INDEX'!D106</f>
        <v>0</v>
      </c>
      <c r="O116" s="125"/>
      <c r="P116" s="351"/>
    </row>
    <row r="117" spans="2:17" ht="15" thickBot="1" x14ac:dyDescent="0.35">
      <c r="B117" s="138"/>
      <c r="C117" s="299"/>
      <c r="D117" s="79"/>
      <c r="E117" s="79"/>
      <c r="F117" s="79"/>
      <c r="G117" s="28"/>
      <c r="H117" s="69"/>
      <c r="I117" s="70"/>
      <c r="J117" s="70"/>
      <c r="K117" s="980">
        <f>+'ASIGNACION INDEX'!C107</f>
        <v>0</v>
      </c>
      <c r="L117" s="70"/>
      <c r="M117" s="70"/>
      <c r="N117" s="981">
        <f>+'ASIGNACION INDEX'!D107</f>
        <v>0</v>
      </c>
      <c r="O117" s="334"/>
      <c r="P117" s="345"/>
    </row>
    <row r="118" spans="2:17" ht="15" thickBot="1" x14ac:dyDescent="0.35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GIS</v>
      </c>
      <c r="G118" s="78"/>
      <c r="H118" s="143"/>
      <c r="I118" s="78"/>
      <c r="J118" s="78"/>
      <c r="K118" s="980">
        <f>+'ASIGNACION INDEX'!C108</f>
        <v>0</v>
      </c>
      <c r="L118" s="78"/>
      <c r="M118" s="78"/>
      <c r="N118" s="981">
        <f>+'ASIGNACION INDEX'!D108</f>
        <v>0</v>
      </c>
      <c r="O118" s="335">
        <f t="shared" ref="O118:O128" si="15">+J118+M118</f>
        <v>0</v>
      </c>
      <c r="P118" s="346"/>
      <c r="Q118" s="194"/>
    </row>
    <row r="119" spans="2:17" ht="15" thickBot="1" x14ac:dyDescent="0.35">
      <c r="B119" s="79"/>
      <c r="C119" s="296"/>
      <c r="D119" s="82"/>
      <c r="E119" s="82"/>
      <c r="F119" s="82"/>
      <c r="G119" s="78"/>
      <c r="H119" s="143"/>
      <c r="I119" s="78"/>
      <c r="J119" s="78"/>
      <c r="K119" s="980">
        <f>+'ASIGNACION INDEX'!C109</f>
        <v>0</v>
      </c>
      <c r="L119" s="78"/>
      <c r="M119" s="78"/>
      <c r="N119" s="981">
        <f>+'ASIGNACION INDEX'!D109</f>
        <v>0</v>
      </c>
      <c r="O119" s="335">
        <f t="shared" si="15"/>
        <v>0</v>
      </c>
      <c r="P119" s="346"/>
      <c r="Q119" s="194"/>
    </row>
    <row r="120" spans="2:17" ht="15" thickBot="1" x14ac:dyDescent="0.35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783836.25947867113</v>
      </c>
      <c r="H120" s="13">
        <f t="shared" ref="H120:H128" si="16">+G120*0.03</f>
        <v>23515.087784360134</v>
      </c>
      <c r="I120" s="13">
        <f>+G120*'BIENES DE CAPITAL'!$F137</f>
        <v>0</v>
      </c>
      <c r="J120" s="13">
        <f t="shared" ref="J120:J128" si="17">+G120*E120+H120*E120+E120*I120</f>
        <v>807351.34726303129</v>
      </c>
      <c r="K120" s="980" t="str">
        <f>+'ASIGNACION INDEX'!C110</f>
        <v>PPI</v>
      </c>
      <c r="L120" s="78">
        <v>0</v>
      </c>
      <c r="M120" s="78">
        <f t="shared" ref="M120:M127" si="18">+L120*E120</f>
        <v>0</v>
      </c>
      <c r="N120" s="981" t="str">
        <f>+'ASIGNACION INDEX'!D110</f>
        <v>IPC</v>
      </c>
      <c r="O120" s="335">
        <f t="shared" si="15"/>
        <v>807351.34726303129</v>
      </c>
      <c r="P120" s="347" t="s">
        <v>551</v>
      </c>
      <c r="Q120" s="194"/>
    </row>
    <row r="121" spans="2:17" ht="15" thickBot="1" x14ac:dyDescent="0.35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8042.1020520000002</v>
      </c>
      <c r="H121" s="13">
        <f t="shared" si="16"/>
        <v>241.26306155999998</v>
      </c>
      <c r="I121" s="13">
        <f>+G121*'BIENES DE CAPITAL'!$F138</f>
        <v>0</v>
      </c>
      <c r="J121" s="13">
        <f t="shared" si="17"/>
        <v>8283.3651135599994</v>
      </c>
      <c r="K121" s="980" t="str">
        <f>+'ASIGNACION INDEX'!C111</f>
        <v>PPI</v>
      </c>
      <c r="L121" s="78">
        <v>0</v>
      </c>
      <c r="M121" s="78">
        <f t="shared" si="18"/>
        <v>0</v>
      </c>
      <c r="N121" s="981" t="str">
        <f>+'ASIGNACION INDEX'!D111</f>
        <v>IPC</v>
      </c>
      <c r="O121" s="335">
        <f t="shared" si="15"/>
        <v>8283.3651135599994</v>
      </c>
      <c r="P121" s="347" t="s">
        <v>551</v>
      </c>
      <c r="Q121" s="194"/>
    </row>
    <row r="122" spans="2:17" ht="15" thickBot="1" x14ac:dyDescent="0.35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80" t="str">
        <f>+'ASIGNACION INDEX'!C112</f>
        <v>PPI</v>
      </c>
      <c r="L122" s="78">
        <f>+HLOOKUP($F$118,SSEE!$B$4:$Y$138,23,FALSE)</f>
        <v>37513</v>
      </c>
      <c r="M122" s="78">
        <f t="shared" si="18"/>
        <v>37513</v>
      </c>
      <c r="N122" s="981" t="str">
        <f>+'ASIGNACION INDEX'!D112</f>
        <v>IPC</v>
      </c>
      <c r="O122" s="335">
        <f t="shared" si="15"/>
        <v>37513</v>
      </c>
      <c r="P122" s="347" t="s">
        <v>551</v>
      </c>
      <c r="Q122" s="194"/>
    </row>
    <row r="123" spans="2:17" ht="15" thickBot="1" x14ac:dyDescent="0.35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8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81" t="str">
        <f>+'ASIGNACION INDEX'!D113</f>
        <v>IPC</v>
      </c>
      <c r="O123" s="335">
        <f t="shared" si="15"/>
        <v>176046.08501403878</v>
      </c>
      <c r="P123" s="347" t="s">
        <v>551</v>
      </c>
      <c r="Q123" s="194"/>
    </row>
    <row r="124" spans="2:17" ht="15" thickBot="1" x14ac:dyDescent="0.35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8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81" t="str">
        <f>+'ASIGNACION INDEX'!D114</f>
        <v>IPC</v>
      </c>
      <c r="O124" s="335">
        <f t="shared" si="15"/>
        <v>6050.4776436632474</v>
      </c>
      <c r="P124" s="347" t="s">
        <v>551</v>
      </c>
      <c r="Q124" s="194"/>
    </row>
    <row r="125" spans="2:17" ht="15" thickBot="1" x14ac:dyDescent="0.35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80" t="str">
        <f>+'ASIGNACION INDEX'!C115</f>
        <v>PPI</v>
      </c>
      <c r="L125" s="78">
        <f>+HLOOKUP($F$118,SSEE!$B$4:$Y$138,42,FALSE)</f>
        <v>2836.7664432315137</v>
      </c>
      <c r="M125" s="78">
        <f t="shared" si="18"/>
        <v>2836.7664432315137</v>
      </c>
      <c r="N125" s="981" t="str">
        <f>+'ASIGNACION INDEX'!D115</f>
        <v>IPC</v>
      </c>
      <c r="O125" s="335">
        <f t="shared" si="15"/>
        <v>2836.7664432315137</v>
      </c>
      <c r="P125" s="347" t="s">
        <v>551</v>
      </c>
      <c r="Q125" s="194"/>
    </row>
    <row r="126" spans="2:17" ht="15" thickBot="1" x14ac:dyDescent="0.35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80" t="str">
        <f>+'ASIGNACION INDEX'!C116</f>
        <v>PPI</v>
      </c>
      <c r="L126" s="78">
        <f>+HLOOKUP($F$118,SSEE!$B$4:$Y$138,49,FALSE)</f>
        <v>48781.976002034935</v>
      </c>
      <c r="M126" s="78">
        <f t="shared" si="18"/>
        <v>48781.976002034935</v>
      </c>
      <c r="N126" s="981" t="str">
        <f>+'ASIGNACION INDEX'!D116</f>
        <v>IPC</v>
      </c>
      <c r="O126" s="335">
        <f t="shared" si="15"/>
        <v>48781.976002034935</v>
      </c>
      <c r="P126" s="347" t="s">
        <v>551</v>
      </c>
      <c r="Q126" s="194"/>
    </row>
    <row r="127" spans="2:17" ht="15" thickBot="1" x14ac:dyDescent="0.35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80" t="str">
        <f>+'ASIGNACION INDEX'!C117</f>
        <v>PPI</v>
      </c>
      <c r="L127" s="78">
        <v>0</v>
      </c>
      <c r="M127" s="78">
        <f t="shared" si="18"/>
        <v>0</v>
      </c>
      <c r="N127" s="981" t="str">
        <f>+'ASIGNACION INDEX'!D117</f>
        <v>IPC</v>
      </c>
      <c r="O127" s="335">
        <f t="shared" si="15"/>
        <v>0</v>
      </c>
      <c r="P127" s="347" t="s">
        <v>551</v>
      </c>
      <c r="Q127" s="194"/>
    </row>
    <row r="128" spans="2:17" ht="15" thickBot="1" x14ac:dyDescent="0.35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25390.864368932045</v>
      </c>
      <c r="H128" s="13">
        <f t="shared" si="16"/>
        <v>761.72593106796137</v>
      </c>
      <c r="I128" s="13">
        <f>+G128*'BIENES DE CAPITAL'!$F145</f>
        <v>0</v>
      </c>
      <c r="J128" s="13">
        <f t="shared" si="17"/>
        <v>26152.590300000007</v>
      </c>
      <c r="K128" s="980" t="str">
        <f>+'ASIGNACION INDEX'!C118</f>
        <v>PPI</v>
      </c>
      <c r="L128" s="78">
        <v>0</v>
      </c>
      <c r="M128" s="78">
        <f>+L128*E128</f>
        <v>0</v>
      </c>
      <c r="N128" s="981" t="str">
        <f>+'ASIGNACION INDEX'!D118</f>
        <v>IPC</v>
      </c>
      <c r="O128" s="335">
        <f t="shared" si="15"/>
        <v>26152.590300000007</v>
      </c>
      <c r="P128" s="347" t="s">
        <v>551</v>
      </c>
      <c r="Q128" s="194"/>
    </row>
    <row r="129" spans="2:18" ht="15" thickBot="1" x14ac:dyDescent="0.35">
      <c r="B129" s="79"/>
      <c r="C129" s="144"/>
      <c r="D129" s="145"/>
      <c r="E129" s="145"/>
      <c r="F129" s="145"/>
      <c r="G129" s="102"/>
      <c r="H129" s="101"/>
      <c r="I129" s="102"/>
      <c r="J129" s="102"/>
      <c r="K129" s="980">
        <f>+'ASIGNACION INDEX'!C119</f>
        <v>0</v>
      </c>
      <c r="L129" s="78">
        <v>0</v>
      </c>
      <c r="M129" s="102"/>
      <c r="N129" s="981">
        <f>+'ASIGNACION INDEX'!D119</f>
        <v>0</v>
      </c>
      <c r="O129" s="339"/>
      <c r="P129" s="354"/>
    </row>
    <row r="130" spans="2:18" ht="15" thickBot="1" x14ac:dyDescent="0.35">
      <c r="B130" s="113"/>
      <c r="C130" s="146"/>
      <c r="D130" s="113"/>
      <c r="E130" s="113"/>
      <c r="F130" s="113"/>
      <c r="G130" s="118"/>
      <c r="H130" s="147"/>
      <c r="I130" s="118"/>
      <c r="J130" s="118"/>
      <c r="K130" s="980">
        <f>+'ASIGNACION INDEX'!C120</f>
        <v>0</v>
      </c>
      <c r="L130" s="118"/>
      <c r="M130" s="118"/>
      <c r="N130" s="981">
        <f>+'ASIGNACION INDEX'!D120</f>
        <v>0</v>
      </c>
      <c r="O130" s="338"/>
      <c r="P130" s="350"/>
    </row>
    <row r="131" spans="2:18" ht="15" thickBot="1" x14ac:dyDescent="0.35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1000922.3026765913</v>
      </c>
      <c r="K131" s="980">
        <f>+'ASIGNACION INDEX'!C121</f>
        <v>0</v>
      </c>
      <c r="L131" s="88"/>
      <c r="M131" s="88">
        <f>SUM(M118:M130)</f>
        <v>112093.30510296847</v>
      </c>
      <c r="N131" s="981">
        <f>+'ASIGNACION INDEX'!D121</f>
        <v>0</v>
      </c>
      <c r="O131" s="336">
        <f>SUM(O118:O130)</f>
        <v>1113015.6077795597</v>
      </c>
      <c r="P131" s="348"/>
      <c r="Q131" s="194"/>
    </row>
    <row r="132" spans="2:18" ht="15" thickBot="1" x14ac:dyDescent="0.35">
      <c r="B132" s="113"/>
      <c r="C132" s="146"/>
      <c r="D132" s="113"/>
      <c r="E132" s="113"/>
      <c r="F132" s="113"/>
      <c r="G132" s="118"/>
      <c r="H132" s="147"/>
      <c r="I132" s="118"/>
      <c r="J132" s="118"/>
      <c r="K132" s="980">
        <f>+'ASIGNACION INDEX'!C122</f>
        <v>0</v>
      </c>
      <c r="L132" s="118"/>
      <c r="M132" s="118"/>
      <c r="N132" s="981">
        <f>+'ASIGNACION INDEX'!D122</f>
        <v>0</v>
      </c>
      <c r="O132" s="338"/>
      <c r="P132" s="350"/>
    </row>
    <row r="133" spans="2:18" ht="15" thickBot="1" x14ac:dyDescent="0.35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80">
        <f>+'ASIGNACION INDEX'!C123</f>
        <v>0</v>
      </c>
      <c r="L133" s="88"/>
      <c r="M133" s="88"/>
      <c r="N133" s="981">
        <f>+'ASIGNACION INDEX'!D123</f>
        <v>0</v>
      </c>
      <c r="O133" s="336"/>
      <c r="P133" s="348"/>
    </row>
    <row r="134" spans="2:18" ht="15" thickBot="1" x14ac:dyDescent="0.35">
      <c r="B134" s="84"/>
      <c r="C134" s="85"/>
      <c r="D134" s="86"/>
      <c r="E134" s="17"/>
      <c r="F134" s="17"/>
      <c r="G134" s="18"/>
      <c r="H134" s="87"/>
      <c r="I134" s="88"/>
      <c r="J134" s="88"/>
      <c r="K134" s="980">
        <f>+'ASIGNACION INDEX'!C124</f>
        <v>0</v>
      </c>
      <c r="L134" s="88"/>
      <c r="M134" s="88"/>
      <c r="N134" s="981">
        <f>+'ASIGNACION INDEX'!D124</f>
        <v>0</v>
      </c>
      <c r="O134" s="336"/>
      <c r="P134" s="348"/>
    </row>
    <row r="135" spans="2:18" ht="15" thickBot="1" x14ac:dyDescent="0.35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80">
        <f>+'ASIGNACION INDEX'!C125</f>
        <v>0</v>
      </c>
      <c r="L135" s="78"/>
      <c r="M135" s="78"/>
      <c r="N135" s="981">
        <f>+'ASIGNACION INDEX'!D125</f>
        <v>0</v>
      </c>
      <c r="O135" s="335"/>
      <c r="P135" s="346"/>
    </row>
    <row r="136" spans="2:18" ht="15" thickBot="1" x14ac:dyDescent="0.35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80">
        <f>+'ASIGNACION INDEX'!C126</f>
        <v>0</v>
      </c>
      <c r="L136" s="111">
        <f>+VLOOKUP($C$5,'Data SSEE'!$A$2:$L$21,7,FALSE)</f>
        <v>1.6287326362371009</v>
      </c>
      <c r="M136" s="78">
        <f>+L136*E136</f>
        <v>936.52126583633299</v>
      </c>
      <c r="N136" s="981" t="str">
        <f>+'ASIGNACION INDEX'!D126</f>
        <v>IPC</v>
      </c>
      <c r="O136" s="335">
        <f>+J136+M136</f>
        <v>936.52126583633299</v>
      </c>
      <c r="P136" s="347" t="s">
        <v>551</v>
      </c>
      <c r="Q136" s="194"/>
    </row>
    <row r="137" spans="2:18" ht="15" thickBot="1" x14ac:dyDescent="0.35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80">
        <f>+'ASIGNACION INDEX'!C127</f>
        <v>0</v>
      </c>
      <c r="L137" s="95">
        <f>+R137*((1-'Caso Base 150 MW HIBRIDO'!Q89)+VLOOKUP($C$5,'Factor Mano Obra'!$A$1:$C$21,3,FALSE)*'Caso Base 150 MW HIBRIDO'!Q89)</f>
        <v>302157.52576183854</v>
      </c>
      <c r="M137" s="78">
        <f>+L137*E137</f>
        <v>302157.52576183854</v>
      </c>
      <c r="N137" s="981" t="str">
        <f>+'ASIGNACION INDEX'!D127</f>
        <v>IPC</v>
      </c>
      <c r="O137" s="335">
        <f>+J137+M137</f>
        <v>302157.52576183854</v>
      </c>
      <c r="P137" s="347" t="s">
        <v>534</v>
      </c>
      <c r="Q137" s="194"/>
      <c r="R137" s="95">
        <f>+HLOOKUP($F$118,SSEE!$B$4:$Y$150,139,FALSE)</f>
        <v>302157.52576183854</v>
      </c>
    </row>
    <row r="138" spans="2:18" ht="15" thickBot="1" x14ac:dyDescent="0.35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80">
        <f>+'ASIGNACION INDEX'!C128</f>
        <v>0</v>
      </c>
      <c r="L138" s="95">
        <f>+R138*((1-'Caso Base 150 MW HIBRIDO'!Q90)+VLOOKUP($C$5,'Factor Mano Obra'!$A$1:$C$21,3,FALSE)*'Caso Base 150 MW HIBRIDO'!Q90)</f>
        <v>184352.85039164562</v>
      </c>
      <c r="M138" s="78">
        <f>+L138*E138</f>
        <v>184352.85039164562</v>
      </c>
      <c r="N138" s="981" t="str">
        <f>+'ASIGNACION INDEX'!D128</f>
        <v>IPC</v>
      </c>
      <c r="O138" s="335">
        <f>+J138+M138</f>
        <v>184352.85039164562</v>
      </c>
      <c r="P138" s="347" t="s">
        <v>534</v>
      </c>
      <c r="Q138" s="194"/>
      <c r="R138" s="78">
        <f>+HLOOKUP($F$118,SSEE!$B$4:$Y$150,140,FALSE)+HLOOKUP("CONV.IN-OUT.300",SSEE!$B$4:$Y$150,140,FALSE)</f>
        <v>184352.85039164562</v>
      </c>
    </row>
    <row r="139" spans="2:18" ht="15" thickBot="1" x14ac:dyDescent="0.35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80">
        <f>+'ASIGNACION INDEX'!C129</f>
        <v>0</v>
      </c>
      <c r="L139" s="95">
        <f>+R139*((1-'Caso Base 150 MW HIBRIDO'!Q91)+VLOOKUP($C$5,'Factor Mano Obra'!$A$1:$C$21,3,FALSE)*'Caso Base 150 MW HIBRIDO'!Q91)</f>
        <v>54937.73195669792</v>
      </c>
      <c r="M139" s="78">
        <f>+L139*E139</f>
        <v>54937.73195669792</v>
      </c>
      <c r="N139" s="981" t="str">
        <f>+'ASIGNACION INDEX'!D129</f>
        <v>IPC</v>
      </c>
      <c r="O139" s="335">
        <f>+J139+M139</f>
        <v>54937.73195669792</v>
      </c>
      <c r="P139" s="347" t="s">
        <v>534</v>
      </c>
      <c r="Q139" s="194"/>
      <c r="R139" s="78">
        <f>+HLOOKUP($F$118,SSEE!$B$4:$Y$150,146,FALSE)</f>
        <v>54937.73195669792</v>
      </c>
    </row>
    <row r="140" spans="2:18" ht="15" thickBot="1" x14ac:dyDescent="0.35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80">
        <f>+'ASIGNACION INDEX'!C130</f>
        <v>0</v>
      </c>
      <c r="L140" s="95">
        <f>+R140*((1-'Caso Base 150 MW HIBRIDO'!Q92)+VLOOKUP($C$5,'Factor Mano Obra'!$A$1:$C$21,3,FALSE)*'Caso Base 150 MW HIBRIDO'!Q92)</f>
        <v>3328.6823766166231</v>
      </c>
      <c r="M140" s="78">
        <f>+L140*E140</f>
        <v>3328.6823766166231</v>
      </c>
      <c r="N140" s="981" t="str">
        <f>+'ASIGNACION INDEX'!D130</f>
        <v>IPC</v>
      </c>
      <c r="O140" s="335">
        <f>+J140+M140</f>
        <v>3328.6823766166231</v>
      </c>
      <c r="P140" s="347" t="s">
        <v>534</v>
      </c>
      <c r="Q140" s="194"/>
      <c r="R140" s="78">
        <f>+HLOOKUP($F$118,SSEE!$B$4:$Y$150,147,FALSE)+HLOOKUP("CONV.IN-OUT.300",SSEE!$B$4:$Y$150,147,FALSE)</f>
        <v>3328.6823766166231</v>
      </c>
    </row>
    <row r="141" spans="2:18" ht="15" thickBot="1" x14ac:dyDescent="0.35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80">
        <f>+'ASIGNACION INDEX'!C131</f>
        <v>0</v>
      </c>
      <c r="L141" s="95">
        <f>+R141*((1-'Caso Base 150 MW HIBRIDO'!Q93)+VLOOKUP($C$5,'Factor Mano Obra'!$A$1:$C$21,3,FALSE)*'Caso Base 150 MW HIBRIDO'!Q93)</f>
        <v>0</v>
      </c>
      <c r="M141" s="88">
        <f>SUM(M135:M140)</f>
        <v>545713.31175263505</v>
      </c>
      <c r="N141" s="981">
        <f>+'ASIGNACION INDEX'!D131</f>
        <v>0</v>
      </c>
      <c r="O141" s="336">
        <f>SUM(O135:O140)</f>
        <v>545713.31175263505</v>
      </c>
      <c r="P141" s="348"/>
    </row>
    <row r="142" spans="2:18" ht="15" thickBot="1" x14ac:dyDescent="0.35">
      <c r="B142" s="113"/>
      <c r="C142" s="114"/>
      <c r="D142" s="115"/>
      <c r="E142" s="115"/>
      <c r="F142" s="115"/>
      <c r="G142" s="116"/>
      <c r="H142" s="117"/>
      <c r="I142" s="118"/>
      <c r="J142" s="118"/>
      <c r="K142" s="980">
        <f>+'ASIGNACION INDEX'!C132</f>
        <v>0</v>
      </c>
      <c r="L142" s="118"/>
      <c r="M142" s="118"/>
      <c r="N142" s="981">
        <f>+'ASIGNACION INDEX'!D132</f>
        <v>0</v>
      </c>
      <c r="O142" s="338"/>
      <c r="P142" s="350"/>
    </row>
    <row r="143" spans="2:18" ht="15" thickBot="1" x14ac:dyDescent="0.35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80">
        <f>+'ASIGNACION INDEX'!C133</f>
        <v>0</v>
      </c>
      <c r="L143" s="95"/>
      <c r="M143" s="95"/>
      <c r="N143" s="981">
        <f>+'ASIGNACION INDEX'!D133</f>
        <v>0</v>
      </c>
      <c r="O143" s="337"/>
      <c r="P143" s="349"/>
    </row>
    <row r="144" spans="2:18" ht="15" thickBot="1" x14ac:dyDescent="0.35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80">
        <f>+'ASIGNACION INDEX'!C134</f>
        <v>0</v>
      </c>
      <c r="L144" s="95">
        <f>+R144*((1-'Caso Base 150 MW HIBRIDO'!Q96)+VLOOKUP($C$5,'Factor Mano Obra'!$A$1:$C$21,3,FALSE)*'Caso Base 150 MW HIBRIDO'!Q96)</f>
        <v>158905.09665851374</v>
      </c>
      <c r="M144" s="78">
        <f t="shared" ref="M144:M154" si="21">+L144*E144</f>
        <v>158905.09665851374</v>
      </c>
      <c r="N144" s="981" t="str">
        <f>+'ASIGNACION INDEX'!D134</f>
        <v>IPC</v>
      </c>
      <c r="O144" s="335">
        <f t="shared" ref="O144:O154" si="22">+J144+M144</f>
        <v>158905.09665851374</v>
      </c>
      <c r="P144" s="347" t="s">
        <v>551</v>
      </c>
      <c r="Q144" s="194"/>
      <c r="R144" s="78">
        <f>+HLOOKUP($F$118,SSEE!$B$4:$Y$138,72,FALSE)+HLOOKUP("CONV.IN-OUT.300",SSEE!$B$4:$Y$138,72,FALSE)</f>
        <v>158905.09665851374</v>
      </c>
    </row>
    <row r="145" spans="2:18" ht="15" thickBot="1" x14ac:dyDescent="0.35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80">
        <f>+'ASIGNACION INDEX'!C135</f>
        <v>0</v>
      </c>
      <c r="L145" s="95">
        <f>+R145*((1-'Caso Base 150 MW HIBRIDO'!Q97)+VLOOKUP($C$5,'Factor Mano Obra'!$A$1:$C$21,3,FALSE)*'Caso Base 150 MW HIBRIDO'!Q97)</f>
        <v>41880.897614678222</v>
      </c>
      <c r="M145" s="78">
        <f t="shared" si="21"/>
        <v>41880.897614678222</v>
      </c>
      <c r="N145" s="981" t="str">
        <f>+'ASIGNACION INDEX'!D135</f>
        <v>IPC</v>
      </c>
      <c r="O145" s="335">
        <f t="shared" si="22"/>
        <v>41880.897614678222</v>
      </c>
      <c r="P145" s="347" t="s">
        <v>551</v>
      </c>
      <c r="Q145" s="194"/>
      <c r="R145" s="78">
        <f>+HLOOKUP($F$118,SSEE!$B$4:$Y$138,86,FALSE)+HLOOKUP("CONV.IN-OUT.300",SSEE!$B$4:$Y$138,86,FALSE)</f>
        <v>41880.897614678222</v>
      </c>
    </row>
    <row r="146" spans="2:18" ht="15" thickBot="1" x14ac:dyDescent="0.35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80">
        <f>+'ASIGNACION INDEX'!C136</f>
        <v>0</v>
      </c>
      <c r="L146" s="95">
        <f>+R146*((1-'Caso Base 150 MW HIBRIDO'!Q98)+VLOOKUP($C$5,'Factor Mano Obra'!$A$1:$C$21,3,FALSE)*'Caso Base 150 MW HIBRIDO'!Q98)</f>
        <v>39928.571268524756</v>
      </c>
      <c r="M146" s="78">
        <f t="shared" si="21"/>
        <v>39928.571268524756</v>
      </c>
      <c r="N146" s="981" t="str">
        <f>+'ASIGNACION INDEX'!D136</f>
        <v>IPC</v>
      </c>
      <c r="O146" s="335">
        <f t="shared" si="22"/>
        <v>39928.571268524756</v>
      </c>
      <c r="P146" s="347" t="s">
        <v>551</v>
      </c>
      <c r="Q146" s="194"/>
      <c r="R146" s="78">
        <f>+HLOOKUP($F$118,SSEE!$B$4:$Y$138,102,FALSE)+HLOOKUP("CONV.IN-OUT.300",SSEE!$B$4:$Y$138,102,FALSE)</f>
        <v>39928.571268524756</v>
      </c>
    </row>
    <row r="147" spans="2:18" ht="15" thickBot="1" x14ac:dyDescent="0.35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80">
        <f>+'ASIGNACION INDEX'!C137</f>
        <v>0</v>
      </c>
      <c r="L147" s="95">
        <f>+R147*((1-'Caso Base 150 MW HIBRIDO'!Q99)+VLOOKUP($C$5,'Factor Mano Obra'!$A$1:$C$21,3,FALSE)*'Caso Base 150 MW HIBRIDO'!Q99)</f>
        <v>139808.99787842506</v>
      </c>
      <c r="M147" s="78">
        <f t="shared" si="21"/>
        <v>139808.99787842506</v>
      </c>
      <c r="N147" s="981" t="str">
        <f>+'ASIGNACION INDEX'!D137</f>
        <v>IPC</v>
      </c>
      <c r="O147" s="335">
        <f t="shared" si="22"/>
        <v>139808.99787842506</v>
      </c>
      <c r="P147" s="347" t="s">
        <v>551</v>
      </c>
      <c r="Q147" s="194"/>
      <c r="R147" s="78">
        <f>+HLOOKUP($F$118,SSEE!$B$4:$Y$138,106,FALSE)+HLOOKUP("CONV.IN-OUT.300",SSEE!$B$4:$Y$138,106,FALSE)</f>
        <v>139808.99787842506</v>
      </c>
    </row>
    <row r="148" spans="2:18" ht="15" thickBot="1" x14ac:dyDescent="0.35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80">
        <f>+'ASIGNACION INDEX'!C138</f>
        <v>0</v>
      </c>
      <c r="L148" s="95">
        <f>+R148*((1-'Caso Base 150 MW HIBRIDO'!Q100)+VLOOKUP($C$5,'Factor Mano Obra'!$A$1:$C$21,3,FALSE)*'Caso Base 150 MW HIBRIDO'!Q100)</f>
        <v>14908.497923539117</v>
      </c>
      <c r="M148" s="78">
        <f t="shared" si="21"/>
        <v>14908.497923539117</v>
      </c>
      <c r="N148" s="981" t="str">
        <f>+'ASIGNACION INDEX'!D138</f>
        <v>IPC</v>
      </c>
      <c r="O148" s="335">
        <f t="shared" si="22"/>
        <v>14908.497923539117</v>
      </c>
      <c r="P148" s="347" t="s">
        <v>551</v>
      </c>
      <c r="Q148" s="194"/>
      <c r="R148" s="78">
        <f>+HLOOKUP($F$118,SSEE!$B$4:$Y$138,115,FALSE)+HLOOKUP("CONV.IN-OUT.300",SSEE!$B$4:$Y$138,115,FALSE)</f>
        <v>14908.497923539117</v>
      </c>
    </row>
    <row r="149" spans="2:18" ht="15" thickBot="1" x14ac:dyDescent="0.35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80">
        <f>+'ASIGNACION INDEX'!C139</f>
        <v>0</v>
      </c>
      <c r="L149" s="95">
        <f>+R149*((1-'Caso Base 150 MW HIBRIDO'!Q101)+VLOOKUP($C$5,'Factor Mano Obra'!$A$1:$C$21,3,FALSE)*'Caso Base 150 MW HIBRIDO'!Q101)</f>
        <v>11647.169464051753</v>
      </c>
      <c r="M149" s="78">
        <f t="shared" si="21"/>
        <v>11647.169464051753</v>
      </c>
      <c r="N149" s="981" t="str">
        <f>+'ASIGNACION INDEX'!D139</f>
        <v>IPC</v>
      </c>
      <c r="O149" s="335">
        <f t="shared" si="22"/>
        <v>11647.169464051753</v>
      </c>
      <c r="P149" s="347" t="s">
        <v>551</v>
      </c>
      <c r="Q149" s="194"/>
      <c r="R149" s="78">
        <f>+HLOOKUP($F$118,SSEE!$B$4:$Y$138,118,FALSE)+HLOOKUP("CONV.IN-OUT.300",SSEE!$B$4:$Y$138,118,FALSE)</f>
        <v>11647.169464051753</v>
      </c>
    </row>
    <row r="150" spans="2:18" ht="15" thickBot="1" x14ac:dyDescent="0.35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80">
        <f>+'ASIGNACION INDEX'!C140</f>
        <v>0</v>
      </c>
      <c r="L150" s="95">
        <f>+R150*((1-'Caso Base 150 MW HIBRIDO'!Q102)+VLOOKUP($C$5,'Factor Mano Obra'!$A$1:$C$21,3,FALSE)*'Caso Base 150 MW HIBRIDO'!Q102)</f>
        <v>66599.132144167568</v>
      </c>
      <c r="M150" s="78">
        <f t="shared" si="21"/>
        <v>66599.132144167568</v>
      </c>
      <c r="N150" s="981" t="str">
        <f>+'ASIGNACION INDEX'!D140</f>
        <v>IPC</v>
      </c>
      <c r="O150" s="335">
        <f t="shared" si="22"/>
        <v>66599.132144167568</v>
      </c>
      <c r="P150" s="347" t="s">
        <v>551</v>
      </c>
      <c r="Q150" s="194"/>
      <c r="R150" s="78">
        <f>+HLOOKUP($F$118,SSEE!$B$4:$Y$138,121,FALSE)+HLOOKUP("CONV.IN-OUT.300",SSEE!$B$4:$Y$138,121,FALSE)</f>
        <v>66599.132144167568</v>
      </c>
    </row>
    <row r="151" spans="2:18" ht="15" thickBot="1" x14ac:dyDescent="0.35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80">
        <f>+'ASIGNACION INDEX'!C141</f>
        <v>0</v>
      </c>
      <c r="L151" s="95">
        <f>+R151*((1-'Caso Base 150 MW HIBRIDO'!Q103)+VLOOKUP($C$5,'Factor Mano Obra'!$A$1:$C$21,3,FALSE)*'Caso Base 150 MW HIBRIDO'!Q103)</f>
        <v>5310.5526316643818</v>
      </c>
      <c r="M151" s="78">
        <f t="shared" si="21"/>
        <v>5310.5526316643818</v>
      </c>
      <c r="N151" s="981" t="str">
        <f>+'ASIGNACION INDEX'!D141</f>
        <v>IPC</v>
      </c>
      <c r="O151" s="335">
        <f t="shared" si="22"/>
        <v>5310.5526316643818</v>
      </c>
      <c r="P151" s="347" t="s">
        <v>551</v>
      </c>
      <c r="Q151" s="194"/>
      <c r="R151" s="78">
        <f>+HLOOKUP($F$118,SSEE!$B$4:$Y$138,128,FALSE)+HLOOKUP("CONV.IN-OUT.300",SSEE!$B$4:$Y$138,128,FALSE)</f>
        <v>5310.5526316643818</v>
      </c>
    </row>
    <row r="152" spans="2:18" ht="15" thickBot="1" x14ac:dyDescent="0.35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80">
        <f>+'ASIGNACION INDEX'!C142</f>
        <v>0</v>
      </c>
      <c r="L152" s="95">
        <f>+R152*((1-'Caso Base 150 MW HIBRIDO'!Q104)+VLOOKUP($C$5,'Factor Mano Obra'!$A$1:$C$21,3,FALSE)*'Caso Base 150 MW HIBRIDO'!Q104)</f>
        <v>82808.833688797618</v>
      </c>
      <c r="M152" s="78">
        <f t="shared" si="21"/>
        <v>82808.833688797618</v>
      </c>
      <c r="N152" s="981" t="str">
        <f>+'ASIGNACION INDEX'!D142</f>
        <v>IPC</v>
      </c>
      <c r="O152" s="335">
        <f t="shared" si="22"/>
        <v>82808.833688797618</v>
      </c>
      <c r="P152" s="347" t="s">
        <v>551</v>
      </c>
      <c r="Q152" s="194"/>
      <c r="R152" s="78">
        <f>+HLOOKUP($F$118,SSEE!$B$4:$Y$138,132,FALSE)+HLOOKUP("CONV.IN-OUT.300",SSEE!$B$4:$Y$138,132,FALSE)</f>
        <v>82808.833688797618</v>
      </c>
    </row>
    <row r="153" spans="2:18" ht="15" thickBot="1" x14ac:dyDescent="0.35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80">
        <f>+'ASIGNACION INDEX'!C143</f>
        <v>0</v>
      </c>
      <c r="L153" s="95">
        <f>+R153*((1-'Caso Base 150 MW HIBRIDO'!Q105)+VLOOKUP($C$5,'Factor Mano Obra'!$A$1:$C$21,3,FALSE)*'Caso Base 150 MW HIBRIDO'!Q105)</f>
        <v>64000</v>
      </c>
      <c r="M153" s="78">
        <f t="shared" si="21"/>
        <v>64000</v>
      </c>
      <c r="N153" s="981" t="str">
        <f>+'ASIGNACION INDEX'!D143</f>
        <v>IPC</v>
      </c>
      <c r="O153" s="335">
        <f t="shared" si="22"/>
        <v>64000</v>
      </c>
      <c r="P153" s="347" t="s">
        <v>534</v>
      </c>
      <c r="Q153" s="194"/>
      <c r="R153" s="78">
        <f>+HLOOKUP($F$118,SSEE!$B$4:$Y$138,135,FALSE)+HLOOKUP("CONV.IN-OUT.300",SSEE!$B$4:$Y$138,135,FALSE)</f>
        <v>64000</v>
      </c>
    </row>
    <row r="154" spans="2:18" ht="15" thickBot="1" x14ac:dyDescent="0.35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80">
        <f>+'ASIGNACION INDEX'!C144</f>
        <v>0</v>
      </c>
      <c r="L154" s="95">
        <f>+R154*((1-'Caso Base 150 MW HIBRIDO'!Q106)+VLOOKUP($C$5,'Factor Mano Obra'!$A$1:$C$21,3,FALSE)*'Caso Base 150 MW HIBRIDO'!Q106)</f>
        <v>89101.669621912137</v>
      </c>
      <c r="M154" s="78">
        <f t="shared" si="21"/>
        <v>89101.669621912137</v>
      </c>
      <c r="N154" s="981" t="str">
        <f>+'ASIGNACION INDEX'!D144</f>
        <v>IPC</v>
      </c>
      <c r="O154" s="335">
        <f t="shared" si="22"/>
        <v>89101.669621912137</v>
      </c>
      <c r="P154" s="348"/>
      <c r="Q154" s="194"/>
      <c r="R154" s="78">
        <f>+(HLOOKUP($F$118,SSEE!$B$4:$Y$163,159,FALSE)+HLOOKUP("CONV.IN-OUT.300",SSEE!$B$4:$Y$163,159,FALSE))*VLOOKUP($C$5,'Data SSEE'!$A$2:$L$21,11,FALSE)</f>
        <v>89101.669621912137</v>
      </c>
    </row>
    <row r="155" spans="2:18" ht="15" thickBot="1" x14ac:dyDescent="0.35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80">
        <f>+'ASIGNACION INDEX'!C145</f>
        <v>0</v>
      </c>
      <c r="L155" s="88"/>
      <c r="M155" s="88">
        <f>SUM(M144:M154)</f>
        <v>714899.41889427439</v>
      </c>
      <c r="N155" s="981">
        <f>+'ASIGNACION INDEX'!D145</f>
        <v>0</v>
      </c>
      <c r="O155" s="336">
        <f>SUM(O144:O154)</f>
        <v>714899.41889427439</v>
      </c>
      <c r="P155" s="154"/>
      <c r="Q155" s="194"/>
    </row>
    <row r="156" spans="2:18" ht="15" thickBot="1" x14ac:dyDescent="0.35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80">
        <f>+'ASIGNACION INDEX'!C146</f>
        <v>0</v>
      </c>
      <c r="L156" s="118"/>
      <c r="M156" s="118"/>
      <c r="N156" s="981">
        <f>+'ASIGNACION INDEX'!D146</f>
        <v>0</v>
      </c>
      <c r="O156" s="338"/>
      <c r="P156" s="350"/>
    </row>
    <row r="157" spans="2:18" ht="19.5" customHeight="1" thickBot="1" x14ac:dyDescent="0.35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8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81" t="str">
        <f>+'ASIGNACION INDEX'!D147</f>
        <v>IPC</v>
      </c>
      <c r="O157" s="335">
        <f>+J157+M157</f>
        <v>170248.62430984573</v>
      </c>
      <c r="P157" s="347" t="s">
        <v>534</v>
      </c>
      <c r="Q157" s="194"/>
    </row>
    <row r="158" spans="2:18" ht="15" thickBot="1" x14ac:dyDescent="0.35">
      <c r="B158" s="63"/>
      <c r="C158" s="153"/>
      <c r="D158" s="129"/>
      <c r="E158" s="129"/>
      <c r="F158" s="129"/>
      <c r="G158" s="130"/>
      <c r="H158" s="130"/>
      <c r="I158" s="65"/>
      <c r="J158" s="65"/>
      <c r="K158" s="980">
        <f>+'ASIGNACION INDEX'!C148</f>
        <v>0</v>
      </c>
      <c r="L158" s="65"/>
      <c r="M158" s="65"/>
      <c r="N158" s="981">
        <f>+'ASIGNACION INDEX'!D148</f>
        <v>0</v>
      </c>
      <c r="O158" s="333"/>
      <c r="P158" s="154"/>
    </row>
    <row r="159" spans="2:18" ht="15" thickBot="1" x14ac:dyDescent="0.35">
      <c r="B159" s="113"/>
      <c r="C159" s="114"/>
      <c r="D159" s="115"/>
      <c r="E159" s="115"/>
      <c r="F159" s="115"/>
      <c r="G159" s="116"/>
      <c r="H159" s="116"/>
      <c r="I159" s="118"/>
      <c r="J159" s="118"/>
      <c r="K159" s="980">
        <f>+'ASIGNACION INDEX'!C149</f>
        <v>0</v>
      </c>
      <c r="L159" s="118"/>
      <c r="M159" s="118"/>
      <c r="N159" s="981">
        <f>+'ASIGNACION INDEX'!D149</f>
        <v>0</v>
      </c>
      <c r="O159" s="338"/>
      <c r="P159" s="350"/>
    </row>
    <row r="160" spans="2:18" ht="15" thickBot="1" x14ac:dyDescent="0.35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80">
        <f>+'ASIGNACION INDEX'!C150</f>
        <v>0</v>
      </c>
      <c r="L160" s="647"/>
      <c r="M160" s="88">
        <f>SUM(M157:M159)</f>
        <v>170248.62430984573</v>
      </c>
      <c r="N160" s="981">
        <f>+'ASIGNACION INDEX'!D150</f>
        <v>0</v>
      </c>
      <c r="O160" s="336">
        <f>SUM(O157:O159)</f>
        <v>170248.62430984573</v>
      </c>
      <c r="P160" s="353"/>
    </row>
    <row r="161" spans="2:17" ht="15" thickBot="1" x14ac:dyDescent="0.35">
      <c r="B161" s="63"/>
      <c r="C161" s="56"/>
      <c r="D161" s="129"/>
      <c r="E161" s="129"/>
      <c r="F161" s="129"/>
      <c r="G161" s="130"/>
      <c r="H161" s="130"/>
      <c r="I161" s="65"/>
      <c r="J161" s="65"/>
      <c r="K161" s="980">
        <f>+'ASIGNACION INDEX'!C151</f>
        <v>0</v>
      </c>
      <c r="L161" s="65"/>
      <c r="M161" s="65"/>
      <c r="N161" s="981">
        <f>+'ASIGNACION INDEX'!D151</f>
        <v>0</v>
      </c>
      <c r="O161" s="340"/>
      <c r="P161" s="154"/>
    </row>
    <row r="162" spans="2:17" ht="15" thickBot="1" x14ac:dyDescent="0.35">
      <c r="B162" s="131"/>
      <c r="C162" s="155"/>
      <c r="D162" s="113"/>
      <c r="E162" s="30"/>
      <c r="F162" s="30"/>
      <c r="G162" s="27"/>
      <c r="H162" s="117"/>
      <c r="I162" s="118"/>
      <c r="J162" s="118"/>
      <c r="K162" s="980">
        <f>+'ASIGNACION INDEX'!C152</f>
        <v>0</v>
      </c>
      <c r="L162" s="118"/>
      <c r="M162" s="118"/>
      <c r="N162" s="981">
        <f>+'ASIGNACION INDEX'!D152</f>
        <v>0</v>
      </c>
      <c r="O162" s="338"/>
      <c r="P162" s="350"/>
    </row>
    <row r="163" spans="2:17" ht="15" thickBot="1" x14ac:dyDescent="0.35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3969451.2950614421</v>
      </c>
      <c r="K163" s="980">
        <f>+'ASIGNACION INDEX'!C153</f>
        <v>0</v>
      </c>
      <c r="L163" s="88"/>
      <c r="M163" s="88">
        <f>+M160+M131+M115+M141+M155</f>
        <v>1780383.123830037</v>
      </c>
      <c r="N163" s="981">
        <f>+'ASIGNACION INDEX'!D153</f>
        <v>0</v>
      </c>
      <c r="O163" s="336">
        <f>+O160+O131+O115+O141+O155</f>
        <v>5749834.4188914793</v>
      </c>
      <c r="P163" s="348"/>
      <c r="Q163" s="194"/>
    </row>
    <row r="164" spans="2:17" ht="15" thickBot="1" x14ac:dyDescent="0.35">
      <c r="B164" s="63"/>
      <c r="C164" s="64"/>
      <c r="D164" s="63"/>
      <c r="E164" s="63"/>
      <c r="F164" s="63"/>
      <c r="G164" s="65"/>
      <c r="H164" s="66"/>
      <c r="I164" s="65"/>
      <c r="J164" s="65"/>
      <c r="K164" s="980">
        <f>+'ASIGNACION INDEX'!C154</f>
        <v>0</v>
      </c>
      <c r="L164" s="65"/>
      <c r="M164" s="65"/>
      <c r="N164" s="981">
        <f>+'ASIGNACION INDEX'!D154</f>
        <v>0</v>
      </c>
      <c r="O164" s="333"/>
      <c r="P164" s="154"/>
    </row>
    <row r="165" spans="2:17" ht="15" thickBot="1" x14ac:dyDescent="0.35">
      <c r="B165" s="79"/>
      <c r="C165" s="135"/>
      <c r="D165" s="79"/>
      <c r="E165" s="79"/>
      <c r="F165" s="79"/>
      <c r="G165" s="70"/>
      <c r="H165" s="103"/>
      <c r="I165" s="70"/>
      <c r="J165" s="70"/>
      <c r="K165" s="980">
        <f>+'ASIGNACION INDEX'!C155</f>
        <v>0</v>
      </c>
      <c r="L165" s="70"/>
      <c r="M165" s="70"/>
      <c r="N165" s="981">
        <f>+'ASIGNACION INDEX'!D155</f>
        <v>0</v>
      </c>
      <c r="O165" s="334"/>
      <c r="P165" s="345"/>
    </row>
    <row r="166" spans="2:17" ht="15" thickBot="1" x14ac:dyDescent="0.35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80">
        <f>+'ASIGNACION INDEX'!C156</f>
        <v>0</v>
      </c>
      <c r="L166" s="78"/>
      <c r="M166" s="78"/>
      <c r="N166" s="981">
        <f>+'ASIGNACION INDEX'!D156</f>
        <v>0</v>
      </c>
      <c r="O166" s="335"/>
      <c r="P166" s="346"/>
    </row>
    <row r="167" spans="2:17" ht="15" thickBot="1" x14ac:dyDescent="0.35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80">
        <f>+'ASIGNACION INDEX'!C157</f>
        <v>0</v>
      </c>
      <c r="L167" s="78"/>
      <c r="M167" s="78"/>
      <c r="N167" s="981">
        <f>+'ASIGNACION INDEX'!D157</f>
        <v>0</v>
      </c>
      <c r="O167" s="335"/>
      <c r="P167" s="346"/>
      <c r="Q167" s="194"/>
    </row>
    <row r="168" spans="2:17" ht="15" thickBot="1" x14ac:dyDescent="0.35">
      <c r="B168" s="156"/>
      <c r="C168" s="140" t="s">
        <v>481</v>
      </c>
      <c r="D168" s="82" t="s">
        <v>553</v>
      </c>
      <c r="E168" s="158">
        <f>+HLOOKUP($C$5,LAT!$G$3:$Z$95,11,FALSE)*1.1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80" t="str">
        <f>+'ASIGNACION INDEX'!C158</f>
        <v>PPI</v>
      </c>
      <c r="L168" s="78"/>
      <c r="M168" s="78">
        <f t="shared" ref="M168:M179" si="25">+L168*E168</f>
        <v>0</v>
      </c>
      <c r="N168" s="981">
        <f>+'ASIGNACION INDEX'!D158</f>
        <v>0</v>
      </c>
      <c r="O168" s="335">
        <f t="shared" ref="O168:O179" si="26">+J168+M168</f>
        <v>0</v>
      </c>
      <c r="P168" s="347" t="s">
        <v>551</v>
      </c>
      <c r="Q168" s="194"/>
    </row>
    <row r="169" spans="2:17" ht="15" thickBot="1" x14ac:dyDescent="0.35">
      <c r="B169" s="156"/>
      <c r="C169" s="157" t="s">
        <v>482</v>
      </c>
      <c r="D169" s="82" t="s">
        <v>553</v>
      </c>
      <c r="E169" s="158">
        <f>+HLOOKUP($C$5,LAT!$G$3:$Z$95,12,FALSE)*1.1</f>
        <v>15.021380000000002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91110.955558932241</v>
      </c>
      <c r="K169" s="980" t="str">
        <f>+'ASIGNACION INDEX'!C159</f>
        <v>PPI</v>
      </c>
      <c r="L169" s="78"/>
      <c r="M169" s="78">
        <f t="shared" si="25"/>
        <v>0</v>
      </c>
      <c r="N169" s="981">
        <f>+'ASIGNACION INDEX'!D159</f>
        <v>0</v>
      </c>
      <c r="O169" s="335">
        <f t="shared" si="26"/>
        <v>91110.955558932241</v>
      </c>
      <c r="P169" s="347" t="s">
        <v>551</v>
      </c>
      <c r="Q169" s="194"/>
    </row>
    <row r="170" spans="2:17" ht="15" thickBot="1" x14ac:dyDescent="0.35">
      <c r="B170" s="156"/>
      <c r="C170" s="157" t="s">
        <v>483</v>
      </c>
      <c r="D170" s="82" t="s">
        <v>312</v>
      </c>
      <c r="E170" s="158">
        <f>+HLOOKUP($C$5,LAT!$G$3:$Z$95,15,FALSE)</f>
        <v>1.6500000000000001</v>
      </c>
      <c r="F170" s="82"/>
      <c r="G170" s="111">
        <f>+HLOOKUP($C$5,LAT!$G$3:$Z$95,52,FALSE)*VLOOKUP($C$5,'Cond Anormal'!$B$1:$E$21,4,FALSE)</f>
        <v>6600</v>
      </c>
      <c r="H170" s="13">
        <f t="shared" si="23"/>
        <v>198</v>
      </c>
      <c r="I170" s="13">
        <f>+G170*'BIENES DE CAPITAL'!$F187</f>
        <v>0</v>
      </c>
      <c r="J170" s="13">
        <f t="shared" si="24"/>
        <v>11216.7</v>
      </c>
      <c r="K170" s="980" t="str">
        <f>+'ASIGNACION INDEX'!C160</f>
        <v>PPI</v>
      </c>
      <c r="L170" s="78"/>
      <c r="M170" s="78">
        <f t="shared" si="25"/>
        <v>0</v>
      </c>
      <c r="N170" s="981">
        <f>+'ASIGNACION INDEX'!D160</f>
        <v>0</v>
      </c>
      <c r="O170" s="335">
        <f t="shared" si="26"/>
        <v>11216.7</v>
      </c>
      <c r="P170" s="347" t="s">
        <v>551</v>
      </c>
      <c r="Q170" s="194"/>
    </row>
    <row r="171" spans="2:17" ht="15" thickBot="1" x14ac:dyDescent="0.35">
      <c r="B171" s="156"/>
      <c r="C171" s="140" t="s">
        <v>484</v>
      </c>
      <c r="D171" s="82" t="s">
        <v>312</v>
      </c>
      <c r="E171" s="158">
        <f>+HLOOKUP($C$5,LAT!$G$3:$Z$95,16,FALSE)</f>
        <v>0.55000000000000004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1297.2850000000001</v>
      </c>
      <c r="K171" s="980" t="str">
        <f>+'ASIGNACION INDEX'!C161</f>
        <v>PPI</v>
      </c>
      <c r="L171" s="78"/>
      <c r="M171" s="78">
        <f t="shared" si="25"/>
        <v>0</v>
      </c>
      <c r="N171" s="981">
        <f>+'ASIGNACION INDEX'!D161</f>
        <v>0</v>
      </c>
      <c r="O171" s="335">
        <f t="shared" si="26"/>
        <v>1297.2850000000001</v>
      </c>
      <c r="P171" s="347" t="s">
        <v>551</v>
      </c>
      <c r="Q171" s="194"/>
    </row>
    <row r="172" spans="2:17" ht="15" thickBot="1" x14ac:dyDescent="0.35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80" t="str">
        <f>+'ASIGNACION INDEX'!C162</f>
        <v>PPI</v>
      </c>
      <c r="L172" s="78"/>
      <c r="M172" s="78">
        <f t="shared" si="25"/>
        <v>0</v>
      </c>
      <c r="N172" s="981">
        <f>+'ASIGNACION INDEX'!D162</f>
        <v>0</v>
      </c>
      <c r="O172" s="335">
        <f t="shared" si="26"/>
        <v>648.68369999999993</v>
      </c>
      <c r="P172" s="347" t="s">
        <v>551</v>
      </c>
      <c r="Q172" s="194"/>
    </row>
    <row r="173" spans="2:17" ht="15" thickBot="1" x14ac:dyDescent="0.35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80" t="str">
        <f>+'ASIGNACION INDEX'!C163</f>
        <v>PPI</v>
      </c>
      <c r="L173" s="78"/>
      <c r="M173" s="78">
        <f t="shared" si="25"/>
        <v>0</v>
      </c>
      <c r="N173" s="981">
        <f>+'ASIGNACION INDEX'!D163</f>
        <v>0</v>
      </c>
      <c r="O173" s="335">
        <f t="shared" si="26"/>
        <v>11455.124399999999</v>
      </c>
      <c r="P173" s="347" t="s">
        <v>551</v>
      </c>
      <c r="Q173" s="194"/>
    </row>
    <row r="174" spans="2:17" ht="15" thickBot="1" x14ac:dyDescent="0.35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80" t="str">
        <f>+'ASIGNACION INDEX'!C164</f>
        <v>PPI</v>
      </c>
      <c r="L174" s="78"/>
      <c r="M174" s="78">
        <f t="shared" si="25"/>
        <v>0</v>
      </c>
      <c r="N174" s="981">
        <f>+'ASIGNACION INDEX'!D164</f>
        <v>0</v>
      </c>
      <c r="O174" s="335">
        <f t="shared" si="26"/>
        <v>2377.3224</v>
      </c>
      <c r="P174" s="347" t="s">
        <v>551</v>
      </c>
      <c r="Q174" s="194"/>
    </row>
    <row r="175" spans="2:17" ht="15" thickBot="1" x14ac:dyDescent="0.35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80" t="str">
        <f>+'ASIGNACION INDEX'!C165</f>
        <v>PPI</v>
      </c>
      <c r="L175" s="78"/>
      <c r="M175" s="78">
        <f t="shared" si="25"/>
        <v>0</v>
      </c>
      <c r="N175" s="981">
        <f>+'ASIGNACION INDEX'!D165</f>
        <v>0</v>
      </c>
      <c r="O175" s="335">
        <f t="shared" si="26"/>
        <v>300.47159999999997</v>
      </c>
      <c r="P175" s="347" t="s">
        <v>551</v>
      </c>
      <c r="Q175" s="194"/>
    </row>
    <row r="176" spans="2:17" ht="15" thickBot="1" x14ac:dyDescent="0.35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80" t="str">
        <f>+'ASIGNACION INDEX'!C166</f>
        <v>PPI</v>
      </c>
      <c r="L176" s="78"/>
      <c r="M176" s="78">
        <f t="shared" si="25"/>
        <v>0</v>
      </c>
      <c r="N176" s="981">
        <f>+'ASIGNACION INDEX'!D166</f>
        <v>0</v>
      </c>
      <c r="O176" s="335">
        <f t="shared" si="26"/>
        <v>86.911400000000015</v>
      </c>
      <c r="P176" s="347" t="s">
        <v>551</v>
      </c>
      <c r="Q176" s="194"/>
    </row>
    <row r="177" spans="2:18" ht="15" thickBot="1" x14ac:dyDescent="0.35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250.42000000000002</v>
      </c>
      <c r="H177" s="13">
        <f t="shared" si="23"/>
        <v>7.5125999999999999</v>
      </c>
      <c r="I177" s="13">
        <f>+G177*'BIENES DE CAPITAL'!$F194</f>
        <v>0</v>
      </c>
      <c r="J177" s="13">
        <f t="shared" si="24"/>
        <v>257.93260000000004</v>
      </c>
      <c r="K177" s="980" t="str">
        <f>+'ASIGNACION INDEX'!C167</f>
        <v>PPI</v>
      </c>
      <c r="L177" s="78"/>
      <c r="M177" s="78">
        <f t="shared" si="25"/>
        <v>0</v>
      </c>
      <c r="N177" s="981">
        <f>+'ASIGNACION INDEX'!D167</f>
        <v>0</v>
      </c>
      <c r="O177" s="335">
        <f t="shared" si="26"/>
        <v>257.93260000000004</v>
      </c>
      <c r="P177" s="347" t="s">
        <v>551</v>
      </c>
      <c r="Q177" s="194"/>
    </row>
    <row r="178" spans="2:18" ht="15" thickBot="1" x14ac:dyDescent="0.35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8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81" t="str">
        <f>+'ASIGNACION INDEX'!D168</f>
        <v>IPC</v>
      </c>
      <c r="O178" s="335">
        <f t="shared" si="26"/>
        <v>2187.2746000000002</v>
      </c>
      <c r="P178" s="347" t="s">
        <v>551</v>
      </c>
      <c r="Q178" s="194"/>
    </row>
    <row r="179" spans="2:18" ht="15" thickBot="1" x14ac:dyDescent="0.35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8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81" t="str">
        <f>+'ASIGNACION INDEX'!D169</f>
        <v>IPC</v>
      </c>
      <c r="O179" s="335">
        <f t="shared" si="26"/>
        <v>1500</v>
      </c>
      <c r="P179" s="347" t="s">
        <v>551</v>
      </c>
      <c r="Q179" s="194"/>
    </row>
    <row r="180" spans="2:18" ht="14.25" customHeight="1" thickBot="1" x14ac:dyDescent="0.35">
      <c r="B180" s="156"/>
      <c r="C180" s="140"/>
      <c r="D180" s="82"/>
      <c r="E180" s="159"/>
      <c r="F180" s="82"/>
      <c r="G180" s="78"/>
      <c r="H180" s="13"/>
      <c r="I180" s="13"/>
      <c r="J180" s="13"/>
      <c r="K180" s="980">
        <f>+'ASIGNACION INDEX'!C170</f>
        <v>0</v>
      </c>
      <c r="L180" s="78"/>
      <c r="M180" s="78"/>
      <c r="N180" s="981">
        <f>+'ASIGNACION INDEX'!D170</f>
        <v>0</v>
      </c>
      <c r="O180" s="335"/>
      <c r="P180" s="347"/>
    </row>
    <row r="181" spans="2:18" ht="15" thickBot="1" x14ac:dyDescent="0.35">
      <c r="B181" s="156"/>
      <c r="C181" s="160"/>
      <c r="D181" s="145"/>
      <c r="E181" s="145"/>
      <c r="F181" s="145"/>
      <c r="G181" s="102"/>
      <c r="H181" s="101"/>
      <c r="I181" s="102"/>
      <c r="J181" s="102"/>
      <c r="K181" s="980">
        <f>+'ASIGNACION INDEX'!C171</f>
        <v>0</v>
      </c>
      <c r="L181" s="102"/>
      <c r="M181" s="102"/>
      <c r="N181" s="981">
        <f>+'ASIGNACION INDEX'!D171</f>
        <v>0</v>
      </c>
      <c r="O181" s="339"/>
      <c r="P181" s="354"/>
    </row>
    <row r="182" spans="2:18" ht="15" thickBot="1" x14ac:dyDescent="0.35">
      <c r="B182" s="161"/>
      <c r="C182" s="162"/>
      <c r="D182" s="113"/>
      <c r="E182" s="113"/>
      <c r="F182" s="113"/>
      <c r="G182" s="118"/>
      <c r="H182" s="118"/>
      <c r="I182" s="118"/>
      <c r="J182" s="118"/>
      <c r="K182" s="980">
        <f>+'ASIGNACION INDEX'!C172</f>
        <v>0</v>
      </c>
      <c r="L182" s="118"/>
      <c r="M182" s="118"/>
      <c r="N182" s="981">
        <f>+'ASIGNACION INDEX'!D172</f>
        <v>0</v>
      </c>
      <c r="O182" s="338"/>
      <c r="P182" s="350"/>
    </row>
    <row r="183" spans="2:18" ht="15" thickBot="1" x14ac:dyDescent="0.35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118751.38665893224</v>
      </c>
      <c r="K183" s="980">
        <f>+'ASIGNACION INDEX'!C173</f>
        <v>0</v>
      </c>
      <c r="L183" s="88"/>
      <c r="M183" s="88">
        <f>SUM(M165:M182)</f>
        <v>3687.2746000000002</v>
      </c>
      <c r="N183" s="981">
        <f>+'ASIGNACION INDEX'!D173</f>
        <v>0</v>
      </c>
      <c r="O183" s="336">
        <f>SUM(O166:O181)</f>
        <v>122438.66125893225</v>
      </c>
      <c r="P183" s="348"/>
      <c r="Q183" s="194"/>
    </row>
    <row r="184" spans="2:18" ht="15" thickBot="1" x14ac:dyDescent="0.35">
      <c r="B184" s="165"/>
      <c r="C184" s="64"/>
      <c r="D184" s="63"/>
      <c r="E184" s="63"/>
      <c r="F184" s="63"/>
      <c r="G184" s="65"/>
      <c r="H184" s="65"/>
      <c r="I184" s="65"/>
      <c r="J184" s="65"/>
      <c r="K184" s="980">
        <f>+'ASIGNACION INDEX'!C174</f>
        <v>0</v>
      </c>
      <c r="L184" s="65"/>
      <c r="M184" s="65"/>
      <c r="N184" s="981">
        <f>+'ASIGNACION INDEX'!D174</f>
        <v>0</v>
      </c>
      <c r="O184" s="333"/>
      <c r="P184" s="154"/>
    </row>
    <row r="185" spans="2:18" ht="15" thickBot="1" x14ac:dyDescent="0.35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80">
        <f>+'ASIGNACION INDEX'!C175</f>
        <v>0</v>
      </c>
      <c r="L185" s="88"/>
      <c r="M185" s="88"/>
      <c r="N185" s="981">
        <f>+'ASIGNACION INDEX'!D175</f>
        <v>0</v>
      </c>
      <c r="O185" s="336"/>
      <c r="P185" s="348"/>
    </row>
    <row r="186" spans="2:18" ht="15" thickBot="1" x14ac:dyDescent="0.35">
      <c r="B186" s="84"/>
      <c r="C186" s="85"/>
      <c r="D186" s="86"/>
      <c r="E186" s="17"/>
      <c r="F186" s="17"/>
      <c r="G186" s="18"/>
      <c r="H186" s="87"/>
      <c r="I186" s="88"/>
      <c r="J186" s="88"/>
      <c r="K186" s="980">
        <f>+'ASIGNACION INDEX'!C176</f>
        <v>0</v>
      </c>
      <c r="L186" s="88"/>
      <c r="M186" s="88"/>
      <c r="N186" s="981">
        <f>+'ASIGNACION INDEX'!D176</f>
        <v>0</v>
      </c>
      <c r="O186" s="336"/>
      <c r="P186" s="348"/>
    </row>
    <row r="187" spans="2:18" ht="15" thickBot="1" x14ac:dyDescent="0.35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80">
        <f>+'ASIGNACION INDEX'!C177</f>
        <v>0</v>
      </c>
      <c r="L187" s="78"/>
      <c r="M187" s="78"/>
      <c r="N187" s="981">
        <f>+'ASIGNACION INDEX'!D177</f>
        <v>0</v>
      </c>
      <c r="O187" s="335"/>
      <c r="P187" s="346"/>
    </row>
    <row r="188" spans="2:18" ht="15" customHeight="1" thickBot="1" x14ac:dyDescent="0.35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80">
        <f>+'ASIGNACION INDEX'!C178</f>
        <v>0</v>
      </c>
      <c r="L188" s="95">
        <f>+R188*((1-'Caso Base 150 MW HIBRIDO'!Q140)+VLOOKUP($C$5,'Factor Mano Obra'!$A$1:$C$21,3,FALSE)*'Caso Base 150 MW HIBRIDO'!Q140)</f>
        <v>350000</v>
      </c>
      <c r="M188" s="78">
        <f>+L188*E188</f>
        <v>350000</v>
      </c>
      <c r="N188" s="981" t="str">
        <f>+'ASIGNACION INDEX'!D178</f>
        <v>IPC</v>
      </c>
      <c r="O188" s="335">
        <f>+J188+M188</f>
        <v>350000</v>
      </c>
      <c r="P188" s="346"/>
      <c r="Q188" s="194"/>
      <c r="R188" s="78">
        <f>+HLOOKUP($C$5,LAT!$G$3:$Z$150,108,FALSE)</f>
        <v>350000</v>
      </c>
    </row>
    <row r="189" spans="2:18" ht="15" thickBot="1" x14ac:dyDescent="0.35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80">
        <f>+'ASIGNACION INDEX'!C179</f>
        <v>0</v>
      </c>
      <c r="L189" s="544">
        <f>+R189*((1-'Caso Base 150 MW HIBRIDO'!Q141)+VLOOKUP($C$5,'Factor Mano Obra'!$A$1:$C$21,3,FALSE)*'Caso Base 150 MW HIBRIDO'!Q141)</f>
        <v>3.99</v>
      </c>
      <c r="M189" s="78">
        <f>+L189*E189</f>
        <v>1795.5</v>
      </c>
      <c r="N189" s="981" t="str">
        <f>+'ASIGNACION INDEX'!D179</f>
        <v>IPC</v>
      </c>
      <c r="O189" s="335">
        <f>+J189+M189</f>
        <v>1795.5</v>
      </c>
      <c r="P189" s="347" t="s">
        <v>534</v>
      </c>
      <c r="Q189" s="194"/>
      <c r="R189" s="78">
        <f>+HLOOKUP($C$5,LAT!$G$3:$Z$150,109,FALSE)</f>
        <v>3.99</v>
      </c>
    </row>
    <row r="190" spans="2:18" ht="15" thickBot="1" x14ac:dyDescent="0.35">
      <c r="B190" s="156"/>
      <c r="C190" s="140" t="s">
        <v>440</v>
      </c>
      <c r="D190" s="93" t="s">
        <v>349</v>
      </c>
      <c r="E190" s="75">
        <f>+HLOOKUP($C$5,LAT!$G$3:$Z$150,101,FALSE)</f>
        <v>20000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80">
        <f>+'ASIGNACION INDEX'!C180</f>
        <v>0</v>
      </c>
      <c r="L190" s="544">
        <f>+R190*((1-'Caso Base 150 MW HIBRIDO'!Q142)+VLOOKUP($C$5,'Factor Mano Obra'!$A$1:$C$21,3,FALSE)*'Caso Base 150 MW HIBRIDO'!Q142)</f>
        <v>0.9791189653546728</v>
      </c>
      <c r="M190" s="78">
        <f>+L190*E190</f>
        <v>19582.379307093455</v>
      </c>
      <c r="N190" s="981" t="str">
        <f>+'ASIGNACION INDEX'!D180</f>
        <v>IPC</v>
      </c>
      <c r="O190" s="335">
        <f>+J190+M190</f>
        <v>19582.379307093455</v>
      </c>
      <c r="P190" s="347" t="s">
        <v>534</v>
      </c>
      <c r="Q190" s="194"/>
      <c r="R190" s="432">
        <f>+VLOOKUP($C$5,'Data SSEE'!$A$2:$L$21,10,FALSE)</f>
        <v>0.9791189653546728</v>
      </c>
    </row>
    <row r="191" spans="2:18" ht="15" thickBot="1" x14ac:dyDescent="0.35">
      <c r="B191" s="156"/>
      <c r="C191" s="140" t="s">
        <v>493</v>
      </c>
      <c r="D191" s="93" t="s">
        <v>349</v>
      </c>
      <c r="E191" s="75">
        <f>+HLOOKUP($C$5,LAT!$G$3:$Z$150,102,FALSE)</f>
        <v>5000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80">
        <f>+'ASIGNACION INDEX'!C181</f>
        <v>0</v>
      </c>
      <c r="L191" s="544">
        <f>+R191*((1-'Caso Base 150 MW HIBRIDO'!Q143)+VLOOKUP($C$5,'Factor Mano Obra'!$A$1:$C$21,3,FALSE)*'Caso Base 150 MW HIBRIDO'!Q143)</f>
        <v>4.42</v>
      </c>
      <c r="M191" s="78">
        <f>+L191*E191</f>
        <v>22100</v>
      </c>
      <c r="N191" s="981" t="str">
        <f>+'ASIGNACION INDEX'!D181</f>
        <v>IPC</v>
      </c>
      <c r="O191" s="335">
        <f>+J191+M191</f>
        <v>22100</v>
      </c>
      <c r="P191" s="347" t="s">
        <v>551</v>
      </c>
      <c r="Q191" s="194"/>
      <c r="R191" s="432">
        <f>+HLOOKUP($C$5,LAT!$G$3:$Z$150,111,FALSE)</f>
        <v>4.42</v>
      </c>
    </row>
    <row r="192" spans="2:18" ht="15" thickBot="1" x14ac:dyDescent="0.35">
      <c r="B192" s="156"/>
      <c r="C192" s="140"/>
      <c r="D192" s="93"/>
      <c r="E192" s="75"/>
      <c r="F192" s="82"/>
      <c r="G192" s="78"/>
      <c r="H192" s="13"/>
      <c r="I192" s="13"/>
      <c r="J192" s="13"/>
      <c r="K192" s="980">
        <f>+'ASIGNACION INDEX'!C182</f>
        <v>0</v>
      </c>
      <c r="L192" s="78"/>
      <c r="M192" s="78"/>
      <c r="N192" s="981">
        <f>+'ASIGNACION INDEX'!D182</f>
        <v>0</v>
      </c>
      <c r="O192" s="335"/>
      <c r="P192" s="347"/>
      <c r="Q192" s="194"/>
      <c r="R192" s="78"/>
    </row>
    <row r="193" spans="2:18" ht="15" thickBot="1" x14ac:dyDescent="0.35">
      <c r="B193" s="79"/>
      <c r="C193" s="109"/>
      <c r="D193" s="93"/>
      <c r="E193" s="75"/>
      <c r="F193" s="75"/>
      <c r="G193" s="76"/>
      <c r="H193" s="13"/>
      <c r="I193" s="13"/>
      <c r="J193" s="13"/>
      <c r="K193" s="980">
        <f>+'ASIGNACION INDEX'!C183</f>
        <v>0</v>
      </c>
      <c r="L193" s="78"/>
      <c r="M193" s="78"/>
      <c r="N193" s="981">
        <f>+'ASIGNACION INDEX'!D183</f>
        <v>0</v>
      </c>
      <c r="O193" s="335"/>
      <c r="P193" s="347"/>
      <c r="Q193" s="194"/>
      <c r="R193" s="78"/>
    </row>
    <row r="194" spans="2:18" ht="15" thickBot="1" x14ac:dyDescent="0.35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80">
        <f>+'ASIGNACION INDEX'!C184</f>
        <v>0</v>
      </c>
      <c r="L194" s="88"/>
      <c r="M194" s="88">
        <f>SUM(M187:M193)</f>
        <v>393477.87930709345</v>
      </c>
      <c r="N194" s="981">
        <f>+'ASIGNACION INDEX'!D184</f>
        <v>0</v>
      </c>
      <c r="O194" s="336">
        <f>SUM(O187:O193)</f>
        <v>393477.87930709345</v>
      </c>
      <c r="P194" s="348"/>
      <c r="Q194" s="194"/>
    </row>
    <row r="195" spans="2:18" ht="15" thickBot="1" x14ac:dyDescent="0.35">
      <c r="B195" s="113"/>
      <c r="C195" s="114"/>
      <c r="D195" s="115"/>
      <c r="E195" s="115"/>
      <c r="F195" s="115"/>
      <c r="G195" s="116"/>
      <c r="H195" s="117"/>
      <c r="I195" s="118"/>
      <c r="J195" s="118"/>
      <c r="K195" s="980">
        <f>+'ASIGNACION INDEX'!C185</f>
        <v>0</v>
      </c>
      <c r="L195" s="118"/>
      <c r="M195" s="118"/>
      <c r="N195" s="981">
        <f>+'ASIGNACION INDEX'!D185</f>
        <v>0</v>
      </c>
      <c r="O195" s="338"/>
      <c r="P195" s="350"/>
    </row>
    <row r="196" spans="2:18" ht="15" thickBot="1" x14ac:dyDescent="0.35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80">
        <f>+'ASIGNACION INDEX'!C186</f>
        <v>0</v>
      </c>
      <c r="L196" s="95"/>
      <c r="M196" s="95"/>
      <c r="N196" s="981">
        <f>+'ASIGNACION INDEX'!D186</f>
        <v>0</v>
      </c>
      <c r="O196" s="337"/>
      <c r="P196" s="349"/>
    </row>
    <row r="197" spans="2:18" ht="15" thickBot="1" x14ac:dyDescent="0.35">
      <c r="B197" s="156"/>
      <c r="C197" s="140" t="s">
        <v>475</v>
      </c>
      <c r="D197" s="82" t="s">
        <v>411</v>
      </c>
      <c r="E197" s="159">
        <f>+HLOOKUP($C$5,LAT!$G$3:$Z$95,59,FALSE)*1.1</f>
        <v>15.021380000000002</v>
      </c>
      <c r="F197" s="158"/>
      <c r="G197" s="78"/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80">
        <f>+'ASIGNACION INDEX'!C187</f>
        <v>0</v>
      </c>
      <c r="L197" s="544">
        <f>+R197*((1-'Caso Base 150 MW HIBRIDO'!Q149)+VLOOKUP($C$5,'Factor Mano Obra'!$A$1:$C$21,3,FALSE)*'Caso Base 150 MW HIBRIDO'!Q149)</f>
        <v>2130</v>
      </c>
      <c r="M197" s="78">
        <f t="shared" ref="M197:M212" si="29">+L197*E197</f>
        <v>31995.539400000005</v>
      </c>
      <c r="N197" s="981" t="str">
        <f>+'ASIGNACION INDEX'!D187</f>
        <v>IPC</v>
      </c>
      <c r="O197" s="335">
        <f t="shared" ref="O197:O213" si="30">+J197+M197</f>
        <v>31995.539400000005</v>
      </c>
      <c r="P197" s="347" t="s">
        <v>551</v>
      </c>
      <c r="Q197" s="194"/>
      <c r="R197" s="111">
        <f>+HLOOKUP($C$5,LAT!$G$3:$Z$95,79,FALSE)</f>
        <v>2130</v>
      </c>
    </row>
    <row r="198" spans="2:18" ht="15" thickBot="1" x14ac:dyDescent="0.35">
      <c r="B198" s="156"/>
      <c r="C198" s="140" t="s">
        <v>495</v>
      </c>
      <c r="D198" s="82" t="s">
        <v>555</v>
      </c>
      <c r="E198" s="159">
        <f>+HLOOKUP($C$5,LAT!$G$3:$Z$95,60,FALSE)</f>
        <v>0.55000000000000004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80">
        <f>+'ASIGNACION INDEX'!C188</f>
        <v>0</v>
      </c>
      <c r="L198" s="544">
        <f>+R198*((1-'Caso Base 150 MW HIBRIDO'!Q150)+VLOOKUP($C$5,'Factor Mano Obra'!$A$1:$C$21,3,FALSE)*'Caso Base 150 MW HIBRIDO'!Q150)</f>
        <v>7220</v>
      </c>
      <c r="M198" s="78">
        <f t="shared" si="29"/>
        <v>3971.0000000000005</v>
      </c>
      <c r="N198" s="981" t="str">
        <f>+'ASIGNACION INDEX'!D188</f>
        <v>IPC</v>
      </c>
      <c r="O198" s="335">
        <f t="shared" si="30"/>
        <v>3971.0000000000005</v>
      </c>
      <c r="P198" s="347" t="s">
        <v>551</v>
      </c>
      <c r="Q198" s="194"/>
      <c r="R198" s="111">
        <f>+HLOOKUP($C$5,LAT!$G$3:$Z$95,80,FALSE)</f>
        <v>7220</v>
      </c>
    </row>
    <row r="199" spans="2:18" ht="15" thickBot="1" x14ac:dyDescent="0.35">
      <c r="B199" s="156"/>
      <c r="C199" s="140" t="s">
        <v>496</v>
      </c>
      <c r="D199" s="82" t="s">
        <v>312</v>
      </c>
      <c r="E199" s="159">
        <f>+HLOOKUP($C$5,LAT!$G$3:$Z$95,61,FALSE)</f>
        <v>0.55000000000000004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80">
        <f>+'ASIGNACION INDEX'!C189</f>
        <v>0</v>
      </c>
      <c r="L199" s="544">
        <f>+R199*((1-'Caso Base 150 MW HIBRIDO'!Q151)+VLOOKUP($C$5,'Factor Mano Obra'!$A$1:$C$21,3,FALSE)*'Caso Base 150 MW HIBRIDO'!Q151)</f>
        <v>3900</v>
      </c>
      <c r="M199" s="78">
        <f t="shared" si="29"/>
        <v>2145</v>
      </c>
      <c r="N199" s="981" t="str">
        <f>+'ASIGNACION INDEX'!D189</f>
        <v>IPC</v>
      </c>
      <c r="O199" s="335">
        <f t="shared" si="30"/>
        <v>2145</v>
      </c>
      <c r="P199" s="347" t="s">
        <v>551</v>
      </c>
      <c r="Q199" s="194"/>
      <c r="R199" s="111">
        <f>+HLOOKUP($C$5,LAT!$G$3:$Z$95,81,FALSE)</f>
        <v>3900</v>
      </c>
    </row>
    <row r="200" spans="2:18" ht="15" thickBot="1" x14ac:dyDescent="0.35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80">
        <f>+'ASIGNACION INDEX'!C190</f>
        <v>0</v>
      </c>
      <c r="L200" s="544">
        <f>+R200*((1-'Caso Base 150 MW HIBRIDO'!Q152)+VLOOKUP($C$5,'Factor Mano Obra'!$A$1:$C$21,3,FALSE)*'Caso Base 150 MW HIBRIDO'!Q152)</f>
        <v>839.40000000000009</v>
      </c>
      <c r="M200" s="78">
        <f t="shared" si="29"/>
        <v>0</v>
      </c>
      <c r="N200" s="981" t="str">
        <f>+'ASIGNACION INDEX'!D190</f>
        <v>IPC</v>
      </c>
      <c r="O200" s="335">
        <f t="shared" si="30"/>
        <v>0</v>
      </c>
      <c r="P200" s="347" t="s">
        <v>551</v>
      </c>
      <c r="Q200" s="194"/>
      <c r="R200" s="111">
        <f>+HLOOKUP($C$5,LAT!$G$3:$Z$95,82,FALSE)</f>
        <v>839.40000000000009</v>
      </c>
    </row>
    <row r="201" spans="2:18" ht="15" thickBot="1" x14ac:dyDescent="0.35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80">
        <f>+'ASIGNACION INDEX'!C191</f>
        <v>0</v>
      </c>
      <c r="L201" s="544">
        <f>+R201*((1-'Caso Base 150 MW HIBRIDO'!Q153)+VLOOKUP($C$5,'Factor Mano Obra'!$A$1:$C$21,3,FALSE)*'Caso Base 150 MW HIBRIDO'!Q153)</f>
        <v>1678.8000000000002</v>
      </c>
      <c r="M201" s="78">
        <f t="shared" si="29"/>
        <v>5036.4000000000005</v>
      </c>
      <c r="N201" s="981" t="str">
        <f>+'ASIGNACION INDEX'!D191</f>
        <v>IPC</v>
      </c>
      <c r="O201" s="335">
        <f t="shared" si="30"/>
        <v>5036.4000000000005</v>
      </c>
      <c r="P201" s="347" t="s">
        <v>551</v>
      </c>
      <c r="Q201" s="194"/>
      <c r="R201" s="111">
        <f>+HLOOKUP($C$5,LAT!$G$3:$Z$95,83,FALSE)</f>
        <v>1678.8000000000002</v>
      </c>
    </row>
    <row r="202" spans="2:18" ht="15" thickBot="1" x14ac:dyDescent="0.35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80">
        <f>+'ASIGNACION INDEX'!C192</f>
        <v>0</v>
      </c>
      <c r="L202" s="544">
        <f>+R202*((1-'Caso Base 150 MW HIBRIDO'!Q154)+VLOOKUP($C$5,'Factor Mano Obra'!$A$1:$C$21,3,FALSE)*'Caso Base 150 MW HIBRIDO'!Q154)</f>
        <v>350</v>
      </c>
      <c r="M202" s="78">
        <f t="shared" si="29"/>
        <v>1050</v>
      </c>
      <c r="N202" s="981" t="str">
        <f>+'ASIGNACION INDEX'!D192</f>
        <v>IPC</v>
      </c>
      <c r="O202" s="335">
        <f t="shared" si="30"/>
        <v>1050</v>
      </c>
      <c r="P202" s="347" t="s">
        <v>551</v>
      </c>
      <c r="Q202" s="194"/>
      <c r="R202" s="111">
        <f>+HLOOKUP($C$5,LAT!$G$3:$Z$95,84,FALSE)</f>
        <v>350</v>
      </c>
    </row>
    <row r="203" spans="2:18" ht="15" thickBot="1" x14ac:dyDescent="0.35">
      <c r="B203" s="156"/>
      <c r="C203" s="140" t="s">
        <v>498</v>
      </c>
      <c r="D203" s="82" t="s">
        <v>414</v>
      </c>
      <c r="E203" s="159">
        <f>+HLOOKUP($C$5,LAT!$G$3:$Z$95,65,FALSE)*1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80">
        <f>+'ASIGNACION INDEX'!C193</f>
        <v>0</v>
      </c>
      <c r="L203" s="544">
        <f>+R203*((1-'Caso Base 150 MW HIBRIDO'!Q155)+VLOOKUP($C$5,'Factor Mano Obra'!$A$1:$C$21,3,FALSE)*'Caso Base 150 MW HIBRIDO'!Q155)</f>
        <v>45</v>
      </c>
      <c r="M203" s="78">
        <f t="shared" si="29"/>
        <v>9924.6111428571421</v>
      </c>
      <c r="N203" s="981" t="str">
        <f>+'ASIGNACION INDEX'!D193</f>
        <v>IPC</v>
      </c>
      <c r="O203" s="335">
        <f t="shared" si="30"/>
        <v>9924.6111428571421</v>
      </c>
      <c r="P203" s="347" t="s">
        <v>551</v>
      </c>
      <c r="Q203" s="194"/>
      <c r="R203" s="111">
        <f>+HLOOKUP($C$5,LAT!$G$3:$Z$95,85,FALSE)</f>
        <v>45</v>
      </c>
    </row>
    <row r="204" spans="2:18" ht="15" thickBot="1" x14ac:dyDescent="0.35">
      <c r="B204" s="156"/>
      <c r="C204" s="140" t="s">
        <v>499</v>
      </c>
      <c r="D204" s="82" t="s">
        <v>414</v>
      </c>
      <c r="E204" s="159">
        <f>+HLOOKUP($C$5,LAT!$G$3:$Z$95,66,FALSE)*1.1</f>
        <v>63.73557142857144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80">
        <f>+'ASIGNACION INDEX'!C194</f>
        <v>0</v>
      </c>
      <c r="L204" s="544">
        <f>+R204*((1-'Caso Base 150 MW HIBRIDO'!Q156)+VLOOKUP($C$5,'Factor Mano Obra'!$A$1:$C$21,3,FALSE)*'Caso Base 150 MW HIBRIDO'!Q156)</f>
        <v>151.49</v>
      </c>
      <c r="M204" s="78">
        <f t="shared" si="29"/>
        <v>9655.3017157142876</v>
      </c>
      <c r="N204" s="981" t="str">
        <f>+'ASIGNACION INDEX'!D194</f>
        <v>IPC</v>
      </c>
      <c r="O204" s="335">
        <f t="shared" si="30"/>
        <v>9655.3017157142876</v>
      </c>
      <c r="P204" s="347" t="s">
        <v>551</v>
      </c>
      <c r="Q204" s="194"/>
      <c r="R204" s="111">
        <f>+HLOOKUP($C$5,LAT!$G$3:$Z$95,86,FALSE)</f>
        <v>151.49</v>
      </c>
    </row>
    <row r="205" spans="2:18" ht="15" thickBot="1" x14ac:dyDescent="0.35">
      <c r="B205" s="156"/>
      <c r="C205" s="140" t="s">
        <v>500</v>
      </c>
      <c r="D205" s="82" t="s">
        <v>414</v>
      </c>
      <c r="E205" s="159">
        <f>+HLOOKUP($C$5,LAT!$G$3:$Z$95,67,FALSE)*1.1</f>
        <v>4.007142857142858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80">
        <f>+'ASIGNACION INDEX'!C195</f>
        <v>0</v>
      </c>
      <c r="L205" s="544">
        <f>+R205*((1-'Caso Base 150 MW HIBRIDO'!Q157)+VLOOKUP($C$5,'Factor Mano Obra'!$A$1:$C$21,3,FALSE)*'Caso Base 150 MW HIBRIDO'!Q157)</f>
        <v>113.37</v>
      </c>
      <c r="M205" s="78">
        <f t="shared" si="29"/>
        <v>454.28978571428581</v>
      </c>
      <c r="N205" s="981" t="str">
        <f>+'ASIGNACION INDEX'!D195</f>
        <v>IPC</v>
      </c>
      <c r="O205" s="335">
        <f t="shared" si="30"/>
        <v>454.28978571428581</v>
      </c>
      <c r="P205" s="347" t="s">
        <v>551</v>
      </c>
      <c r="Q205" s="194"/>
      <c r="R205" s="111">
        <f>+HLOOKUP($C$5,LAT!$G$3:$Z$95,87,FALSE)</f>
        <v>113.37</v>
      </c>
    </row>
    <row r="206" spans="2:18" ht="15" thickBot="1" x14ac:dyDescent="0.35">
      <c r="B206" s="156"/>
      <c r="C206" s="140" t="s">
        <v>501</v>
      </c>
      <c r="D206" s="82" t="s">
        <v>414</v>
      </c>
      <c r="E206" s="159">
        <f>+HLOOKUP($C$5,LAT!$G$3:$Z$95,68,FALSE)*1.1</f>
        <v>174.91734857142856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80">
        <f>+'ASIGNACION INDEX'!C196</f>
        <v>0</v>
      </c>
      <c r="L206" s="544">
        <f>+R206*((1-'Caso Base 150 MW HIBRIDO'!Q158)+VLOOKUP($C$5,'Factor Mano Obra'!$A$1:$C$21,3,FALSE)*'Caso Base 150 MW HIBRIDO'!Q158)</f>
        <v>48.79</v>
      </c>
      <c r="M206" s="78">
        <f t="shared" si="29"/>
        <v>8534.2174367999996</v>
      </c>
      <c r="N206" s="981" t="str">
        <f>+'ASIGNACION INDEX'!D196</f>
        <v>IPC</v>
      </c>
      <c r="O206" s="335">
        <f t="shared" si="30"/>
        <v>8534.2174367999996</v>
      </c>
      <c r="P206" s="347" t="s">
        <v>551</v>
      </c>
      <c r="Q206" s="194"/>
      <c r="R206" s="111">
        <f>+HLOOKUP($C$5,LAT!$G$3:$Z$95,88,FALSE)</f>
        <v>48.79</v>
      </c>
    </row>
    <row r="207" spans="2:18" ht="15" thickBot="1" x14ac:dyDescent="0.35">
      <c r="B207" s="156"/>
      <c r="C207" s="140" t="s">
        <v>502</v>
      </c>
      <c r="D207" s="82" t="s">
        <v>349</v>
      </c>
      <c r="E207" s="159">
        <f>+HLOOKUP($C$5,LAT!$G$3:$Z$95,69,FALSE)*1.1</f>
        <v>40.448571428571434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80">
        <f>+'ASIGNACION INDEX'!C197</f>
        <v>0</v>
      </c>
      <c r="L207" s="544">
        <f>+R207*((1-'Caso Base 150 MW HIBRIDO'!Q159)+VLOOKUP($C$5,'Factor Mano Obra'!$A$1:$C$21,3,FALSE)*'Caso Base 150 MW HIBRIDO'!Q159)</f>
        <v>7.48</v>
      </c>
      <c r="M207" s="78">
        <f t="shared" si="29"/>
        <v>302.55531428571436</v>
      </c>
      <c r="N207" s="981" t="str">
        <f>+'ASIGNACION INDEX'!D197</f>
        <v>IPC</v>
      </c>
      <c r="O207" s="335">
        <f t="shared" si="30"/>
        <v>302.55531428571436</v>
      </c>
      <c r="P207" s="347" t="s">
        <v>551</v>
      </c>
      <c r="Q207" s="194"/>
      <c r="R207" s="111">
        <f>+HLOOKUP($C$5,LAT!$G$3:$Z$95,89,FALSE)</f>
        <v>7.48</v>
      </c>
    </row>
    <row r="208" spans="2:18" ht="15" thickBot="1" x14ac:dyDescent="0.35">
      <c r="B208" s="156"/>
      <c r="C208" s="140" t="s">
        <v>503</v>
      </c>
      <c r="D208" s="82" t="s">
        <v>556</v>
      </c>
      <c r="E208" s="159">
        <f>+HLOOKUP($C$5,LAT!$G$3:$Z$95,70,FALSE)*1.1</f>
        <v>4117.5231428571433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80">
        <f>+'ASIGNACION INDEX'!C198</f>
        <v>0</v>
      </c>
      <c r="L208" s="544">
        <f>+R208*((1-'Caso Base 150 MW HIBRIDO'!Q160)+VLOOKUP($C$5,'Factor Mano Obra'!$A$1:$C$21,3,FALSE)*'Caso Base 150 MW HIBRIDO'!Q160)</f>
        <v>2.8200000000000003</v>
      </c>
      <c r="M208" s="78">
        <f t="shared" si="29"/>
        <v>11611.415262857145</v>
      </c>
      <c r="N208" s="981" t="str">
        <f>+'ASIGNACION INDEX'!D198</f>
        <v>IPC</v>
      </c>
      <c r="O208" s="335">
        <f t="shared" si="30"/>
        <v>11611.415262857145</v>
      </c>
      <c r="P208" s="347" t="s">
        <v>551</v>
      </c>
      <c r="Q208" s="194"/>
      <c r="R208" s="111">
        <f>+HLOOKUP($C$5,LAT!$G$3:$Z$95,90,FALSE)</f>
        <v>2.8200000000000003</v>
      </c>
    </row>
    <row r="209" spans="2:20" ht="15" thickBot="1" x14ac:dyDescent="0.35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80">
        <f>+'ASIGNACION INDEX'!C199</f>
        <v>0</v>
      </c>
      <c r="L209" s="544">
        <f>+R209*((1-'Caso Base 150 MW HIBRIDO'!Q161)+VLOOKUP($C$5,'Factor Mano Obra'!$A$1:$C$21,3,FALSE)*'Caso Base 150 MW HIBRIDO'!Q161)</f>
        <v>2139.5429668246443</v>
      </c>
      <c r="M209" s="78">
        <f t="shared" si="29"/>
        <v>2139.5429668246443</v>
      </c>
      <c r="N209" s="981" t="str">
        <f>+'ASIGNACION INDEX'!D199</f>
        <v>IPC</v>
      </c>
      <c r="O209" s="335">
        <f t="shared" si="30"/>
        <v>2139.5429668246443</v>
      </c>
      <c r="P209" s="347" t="s">
        <v>551</v>
      </c>
      <c r="Q209" s="194"/>
      <c r="R209" s="111">
        <f>+HLOOKUP($C$5,LAT!$G$3:$Z$95,91,FALSE)</f>
        <v>2139.5429668246443</v>
      </c>
    </row>
    <row r="210" spans="2:20" ht="15" thickBot="1" x14ac:dyDescent="0.35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80">
        <f>+'ASIGNACION INDEX'!C200</f>
        <v>0</v>
      </c>
      <c r="L210" s="544">
        <f>+R210*((1-'Caso Base 150 MW HIBRIDO'!Q162)+VLOOKUP($C$5,'Factor Mano Obra'!$A$1:$C$21,3,FALSE)*'Caso Base 150 MW HIBRIDO'!Q162)</f>
        <v>600</v>
      </c>
      <c r="M210" s="78">
        <f t="shared" si="29"/>
        <v>1800</v>
      </c>
      <c r="N210" s="981" t="str">
        <f>+'ASIGNACION INDEX'!D200</f>
        <v>IPC</v>
      </c>
      <c r="O210" s="335">
        <f t="shared" si="30"/>
        <v>1800</v>
      </c>
      <c r="P210" s="347" t="s">
        <v>551</v>
      </c>
      <c r="Q210" s="194"/>
      <c r="R210" s="111">
        <f>+HLOOKUP($C$5,LAT!$G$3:$Z$95,92,FALSE)</f>
        <v>600</v>
      </c>
    </row>
    <row r="211" spans="2:20" ht="15" thickBot="1" x14ac:dyDescent="0.35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80">
        <f>+'ASIGNACION INDEX'!C201</f>
        <v>0</v>
      </c>
      <c r="L211" s="544">
        <f>+R211*((1-'Caso Base 150 MW HIBRIDO'!Q163)+VLOOKUP($C$5,'Factor Mano Obra'!$A$1:$C$21,3,FALSE)*'Caso Base 150 MW HIBRIDO'!Q163)</f>
        <v>81070.77348087891</v>
      </c>
      <c r="M211" s="78">
        <f t="shared" si="29"/>
        <v>81070.77348087891</v>
      </c>
      <c r="N211" s="981" t="str">
        <f>+'ASIGNACION INDEX'!D201</f>
        <v>IPC</v>
      </c>
      <c r="O211" s="335">
        <f t="shared" si="30"/>
        <v>81070.77348087891</v>
      </c>
      <c r="P211" s="347" t="s">
        <v>551</v>
      </c>
      <c r="Q211" s="194"/>
      <c r="R211" s="111">
        <f>+HLOOKUP($C$5,LAT!$G$3:$Z$95,93,FALSE)</f>
        <v>81070.77348087891</v>
      </c>
    </row>
    <row r="212" spans="2:20" ht="15" thickBot="1" x14ac:dyDescent="0.35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80">
        <f>+'ASIGNACION INDEX'!C202</f>
        <v>0</v>
      </c>
      <c r="L212" s="544">
        <f>+R212*((1-'Caso Base 150 MW HIBRIDO'!Q164)+VLOOKUP($C$5,'Factor Mano Obra'!$A$1:$C$21,3,FALSE)*'Caso Base 150 MW HIBRIDO'!Q164)</f>
        <v>1260.3798786976733</v>
      </c>
      <c r="M212" s="78">
        <f t="shared" si="29"/>
        <v>1260.3798786976733</v>
      </c>
      <c r="N212" s="981" t="str">
        <f>+'ASIGNACION INDEX'!D202</f>
        <v>IPC</v>
      </c>
      <c r="O212" s="335">
        <f t="shared" si="30"/>
        <v>1260.3798786976733</v>
      </c>
      <c r="P212" s="348"/>
      <c r="Q212" s="194"/>
      <c r="R212" s="111">
        <f>+HLOOKUP($C$5,'Transporte LAT '!$A$3:$Z$41,39,FALSE)</f>
        <v>1260.3798786976733</v>
      </c>
    </row>
    <row r="213" spans="2:20" ht="15" thickBot="1" x14ac:dyDescent="0.35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80">
        <f>+'ASIGNACION INDEX'!C203</f>
        <v>0</v>
      </c>
      <c r="L213" s="88"/>
      <c r="M213" s="88">
        <f>SUM(M197:M212)</f>
        <v>170951.02638462983</v>
      </c>
      <c r="N213" s="981">
        <f>+'ASIGNACION INDEX'!D203</f>
        <v>0</v>
      </c>
      <c r="O213" s="335">
        <f t="shared" si="30"/>
        <v>170951.02638462983</v>
      </c>
      <c r="P213" s="345"/>
      <c r="Q213" s="194"/>
    </row>
    <row r="214" spans="2:20" ht="15" thickBot="1" x14ac:dyDescent="0.35">
      <c r="B214" s="156"/>
      <c r="C214" s="451"/>
      <c r="D214" s="452"/>
      <c r="E214" s="452"/>
      <c r="F214" s="452"/>
      <c r="G214" s="453"/>
      <c r="H214" s="454"/>
      <c r="I214" s="453"/>
      <c r="J214" s="453"/>
      <c r="K214" s="980">
        <f>+'ASIGNACION INDEX'!C204</f>
        <v>0</v>
      </c>
      <c r="L214" s="453"/>
      <c r="M214" s="453"/>
      <c r="N214" s="981">
        <f>+'ASIGNACION INDEX'!D204</f>
        <v>0</v>
      </c>
      <c r="O214" s="455"/>
      <c r="P214" s="456"/>
    </row>
    <row r="215" spans="2:20" ht="15" thickBot="1" x14ac:dyDescent="0.35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80">
        <f>+'ASIGNACION INDEX'!C205</f>
        <v>0</v>
      </c>
      <c r="L215" s="95"/>
      <c r="M215" s="95">
        <f>+L215*E215</f>
        <v>0</v>
      </c>
      <c r="N215" s="981">
        <f>+'ASIGNACION INDEX'!D205</f>
        <v>0</v>
      </c>
      <c r="O215" s="337">
        <f>+J215+M215</f>
        <v>0</v>
      </c>
      <c r="P215" s="349"/>
    </row>
    <row r="216" spans="2:20" ht="15" thickBot="1" x14ac:dyDescent="0.35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8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81" t="str">
        <f>+'ASIGNACION INDEX'!D206</f>
        <v>IPC</v>
      </c>
      <c r="O216" s="335">
        <f>+J216+M216</f>
        <v>60803.080110659175</v>
      </c>
      <c r="P216" s="347" t="s">
        <v>534</v>
      </c>
      <c r="Q216" s="194"/>
    </row>
    <row r="217" spans="2:20" ht="15" thickBot="1" x14ac:dyDescent="0.35">
      <c r="B217" s="113"/>
      <c r="C217" s="114"/>
      <c r="D217" s="115"/>
      <c r="E217" s="115"/>
      <c r="F217" s="115"/>
      <c r="G217" s="118"/>
      <c r="H217" s="147"/>
      <c r="I217" s="118"/>
      <c r="J217" s="118"/>
      <c r="K217" s="980">
        <f>+'ASIGNACION INDEX'!C207</f>
        <v>0</v>
      </c>
      <c r="L217" s="118"/>
      <c r="M217" s="118"/>
      <c r="N217" s="981">
        <f>+'ASIGNACION INDEX'!D207</f>
        <v>0</v>
      </c>
      <c r="O217" s="338"/>
      <c r="P217" s="350"/>
    </row>
    <row r="218" spans="2:20" ht="15" thickBot="1" x14ac:dyDescent="0.35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80">
        <f>+'ASIGNACION INDEX'!C208</f>
        <v>0</v>
      </c>
      <c r="L218" s="647"/>
      <c r="M218" s="647">
        <f>+M216</f>
        <v>60803.080110659175</v>
      </c>
      <c r="N218" s="981">
        <f>+'ASIGNACION INDEX'!D208</f>
        <v>0</v>
      </c>
      <c r="O218" s="341">
        <f>+O216</f>
        <v>60803.080110659175</v>
      </c>
      <c r="P218" s="353"/>
      <c r="Q218" s="194"/>
    </row>
    <row r="219" spans="2:20" ht="15" thickBot="1" x14ac:dyDescent="0.35">
      <c r="B219" s="63"/>
      <c r="C219" s="153"/>
      <c r="D219" s="129"/>
      <c r="E219" s="129"/>
      <c r="F219" s="129"/>
      <c r="G219" s="65"/>
      <c r="H219" s="66"/>
      <c r="I219" s="65"/>
      <c r="J219" s="65"/>
      <c r="K219" s="980">
        <f>+'ASIGNACION INDEX'!C209</f>
        <v>0</v>
      </c>
      <c r="L219" s="65"/>
      <c r="M219" s="65"/>
      <c r="N219" s="981">
        <f>+'ASIGNACION INDEX'!D209</f>
        <v>0</v>
      </c>
      <c r="O219" s="333"/>
      <c r="P219" s="154"/>
    </row>
    <row r="220" spans="2:20" ht="15" thickBot="1" x14ac:dyDescent="0.35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118751.38665893224</v>
      </c>
      <c r="K220" s="980">
        <f>+'ASIGNACION INDEX'!C210</f>
        <v>0</v>
      </c>
      <c r="L220" s="88"/>
      <c r="M220" s="88">
        <f>+M218+M183+M213+M194</f>
        <v>628919.26040238247</v>
      </c>
      <c r="N220" s="981">
        <f>+'ASIGNACION INDEX'!D210</f>
        <v>0</v>
      </c>
      <c r="O220" s="336">
        <f>+O218+O183+O213+O194</f>
        <v>747670.64706131467</v>
      </c>
      <c r="P220" s="348"/>
      <c r="Q220" s="194"/>
    </row>
    <row r="221" spans="2:20" ht="15" thickBot="1" x14ac:dyDescent="0.35">
      <c r="B221" s="79"/>
      <c r="C221" s="83"/>
      <c r="D221" s="67"/>
      <c r="E221" s="67"/>
      <c r="F221" s="67"/>
      <c r="G221" s="70"/>
      <c r="H221" s="103"/>
      <c r="I221" s="70"/>
      <c r="J221" s="70"/>
      <c r="K221" s="980">
        <f>+'ASIGNACION INDEX'!C211</f>
        <v>0</v>
      </c>
      <c r="L221" s="70"/>
      <c r="M221" s="70"/>
      <c r="N221" s="981">
        <f>+'ASIGNACION INDEX'!D211</f>
        <v>0</v>
      </c>
      <c r="O221" s="334"/>
      <c r="P221" s="345"/>
    </row>
    <row r="222" spans="2:20" ht="15" thickBot="1" x14ac:dyDescent="0.35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80">
        <f>+'ASIGNACION INDEX'!C212</f>
        <v>0</v>
      </c>
      <c r="L222" s="170"/>
      <c r="M222" s="368" t="s">
        <v>1796</v>
      </c>
      <c r="N222" s="981">
        <f>+'ASIGNACION INDEX'!D212</f>
        <v>0</v>
      </c>
      <c r="O222" s="335"/>
      <c r="P222" s="346"/>
      <c r="Q222" s="369"/>
      <c r="R222" s="369"/>
      <c r="S222" s="367"/>
    </row>
    <row r="223" spans="2:20" ht="15" customHeight="1" thickBot="1" x14ac:dyDescent="0.35">
      <c r="B223" s="49"/>
      <c r="C223" s="169"/>
      <c r="D223" s="82"/>
      <c r="E223" s="82"/>
      <c r="F223" s="67"/>
      <c r="G223" s="31"/>
      <c r="H223" s="13"/>
      <c r="I223" s="13"/>
      <c r="J223" s="13"/>
      <c r="K223" s="980">
        <f>+'ASIGNACION INDEX'!C213</f>
        <v>0</v>
      </c>
      <c r="L223" s="170"/>
      <c r="M223" s="78"/>
      <c r="N223" s="981" t="str">
        <f>+'ASIGNACION INDEX'!D213</f>
        <v>IPC</v>
      </c>
      <c r="O223" s="335">
        <f t="shared" ref="O223:O233" si="31">+J223+M223</f>
        <v>0</v>
      </c>
      <c r="P223" s="346"/>
      <c r="T223" s="194"/>
    </row>
    <row r="224" spans="2:20" ht="15" thickBot="1" x14ac:dyDescent="0.35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8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3137414.6985662719</v>
      </c>
      <c r="N224" s="981" t="str">
        <f>+'ASIGNACION INDEX'!D214</f>
        <v>IPC</v>
      </c>
      <c r="O224" s="335">
        <f t="shared" si="31"/>
        <v>3137414.6985662719</v>
      </c>
      <c r="P224" s="347" t="s">
        <v>534</v>
      </c>
      <c r="Q224" s="78"/>
      <c r="R224" s="78"/>
      <c r="S224" s="194"/>
      <c r="T224" s="194"/>
    </row>
    <row r="225" spans="2:20" ht="15" thickBot="1" x14ac:dyDescent="0.35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8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81" t="str">
        <f>+'ASIGNACION INDEX'!D215</f>
        <v>IPC</v>
      </c>
      <c r="O225" s="335">
        <f t="shared" si="31"/>
        <v>120000</v>
      </c>
      <c r="P225" s="347" t="s">
        <v>534</v>
      </c>
      <c r="Q225" s="78"/>
      <c r="R225" s="78"/>
      <c r="S225" s="194"/>
      <c r="T225" s="194"/>
    </row>
    <row r="226" spans="2:20" ht="15" customHeight="1" thickBot="1" x14ac:dyDescent="0.35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8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81" t="str">
        <f>+'ASIGNACION INDEX'!D216</f>
        <v>IPC</v>
      </c>
      <c r="O226" s="335">
        <f t="shared" si="31"/>
        <v>0</v>
      </c>
      <c r="P226" s="347" t="s">
        <v>534</v>
      </c>
      <c r="Q226" s="78"/>
      <c r="R226" s="78"/>
      <c r="S226" s="194"/>
      <c r="T226" s="194"/>
    </row>
    <row r="227" spans="2:20" ht="15" customHeight="1" thickBot="1" x14ac:dyDescent="0.35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8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81" t="str">
        <f>+'ASIGNACION INDEX'!D217</f>
        <v>IPC</v>
      </c>
      <c r="O227" s="335">
        <f t="shared" si="31"/>
        <v>0</v>
      </c>
      <c r="P227" s="347" t="s">
        <v>534</v>
      </c>
      <c r="Q227" s="78"/>
      <c r="R227" s="78"/>
      <c r="S227" s="194"/>
      <c r="T227" s="194"/>
    </row>
    <row r="228" spans="2:20" ht="15" customHeight="1" thickBot="1" x14ac:dyDescent="0.35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8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448202.09979518171</v>
      </c>
      <c r="N228" s="981" t="str">
        <f>+'ASIGNACION INDEX'!D218</f>
        <v>IPC</v>
      </c>
      <c r="O228" s="335">
        <f t="shared" si="31"/>
        <v>448202.09979518171</v>
      </c>
      <c r="P228" s="347" t="s">
        <v>534</v>
      </c>
      <c r="Q228" s="78"/>
      <c r="R228" s="78"/>
      <c r="S228" s="194"/>
      <c r="T228" s="194"/>
    </row>
    <row r="229" spans="2:20" ht="15" thickBot="1" x14ac:dyDescent="0.35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80">
        <f>+'ASIGNACION INDEX'!C219</f>
        <v>0</v>
      </c>
      <c r="L229" s="40">
        <f>+VLOOKUP(C229,Recargos!$A$1:$B$11,2,FALSE)</f>
        <v>0.02</v>
      </c>
      <c r="M229" s="78">
        <f>+L229*($O$163+$O$60+$O$220)</f>
        <v>1792808.3991807268</v>
      </c>
      <c r="N229" s="981" t="str">
        <f>+'ASIGNACION INDEX'!D219</f>
        <v>IPC</v>
      </c>
      <c r="O229" s="335">
        <f t="shared" si="31"/>
        <v>1792808.3991807268</v>
      </c>
      <c r="P229" s="347" t="s">
        <v>534</v>
      </c>
      <c r="Q229" s="78"/>
      <c r="R229" s="78"/>
      <c r="S229" s="194"/>
      <c r="T229" s="194"/>
    </row>
    <row r="230" spans="2:20" ht="15" thickBot="1" x14ac:dyDescent="0.35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80">
        <f>+'ASIGNACION INDEX'!C220</f>
        <v>0</v>
      </c>
      <c r="L230" s="40">
        <f>+VLOOKUP(C230,Recargos!$A$1:$B$11,2,FALSE)</f>
        <v>0.01</v>
      </c>
      <c r="M230" s="78">
        <f>+L230*($O$163+$O$60+$O$220)</f>
        <v>896404.19959036342</v>
      </c>
      <c r="N230" s="981" t="str">
        <f>+'ASIGNACION INDEX'!D220</f>
        <v>IPC</v>
      </c>
      <c r="O230" s="335">
        <f t="shared" si="31"/>
        <v>896404.19959036342</v>
      </c>
      <c r="P230" s="347" t="s">
        <v>534</v>
      </c>
      <c r="Q230" s="78"/>
      <c r="R230" s="78"/>
      <c r="S230" s="194"/>
      <c r="T230" s="194"/>
    </row>
    <row r="231" spans="2:20" ht="15" thickBot="1" x14ac:dyDescent="0.35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8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448202.09979518171</v>
      </c>
      <c r="N231" s="981" t="str">
        <f>+'ASIGNACION INDEX'!D221</f>
        <v>IPC</v>
      </c>
      <c r="O231" s="335">
        <f t="shared" si="31"/>
        <v>448202.09979518171</v>
      </c>
      <c r="P231" s="347" t="s">
        <v>534</v>
      </c>
      <c r="Q231" s="78"/>
      <c r="R231" s="78"/>
      <c r="S231" s="194"/>
      <c r="T231" s="194"/>
    </row>
    <row r="232" spans="2:20" ht="15" customHeight="1" thickBot="1" x14ac:dyDescent="0.35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80">
        <f>+'ASIGNACION INDEX'!C222</f>
        <v>0</v>
      </c>
      <c r="L232" s="447"/>
      <c r="M232" s="447"/>
      <c r="N232" s="98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  <c r="S232" s="194"/>
      <c r="T232" s="194"/>
    </row>
    <row r="233" spans="2:20" ht="15" thickBot="1" x14ac:dyDescent="0.35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80">
        <f>+'ASIGNACION INDEX'!C223</f>
        <v>0</v>
      </c>
      <c r="L233" s="40">
        <f>+VLOOKUP(C233,Recargos!$A$1:$B$11,2,FALSE)</f>
        <v>0.01</v>
      </c>
      <c r="M233" s="78">
        <f>+L233*($O$163+$O$60+$O$220)</f>
        <v>896404.19959036342</v>
      </c>
      <c r="N233" s="981" t="str">
        <f>+'ASIGNACION INDEX'!D223</f>
        <v>IPC</v>
      </c>
      <c r="O233" s="335">
        <f t="shared" si="31"/>
        <v>896404.19959036342</v>
      </c>
      <c r="P233" s="347" t="s">
        <v>534</v>
      </c>
      <c r="Q233" s="78"/>
      <c r="R233" s="78"/>
      <c r="S233" s="194"/>
      <c r="T233" s="194"/>
    </row>
    <row r="234" spans="2:20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  <c r="T234" s="194"/>
    </row>
    <row r="235" spans="2:20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  <c r="T235" s="194"/>
    </row>
    <row r="236" spans="2:20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7739435.6965180887</v>
      </c>
      <c r="N236" s="182"/>
      <c r="O236" s="341">
        <f>SUM(O222:O235)</f>
        <v>7739435.6965180887</v>
      </c>
      <c r="P236" s="352"/>
      <c r="Q236" s="194"/>
      <c r="T236" s="194"/>
    </row>
    <row r="237" spans="2:20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  <c r="Q237" s="194"/>
      <c r="T237" s="194"/>
    </row>
    <row r="238" spans="2:20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  <c r="Q238" s="194"/>
    </row>
    <row r="239" spans="2:20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20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31.95" customHeight="1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74937576.681720376</v>
      </c>
      <c r="K243" s="192"/>
      <c r="L243" s="191"/>
      <c r="M243" s="191">
        <f>+$M$163+M60+M236+$M$220</f>
        <v>22442278.973834053</v>
      </c>
      <c r="N243" s="193"/>
      <c r="O243" s="343">
        <f>+$O$163+O60+O236+$O$220+$O$100</f>
        <v>257243089.27308857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120789205.20833333</v>
      </c>
      <c r="I251" s="270">
        <f t="shared" ref="I251:M251" si="34">SUMIF($K$13:$K$97,I250,$J$13:$J$97)+SUMIF($N$13:$N$97,I250,$M$13:$M$97)</f>
        <v>70849374</v>
      </c>
      <c r="J251" s="270">
        <f t="shared" si="34"/>
        <v>2980504.2508057747</v>
      </c>
      <c r="K251" s="270">
        <f t="shared" si="34"/>
        <v>0</v>
      </c>
      <c r="L251" s="270">
        <f t="shared" si="34"/>
        <v>0</v>
      </c>
      <c r="M251" s="270">
        <f t="shared" si="34"/>
        <v>0</v>
      </c>
      <c r="N251" s="270">
        <f>SUMIF($K$13:$K$97,N250,$J$13:$J$97)+SUMIF($N$13:$N$97,N250,$M$13:$M$97)+H266</f>
        <v>55565514.725522421</v>
      </c>
      <c r="O251" s="270">
        <f t="shared" ref="O251:O253" si="35">SUM(H251:N251)</f>
        <v>250184598.18466151</v>
      </c>
      <c r="P251" s="271">
        <f t="shared" ref="P251:P253" si="36">+H251/$O251</f>
        <v>0.48280032457944788</v>
      </c>
      <c r="Q251" s="271">
        <f t="shared" ref="Q251:Q253" si="37">+I251/$O251</f>
        <v>0.28318839174786453</v>
      </c>
      <c r="R251" s="271">
        <f t="shared" ref="R251:R253" si="38">+J251/$O251</f>
        <v>1.1913220367809618E-2</v>
      </c>
      <c r="S251" s="271">
        <f t="shared" ref="S251:S253" si="39">+K251/$O251</f>
        <v>0</v>
      </c>
      <c r="T251" s="271">
        <f t="shared" ref="T251:T253" si="40">+L251/$O251</f>
        <v>0</v>
      </c>
      <c r="U251" s="271">
        <f t="shared" ref="U251:U253" si="41">+M251/$O251</f>
        <v>0</v>
      </c>
      <c r="V251" s="271">
        <f t="shared" ref="V251:V253" si="42">+N251/$O251</f>
        <v>0.22209806330487802</v>
      </c>
      <c r="W251" s="272">
        <f t="shared" ref="W251:W253" si="43">SUM(P251:V251)</f>
        <v>1</v>
      </c>
    </row>
    <row r="252" spans="2:23" x14ac:dyDescent="0.3">
      <c r="G252" s="269" t="s">
        <v>1799</v>
      </c>
      <c r="H252" s="270">
        <f t="shared" ref="H252:M253" si="44">+H255</f>
        <v>0</v>
      </c>
      <c r="I252" s="270">
        <f t="shared" si="44"/>
        <v>0</v>
      </c>
      <c r="J252" s="270">
        <f t="shared" si="44"/>
        <v>3969451.2950614421</v>
      </c>
      <c r="K252" s="270">
        <f t="shared" si="44"/>
        <v>0</v>
      </c>
      <c r="L252" s="270">
        <f t="shared" si="44"/>
        <v>0</v>
      </c>
      <c r="M252" s="270">
        <f t="shared" si="44"/>
        <v>0</v>
      </c>
      <c r="N252" s="270">
        <f>+N255+I266</f>
        <v>2276816.248205991</v>
      </c>
      <c r="O252" s="270">
        <f t="shared" si="35"/>
        <v>6246267.5432674326</v>
      </c>
      <c r="P252" s="271">
        <f t="shared" si="36"/>
        <v>0</v>
      </c>
      <c r="Q252" s="271">
        <f t="shared" si="37"/>
        <v>0</v>
      </c>
      <c r="R252" s="271">
        <f t="shared" si="38"/>
        <v>0.63549171846472263</v>
      </c>
      <c r="S252" s="271">
        <f t="shared" si="39"/>
        <v>0</v>
      </c>
      <c r="T252" s="271">
        <f t="shared" si="40"/>
        <v>0</v>
      </c>
      <c r="U252" s="271">
        <f t="shared" si="41"/>
        <v>0</v>
      </c>
      <c r="V252" s="271">
        <f t="shared" si="42"/>
        <v>0.36450828153527742</v>
      </c>
      <c r="W252" s="272">
        <f t="shared" si="43"/>
        <v>1</v>
      </c>
    </row>
    <row r="253" spans="2:23" x14ac:dyDescent="0.3">
      <c r="G253" s="269" t="s">
        <v>1800</v>
      </c>
      <c r="H253" s="270">
        <f t="shared" si="44"/>
        <v>0</v>
      </c>
      <c r="I253" s="270">
        <f t="shared" si="44"/>
        <v>0</v>
      </c>
      <c r="J253" s="270">
        <f t="shared" si="44"/>
        <v>118751.38665893224</v>
      </c>
      <c r="K253" s="270">
        <f t="shared" si="44"/>
        <v>0</v>
      </c>
      <c r="L253" s="270">
        <f t="shared" si="44"/>
        <v>0</v>
      </c>
      <c r="M253" s="270">
        <f t="shared" si="44"/>
        <v>0</v>
      </c>
      <c r="N253" s="270">
        <f>+N256+J266</f>
        <v>693472.15850068943</v>
      </c>
      <c r="O253" s="270">
        <f t="shared" si="35"/>
        <v>812223.54515962163</v>
      </c>
      <c r="P253" s="271">
        <f t="shared" si="36"/>
        <v>0</v>
      </c>
      <c r="Q253" s="271">
        <f t="shared" si="37"/>
        <v>0</v>
      </c>
      <c r="R253" s="271">
        <f t="shared" si="38"/>
        <v>0.14620529947281288</v>
      </c>
      <c r="S253" s="271">
        <f t="shared" si="39"/>
        <v>0</v>
      </c>
      <c r="T253" s="271">
        <f t="shared" si="40"/>
        <v>0</v>
      </c>
      <c r="U253" s="271">
        <f t="shared" si="41"/>
        <v>0</v>
      </c>
      <c r="V253" s="271">
        <f t="shared" si="42"/>
        <v>0.8537947005271872</v>
      </c>
      <c r="W253" s="272">
        <f t="shared" si="43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5">SUMIF($K$103:$K$157,H250,$J$103:$J$157)+SUMIF($N$103:$N$157,H250,$M$103:$M$157)</f>
        <v>0</v>
      </c>
      <c r="I255" s="212">
        <f t="shared" si="45"/>
        <v>0</v>
      </c>
      <c r="J255" s="212">
        <f t="shared" si="45"/>
        <v>3969451.2950614421</v>
      </c>
      <c r="K255" s="212">
        <f t="shared" si="45"/>
        <v>0</v>
      </c>
      <c r="L255" s="212">
        <f t="shared" si="45"/>
        <v>0</v>
      </c>
      <c r="M255" s="212">
        <f t="shared" si="45"/>
        <v>0</v>
      </c>
      <c r="N255" s="212">
        <f>SUMIF(K103:K157,"IPC",J103:J157)+SUMIF(N103:N157,"IPC",M103:M157)</f>
        <v>1780383.1238300367</v>
      </c>
      <c r="O255" s="212">
        <f>SUM(H255:N255)</f>
        <v>5749834.4188914783</v>
      </c>
      <c r="P255" s="264">
        <f>+H255/$O255</f>
        <v>0</v>
      </c>
      <c r="Q255" s="264">
        <f t="shared" ref="Q255:V255" si="46">+I255/$O255</f>
        <v>0</v>
      </c>
      <c r="R255" s="264">
        <f t="shared" si="46"/>
        <v>0.69035923574069114</v>
      </c>
      <c r="S255" s="264">
        <f t="shared" si="46"/>
        <v>0</v>
      </c>
      <c r="T255" s="264">
        <f t="shared" si="46"/>
        <v>0</v>
      </c>
      <c r="U255" s="264">
        <f t="shared" si="46"/>
        <v>0</v>
      </c>
      <c r="V255" s="264">
        <f t="shared" si="46"/>
        <v>0.30964076425930892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7">SUMIF($K$168:$K$216,H250,$J$168:$J$216)+SUMIF($N$168:$N$216,H250,$M$168:$M$216)</f>
        <v>0</v>
      </c>
      <c r="I256" s="212">
        <f t="shared" si="47"/>
        <v>0</v>
      </c>
      <c r="J256" s="212">
        <f t="shared" si="47"/>
        <v>118751.38665893224</v>
      </c>
      <c r="K256" s="212">
        <f t="shared" si="47"/>
        <v>0</v>
      </c>
      <c r="L256" s="212">
        <f t="shared" si="47"/>
        <v>0</v>
      </c>
      <c r="M256" s="212">
        <f t="shared" si="47"/>
        <v>0</v>
      </c>
      <c r="N256" s="212">
        <f>SUMIF(K168:K216,"IPC",J168:J216)+SUMIF(N168:N216,"IPC",M168:M216)</f>
        <v>628919.26040238247</v>
      </c>
      <c r="O256" s="212">
        <f>SUM(H256:N256)</f>
        <v>747670.64706131467</v>
      </c>
      <c r="P256" s="264">
        <f>+H256/$O256</f>
        <v>0</v>
      </c>
      <c r="Q256" s="264">
        <f t="shared" ref="Q256:V256" si="48">+I256/$O256</f>
        <v>0</v>
      </c>
      <c r="R256" s="264">
        <f t="shared" si="48"/>
        <v>0.15882847230351912</v>
      </c>
      <c r="S256" s="264">
        <f t="shared" si="48"/>
        <v>0</v>
      </c>
      <c r="T256" s="264">
        <f t="shared" si="48"/>
        <v>0</v>
      </c>
      <c r="U256" s="264">
        <f t="shared" si="48"/>
        <v>0</v>
      </c>
      <c r="V256" s="264">
        <f t="shared" si="48"/>
        <v>0.84117152769648096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49">+SUM(H251:H253)</f>
        <v>120789205.20833333</v>
      </c>
      <c r="I260" s="212">
        <f t="shared" si="49"/>
        <v>70849374</v>
      </c>
      <c r="J260" s="212">
        <f t="shared" si="49"/>
        <v>7068706.9325261489</v>
      </c>
      <c r="K260" s="212">
        <f t="shared" si="49"/>
        <v>0</v>
      </c>
      <c r="L260" s="212">
        <f t="shared" si="49"/>
        <v>0</v>
      </c>
      <c r="M260" s="212">
        <f t="shared" si="49"/>
        <v>0</v>
      </c>
      <c r="N260" s="212">
        <f t="shared" si="49"/>
        <v>58535803.132229097</v>
      </c>
      <c r="O260" s="214">
        <f>SUM(H260:N260)</f>
        <v>257243089.27308854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0">H260/$O$260</f>
        <v>0.46955277029853987</v>
      </c>
      <c r="I262" s="216">
        <f t="shared" si="50"/>
        <v>0.27541798771039677</v>
      </c>
      <c r="J262" s="216">
        <f t="shared" si="50"/>
        <v>2.7478704879889036E-2</v>
      </c>
      <c r="K262" s="216">
        <f t="shared" si="50"/>
        <v>0</v>
      </c>
      <c r="L262" s="216">
        <f t="shared" si="50"/>
        <v>0</v>
      </c>
      <c r="M262" s="216">
        <f t="shared" si="50"/>
        <v>0</v>
      </c>
      <c r="N262" s="216">
        <f t="shared" si="50"/>
        <v>0.22755053711117446</v>
      </c>
      <c r="O262" s="216">
        <f>SUM(H262:N262)</f>
        <v>1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076" t="s">
        <v>1805</v>
      </c>
      <c r="H266" s="195">
        <f>+$O236*($O60/($O60+$O$163+$O$220))</f>
        <v>7178449.6740438277</v>
      </c>
      <c r="I266" s="195">
        <f>+$O236*($O$163/(O60+$O$163+$O$220))</f>
        <v>496433.12437595427</v>
      </c>
      <c r="J266" s="1076">
        <f>+$O236*($O$220/(O60+$O$163+$O$220))</f>
        <v>64552.898098306985</v>
      </c>
      <c r="K266" s="265">
        <f>+SUM(H266:J266)</f>
        <v>7739435.6965180887</v>
      </c>
      <c r="L266" s="266">
        <f>+K266-O236</f>
        <v>0</v>
      </c>
    </row>
  </sheetData>
  <mergeCells count="18">
    <mergeCell ref="G249:W249"/>
    <mergeCell ref="G258:O258"/>
    <mergeCell ref="G264:L264"/>
    <mergeCell ref="C160:D160"/>
    <mergeCell ref="P6:P7"/>
    <mergeCell ref="L7:M7"/>
    <mergeCell ref="H8:H9"/>
    <mergeCell ref="P8:P9"/>
    <mergeCell ref="A2:O2"/>
    <mergeCell ref="A3:O3"/>
    <mergeCell ref="D6:D9"/>
    <mergeCell ref="E6:E9"/>
    <mergeCell ref="G6:J7"/>
    <mergeCell ref="O6:O7"/>
    <mergeCell ref="G8:G9"/>
    <mergeCell ref="N8:N9"/>
    <mergeCell ref="K8:K9"/>
    <mergeCell ref="I8:I9"/>
  </mergeCells>
  <pageMargins left="0.7" right="0.7" top="0.75" bottom="0.75" header="0.3" footer="0.3"/>
  <pageSetup orientation="portrait" verticalDpi="0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Hoja72"/>
  <dimension ref="A2:W266"/>
  <sheetViews>
    <sheetView showGridLines="0" zoomScale="55" zoomScaleNormal="55" workbookViewId="0">
      <pane xSplit="3" ySplit="9" topLeftCell="G236" activePane="bottomRight" state="frozen"/>
      <selection activeCell="A3" sqref="A3:O3"/>
      <selection pane="topRight" activeCell="A3" sqref="A3:O3"/>
      <selection pane="bottomLeft" activeCell="A3" sqref="A3:O3"/>
      <selection pane="bottomRight" activeCell="H250" sqref="H250"/>
    </sheetView>
  </sheetViews>
  <sheetFormatPr baseColWidth="10" defaultColWidth="11.44140625" defaultRowHeight="14.4" x14ac:dyDescent="0.3"/>
  <cols>
    <col min="1" max="1" width="2.44140625" style="41" customWidth="1"/>
    <col min="2" max="2" width="6.6640625" style="41" bestFit="1" customWidth="1"/>
    <col min="3" max="3" width="98.109375" style="41" customWidth="1"/>
    <col min="4" max="4" width="10.5546875" style="41" bestFit="1" customWidth="1"/>
    <col min="5" max="5" width="23.33203125" style="41" customWidth="1"/>
    <col min="6" max="6" width="12.109375" style="41" customWidth="1"/>
    <col min="7" max="7" width="33.88671875" style="41" customWidth="1"/>
    <col min="8" max="8" width="17.88671875" style="41" customWidth="1"/>
    <col min="9" max="9" width="18.5546875" style="41" customWidth="1"/>
    <col min="10" max="10" width="16.33203125" style="41" bestFit="1" customWidth="1"/>
    <col min="11" max="11" width="17.33203125" style="41" bestFit="1" customWidth="1"/>
    <col min="12" max="12" width="19.5546875" style="41" bestFit="1" customWidth="1"/>
    <col min="13" max="13" width="23.6640625" style="41" customWidth="1"/>
    <col min="14" max="14" width="15.88671875" style="41" customWidth="1"/>
    <col min="15" max="15" width="20.33203125" style="41" customWidth="1"/>
    <col min="16" max="16" width="60.109375" style="41" customWidth="1"/>
    <col min="17" max="18" width="16.33203125" style="41" customWidth="1"/>
    <col min="19" max="19" width="50.5546875" style="41" customWidth="1"/>
    <col min="20" max="25" width="11.44140625" style="41"/>
    <col min="26" max="26" width="13.88671875" style="41" customWidth="1"/>
    <col min="27" max="27" width="17.88671875" style="41" customWidth="1"/>
    <col min="28" max="29" width="11.44140625" style="41"/>
    <col min="30" max="30" width="10.33203125" style="41" customWidth="1"/>
    <col min="31" max="31" width="13.88671875" style="41" bestFit="1" customWidth="1"/>
    <col min="32" max="16384" width="11.44140625" style="41"/>
  </cols>
  <sheetData>
    <row r="2" spans="1:16" ht="21" x14ac:dyDescent="0.4">
      <c r="A2" s="2141" t="s">
        <v>1875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</row>
    <row r="3" spans="1:16" ht="21" x14ac:dyDescent="0.4">
      <c r="A3" s="2141"/>
      <c r="B3" s="2141"/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</row>
    <row r="4" spans="1:16" ht="21" x14ac:dyDescent="0.4">
      <c r="C4" s="457" t="s">
        <v>507</v>
      </c>
    </row>
    <row r="5" spans="1:16" ht="21" x14ac:dyDescent="0.4">
      <c r="C5" s="457" t="s">
        <v>684</v>
      </c>
    </row>
    <row r="6" spans="1:16" ht="15" customHeight="1" x14ac:dyDescent="0.3">
      <c r="B6" s="42"/>
      <c r="C6" s="43"/>
      <c r="D6" s="2115" t="s">
        <v>285</v>
      </c>
      <c r="E6" s="2115" t="s">
        <v>509</v>
      </c>
      <c r="F6" s="44"/>
      <c r="G6" s="2142" t="s">
        <v>510</v>
      </c>
      <c r="H6" s="2143"/>
      <c r="I6" s="2143"/>
      <c r="J6" s="2144"/>
      <c r="K6" s="45"/>
      <c r="L6" s="46"/>
      <c r="M6" s="47"/>
      <c r="N6" s="48"/>
      <c r="O6" s="2146"/>
      <c r="P6" s="2133" t="s">
        <v>511</v>
      </c>
    </row>
    <row r="7" spans="1:16" ht="15" customHeight="1" x14ac:dyDescent="0.3">
      <c r="B7" s="49"/>
      <c r="C7" s="50"/>
      <c r="D7" s="2116"/>
      <c r="E7" s="2116"/>
      <c r="F7" s="51"/>
      <c r="G7" s="2135"/>
      <c r="H7" s="2145"/>
      <c r="I7" s="2145"/>
      <c r="J7" s="2136"/>
      <c r="K7" s="52"/>
      <c r="L7" s="2135" t="s">
        <v>512</v>
      </c>
      <c r="M7" s="2136"/>
      <c r="N7" s="53"/>
      <c r="O7" s="2147"/>
      <c r="P7" s="2134"/>
    </row>
    <row r="8" spans="1:16" ht="21" customHeight="1" x14ac:dyDescent="0.3">
      <c r="B8" s="49"/>
      <c r="C8" s="50"/>
      <c r="D8" s="2116"/>
      <c r="E8" s="2116"/>
      <c r="F8" s="54"/>
      <c r="G8" s="2137" t="s">
        <v>513</v>
      </c>
      <c r="H8" s="2137" t="s">
        <v>514</v>
      </c>
      <c r="I8" s="2137" t="s">
        <v>515</v>
      </c>
      <c r="J8" s="47" t="s">
        <v>516</v>
      </c>
      <c r="K8" s="2148" t="s">
        <v>517</v>
      </c>
      <c r="L8" s="55" t="s">
        <v>518</v>
      </c>
      <c r="M8" s="55" t="s">
        <v>516</v>
      </c>
      <c r="N8" s="2139" t="s">
        <v>517</v>
      </c>
      <c r="O8" s="444" t="s">
        <v>519</v>
      </c>
      <c r="P8" s="2139"/>
    </row>
    <row r="9" spans="1:16" ht="21" customHeight="1" x14ac:dyDescent="0.3">
      <c r="B9" s="49"/>
      <c r="C9" s="56"/>
      <c r="D9" s="2117"/>
      <c r="E9" s="2117"/>
      <c r="F9" s="57"/>
      <c r="G9" s="2138"/>
      <c r="H9" s="2138"/>
      <c r="I9" s="2138"/>
      <c r="J9" s="58" t="s">
        <v>520</v>
      </c>
      <c r="K9" s="2149"/>
      <c r="L9" s="58"/>
      <c r="M9" s="58" t="s">
        <v>520</v>
      </c>
      <c r="N9" s="2140"/>
      <c r="O9" s="331" t="s">
        <v>521</v>
      </c>
      <c r="P9" s="2140"/>
    </row>
    <row r="10" spans="1:16" x14ac:dyDescent="0.3">
      <c r="B10" s="59" t="s">
        <v>289</v>
      </c>
      <c r="C10" s="50" t="s">
        <v>1760</v>
      </c>
      <c r="D10" s="54"/>
      <c r="E10" s="54"/>
      <c r="F10" s="54"/>
      <c r="G10" s="60"/>
      <c r="H10" s="61"/>
      <c r="I10" s="62"/>
      <c r="J10" s="62"/>
      <c r="K10" s="11"/>
      <c r="L10" s="62"/>
      <c r="M10" s="62"/>
      <c r="N10" s="12"/>
      <c r="O10" s="332"/>
      <c r="P10" s="344"/>
    </row>
    <row r="11" spans="1:16" ht="15" thickBot="1" x14ac:dyDescent="0.35">
      <c r="B11" s="63"/>
      <c r="C11" s="135"/>
      <c r="D11" s="79"/>
      <c r="E11" s="79"/>
      <c r="F11" s="79"/>
      <c r="G11" s="70"/>
      <c r="H11" s="103"/>
      <c r="I11" s="70"/>
      <c r="J11" s="70"/>
      <c r="K11" s="944"/>
      <c r="L11" s="70"/>
      <c r="M11" s="70"/>
      <c r="N11" s="945"/>
      <c r="O11" s="334"/>
      <c r="P11" s="946"/>
    </row>
    <row r="12" spans="1:16" ht="15.6" x14ac:dyDescent="0.3">
      <c r="B12" s="49" t="s">
        <v>290</v>
      </c>
      <c r="C12" s="664" t="s">
        <v>522</v>
      </c>
      <c r="D12" s="947"/>
      <c r="E12" s="666"/>
      <c r="F12" s="948"/>
      <c r="G12" s="949"/>
      <c r="H12" s="950"/>
      <c r="I12" s="951"/>
      <c r="J12" s="951"/>
      <c r="K12" s="952"/>
      <c r="L12" s="951"/>
      <c r="M12" s="951"/>
      <c r="N12" s="953"/>
      <c r="O12" s="954"/>
      <c r="P12" s="955"/>
    </row>
    <row r="13" spans="1:16" ht="27.6" thickBot="1" x14ac:dyDescent="0.35">
      <c r="B13" s="73"/>
      <c r="C13" s="673" t="s">
        <v>523</v>
      </c>
      <c r="D13" s="695" t="s">
        <v>294</v>
      </c>
      <c r="E13" s="675">
        <v>1</v>
      </c>
      <c r="F13" s="956"/>
      <c r="G13" s="977">
        <f>+'Caso Base 150 MW HIBRIDO'!$F$9</f>
        <v>68785800</v>
      </c>
      <c r="H13" s="977">
        <f>+G13*0.03</f>
        <v>2063574</v>
      </c>
      <c r="I13" s="977">
        <f>+G13*'BIENES DE CAPITAL'!$F13</f>
        <v>0</v>
      </c>
      <c r="J13" s="977">
        <f>+G13*E13+H13*E13+E13*I13</f>
        <v>70849374</v>
      </c>
      <c r="K13" s="980" t="str">
        <f>+'ASIGNACION INDEX'!C3</f>
        <v>NREL BAT</v>
      </c>
      <c r="L13" s="977"/>
      <c r="M13" s="979">
        <f>+L13*E13</f>
        <v>0</v>
      </c>
      <c r="N13" s="981">
        <f>+'ASIGNACION INDEX'!D3</f>
        <v>0</v>
      </c>
      <c r="O13" s="982">
        <f>+J13+M13</f>
        <v>70849374</v>
      </c>
      <c r="P13" s="963"/>
    </row>
    <row r="14" spans="1:16" ht="15" customHeight="1" thickBot="1" x14ac:dyDescent="0.35">
      <c r="B14" s="79"/>
      <c r="C14" s="989" t="s">
        <v>524</v>
      </c>
      <c r="D14" s="990"/>
      <c r="E14" s="685"/>
      <c r="F14" s="991"/>
      <c r="G14" s="977"/>
      <c r="H14" s="977"/>
      <c r="I14" s="977"/>
      <c r="J14" s="1021">
        <f>+J13</f>
        <v>70849374</v>
      </c>
      <c r="K14" s="980">
        <f>+'ASIGNACION INDEX'!C4</f>
        <v>0</v>
      </c>
      <c r="L14" s="977"/>
      <c r="M14" s="979"/>
      <c r="N14" s="981">
        <f>+'ASIGNACION INDEX'!D4</f>
        <v>0</v>
      </c>
      <c r="O14" s="1022">
        <f>+O13</f>
        <v>70849374</v>
      </c>
      <c r="P14" s="992"/>
    </row>
    <row r="15" spans="1:16" ht="15" customHeight="1" thickBot="1" x14ac:dyDescent="0.35">
      <c r="B15" s="49" t="s">
        <v>346</v>
      </c>
      <c r="C15" s="709" t="s">
        <v>525</v>
      </c>
      <c r="D15" s="710"/>
      <c r="E15" s="711"/>
      <c r="F15" s="984"/>
      <c r="G15" s="985"/>
      <c r="H15" s="985"/>
      <c r="I15" s="985"/>
      <c r="J15" s="985"/>
      <c r="K15" s="980">
        <f>+'ASIGNACION INDEX'!C5</f>
        <v>0</v>
      </c>
      <c r="L15" s="986"/>
      <c r="M15" s="986"/>
      <c r="N15" s="981">
        <f>+'ASIGNACION INDEX'!D5</f>
        <v>0</v>
      </c>
      <c r="O15" s="987"/>
      <c r="P15" s="988"/>
    </row>
    <row r="16" spans="1:16" ht="15" thickBot="1" x14ac:dyDescent="0.35">
      <c r="B16" s="79"/>
      <c r="C16" s="693" t="s">
        <v>526</v>
      </c>
      <c r="D16" s="695" t="s">
        <v>294</v>
      </c>
      <c r="E16" s="675">
        <v>1</v>
      </c>
      <c r="F16" s="965"/>
      <c r="G16" s="964"/>
      <c r="H16" s="964">
        <f t="shared" ref="H16:H22" si="0">+G16*0.03</f>
        <v>0</v>
      </c>
      <c r="I16" s="964">
        <f>+G16*'BIENES DE CAPITAL'!$F16</f>
        <v>0</v>
      </c>
      <c r="J16" s="964">
        <f t="shared" ref="J16:J22" si="1">+G16*E16+H16*E16+E16*I16</f>
        <v>0</v>
      </c>
      <c r="K16" s="980" t="str">
        <f>+'ASIGNACION INDEX'!C6</f>
        <v>PPI</v>
      </c>
      <c r="L16" s="959">
        <f>+'Caso Base 150 MW HIBRIDO'!$K$12</f>
        <v>307645.40358373988</v>
      </c>
      <c r="M16" s="959">
        <f t="shared" ref="M16:M21" si="2">+L16*E16</f>
        <v>307645.40358373988</v>
      </c>
      <c r="N16" s="981" t="str">
        <f>+'ASIGNACION INDEX'!D6</f>
        <v>PPI</v>
      </c>
      <c r="O16" s="962">
        <f t="shared" ref="O16:O21" si="3">+J16+M16</f>
        <v>307645.40358373988</v>
      </c>
      <c r="P16" s="963"/>
    </row>
    <row r="17" spans="2:18" ht="26.25" customHeight="1" thickBot="1" x14ac:dyDescent="0.35">
      <c r="B17" s="79"/>
      <c r="C17" s="695" t="s">
        <v>527</v>
      </c>
      <c r="D17" s="695" t="s">
        <v>294</v>
      </c>
      <c r="E17" s="675">
        <v>1</v>
      </c>
      <c r="F17" s="965"/>
      <c r="G17" s="964"/>
      <c r="H17" s="964">
        <f t="shared" si="0"/>
        <v>0</v>
      </c>
      <c r="I17" s="964">
        <f>+G17*'BIENES DE CAPITAL'!$F17</f>
        <v>0</v>
      </c>
      <c r="J17" s="964">
        <f t="shared" si="1"/>
        <v>0</v>
      </c>
      <c r="K17" s="980" t="str">
        <f>+'ASIGNACION INDEX'!C7</f>
        <v>PPI</v>
      </c>
      <c r="L17" s="959">
        <f>+'Caso Base 150 MW HIBRIDO'!$K$13</f>
        <v>390200</v>
      </c>
      <c r="M17" s="959">
        <f t="shared" si="2"/>
        <v>390200</v>
      </c>
      <c r="N17" s="981" t="str">
        <f>+'ASIGNACION INDEX'!D7</f>
        <v>PPI</v>
      </c>
      <c r="O17" s="962">
        <f t="shared" si="3"/>
        <v>390200</v>
      </c>
      <c r="P17" s="966"/>
    </row>
    <row r="18" spans="2:18" ht="15" thickBot="1" x14ac:dyDescent="0.35">
      <c r="B18" s="79"/>
      <c r="C18" s="695" t="s">
        <v>528</v>
      </c>
      <c r="D18" s="695" t="s">
        <v>294</v>
      </c>
      <c r="E18" s="675">
        <v>1</v>
      </c>
      <c r="F18" s="965"/>
      <c r="G18" s="964"/>
      <c r="H18" s="964">
        <f t="shared" si="0"/>
        <v>0</v>
      </c>
      <c r="I18" s="964">
        <f>+G18*'BIENES DE CAPITAL'!$F18</f>
        <v>0</v>
      </c>
      <c r="J18" s="964">
        <f t="shared" si="1"/>
        <v>0</v>
      </c>
      <c r="K18" s="980" t="str">
        <f>+'ASIGNACION INDEX'!C8</f>
        <v>PPI</v>
      </c>
      <c r="L18" s="959">
        <f>+'Caso Base 150 MW HIBRIDO'!$K$14</f>
        <v>451850.43635599327</v>
      </c>
      <c r="M18" s="959">
        <f t="shared" si="2"/>
        <v>451850.43635599327</v>
      </c>
      <c r="N18" s="981" t="str">
        <f>+'ASIGNACION INDEX'!D8</f>
        <v>PPI</v>
      </c>
      <c r="O18" s="962">
        <f t="shared" si="3"/>
        <v>451850.43635599327</v>
      </c>
      <c r="P18" s="968"/>
    </row>
    <row r="19" spans="2:18" ht="15" thickBot="1" x14ac:dyDescent="0.35">
      <c r="B19" s="84"/>
      <c r="C19" s="695" t="s">
        <v>491</v>
      </c>
      <c r="D19" s="695" t="s">
        <v>294</v>
      </c>
      <c r="E19" s="675">
        <v>1</v>
      </c>
      <c r="F19" s="969"/>
      <c r="G19" s="970"/>
      <c r="H19" s="964">
        <f t="shared" si="0"/>
        <v>0</v>
      </c>
      <c r="I19" s="964">
        <f>+G19*'BIENES DE CAPITAL'!$F19</f>
        <v>0</v>
      </c>
      <c r="J19" s="964">
        <f t="shared" si="1"/>
        <v>0</v>
      </c>
      <c r="K19" s="980" t="str">
        <f>+'ASIGNACION INDEX'!C9</f>
        <v>PPI</v>
      </c>
      <c r="L19" s="1023">
        <f>+'Caso Base 150 MW HIBRIDO'!$K$15</f>
        <v>17442.893740592037</v>
      </c>
      <c r="M19" s="1023">
        <f t="shared" si="2"/>
        <v>17442.893740592037</v>
      </c>
      <c r="N19" s="981" t="str">
        <f>+'ASIGNACION INDEX'!D9</f>
        <v>PPI</v>
      </c>
      <c r="O19" s="1024">
        <f t="shared" si="3"/>
        <v>17442.893740592037</v>
      </c>
      <c r="P19" s="974"/>
    </row>
    <row r="20" spans="2:18" ht="15" thickBot="1" x14ac:dyDescent="0.35">
      <c r="B20" s="993"/>
      <c r="C20" s="695" t="s">
        <v>529</v>
      </c>
      <c r="D20" s="695" t="s">
        <v>294</v>
      </c>
      <c r="E20" s="675">
        <v>1</v>
      </c>
      <c r="F20" s="965"/>
      <c r="G20" s="959"/>
      <c r="H20" s="964">
        <f t="shared" si="0"/>
        <v>0</v>
      </c>
      <c r="I20" s="964">
        <f>+G20*'BIENES DE CAPITAL'!$F20</f>
        <v>0</v>
      </c>
      <c r="J20" s="959">
        <f t="shared" si="1"/>
        <v>0</v>
      </c>
      <c r="K20" s="980" t="str">
        <f>+'ASIGNACION INDEX'!C10</f>
        <v>PPI</v>
      </c>
      <c r="L20" s="959">
        <f>+'Caso Base 150 MW HIBRIDO'!$K$16</f>
        <v>96280.245377151732</v>
      </c>
      <c r="M20" s="959">
        <f t="shared" si="2"/>
        <v>96280.245377151732</v>
      </c>
      <c r="N20" s="981" t="str">
        <f>+'ASIGNACION INDEX'!D10</f>
        <v>PPI</v>
      </c>
      <c r="O20" s="962">
        <f t="shared" si="3"/>
        <v>96280.245377151732</v>
      </c>
      <c r="P20" s="968"/>
    </row>
    <row r="21" spans="2:18" ht="15" thickBot="1" x14ac:dyDescent="0.35">
      <c r="B21" s="994"/>
      <c r="C21" s="695" t="s">
        <v>530</v>
      </c>
      <c r="D21" s="695" t="s">
        <v>294</v>
      </c>
      <c r="E21" s="675">
        <v>1</v>
      </c>
      <c r="F21" s="965"/>
      <c r="G21" s="959"/>
      <c r="H21" s="964">
        <f t="shared" si="0"/>
        <v>0</v>
      </c>
      <c r="I21" s="964">
        <f>+G21*'BIENES DE CAPITAL'!$F21</f>
        <v>0</v>
      </c>
      <c r="J21" s="959">
        <f t="shared" si="1"/>
        <v>0</v>
      </c>
      <c r="K21" s="980" t="str">
        <f>+'ASIGNACION INDEX'!C11</f>
        <v>PPI</v>
      </c>
      <c r="L21" s="959">
        <f>+'Caso Base 150 MW HIBRIDO'!$K$17</f>
        <v>580000</v>
      </c>
      <c r="M21" s="959">
        <f t="shared" si="2"/>
        <v>580000</v>
      </c>
      <c r="N21" s="981" t="str">
        <f>+'ASIGNACION INDEX'!D11</f>
        <v>PPI</v>
      </c>
      <c r="O21" s="962">
        <f t="shared" si="3"/>
        <v>580000</v>
      </c>
      <c r="P21" s="968"/>
    </row>
    <row r="22" spans="2:18" ht="15" thickBot="1" x14ac:dyDescent="0.35">
      <c r="B22" s="91"/>
      <c r="C22" s="696" t="s">
        <v>531</v>
      </c>
      <c r="D22" s="697"/>
      <c r="E22" s="685"/>
      <c r="F22" s="976"/>
      <c r="G22" s="977"/>
      <c r="H22" s="977">
        <f t="shared" si="0"/>
        <v>0</v>
      </c>
      <c r="I22" s="977">
        <f>+G22*'BIENES DE CAPITAL'!$F22</f>
        <v>0</v>
      </c>
      <c r="J22" s="979">
        <f t="shared" si="1"/>
        <v>0</v>
      </c>
      <c r="K22" s="980">
        <f>+'ASIGNACION INDEX'!C12</f>
        <v>0</v>
      </c>
      <c r="L22" s="979"/>
      <c r="M22" s="1025">
        <f>+SUM(M16:M21)</f>
        <v>1843418.9790574769</v>
      </c>
      <c r="N22" s="981">
        <f>+'ASIGNACION INDEX'!D12</f>
        <v>0</v>
      </c>
      <c r="O22" s="1022">
        <f>+SUM(O16:O21)</f>
        <v>1843418.9790574769</v>
      </c>
      <c r="P22" s="983"/>
    </row>
    <row r="23" spans="2:18" ht="15" thickBot="1" x14ac:dyDescent="0.35">
      <c r="B23" s="84"/>
      <c r="C23" s="85"/>
      <c r="D23" s="86"/>
      <c r="E23" s="17"/>
      <c r="F23" s="17"/>
      <c r="G23" s="18"/>
      <c r="H23" s="87"/>
      <c r="I23" s="88"/>
      <c r="J23" s="88"/>
      <c r="K23" s="980">
        <f>+'ASIGNACION INDEX'!C13</f>
        <v>0</v>
      </c>
      <c r="L23" s="88"/>
      <c r="M23" s="88"/>
      <c r="N23" s="981">
        <f>+'ASIGNACION INDEX'!D13</f>
        <v>0</v>
      </c>
      <c r="O23" s="336"/>
      <c r="P23" s="348"/>
    </row>
    <row r="24" spans="2:18" ht="15" thickBot="1" x14ac:dyDescent="0.35">
      <c r="B24" s="84" t="s">
        <v>346</v>
      </c>
      <c r="C24" s="85" t="s">
        <v>1756</v>
      </c>
      <c r="D24" s="86"/>
      <c r="E24" s="17"/>
      <c r="F24" s="17"/>
      <c r="G24" s="18"/>
      <c r="H24" s="87"/>
      <c r="I24" s="88"/>
      <c r="J24" s="88"/>
      <c r="K24" s="980">
        <f>+'ASIGNACION INDEX'!C14</f>
        <v>0</v>
      </c>
      <c r="L24" s="88"/>
      <c r="M24" s="88"/>
      <c r="N24" s="981">
        <f>+'ASIGNACION INDEX'!D14</f>
        <v>0</v>
      </c>
      <c r="O24" s="336"/>
      <c r="P24" s="348"/>
    </row>
    <row r="25" spans="2:18" ht="15" thickBot="1" x14ac:dyDescent="0.35">
      <c r="B25" s="84"/>
      <c r="C25" s="85"/>
      <c r="D25" s="86"/>
      <c r="E25" s="17"/>
      <c r="F25" s="17"/>
      <c r="G25" s="18"/>
      <c r="H25" s="87"/>
      <c r="I25" s="88"/>
      <c r="J25" s="88"/>
      <c r="K25" s="980">
        <f>+'ASIGNACION INDEX'!C15</f>
        <v>0</v>
      </c>
      <c r="L25" s="88"/>
      <c r="M25" s="88"/>
      <c r="N25" s="981">
        <f>+'ASIGNACION INDEX'!D15</f>
        <v>0</v>
      </c>
      <c r="O25" s="336"/>
      <c r="P25" s="348"/>
    </row>
    <row r="26" spans="2:18" ht="15" thickBot="1" x14ac:dyDescent="0.35">
      <c r="B26" s="91" t="s">
        <v>347</v>
      </c>
      <c r="C26" s="74" t="s">
        <v>254</v>
      </c>
      <c r="D26" s="75"/>
      <c r="E26" s="75"/>
      <c r="F26" s="75"/>
      <c r="G26" s="76"/>
      <c r="H26" s="76"/>
      <c r="I26" s="78"/>
      <c r="J26" s="78"/>
      <c r="K26" s="980">
        <f>+'ASIGNACION INDEX'!C16</f>
        <v>0</v>
      </c>
      <c r="L26" s="78"/>
      <c r="M26" s="78"/>
      <c r="N26" s="981">
        <f>+'ASIGNACION INDEX'!D16</f>
        <v>0</v>
      </c>
      <c r="O26" s="335"/>
      <c r="P26" s="346"/>
    </row>
    <row r="27" spans="2:18" ht="15" thickBot="1" x14ac:dyDescent="0.35">
      <c r="B27" s="79"/>
      <c r="C27" s="109" t="s">
        <v>348</v>
      </c>
      <c r="D27" s="75" t="s">
        <v>349</v>
      </c>
      <c r="E27" s="1027">
        <f>+'Caso Base 150 MW HIBRIDO'!$S$16</f>
        <v>0</v>
      </c>
      <c r="F27" s="75"/>
      <c r="G27" s="76"/>
      <c r="H27" s="13">
        <f>+G27*0.03</f>
        <v>0</v>
      </c>
      <c r="I27" s="13">
        <f>+G27*'BIENES DE CAPITAL'!$F80</f>
        <v>0</v>
      </c>
      <c r="J27" s="13">
        <f>+G27*E27+H27*E27+E27*I27</f>
        <v>0</v>
      </c>
      <c r="K27" s="980">
        <f>+'ASIGNACION INDEX'!C17</f>
        <v>0</v>
      </c>
      <c r="L27" s="208">
        <f>+VLOOKUP($C$5,'Data SSEE'!$A$2:$L$21,7,FALSE)</f>
        <v>7.3334730233006447</v>
      </c>
      <c r="M27" s="78">
        <f>+L27*E27</f>
        <v>0</v>
      </c>
      <c r="N27" s="981" t="str">
        <f>+'ASIGNACION INDEX'!D17</f>
        <v>IPC</v>
      </c>
      <c r="O27" s="335">
        <f>+J27+M27</f>
        <v>0</v>
      </c>
      <c r="P27" s="347" t="s">
        <v>532</v>
      </c>
    </row>
    <row r="28" spans="2:18" ht="15" thickBot="1" x14ac:dyDescent="0.35">
      <c r="B28" s="79"/>
      <c r="C28" s="109"/>
      <c r="D28" s="75"/>
      <c r="E28" s="112"/>
      <c r="F28" s="365"/>
      <c r="G28" s="97"/>
      <c r="H28" s="13"/>
      <c r="I28" s="13"/>
      <c r="J28" s="13"/>
      <c r="K28" s="980">
        <f>+'ASIGNACION INDEX'!C18</f>
        <v>0</v>
      </c>
      <c r="L28" s="432"/>
      <c r="M28" s="78"/>
      <c r="N28" s="981">
        <f>+'ASIGNACION INDEX'!D18</f>
        <v>0</v>
      </c>
      <c r="O28" s="335"/>
      <c r="P28" s="347"/>
    </row>
    <row r="29" spans="2:18" ht="15" thickBot="1" x14ac:dyDescent="0.35">
      <c r="B29" s="91"/>
      <c r="C29" s="109"/>
      <c r="D29" s="93"/>
      <c r="E29" s="93"/>
      <c r="F29" s="93"/>
      <c r="G29" s="19"/>
      <c r="H29" s="13"/>
      <c r="I29" s="13"/>
      <c r="J29" s="13"/>
      <c r="K29" s="980">
        <f>+'ASIGNACION INDEX'!C19</f>
        <v>0</v>
      </c>
      <c r="L29" s="95"/>
      <c r="M29" s="78"/>
      <c r="N29" s="981">
        <f>+'ASIGNACION INDEX'!D19</f>
        <v>0</v>
      </c>
      <c r="O29" s="335"/>
      <c r="P29" s="347"/>
      <c r="R29" s="95"/>
    </row>
    <row r="30" spans="2:18" ht="15" thickBot="1" x14ac:dyDescent="0.35">
      <c r="B30" s="91"/>
      <c r="C30" s="109"/>
      <c r="D30" s="93"/>
      <c r="E30" s="93"/>
      <c r="F30" s="93"/>
      <c r="G30" s="19"/>
      <c r="H30" s="13"/>
      <c r="I30" s="13"/>
      <c r="J30" s="13"/>
      <c r="K30" s="980">
        <f>+'ASIGNACION INDEX'!C20</f>
        <v>0</v>
      </c>
      <c r="L30" s="95"/>
      <c r="M30" s="78"/>
      <c r="N30" s="981">
        <f>+'ASIGNACION INDEX'!D20</f>
        <v>0</v>
      </c>
      <c r="O30" s="335"/>
      <c r="P30" s="347"/>
      <c r="R30" s="95"/>
    </row>
    <row r="31" spans="2:18" ht="15" thickBot="1" x14ac:dyDescent="0.35">
      <c r="B31" s="79"/>
      <c r="C31" s="109"/>
      <c r="D31" s="93"/>
      <c r="E31" s="93"/>
      <c r="F31" s="75"/>
      <c r="G31" s="76"/>
      <c r="H31" s="13"/>
      <c r="I31" s="13"/>
      <c r="J31" s="13"/>
      <c r="K31" s="980">
        <f>+'ASIGNACION INDEX'!C21</f>
        <v>0</v>
      </c>
      <c r="L31" s="95"/>
      <c r="M31" s="78"/>
      <c r="N31" s="981">
        <f>+'ASIGNACION INDEX'!D21</f>
        <v>0</v>
      </c>
      <c r="O31" s="335"/>
      <c r="P31" s="347"/>
      <c r="R31" s="95"/>
    </row>
    <row r="32" spans="2:18" ht="15" thickBot="1" x14ac:dyDescent="0.35">
      <c r="B32" s="79"/>
      <c r="C32" s="80"/>
      <c r="D32" s="93"/>
      <c r="E32" s="93"/>
      <c r="F32" s="75"/>
      <c r="G32" s="76"/>
      <c r="H32" s="13"/>
      <c r="I32" s="13"/>
      <c r="J32" s="13"/>
      <c r="K32" s="980">
        <f>+'ASIGNACION INDEX'!C22</f>
        <v>0</v>
      </c>
      <c r="L32" s="95"/>
      <c r="M32" s="78"/>
      <c r="N32" s="981">
        <f>+'ASIGNACION INDEX'!D22</f>
        <v>0</v>
      </c>
      <c r="O32" s="335"/>
      <c r="P32" s="347"/>
      <c r="R32" s="95"/>
    </row>
    <row r="33" spans="1:18" ht="15" thickBot="1" x14ac:dyDescent="0.35">
      <c r="B33" s="84"/>
      <c r="C33" s="85" t="s">
        <v>355</v>
      </c>
      <c r="D33" s="86"/>
      <c r="E33" s="17"/>
      <c r="F33" s="17"/>
      <c r="G33" s="18"/>
      <c r="H33" s="87"/>
      <c r="I33" s="88"/>
      <c r="J33" s="88">
        <f>SUM(J26:J32)</f>
        <v>0</v>
      </c>
      <c r="K33" s="980">
        <f>+'ASIGNACION INDEX'!C23</f>
        <v>0</v>
      </c>
      <c r="L33" s="88"/>
      <c r="M33" s="88">
        <f>SUM(M26:M32)</f>
        <v>0</v>
      </c>
      <c r="N33" s="981">
        <f>+'ASIGNACION INDEX'!D23</f>
        <v>0</v>
      </c>
      <c r="O33" s="336">
        <f>SUM(O26:O32)</f>
        <v>0</v>
      </c>
      <c r="P33" s="348"/>
    </row>
    <row r="34" spans="1:18" ht="15" thickBot="1" x14ac:dyDescent="0.35">
      <c r="B34" s="1011"/>
      <c r="C34" s="114"/>
      <c r="D34" s="115"/>
      <c r="E34" s="115"/>
      <c r="F34" s="115"/>
      <c r="G34" s="116"/>
      <c r="H34" s="117"/>
      <c r="I34" s="118"/>
      <c r="J34" s="118"/>
      <c r="K34" s="980">
        <f>+'ASIGNACION INDEX'!C24</f>
        <v>0</v>
      </c>
      <c r="L34" s="118"/>
      <c r="M34" s="118"/>
      <c r="N34" s="981">
        <f>+'ASIGNACION INDEX'!D24</f>
        <v>0</v>
      </c>
      <c r="O34" s="338"/>
      <c r="P34" s="350"/>
    </row>
    <row r="35" spans="1:18" ht="15" thickBot="1" x14ac:dyDescent="0.35">
      <c r="B35" s="1012" t="s">
        <v>356</v>
      </c>
      <c r="C35" s="119" t="s">
        <v>357</v>
      </c>
      <c r="D35" s="93"/>
      <c r="E35" s="93"/>
      <c r="F35" s="93"/>
      <c r="G35" s="19"/>
      <c r="H35" s="94"/>
      <c r="I35" s="95"/>
      <c r="J35" s="95"/>
      <c r="K35" s="980">
        <f>+'ASIGNACION INDEX'!C25</f>
        <v>0</v>
      </c>
      <c r="L35" s="95"/>
      <c r="M35" s="95"/>
      <c r="N35" s="981" t="str">
        <f>+'ASIGNACION INDEX'!D25</f>
        <v>IPC</v>
      </c>
      <c r="O35" s="337"/>
      <c r="P35" s="349"/>
    </row>
    <row r="36" spans="1:18" ht="15" thickBot="1" x14ac:dyDescent="0.35">
      <c r="B36" s="1012"/>
      <c r="C36" s="1016" t="s">
        <v>533</v>
      </c>
      <c r="D36" s="995" t="s">
        <v>294</v>
      </c>
      <c r="E36" s="996">
        <v>1</v>
      </c>
      <c r="F36" s="997"/>
      <c r="G36" s="998"/>
      <c r="H36" s="998">
        <f t="shared" ref="H36:H51" si="4">+G36*0.03</f>
        <v>0</v>
      </c>
      <c r="I36" s="998">
        <f>+G36*'BIENES DE CAPITAL'!$F89</f>
        <v>0</v>
      </c>
      <c r="J36" s="998">
        <f t="shared" ref="J36:J51" si="5">+G36*E36+H36*E36+E36*I36</f>
        <v>0</v>
      </c>
      <c r="K36" s="980">
        <f>+'ASIGNACION INDEX'!C26</f>
        <v>0</v>
      </c>
      <c r="L36" s="999">
        <f>+R36*((1-'Caso Base 150 MW HIBRIDO'!Q20)+VLOOKUP($C$5,'Factor Mano Obra'!$A$1:$C$21,3,FALSE)*'Caso Base 150 MW HIBRIDO'!Q20)-L137-L188</f>
        <v>790207.08329251944</v>
      </c>
      <c r="M36" s="999">
        <f t="shared" ref="M36:M51" si="6">+L36*E36</f>
        <v>790207.08329251944</v>
      </c>
      <c r="N36" s="981" t="str">
        <f>+'ASIGNACION INDEX'!D26</f>
        <v>IPC</v>
      </c>
      <c r="O36" s="1000">
        <f t="shared" ref="O36:O51" si="7">+J36+M36</f>
        <v>790207.08329251944</v>
      </c>
      <c r="P36" s="1001" t="s">
        <v>534</v>
      </c>
      <c r="R36" s="95">
        <f>+'Caso Base 150 MW HIBRIDO'!$K$20</f>
        <v>1473625.3</v>
      </c>
    </row>
    <row r="37" spans="1:18" ht="15.75" customHeight="1" thickBot="1" x14ac:dyDescent="0.35">
      <c r="B37" s="1012"/>
      <c r="C37" s="1017" t="s">
        <v>535</v>
      </c>
      <c r="D37" s="720"/>
      <c r="E37" s="721"/>
      <c r="F37" s="965"/>
      <c r="G37" s="964"/>
      <c r="H37" s="964">
        <f t="shared" si="4"/>
        <v>0</v>
      </c>
      <c r="I37" s="964">
        <f>+G37*'BIENES DE CAPITAL'!$F90</f>
        <v>0</v>
      </c>
      <c r="J37" s="964">
        <f t="shared" si="5"/>
        <v>0</v>
      </c>
      <c r="K37" s="980">
        <f>+'ASIGNACION INDEX'!C27</f>
        <v>0</v>
      </c>
      <c r="L37" s="959"/>
      <c r="M37" s="959"/>
      <c r="N37" s="981" t="str">
        <f>+'ASIGNACION INDEX'!D27</f>
        <v>IPC</v>
      </c>
      <c r="O37" s="962"/>
      <c r="P37" s="1002" t="s">
        <v>534</v>
      </c>
      <c r="R37" s="95"/>
    </row>
    <row r="38" spans="1:18" ht="15" thickBot="1" x14ac:dyDescent="0.35">
      <c r="B38" s="1012"/>
      <c r="C38" s="1018" t="s">
        <v>536</v>
      </c>
      <c r="D38" s="695" t="s">
        <v>294</v>
      </c>
      <c r="E38" s="675">
        <v>1</v>
      </c>
      <c r="F38" s="965"/>
      <c r="G38" s="964"/>
      <c r="H38" s="964">
        <f t="shared" si="4"/>
        <v>0</v>
      </c>
      <c r="I38" s="964">
        <f>+G38*'BIENES DE CAPITAL'!$F91</f>
        <v>0</v>
      </c>
      <c r="J38" s="964">
        <f t="shared" si="5"/>
        <v>0</v>
      </c>
      <c r="K38" s="980">
        <f>+'ASIGNACION INDEX'!C28</f>
        <v>0</v>
      </c>
      <c r="L38" s="999">
        <f>+R38*((1-'Caso Base 150 MW HIBRIDO'!Q22)+VLOOKUP($C$5,'Factor Mano Obra'!$A$1:$C$21,3,FALSE)*'Caso Base 150 MW HIBRIDO'!Q22)</f>
        <v>94652.86722708639</v>
      </c>
      <c r="M38" s="959">
        <f t="shared" si="6"/>
        <v>94652.86722708639</v>
      </c>
      <c r="N38" s="981" t="str">
        <f>+'ASIGNACION INDEX'!D28</f>
        <v>IPC</v>
      </c>
      <c r="O38" s="962">
        <f t="shared" si="7"/>
        <v>94652.86722708639</v>
      </c>
      <c r="P38" s="1002" t="s">
        <v>534</v>
      </c>
      <c r="R38" s="95">
        <f>+'Caso Base 150 MW HIBRIDO'!$N$22</f>
        <v>96704.3</v>
      </c>
    </row>
    <row r="39" spans="1:18" ht="15" thickBot="1" x14ac:dyDescent="0.35">
      <c r="B39" s="1012"/>
      <c r="C39" s="1018" t="s">
        <v>537</v>
      </c>
      <c r="D39" s="695" t="s">
        <v>294</v>
      </c>
      <c r="E39" s="675">
        <v>1</v>
      </c>
      <c r="F39" s="965"/>
      <c r="G39" s="964"/>
      <c r="H39" s="964">
        <f t="shared" si="4"/>
        <v>0</v>
      </c>
      <c r="I39" s="964">
        <f>+G39*'BIENES DE CAPITAL'!$F92</f>
        <v>0</v>
      </c>
      <c r="J39" s="964">
        <f t="shared" si="5"/>
        <v>0</v>
      </c>
      <c r="K39" s="980">
        <f>+'ASIGNACION INDEX'!C29</f>
        <v>0</v>
      </c>
      <c r="L39" s="999">
        <f>+R39*((1-'Caso Base 150 MW HIBRIDO'!Q23)+VLOOKUP($C$5,'Factor Mano Obra'!$A$1:$C$21,3,FALSE)*'Caso Base 150 MW HIBRIDO'!Q23)</f>
        <v>223023.95198023831</v>
      </c>
      <c r="M39" s="959">
        <f t="shared" si="6"/>
        <v>223023.95198023831</v>
      </c>
      <c r="N39" s="981" t="str">
        <f>+'ASIGNACION INDEX'!D29</f>
        <v>IPC</v>
      </c>
      <c r="O39" s="962">
        <f t="shared" si="7"/>
        <v>223023.95198023831</v>
      </c>
      <c r="P39" s="1002" t="s">
        <v>534</v>
      </c>
      <c r="R39" s="95">
        <f>+'Caso Base 150 MW HIBRIDO'!$N$23</f>
        <v>227857.6</v>
      </c>
    </row>
    <row r="40" spans="1:18" ht="15" thickBot="1" x14ac:dyDescent="0.35">
      <c r="B40" s="1012"/>
      <c r="C40" s="1018" t="s">
        <v>538</v>
      </c>
      <c r="D40" s="695" t="s">
        <v>294</v>
      </c>
      <c r="E40" s="675">
        <v>1</v>
      </c>
      <c r="F40" s="965"/>
      <c r="G40" s="964"/>
      <c r="H40" s="964">
        <f t="shared" si="4"/>
        <v>0</v>
      </c>
      <c r="I40" s="964">
        <f>+G40*'BIENES DE CAPITAL'!$F93</f>
        <v>0</v>
      </c>
      <c r="J40" s="964">
        <f t="shared" si="5"/>
        <v>0</v>
      </c>
      <c r="K40" s="980">
        <f>+'ASIGNACION INDEX'!C30</f>
        <v>0</v>
      </c>
      <c r="L40" s="999">
        <f>+R40*((1-'Caso Base 150 MW HIBRIDO'!Q24)+VLOOKUP($C$5,'Factor Mano Obra'!$A$1:$C$21,3,FALSE)*'Caso Base 150 MW HIBRIDO'!Q24)</f>
        <v>1012314.1964928586</v>
      </c>
      <c r="M40" s="959">
        <f t="shared" si="6"/>
        <v>1012314.1964928586</v>
      </c>
      <c r="N40" s="981" t="str">
        <f>+'ASIGNACION INDEX'!D30</f>
        <v>IPC</v>
      </c>
      <c r="O40" s="962">
        <f t="shared" si="7"/>
        <v>1012314.1964928586</v>
      </c>
      <c r="P40" s="1002" t="s">
        <v>534</v>
      </c>
      <c r="R40" s="95">
        <f>+'Caso Base 150 MW HIBRIDO'!$N$24</f>
        <v>1034254.3086099998</v>
      </c>
    </row>
    <row r="41" spans="1:18" ht="15" thickBot="1" x14ac:dyDescent="0.35">
      <c r="B41" s="1012"/>
      <c r="C41" s="1018" t="s">
        <v>539</v>
      </c>
      <c r="D41" s="695" t="s">
        <v>294</v>
      </c>
      <c r="E41" s="675">
        <v>1</v>
      </c>
      <c r="F41" s="965"/>
      <c r="G41" s="964"/>
      <c r="H41" s="964">
        <f t="shared" si="4"/>
        <v>0</v>
      </c>
      <c r="I41" s="964">
        <f>+G41*'BIENES DE CAPITAL'!$F94</f>
        <v>0</v>
      </c>
      <c r="J41" s="964">
        <f t="shared" si="5"/>
        <v>0</v>
      </c>
      <c r="K41" s="980">
        <f>+'ASIGNACION INDEX'!C31</f>
        <v>0</v>
      </c>
      <c r="L41" s="999">
        <f>+R41*((1-'Caso Base 150 MW HIBRIDO'!Q25)+VLOOKUP($C$5,'Factor Mano Obra'!$A$1:$C$21,3,FALSE)*'Caso Base 150 MW HIBRIDO'!Q25)</f>
        <v>464531.24716900487</v>
      </c>
      <c r="M41" s="959">
        <f t="shared" si="6"/>
        <v>464531.24716900487</v>
      </c>
      <c r="N41" s="981" t="str">
        <f>+'ASIGNACION INDEX'!D31</f>
        <v>IPC</v>
      </c>
      <c r="O41" s="962">
        <f t="shared" si="7"/>
        <v>464531.24716900487</v>
      </c>
      <c r="P41" s="1002" t="s">
        <v>534</v>
      </c>
      <c r="R41" s="95">
        <f>+'Caso Base 150 MW HIBRIDO'!$N$25</f>
        <v>474599.1368421053</v>
      </c>
    </row>
    <row r="42" spans="1:18" ht="15" thickBot="1" x14ac:dyDescent="0.35">
      <c r="A42" s="649"/>
      <c r="B42" s="1012"/>
      <c r="C42" s="1018" t="s">
        <v>540</v>
      </c>
      <c r="D42" s="695" t="s">
        <v>294</v>
      </c>
      <c r="E42" s="675">
        <v>1</v>
      </c>
      <c r="F42" s="965"/>
      <c r="G42" s="964"/>
      <c r="H42" s="964">
        <f t="shared" si="4"/>
        <v>0</v>
      </c>
      <c r="I42" s="964">
        <f>+G42*'BIENES DE CAPITAL'!$F95</f>
        <v>0</v>
      </c>
      <c r="J42" s="964">
        <f t="shared" si="5"/>
        <v>0</v>
      </c>
      <c r="K42" s="980">
        <f>+'ASIGNACION INDEX'!C32</f>
        <v>0</v>
      </c>
      <c r="L42" s="999">
        <f>+R42*((1-'Caso Base 150 MW HIBRIDO'!Q26)+VLOOKUP($C$5,'Factor Mano Obra'!$A$1:$C$21,3,FALSE)*'Caso Base 150 MW HIBRIDO'!Q26)</f>
        <v>130634.9869057079</v>
      </c>
      <c r="M42" s="959">
        <f t="shared" si="6"/>
        <v>130634.9869057079</v>
      </c>
      <c r="N42" s="981" t="str">
        <f>+'ASIGNACION INDEX'!D32</f>
        <v>IPC</v>
      </c>
      <c r="O42" s="962">
        <f t="shared" si="7"/>
        <v>130634.9869057079</v>
      </c>
      <c r="P42" s="1002" t="s">
        <v>534</v>
      </c>
      <c r="R42" s="95">
        <f>+'Caso Base 150 MW HIBRIDO'!$N$26</f>
        <v>133466.26821052632</v>
      </c>
    </row>
    <row r="43" spans="1:18" ht="15" thickBot="1" x14ac:dyDescent="0.35">
      <c r="A43" s="649"/>
      <c r="B43" s="1012"/>
      <c r="C43" s="1019" t="s">
        <v>541</v>
      </c>
      <c r="D43" s="695"/>
      <c r="E43" s="675"/>
      <c r="F43" s="965"/>
      <c r="G43" s="964"/>
      <c r="H43" s="964">
        <f t="shared" si="4"/>
        <v>0</v>
      </c>
      <c r="I43" s="964">
        <f>+G43*'BIENES DE CAPITAL'!$F96</f>
        <v>0</v>
      </c>
      <c r="J43" s="964">
        <f t="shared" si="5"/>
        <v>0</v>
      </c>
      <c r="K43" s="980">
        <f>+'ASIGNACION INDEX'!C33</f>
        <v>0</v>
      </c>
      <c r="L43" s="999"/>
      <c r="M43" s="959">
        <f t="shared" si="6"/>
        <v>0</v>
      </c>
      <c r="N43" s="981" t="str">
        <f>+'ASIGNACION INDEX'!D33</f>
        <v>IPC</v>
      </c>
      <c r="O43" s="962">
        <f t="shared" si="7"/>
        <v>0</v>
      </c>
      <c r="P43" s="1002" t="s">
        <v>534</v>
      </c>
      <c r="R43" s="95"/>
    </row>
    <row r="44" spans="1:18" ht="15" thickBot="1" x14ac:dyDescent="0.35">
      <c r="B44" s="1012"/>
      <c r="C44" s="1018" t="s">
        <v>542</v>
      </c>
      <c r="D44" s="695" t="s">
        <v>294</v>
      </c>
      <c r="E44" s="675">
        <v>1</v>
      </c>
      <c r="F44" s="965"/>
      <c r="G44" s="964"/>
      <c r="H44" s="964">
        <f t="shared" si="4"/>
        <v>0</v>
      </c>
      <c r="I44" s="964">
        <f>+G44*'BIENES DE CAPITAL'!$F97</f>
        <v>0</v>
      </c>
      <c r="J44" s="964">
        <f t="shared" si="5"/>
        <v>0</v>
      </c>
      <c r="K44" s="980">
        <f>+'ASIGNACION INDEX'!C34</f>
        <v>0</v>
      </c>
      <c r="L44" s="999">
        <f>+R44*((1-'Caso Base 150 MW HIBRIDO'!Q28)+VLOOKUP($C$5,'Factor Mano Obra'!$A$1:$C$21,3,FALSE)*'Caso Base 150 MW HIBRIDO'!Q28)</f>
        <v>1722722.0891496129</v>
      </c>
      <c r="M44" s="959">
        <f t="shared" si="6"/>
        <v>1722722.0891496129</v>
      </c>
      <c r="N44" s="981" t="str">
        <f>+'ASIGNACION INDEX'!D34</f>
        <v>IPC</v>
      </c>
      <c r="O44" s="962">
        <f t="shared" si="7"/>
        <v>1722722.0891496129</v>
      </c>
      <c r="P44" s="1002" t="s">
        <v>534</v>
      </c>
      <c r="R44" s="95">
        <f>+'Caso Base 150 MW HIBRIDO'!$N$28</f>
        <v>1760059.0305000003</v>
      </c>
    </row>
    <row r="45" spans="1:18" ht="15" thickBot="1" x14ac:dyDescent="0.35">
      <c r="B45" s="1013"/>
      <c r="C45" s="1018" t="s">
        <v>543</v>
      </c>
      <c r="D45" s="695" t="s">
        <v>294</v>
      </c>
      <c r="E45" s="675">
        <v>1</v>
      </c>
      <c r="F45" s="956"/>
      <c r="G45" s="957"/>
      <c r="H45" s="964">
        <f t="shared" si="4"/>
        <v>0</v>
      </c>
      <c r="I45" s="964">
        <f>+G45*'BIENES DE CAPITAL'!$F98</f>
        <v>0</v>
      </c>
      <c r="J45" s="964">
        <f t="shared" si="5"/>
        <v>0</v>
      </c>
      <c r="K45" s="980">
        <f>+'ASIGNACION INDEX'!C35</f>
        <v>0</v>
      </c>
      <c r="L45" s="999">
        <f>+R45*((1-'Caso Base 150 MW HIBRIDO'!Q29)+VLOOKUP($C$5,'Factor Mano Obra'!$A$1:$C$21,3,FALSE)*'Caso Base 150 MW HIBRIDO'!Q29)</f>
        <v>206451.15386338028</v>
      </c>
      <c r="M45" s="959">
        <f t="shared" si="6"/>
        <v>206451.15386338028</v>
      </c>
      <c r="N45" s="981" t="str">
        <f>+'ASIGNACION INDEX'!D35</f>
        <v>IPC</v>
      </c>
      <c r="O45" s="962">
        <f t="shared" si="7"/>
        <v>206451.15386338028</v>
      </c>
      <c r="P45" s="1002" t="s">
        <v>534</v>
      </c>
      <c r="R45" s="95">
        <f>+'Caso Base 150 MW HIBRIDO'!N29</f>
        <v>210925.61592088014</v>
      </c>
    </row>
    <row r="46" spans="1:18" ht="15" thickBot="1" x14ac:dyDescent="0.35">
      <c r="B46" s="1012"/>
      <c r="C46" s="1018" t="s">
        <v>544</v>
      </c>
      <c r="D46" s="695" t="s">
        <v>294</v>
      </c>
      <c r="E46" s="675">
        <v>1</v>
      </c>
      <c r="F46" s="965"/>
      <c r="G46" s="964"/>
      <c r="H46" s="964">
        <f t="shared" si="4"/>
        <v>0</v>
      </c>
      <c r="I46" s="964">
        <f>+G46*'BIENES DE CAPITAL'!$F99</f>
        <v>0</v>
      </c>
      <c r="J46" s="964">
        <f t="shared" si="5"/>
        <v>0</v>
      </c>
      <c r="K46" s="980">
        <f>+'ASIGNACION INDEX'!C36</f>
        <v>0</v>
      </c>
      <c r="L46" s="999">
        <f>+R46*((1-'Caso Base 150 MW HIBRIDO'!Q30)+VLOOKUP($C$5,'Factor Mano Obra'!$A$1:$C$21,3,FALSE)*'Caso Base 150 MW HIBRIDO'!Q30)</f>
        <v>219446.9358549171</v>
      </c>
      <c r="M46" s="959">
        <f t="shared" si="6"/>
        <v>219446.9358549171</v>
      </c>
      <c r="N46" s="981" t="str">
        <f>+'ASIGNACION INDEX'!D36</f>
        <v>IPC</v>
      </c>
      <c r="O46" s="962">
        <f t="shared" si="7"/>
        <v>219446.9358549171</v>
      </c>
      <c r="P46" s="1002" t="s">
        <v>534</v>
      </c>
      <c r="R46" s="95">
        <f>+'Caso Base 150 MW HIBRIDO'!$N$30</f>
        <v>224203.05840372693</v>
      </c>
    </row>
    <row r="47" spans="1:18" ht="15" thickBot="1" x14ac:dyDescent="0.35">
      <c r="B47" s="1012"/>
      <c r="C47" s="1017" t="s">
        <v>545</v>
      </c>
      <c r="D47" s="720" t="s">
        <v>294</v>
      </c>
      <c r="E47" s="721">
        <v>1</v>
      </c>
      <c r="F47" s="965"/>
      <c r="G47" s="964"/>
      <c r="H47" s="964">
        <f t="shared" si="4"/>
        <v>0</v>
      </c>
      <c r="I47" s="964">
        <f>+G47*'BIENES DE CAPITAL'!$F100</f>
        <v>0</v>
      </c>
      <c r="J47" s="964">
        <f t="shared" si="5"/>
        <v>0</v>
      </c>
      <c r="K47" s="980">
        <f>+'ASIGNACION INDEX'!C37</f>
        <v>0</v>
      </c>
      <c r="L47" s="999">
        <f>+R47*((1-'Caso Base 150 MW HIBRIDO'!Q31)+VLOOKUP($C$5,'Factor Mano Obra'!$A$1:$C$21,3,FALSE)*'Caso Base 150 MW HIBRIDO'!Q31)</f>
        <v>471775.11241439771</v>
      </c>
      <c r="M47" s="959">
        <f t="shared" si="6"/>
        <v>471775.11241439771</v>
      </c>
      <c r="N47" s="981" t="str">
        <f>+'ASIGNACION INDEX'!D37</f>
        <v>IPC</v>
      </c>
      <c r="O47" s="962">
        <f t="shared" si="7"/>
        <v>471775.11241439771</v>
      </c>
      <c r="P47" s="1002" t="s">
        <v>534</v>
      </c>
      <c r="R47" s="95">
        <f>+'Caso Base 150 MW HIBRIDO'!N31</f>
        <v>482000</v>
      </c>
    </row>
    <row r="48" spans="1:18" ht="15" thickBot="1" x14ac:dyDescent="0.35">
      <c r="B48" s="1012"/>
      <c r="C48" s="1017" t="s">
        <v>546</v>
      </c>
      <c r="D48" s="728"/>
      <c r="E48" s="675"/>
      <c r="F48" s="965"/>
      <c r="G48" s="964"/>
      <c r="H48" s="964">
        <f t="shared" si="4"/>
        <v>0</v>
      </c>
      <c r="I48" s="964">
        <f>+G48*'BIENES DE CAPITAL'!$F101</f>
        <v>0</v>
      </c>
      <c r="J48" s="964">
        <f t="shared" si="5"/>
        <v>0</v>
      </c>
      <c r="K48" s="980">
        <f>+'ASIGNACION INDEX'!C38</f>
        <v>0</v>
      </c>
      <c r="L48" s="999"/>
      <c r="M48" s="959">
        <f t="shared" si="6"/>
        <v>0</v>
      </c>
      <c r="N48" s="981" t="str">
        <f>+'ASIGNACION INDEX'!D38</f>
        <v>IPC</v>
      </c>
      <c r="O48" s="962">
        <f t="shared" si="7"/>
        <v>0</v>
      </c>
      <c r="P48" s="1002" t="s">
        <v>534</v>
      </c>
      <c r="R48" s="95"/>
    </row>
    <row r="49" spans="2:18" ht="15" thickBot="1" x14ac:dyDescent="0.35">
      <c r="B49" s="1012"/>
      <c r="C49" s="1018" t="s">
        <v>547</v>
      </c>
      <c r="D49" s="720" t="s">
        <v>294</v>
      </c>
      <c r="E49" s="721">
        <v>1</v>
      </c>
      <c r="F49" s="965"/>
      <c r="G49" s="964"/>
      <c r="H49" s="964">
        <f t="shared" si="4"/>
        <v>0</v>
      </c>
      <c r="I49" s="964">
        <f>+G49*'BIENES DE CAPITAL'!$F102</f>
        <v>0</v>
      </c>
      <c r="J49" s="964">
        <f t="shared" si="5"/>
        <v>0</v>
      </c>
      <c r="K49" s="980">
        <f>+'ASIGNACION INDEX'!C39</f>
        <v>0</v>
      </c>
      <c r="L49" s="999">
        <f>+R49*((1-'Caso Base 150 MW HIBRIDO'!Q33)+VLOOKUP($C$5,'Factor Mano Obra'!$A$1:$C$21,3,FALSE)*'Caso Base 150 MW HIBRIDO'!Q33)</f>
        <v>2655003.5107720424</v>
      </c>
      <c r="M49" s="959">
        <f t="shared" si="6"/>
        <v>2655003.5107720424</v>
      </c>
      <c r="N49" s="981" t="str">
        <f>+'ASIGNACION INDEX'!D39</f>
        <v>IPC</v>
      </c>
      <c r="O49" s="962">
        <f t="shared" si="7"/>
        <v>2655003.5107720424</v>
      </c>
      <c r="P49" s="1002" t="s">
        <v>534</v>
      </c>
      <c r="R49" s="95">
        <f>+'Caso Base 150 MW HIBRIDO'!N33</f>
        <v>2712545.9960000003</v>
      </c>
    </row>
    <row r="50" spans="2:18" ht="15" thickBot="1" x14ac:dyDescent="0.35">
      <c r="B50" s="1012"/>
      <c r="C50" s="1018" t="s">
        <v>548</v>
      </c>
      <c r="D50" s="695" t="s">
        <v>294</v>
      </c>
      <c r="E50" s="675">
        <v>1</v>
      </c>
      <c r="F50" s="965"/>
      <c r="G50" s="964"/>
      <c r="H50" s="964">
        <f t="shared" si="4"/>
        <v>0</v>
      </c>
      <c r="I50" s="964">
        <f>+G50*'BIENES DE CAPITAL'!$F103</f>
        <v>0</v>
      </c>
      <c r="J50" s="964">
        <f t="shared" si="5"/>
        <v>0</v>
      </c>
      <c r="K50" s="980">
        <f>+'ASIGNACION INDEX'!C40</f>
        <v>0</v>
      </c>
      <c r="L50" s="999">
        <f>+R50*((1-'Caso Base 150 MW HIBRIDO'!Q34)+VLOOKUP($C$5,'Factor Mano Obra'!$A$1:$C$21,3,FALSE)*'Caso Base 150 MW HIBRIDO'!Q34)</f>
        <v>36086.273695920136</v>
      </c>
      <c r="M50" s="959">
        <f t="shared" si="6"/>
        <v>36086.273695920136</v>
      </c>
      <c r="N50" s="981" t="str">
        <f>+'ASIGNACION INDEX'!D40</f>
        <v>IPC</v>
      </c>
      <c r="O50" s="962">
        <f t="shared" si="7"/>
        <v>36086.273695920136</v>
      </c>
      <c r="P50" s="1002" t="s">
        <v>534</v>
      </c>
      <c r="R50" s="95">
        <f>+'Caso Base 150 MW HIBRIDO'!$N$34</f>
        <v>36868.379581149537</v>
      </c>
    </row>
    <row r="51" spans="2:18" ht="15" thickBot="1" x14ac:dyDescent="0.35">
      <c r="B51" s="1014"/>
      <c r="C51" s="1017" t="s">
        <v>549</v>
      </c>
      <c r="D51" s="695" t="s">
        <v>294</v>
      </c>
      <c r="E51" s="675">
        <v>1</v>
      </c>
      <c r="F51" s="965"/>
      <c r="G51" s="964"/>
      <c r="H51" s="964">
        <f t="shared" si="4"/>
        <v>0</v>
      </c>
      <c r="I51" s="964">
        <f>+G51*'BIENES DE CAPITAL'!$F104</f>
        <v>0</v>
      </c>
      <c r="J51" s="964">
        <f t="shared" si="5"/>
        <v>0</v>
      </c>
      <c r="K51" s="980">
        <f>+'ASIGNACION INDEX'!C41</f>
        <v>0</v>
      </c>
      <c r="L51" s="999">
        <f>+R51*((1-'Caso Base 150 MW HIBRIDO'!Q35)+VLOOKUP($C$5,'Factor Mano Obra'!$A$1:$C$21,3,FALSE)*'Caso Base 150 MW HIBRIDO'!Q35)</f>
        <v>1453855.8595811496</v>
      </c>
      <c r="M51" s="959">
        <f t="shared" si="6"/>
        <v>1453855.8595811496</v>
      </c>
      <c r="N51" s="981" t="str">
        <f>+'ASIGNACION INDEX'!D41</f>
        <v>IPC</v>
      </c>
      <c r="O51" s="962">
        <f t="shared" si="7"/>
        <v>1453855.8595811496</v>
      </c>
      <c r="P51" s="1002" t="s">
        <v>534</v>
      </c>
      <c r="R51" s="95">
        <f>+'Caso Base 150 MW HIBRIDO'!$K$35</f>
        <v>1453855.8595811496</v>
      </c>
    </row>
    <row r="52" spans="2:18" ht="15" thickBot="1" x14ac:dyDescent="0.35">
      <c r="B52" s="1015"/>
      <c r="C52" s="1020" t="s">
        <v>373</v>
      </c>
      <c r="D52" s="1004"/>
      <c r="E52" s="1005"/>
      <c r="F52" s="1005"/>
      <c r="G52" s="1006"/>
      <c r="H52" s="1007"/>
      <c r="I52" s="1008"/>
      <c r="J52" s="1008">
        <f>SUM(J36:J50)</f>
        <v>0</v>
      </c>
      <c r="K52" s="980">
        <f>+'ASIGNACION INDEX'!C42</f>
        <v>0</v>
      </c>
      <c r="L52" s="1008"/>
      <c r="M52" s="1008">
        <f>SUM(M36:M51)</f>
        <v>9480705.2683988363</v>
      </c>
      <c r="N52" s="981">
        <f>+'ASIGNACION INDEX'!D42</f>
        <v>0</v>
      </c>
      <c r="O52" s="1009">
        <f>SUM(O36:O51)</f>
        <v>9480705.2683988363</v>
      </c>
      <c r="P52" s="1010"/>
    </row>
    <row r="53" spans="2:18" ht="15" thickBot="1" x14ac:dyDescent="0.35">
      <c r="B53" s="73" t="s">
        <v>374</v>
      </c>
      <c r="C53" s="418" t="s">
        <v>375</v>
      </c>
      <c r="D53" s="419"/>
      <c r="E53" s="420"/>
      <c r="F53" s="420"/>
      <c r="G53" s="421"/>
      <c r="H53" s="422"/>
      <c r="I53" s="423"/>
      <c r="J53" s="423"/>
      <c r="K53" s="980">
        <f>+'ASIGNACION INDEX'!C43</f>
        <v>0</v>
      </c>
      <c r="L53" s="423"/>
      <c r="M53" s="423"/>
      <c r="N53" s="981">
        <f>+'ASIGNACION INDEX'!D43</f>
        <v>0</v>
      </c>
      <c r="O53" s="424"/>
      <c r="P53" s="352"/>
    </row>
    <row r="54" spans="2:18" ht="15" thickBot="1" x14ac:dyDescent="0.35">
      <c r="B54" s="79"/>
      <c r="C54" s="80" t="s">
        <v>376</v>
      </c>
      <c r="D54" s="75" t="s">
        <v>294</v>
      </c>
      <c r="E54" s="75">
        <v>1</v>
      </c>
      <c r="F54" s="75"/>
      <c r="G54" s="76"/>
      <c r="H54" s="13">
        <f>+G54*0.03</f>
        <v>0</v>
      </c>
      <c r="I54" s="13">
        <f>+G54*'BIENES DE CAPITAL'!$F107</f>
        <v>0</v>
      </c>
      <c r="J54" s="13">
        <f>+G54*E54+H54*E54+E54*I54</f>
        <v>0</v>
      </c>
      <c r="K54" s="980">
        <f>+'ASIGNACION INDEX'!C44</f>
        <v>0</v>
      </c>
      <c r="L54" s="78">
        <f>+'Caso Base 150 MW HIBRIDO'!K36</f>
        <v>510000</v>
      </c>
      <c r="M54" s="78">
        <f>+L54*E54</f>
        <v>510000</v>
      </c>
      <c r="N54" s="981" t="str">
        <f>+'ASIGNACION INDEX'!D44</f>
        <v>IPC</v>
      </c>
      <c r="O54" s="335">
        <f>+J54+M54</f>
        <v>510000</v>
      </c>
      <c r="P54" s="347" t="s">
        <v>534</v>
      </c>
    </row>
    <row r="55" spans="2:18" ht="15" thickBot="1" x14ac:dyDescent="0.35">
      <c r="B55" s="79"/>
      <c r="C55" s="83"/>
      <c r="D55" s="67"/>
      <c r="E55" s="67"/>
      <c r="F55" s="67"/>
      <c r="G55" s="68"/>
      <c r="H55" s="69"/>
      <c r="I55" s="70"/>
      <c r="J55" s="70"/>
      <c r="K55" s="980">
        <f>+'ASIGNACION INDEX'!C45</f>
        <v>0</v>
      </c>
      <c r="L55" s="70"/>
      <c r="M55" s="70"/>
      <c r="N55" s="981">
        <f>+'ASIGNACION INDEX'!D45</f>
        <v>0</v>
      </c>
      <c r="O55" s="334"/>
      <c r="P55" s="345"/>
    </row>
    <row r="56" spans="2:18" ht="15" thickBot="1" x14ac:dyDescent="0.35">
      <c r="B56" s="113"/>
      <c r="C56" s="114"/>
      <c r="D56" s="115"/>
      <c r="E56" s="115"/>
      <c r="F56" s="115"/>
      <c r="G56" s="116"/>
      <c r="H56" s="116"/>
      <c r="I56" s="118"/>
      <c r="J56" s="118"/>
      <c r="K56" s="980">
        <f>+'ASIGNACION INDEX'!C46</f>
        <v>0</v>
      </c>
      <c r="L56" s="118"/>
      <c r="M56" s="118"/>
      <c r="N56" s="981">
        <f>+'ASIGNACION INDEX'!D46</f>
        <v>0</v>
      </c>
      <c r="O56" s="338"/>
      <c r="P56" s="350"/>
    </row>
    <row r="57" spans="2:18" ht="15" thickBot="1" x14ac:dyDescent="0.35">
      <c r="B57" s="643"/>
      <c r="C57" s="85" t="s">
        <v>1759</v>
      </c>
      <c r="D57" s="644"/>
      <c r="E57" s="644"/>
      <c r="F57" s="644"/>
      <c r="G57" s="645"/>
      <c r="H57" s="645"/>
      <c r="I57" s="647"/>
      <c r="J57" s="88">
        <f>SUM(J54:J56)</f>
        <v>0</v>
      </c>
      <c r="K57" s="980">
        <f>+'ASIGNACION INDEX'!C47</f>
        <v>0</v>
      </c>
      <c r="L57" s="647"/>
      <c r="M57" s="647">
        <f>SUM(M54:M55)</f>
        <v>510000</v>
      </c>
      <c r="N57" s="981">
        <f>+'ASIGNACION INDEX'!D47</f>
        <v>0</v>
      </c>
      <c r="O57" s="336">
        <f>SUM(O54:O55)</f>
        <v>510000</v>
      </c>
      <c r="P57" s="353"/>
    </row>
    <row r="58" spans="2:18" ht="15" thickBot="1" x14ac:dyDescent="0.35">
      <c r="B58" s="63"/>
      <c r="C58" s="121"/>
      <c r="D58" s="129"/>
      <c r="E58" s="129"/>
      <c r="F58" s="129"/>
      <c r="G58" s="130"/>
      <c r="H58" s="130"/>
      <c r="I58" s="65"/>
      <c r="J58" s="65"/>
      <c r="K58" s="980">
        <f>+'ASIGNACION INDEX'!C48</f>
        <v>0</v>
      </c>
      <c r="L58" s="65"/>
      <c r="M58" s="65"/>
      <c r="N58" s="981">
        <f>+'ASIGNACION INDEX'!D48</f>
        <v>0</v>
      </c>
      <c r="O58" s="125"/>
      <c r="P58" s="154"/>
    </row>
    <row r="59" spans="2:18" ht="15" thickBot="1" x14ac:dyDescent="0.35">
      <c r="B59" s="131"/>
      <c r="C59" s="132"/>
      <c r="D59" s="113"/>
      <c r="E59" s="113"/>
      <c r="F59" s="113"/>
      <c r="G59" s="27"/>
      <c r="H59" s="117"/>
      <c r="I59" s="118"/>
      <c r="J59" s="118"/>
      <c r="K59" s="980">
        <f>+'ASIGNACION INDEX'!C49</f>
        <v>0</v>
      </c>
      <c r="L59" s="27"/>
      <c r="M59" s="118"/>
      <c r="N59" s="981">
        <f>+'ASIGNACION INDEX'!D49</f>
        <v>0</v>
      </c>
      <c r="O59" s="338"/>
      <c r="P59" s="350"/>
    </row>
    <row r="60" spans="2:18" ht="15" thickBot="1" x14ac:dyDescent="0.35">
      <c r="B60" s="84"/>
      <c r="C60" s="133" t="s">
        <v>550</v>
      </c>
      <c r="D60" s="86"/>
      <c r="E60" s="86"/>
      <c r="F60" s="86"/>
      <c r="G60" s="18"/>
      <c r="H60" s="87"/>
      <c r="I60" s="88"/>
      <c r="J60" s="88">
        <f>SUM(J22,J33,J52,J57,J14)</f>
        <v>70849374</v>
      </c>
      <c r="K60" s="980">
        <f>+'ASIGNACION INDEX'!C50</f>
        <v>0</v>
      </c>
      <c r="L60" s="18"/>
      <c r="M60" s="88">
        <f>SUM(M22,M33,M52,M57,M14)</f>
        <v>11834124.247456312</v>
      </c>
      <c r="N60" s="981">
        <f>+'ASIGNACION INDEX'!D50</f>
        <v>0</v>
      </c>
      <c r="O60" s="336">
        <f>SUM(O22,O33,O52,O57,O14)</f>
        <v>82683498.247456312</v>
      </c>
      <c r="P60" s="348"/>
    </row>
    <row r="61" spans="2:18" ht="15" thickBot="1" x14ac:dyDescent="0.35">
      <c r="B61" s="84"/>
      <c r="C61" s="133"/>
      <c r="D61" s="86"/>
      <c r="E61" s="86"/>
      <c r="F61" s="86"/>
      <c r="G61" s="964"/>
      <c r="H61" s="964"/>
      <c r="I61" s="964"/>
      <c r="J61" s="964"/>
      <c r="K61" s="980">
        <f>+'ASIGNACION INDEX'!C51</f>
        <v>0</v>
      </c>
      <c r="L61" s="999"/>
      <c r="M61" s="959"/>
      <c r="N61" s="981">
        <f>+'ASIGNACION INDEX'!D51</f>
        <v>0</v>
      </c>
      <c r="O61" s="337"/>
      <c r="P61" s="348"/>
    </row>
    <row r="62" spans="2:18" ht="15" thickBot="1" x14ac:dyDescent="0.35">
      <c r="B62" s="84"/>
      <c r="C62" s="1828" t="s">
        <v>247</v>
      </c>
      <c r="D62" s="625"/>
      <c r="E62" s="1829"/>
      <c r="F62" s="86"/>
      <c r="G62" s="964"/>
      <c r="H62" s="964"/>
      <c r="I62" s="964"/>
      <c r="J62" s="964"/>
      <c r="K62" s="980">
        <f>+'ASIGNACION INDEX'!C52</f>
        <v>0</v>
      </c>
      <c r="L62" s="999"/>
      <c r="M62" s="959"/>
      <c r="N62" s="981">
        <f>+'ASIGNACION INDEX'!D52</f>
        <v>0</v>
      </c>
      <c r="O62" s="334"/>
      <c r="P62" s="348"/>
    </row>
    <row r="63" spans="2:18" ht="15" thickBot="1" x14ac:dyDescent="0.35">
      <c r="B63" s="84"/>
      <c r="C63" s="1828"/>
      <c r="D63" s="625"/>
      <c r="E63" s="1829"/>
      <c r="F63" s="86"/>
      <c r="G63" s="964"/>
      <c r="H63" s="964"/>
      <c r="I63" s="964"/>
      <c r="J63" s="964"/>
      <c r="K63" s="980">
        <f>+'ASIGNACION INDEX'!C53</f>
        <v>0</v>
      </c>
      <c r="L63" s="999"/>
      <c r="M63" s="959"/>
      <c r="N63" s="981">
        <f>+'ASIGNACION INDEX'!D53</f>
        <v>0</v>
      </c>
      <c r="O63" s="334"/>
      <c r="P63" s="348"/>
    </row>
    <row r="64" spans="2:18" ht="15" thickBot="1" x14ac:dyDescent="0.35">
      <c r="B64" s="84"/>
      <c r="C64" s="1820" t="s">
        <v>1426</v>
      </c>
      <c r="D64" s="695"/>
      <c r="E64" s="675"/>
      <c r="F64" s="965"/>
      <c r="G64" s="964"/>
      <c r="H64" s="964"/>
      <c r="I64" s="964"/>
      <c r="J64" s="964"/>
      <c r="K64" s="980">
        <f>+'ASIGNACION INDEX'!C54</f>
        <v>0</v>
      </c>
      <c r="L64" s="999"/>
      <c r="M64" s="959"/>
      <c r="N64" s="981">
        <f>+'ASIGNACION INDEX'!D54</f>
        <v>0</v>
      </c>
      <c r="O64" s="1000"/>
      <c r="P64" s="348"/>
    </row>
    <row r="65" spans="2:18" ht="15" thickBot="1" x14ac:dyDescent="0.35">
      <c r="B65" s="84"/>
      <c r="C65" s="1134" t="s">
        <v>1427</v>
      </c>
      <c r="D65" s="695"/>
      <c r="E65" s="675">
        <v>1</v>
      </c>
      <c r="F65" s="965"/>
      <c r="G65" s="964">
        <f>+'Caso Base 150 MW HIBRIDO'!F40</f>
        <v>120789205.20833333</v>
      </c>
      <c r="H65" s="964"/>
      <c r="I65" s="964"/>
      <c r="J65" s="964">
        <f>+G65*E65+H65*E65+E65*I65</f>
        <v>120789205.20833333</v>
      </c>
      <c r="K65" s="980" t="str">
        <f>+'ASIGNACION INDEX'!C55</f>
        <v>WTG</v>
      </c>
      <c r="L65" s="999">
        <v>0</v>
      </c>
      <c r="M65" s="959">
        <f>+L65*E65</f>
        <v>0</v>
      </c>
      <c r="N65" s="981">
        <f>+'ASIGNACION INDEX'!D55</f>
        <v>0</v>
      </c>
      <c r="O65" s="337">
        <f>+J65+M65</f>
        <v>120789205.20833333</v>
      </c>
      <c r="P65" s="348"/>
    </row>
    <row r="66" spans="2:18" ht="15" thickBot="1" x14ac:dyDescent="0.35">
      <c r="B66" s="84"/>
      <c r="C66" s="989" t="s">
        <v>524</v>
      </c>
      <c r="D66" s="695"/>
      <c r="E66" s="675"/>
      <c r="F66" s="965"/>
      <c r="G66" s="964"/>
      <c r="H66" s="964"/>
      <c r="I66" s="964"/>
      <c r="J66" s="1834">
        <f>+SUM(J65)</f>
        <v>120789205.20833333</v>
      </c>
      <c r="K66" s="980">
        <f>+'ASIGNACION INDEX'!C56</f>
        <v>0</v>
      </c>
      <c r="L66" s="999"/>
      <c r="M66" s="1834">
        <f>+SUM(M65)</f>
        <v>0</v>
      </c>
      <c r="N66" s="981">
        <f>+'ASIGNACION INDEX'!D56</f>
        <v>0</v>
      </c>
      <c r="O66" s="334"/>
      <c r="P66" s="348"/>
    </row>
    <row r="67" spans="2:18" ht="15" thickBot="1" x14ac:dyDescent="0.35">
      <c r="B67" s="84"/>
      <c r="C67" s="1822" t="s">
        <v>1432</v>
      </c>
      <c r="D67" s="695"/>
      <c r="E67" s="675"/>
      <c r="F67" s="965"/>
      <c r="G67" s="964"/>
      <c r="H67" s="964"/>
      <c r="I67" s="964"/>
      <c r="J67" s="964"/>
      <c r="K67" s="980">
        <f>+'ASIGNACION INDEX'!C57</f>
        <v>0</v>
      </c>
      <c r="L67" s="999"/>
      <c r="M67" s="959"/>
      <c r="N67" s="981">
        <f>+'ASIGNACION INDEX'!D57</f>
        <v>0</v>
      </c>
      <c r="O67" s="1000"/>
      <c r="P67" s="348"/>
    </row>
    <row r="68" spans="2:18" ht="15" thickBot="1" x14ac:dyDescent="0.35">
      <c r="B68" s="84"/>
      <c r="C68" s="1134" t="s">
        <v>1433</v>
      </c>
      <c r="D68" s="695"/>
      <c r="E68" s="675">
        <v>1</v>
      </c>
      <c r="F68" s="965"/>
      <c r="G68" s="964"/>
      <c r="H68" s="964"/>
      <c r="I68" s="964"/>
      <c r="J68" s="964">
        <f>+G68*E68+H68*E68+E68*I68</f>
        <v>0</v>
      </c>
      <c r="K68" s="980" t="str">
        <f>+'ASIGNACION INDEX'!C58</f>
        <v>PPI</v>
      </c>
      <c r="L68" s="964">
        <f>+'Caso Base 150 MW HIBRIDO'!K42</f>
        <v>1137085.2717482978</v>
      </c>
      <c r="M68" s="959">
        <f>+L68*E68</f>
        <v>1137085.2717482978</v>
      </c>
      <c r="N68" s="981" t="str">
        <f>+'ASIGNACION INDEX'!D58</f>
        <v>PPI</v>
      </c>
      <c r="O68" s="337">
        <f>+J68+M68</f>
        <v>1137085.2717482978</v>
      </c>
      <c r="P68" s="348"/>
    </row>
    <row r="69" spans="2:18" ht="15" thickBot="1" x14ac:dyDescent="0.35">
      <c r="B69" s="84"/>
      <c r="C69" s="1134" t="s">
        <v>1434</v>
      </c>
      <c r="D69" s="695"/>
      <c r="E69" s="675">
        <v>1</v>
      </c>
      <c r="F69" s="965"/>
      <c r="G69" s="964"/>
      <c r="H69" s="964"/>
      <c r="I69" s="964"/>
      <c r="J69" s="964">
        <f>+G69*E69+H69*E69+E69*I69</f>
        <v>0</v>
      </c>
      <c r="K69" s="980" t="str">
        <f>+'ASIGNACION INDEX'!C59</f>
        <v>PPI</v>
      </c>
      <c r="L69" s="964">
        <f>+'Caso Base 150 MW HIBRIDO'!K43</f>
        <v>3236711.1220469605</v>
      </c>
      <c r="M69" s="959">
        <f>+L69*E69</f>
        <v>3236711.1220469605</v>
      </c>
      <c r="N69" s="981" t="str">
        <f>+'ASIGNACION INDEX'!D59</f>
        <v>IPC</v>
      </c>
      <c r="O69" s="1000">
        <f>+J69+M69</f>
        <v>3236711.1220469605</v>
      </c>
      <c r="P69" s="348"/>
    </row>
    <row r="70" spans="2:18" ht="15" thickBot="1" x14ac:dyDescent="0.35">
      <c r="B70" s="84"/>
      <c r="C70" s="1134" t="s">
        <v>491</v>
      </c>
      <c r="D70" s="695"/>
      <c r="E70" s="675">
        <v>1</v>
      </c>
      <c r="F70" s="965"/>
      <c r="G70" s="964"/>
      <c r="H70" s="964"/>
      <c r="I70" s="964"/>
      <c r="J70" s="964">
        <f>+G70*E70+H70*E70+E70*I70</f>
        <v>0</v>
      </c>
      <c r="K70" s="980" t="str">
        <f>+'ASIGNACION INDEX'!C60</f>
        <v>PPI</v>
      </c>
      <c r="L70" s="964">
        <f>+'Caso Base 150 MW HIBRIDO'!K44</f>
        <v>193496.23739803449</v>
      </c>
      <c r="M70" s="959">
        <f>+L70*E70</f>
        <v>193496.23739803449</v>
      </c>
      <c r="N70" s="981" t="str">
        <f>+'ASIGNACION INDEX'!D60</f>
        <v>IPC</v>
      </c>
      <c r="O70" s="337">
        <f>+J70+M70</f>
        <v>193496.23739803449</v>
      </c>
      <c r="P70" s="348"/>
    </row>
    <row r="71" spans="2:18" ht="15" thickBot="1" x14ac:dyDescent="0.35">
      <c r="B71" s="84"/>
      <c r="C71" s="696" t="s">
        <v>531</v>
      </c>
      <c r="D71" s="695"/>
      <c r="E71" s="675"/>
      <c r="F71" s="965"/>
      <c r="G71" s="964"/>
      <c r="H71" s="964"/>
      <c r="I71" s="964"/>
      <c r="J71" s="1834">
        <f>+SUM(J68:J70)</f>
        <v>0</v>
      </c>
      <c r="K71" s="980">
        <f>+'ASIGNACION INDEX'!C61</f>
        <v>0</v>
      </c>
      <c r="L71" s="1834">
        <f>+SUM(L68:L70)</f>
        <v>4567292.6311932933</v>
      </c>
      <c r="M71" s="959"/>
      <c r="N71" s="981">
        <f>+'ASIGNACION INDEX'!D61</f>
        <v>0</v>
      </c>
      <c r="O71" s="1835">
        <f>+L71+J71</f>
        <v>4567292.6311932933</v>
      </c>
      <c r="P71" s="348"/>
    </row>
    <row r="72" spans="2:18" ht="15" thickBot="1" x14ac:dyDescent="0.35">
      <c r="B72" s="84"/>
      <c r="C72" s="1830"/>
      <c r="D72" s="695"/>
      <c r="E72" s="675"/>
      <c r="F72" s="965"/>
      <c r="G72" s="964"/>
      <c r="H72" s="964"/>
      <c r="I72" s="964"/>
      <c r="J72" s="964"/>
      <c r="K72" s="980">
        <f>+'ASIGNACION INDEX'!C62</f>
        <v>0</v>
      </c>
      <c r="L72" s="999"/>
      <c r="M72" s="959"/>
      <c r="N72" s="981">
        <f>+'ASIGNACION INDEX'!D62</f>
        <v>0</v>
      </c>
      <c r="O72" s="334"/>
      <c r="P72" s="348"/>
    </row>
    <row r="73" spans="2:18" ht="15" thickBot="1" x14ac:dyDescent="0.35">
      <c r="B73" s="84"/>
      <c r="C73" s="85" t="s">
        <v>1761</v>
      </c>
      <c r="D73" s="695"/>
      <c r="E73" s="675"/>
      <c r="F73" s="965"/>
      <c r="G73" s="964"/>
      <c r="H73" s="964"/>
      <c r="I73" s="964"/>
      <c r="J73" s="964"/>
      <c r="K73" s="980">
        <f>+'ASIGNACION INDEX'!C63</f>
        <v>0</v>
      </c>
      <c r="L73" s="999"/>
      <c r="M73" s="959"/>
      <c r="N73" s="981">
        <f>+'ASIGNACION INDEX'!D63</f>
        <v>0</v>
      </c>
      <c r="O73" s="337"/>
      <c r="P73" s="348"/>
    </row>
    <row r="74" spans="2:18" ht="15" thickBot="1" x14ac:dyDescent="0.35">
      <c r="B74" s="84"/>
      <c r="C74" s="1134" t="s">
        <v>1439</v>
      </c>
      <c r="D74" s="695"/>
      <c r="E74" s="675">
        <v>1</v>
      </c>
      <c r="F74" s="965"/>
      <c r="G74" s="964"/>
      <c r="H74" s="964"/>
      <c r="I74" s="964"/>
      <c r="J74" s="964">
        <f t="shared" ref="J74:J86" si="8">+G74*E74+H74*E74+E74*I74</f>
        <v>0</v>
      </c>
      <c r="K74" s="980">
        <f>+'ASIGNACION INDEX'!C64</f>
        <v>0</v>
      </c>
      <c r="L74" s="999">
        <f>+R74*((1-'Caso Base 150 MW HIBRIDO'!Q47)+VLOOKUP($C$5,'Factor Mano Obra'!$A$1:$C$21,3,FALSE)*'Caso Base 150 MW HIBRIDO'!Q47)</f>
        <v>0</v>
      </c>
      <c r="M74" s="959">
        <f t="shared" ref="M74:M86" si="9">+L74*E74</f>
        <v>0</v>
      </c>
      <c r="N74" s="981" t="str">
        <f>+'ASIGNACION INDEX'!D64</f>
        <v>IPC</v>
      </c>
      <c r="O74" s="1000">
        <f t="shared" ref="O74:O86" si="10">+J74+M74</f>
        <v>0</v>
      </c>
      <c r="P74" s="348"/>
      <c r="R74" s="266">
        <f>+'Caso Base 150 MW HIBRIDO'!K47</f>
        <v>0</v>
      </c>
    </row>
    <row r="75" spans="2:18" ht="15" thickBot="1" x14ac:dyDescent="0.35">
      <c r="B75" s="84"/>
      <c r="C75" s="1134" t="s">
        <v>1440</v>
      </c>
      <c r="D75" s="695"/>
      <c r="E75" s="675">
        <v>1</v>
      </c>
      <c r="F75" s="965"/>
      <c r="G75" s="964"/>
      <c r="H75" s="964"/>
      <c r="I75" s="964"/>
      <c r="J75" s="964">
        <f t="shared" si="8"/>
        <v>0</v>
      </c>
      <c r="K75" s="980">
        <f>+'ASIGNACION INDEX'!C65</f>
        <v>0</v>
      </c>
      <c r="L75" s="999">
        <f>+R75*((1-'Caso Base 150 MW HIBRIDO'!Q48)+VLOOKUP($C$5,'Factor Mano Obra'!$A$1:$C$21,3,FALSE)*'Caso Base 150 MW HIBRIDO'!Q48)</f>
        <v>1029397.5627344355</v>
      </c>
      <c r="M75" s="959">
        <f t="shared" si="9"/>
        <v>1029397.5627344355</v>
      </c>
      <c r="N75" s="981" t="str">
        <f>+'ASIGNACION INDEX'!D65</f>
        <v>IPC</v>
      </c>
      <c r="O75" s="337">
        <f t="shared" si="10"/>
        <v>1029397.5627344355</v>
      </c>
      <c r="P75" s="348"/>
      <c r="R75" s="266">
        <f>+'Caso Base 150 MW HIBRIDO'!K48</f>
        <v>1051707.9264710611</v>
      </c>
    </row>
    <row r="76" spans="2:18" ht="15" thickBot="1" x14ac:dyDescent="0.35">
      <c r="B76" s="84"/>
      <c r="C76" s="1134" t="s">
        <v>1441</v>
      </c>
      <c r="D76" s="695"/>
      <c r="E76" s="675">
        <v>1</v>
      </c>
      <c r="F76" s="965"/>
      <c r="G76" s="964"/>
      <c r="H76" s="964"/>
      <c r="I76" s="964"/>
      <c r="J76" s="964">
        <f t="shared" si="8"/>
        <v>0</v>
      </c>
      <c r="K76" s="980">
        <f>+'ASIGNACION INDEX'!C66</f>
        <v>0</v>
      </c>
      <c r="L76" s="999">
        <f>+R76*((1-'Caso Base 150 MW HIBRIDO'!Q49)+VLOOKUP($C$5,'Factor Mano Obra'!$A$1:$C$21,3,FALSE)*'Caso Base 150 MW HIBRIDO'!Q49)</f>
        <v>1997899.0860171546</v>
      </c>
      <c r="M76" s="959">
        <f t="shared" si="9"/>
        <v>1997899.0860171546</v>
      </c>
      <c r="N76" s="981" t="str">
        <f>+'ASIGNACION INDEX'!D66</f>
        <v>IPC</v>
      </c>
      <c r="O76" s="1000">
        <f t="shared" si="10"/>
        <v>1997899.0860171546</v>
      </c>
      <c r="P76" s="348"/>
      <c r="R76" s="266">
        <f>+'Caso Base 150 MW HIBRIDO'!K49</f>
        <v>2041200</v>
      </c>
    </row>
    <row r="77" spans="2:18" ht="15" thickBot="1" x14ac:dyDescent="0.35">
      <c r="B77" s="84"/>
      <c r="C77" s="1134" t="s">
        <v>1442</v>
      </c>
      <c r="D77" s="695"/>
      <c r="E77" s="675">
        <v>1</v>
      </c>
      <c r="F77" s="965"/>
      <c r="G77" s="964"/>
      <c r="H77" s="964"/>
      <c r="I77" s="964"/>
      <c r="J77" s="964">
        <f t="shared" si="8"/>
        <v>0</v>
      </c>
      <c r="K77" s="980">
        <f>+'ASIGNACION INDEX'!C67</f>
        <v>0</v>
      </c>
      <c r="L77" s="999">
        <f>+R77*((1-'Caso Base 150 MW HIBRIDO'!Q50)+VLOOKUP($C$5,'Factor Mano Obra'!$A$1:$C$21,3,FALSE)*'Caso Base 150 MW HIBRIDO'!Q50)</f>
        <v>2517352.8483816148</v>
      </c>
      <c r="M77" s="959">
        <f t="shared" si="9"/>
        <v>2517352.8483816148</v>
      </c>
      <c r="N77" s="981" t="str">
        <f>+'ASIGNACION INDEX'!D67</f>
        <v>IPC</v>
      </c>
      <c r="O77" s="337">
        <f t="shared" si="10"/>
        <v>2517352.8483816148</v>
      </c>
      <c r="P77" s="348"/>
      <c r="R77" s="266">
        <f>+'Caso Base 150 MW HIBRIDO'!K50</f>
        <v>2571912</v>
      </c>
    </row>
    <row r="78" spans="2:18" ht="15" thickBot="1" x14ac:dyDescent="0.35">
      <c r="B78" s="84"/>
      <c r="C78" s="1134" t="s">
        <v>1443</v>
      </c>
      <c r="D78" s="695"/>
      <c r="E78" s="675">
        <v>1</v>
      </c>
      <c r="F78" s="965"/>
      <c r="G78" s="964"/>
      <c r="H78" s="964"/>
      <c r="I78" s="964"/>
      <c r="J78" s="964">
        <f t="shared" si="8"/>
        <v>0</v>
      </c>
      <c r="K78" s="980">
        <f>+'ASIGNACION INDEX'!C68</f>
        <v>0</v>
      </c>
      <c r="L78" s="999">
        <f>+R78*((1-'Caso Base 150 MW HIBRIDO'!Q51)+VLOOKUP($C$5,'Factor Mano Obra'!$A$1:$C$21,3,FALSE)*'Caso Base 150 MW HIBRIDO'!Q51)</f>
        <v>4836338.4543978097</v>
      </c>
      <c r="M78" s="959">
        <f t="shared" si="9"/>
        <v>4836338.4543978097</v>
      </c>
      <c r="N78" s="981" t="str">
        <f>+'ASIGNACION INDEX'!D68</f>
        <v>IPC</v>
      </c>
      <c r="O78" s="1000">
        <f t="shared" si="10"/>
        <v>4836338.4543978097</v>
      </c>
      <c r="P78" s="348"/>
      <c r="R78" s="266">
        <f>+'Caso Base 150 MW HIBRIDO'!K51</f>
        <v>4941157.5</v>
      </c>
    </row>
    <row r="79" spans="2:18" ht="15" thickBot="1" x14ac:dyDescent="0.35">
      <c r="B79" s="84"/>
      <c r="C79" s="1134" t="s">
        <v>1444</v>
      </c>
      <c r="D79" s="695"/>
      <c r="E79" s="675">
        <v>1</v>
      </c>
      <c r="F79" s="965"/>
      <c r="G79" s="964"/>
      <c r="H79" s="964"/>
      <c r="I79" s="964"/>
      <c r="J79" s="964">
        <f t="shared" si="8"/>
        <v>0</v>
      </c>
      <c r="K79" s="980">
        <f>+'ASIGNACION INDEX'!C69</f>
        <v>0</v>
      </c>
      <c r="L79" s="999">
        <f>+R79*((1-'Caso Base 150 MW HIBRIDO'!Q52)+VLOOKUP($C$5,'Factor Mano Obra'!$A$1:$C$21,3,FALSE)*'Caso Base 150 MW HIBRIDO'!Q52)</f>
        <v>17555351.879786521</v>
      </c>
      <c r="M79" s="959">
        <f t="shared" si="9"/>
        <v>17555351.879786521</v>
      </c>
      <c r="N79" s="981" t="str">
        <f>+'ASIGNACION INDEX'!D69</f>
        <v>IPC</v>
      </c>
      <c r="O79" s="337">
        <f t="shared" si="10"/>
        <v>17555351.879786521</v>
      </c>
      <c r="P79" s="348"/>
      <c r="R79" s="266">
        <f>+'Caso Base 150 MW HIBRIDO'!K52</f>
        <v>17935832.94962905</v>
      </c>
    </row>
    <row r="80" spans="2:18" ht="15" thickBot="1" x14ac:dyDescent="0.35">
      <c r="B80" s="84"/>
      <c r="C80" s="1134" t="s">
        <v>406</v>
      </c>
      <c r="D80" s="695"/>
      <c r="E80" s="675">
        <v>1</v>
      </c>
      <c r="F80" s="965"/>
      <c r="G80" s="964"/>
      <c r="H80" s="964"/>
      <c r="I80" s="964"/>
      <c r="J80" s="964">
        <f t="shared" si="8"/>
        <v>0</v>
      </c>
      <c r="K80" s="980">
        <f>+'ASIGNACION INDEX'!C70</f>
        <v>0</v>
      </c>
      <c r="L80" s="999">
        <f>+R80*((1-'Caso Base 150 MW HIBRIDO'!Q53)+VLOOKUP($C$5,'Factor Mano Obra'!$A$1:$C$21,3,FALSE)*'Caso Base 150 MW HIBRIDO'!Q53)</f>
        <v>1595395.7717276446</v>
      </c>
      <c r="M80" s="959">
        <f t="shared" si="9"/>
        <v>1595395.7717276446</v>
      </c>
      <c r="N80" s="981" t="str">
        <f>+'ASIGNACION INDEX'!D70</f>
        <v>IPC</v>
      </c>
      <c r="O80" s="1000">
        <f t="shared" si="10"/>
        <v>1595395.7717276446</v>
      </c>
      <c r="P80" s="348"/>
      <c r="R80" s="266">
        <f>+'Caso Base 150 MW HIBRIDO'!K53</f>
        <v>1629973.1413073514</v>
      </c>
    </row>
    <row r="81" spans="2:18" ht="15" thickBot="1" x14ac:dyDescent="0.35">
      <c r="B81" s="84"/>
      <c r="C81" s="1134" t="s">
        <v>1445</v>
      </c>
      <c r="D81" s="695"/>
      <c r="E81" s="675">
        <v>1</v>
      </c>
      <c r="F81" s="965"/>
      <c r="G81" s="964"/>
      <c r="H81" s="964"/>
      <c r="I81" s="964"/>
      <c r="J81" s="964">
        <f t="shared" si="8"/>
        <v>0</v>
      </c>
      <c r="K81" s="980">
        <f>+'ASIGNACION INDEX'!C71</f>
        <v>0</v>
      </c>
      <c r="L81" s="999">
        <f>+R81*((1-'Caso Base 150 MW HIBRIDO'!Q54)+VLOOKUP($C$5,'Factor Mano Obra'!$A$1:$C$21,3,FALSE)*'Caso Base 150 MW HIBRIDO'!Q54)</f>
        <v>472081.28878539277</v>
      </c>
      <c r="M81" s="959">
        <f t="shared" si="9"/>
        <v>472081.28878539277</v>
      </c>
      <c r="N81" s="981" t="str">
        <f>+'ASIGNACION INDEX'!D71</f>
        <v>IPC</v>
      </c>
      <c r="O81" s="337">
        <f t="shared" si="10"/>
        <v>472081.28878539277</v>
      </c>
      <c r="P81" s="348"/>
      <c r="R81" s="266">
        <f>+'Caso Base 150 MW HIBRIDO'!K54</f>
        <v>482312.81220000004</v>
      </c>
    </row>
    <row r="82" spans="2:18" ht="15" thickBot="1" x14ac:dyDescent="0.35">
      <c r="B82" s="84"/>
      <c r="C82" s="1134" t="s">
        <v>1446</v>
      </c>
      <c r="D82" s="695"/>
      <c r="E82" s="675">
        <v>1</v>
      </c>
      <c r="F82" s="965"/>
      <c r="G82" s="964"/>
      <c r="H82" s="964"/>
      <c r="I82" s="964"/>
      <c r="J82" s="964">
        <f t="shared" si="8"/>
        <v>0</v>
      </c>
      <c r="K82" s="980">
        <f>+'ASIGNACION INDEX'!C72</f>
        <v>0</v>
      </c>
      <c r="L82" s="999">
        <f>+R82*((1-'Caso Base 150 MW HIBRIDO'!Q55)+VLOOKUP($C$5,'Factor Mano Obra'!$A$1:$C$21,3,FALSE)*'Caso Base 150 MW HIBRIDO'!Q55)</f>
        <v>21246.225401871758</v>
      </c>
      <c r="M82" s="959">
        <f t="shared" si="9"/>
        <v>21246.225401871758</v>
      </c>
      <c r="N82" s="981" t="str">
        <f>+'ASIGNACION INDEX'!D72</f>
        <v>IPC</v>
      </c>
      <c r="O82" s="1000">
        <f t="shared" si="10"/>
        <v>21246.225401871758</v>
      </c>
      <c r="P82" s="348"/>
      <c r="R82" s="266">
        <f>+'Caso Base 150 MW HIBRIDO'!K55</f>
        <v>21706.699599505326</v>
      </c>
    </row>
    <row r="83" spans="2:18" ht="15" thickBot="1" x14ac:dyDescent="0.35">
      <c r="B83" s="84"/>
      <c r="C83" s="1134" t="s">
        <v>1447</v>
      </c>
      <c r="D83" s="695"/>
      <c r="E83" s="675">
        <v>1</v>
      </c>
      <c r="F83" s="965"/>
      <c r="G83" s="964"/>
      <c r="H83" s="964"/>
      <c r="I83" s="964"/>
      <c r="J83" s="964">
        <f t="shared" si="8"/>
        <v>0</v>
      </c>
      <c r="K83" s="980">
        <f>+'ASIGNACION INDEX'!C73</f>
        <v>0</v>
      </c>
      <c r="L83" s="999">
        <f>+R83*((1-'Caso Base 150 MW HIBRIDO'!Q56)+VLOOKUP($C$5,'Factor Mano Obra'!$A$1:$C$21,3,FALSE)*'Caso Base 150 MW HIBRIDO'!Q56)</f>
        <v>434922.73175596306</v>
      </c>
      <c r="M83" s="959">
        <f t="shared" si="9"/>
        <v>434922.73175596306</v>
      </c>
      <c r="N83" s="981" t="str">
        <f>+'ASIGNACION INDEX'!D73</f>
        <v>IPC</v>
      </c>
      <c r="O83" s="337">
        <f t="shared" si="10"/>
        <v>434922.73175596306</v>
      </c>
      <c r="P83" s="348"/>
      <c r="R83" s="266">
        <f>+'Caso Base 150 MW HIBRIDO'!K56</f>
        <v>444348.90944869729</v>
      </c>
    </row>
    <row r="84" spans="2:18" ht="15" thickBot="1" x14ac:dyDescent="0.35">
      <c r="B84" s="84"/>
      <c r="C84" s="1134" t="s">
        <v>1448</v>
      </c>
      <c r="D84" s="695"/>
      <c r="E84" s="675">
        <v>1</v>
      </c>
      <c r="F84" s="965"/>
      <c r="G84" s="964"/>
      <c r="H84" s="964"/>
      <c r="I84" s="964"/>
      <c r="J84" s="964">
        <f t="shared" si="8"/>
        <v>0</v>
      </c>
      <c r="K84" s="980">
        <f>+'ASIGNACION INDEX'!C74</f>
        <v>0</v>
      </c>
      <c r="L84" s="999">
        <f>+R84*((1-'Caso Base 150 MW HIBRIDO'!Q57)+VLOOKUP($C$5,'Factor Mano Obra'!$A$1:$C$21,3,FALSE)*'Caso Base 150 MW HIBRIDO'!Q57)</f>
        <v>329373.92193988658</v>
      </c>
      <c r="M84" s="959">
        <f t="shared" si="9"/>
        <v>329373.92193988658</v>
      </c>
      <c r="N84" s="981" t="str">
        <f>+'ASIGNACION INDEX'!D74</f>
        <v>IPC</v>
      </c>
      <c r="O84" s="1000">
        <f t="shared" si="10"/>
        <v>329373.92193988658</v>
      </c>
      <c r="P84" s="348"/>
      <c r="R84" s="266">
        <f>+'Caso Base 150 MW HIBRIDO'!K57</f>
        <v>336512.51665767253</v>
      </c>
    </row>
    <row r="85" spans="2:18" ht="15" thickBot="1" x14ac:dyDescent="0.35">
      <c r="B85" s="84"/>
      <c r="C85" s="1134" t="s">
        <v>1449</v>
      </c>
      <c r="D85" s="695"/>
      <c r="E85" s="675">
        <v>1</v>
      </c>
      <c r="F85" s="965"/>
      <c r="G85" s="964"/>
      <c r="H85" s="964"/>
      <c r="I85" s="964"/>
      <c r="J85" s="964">
        <f t="shared" si="8"/>
        <v>0</v>
      </c>
      <c r="K85" s="980">
        <f>+'ASIGNACION INDEX'!C75</f>
        <v>0</v>
      </c>
      <c r="L85" s="999">
        <f>+R85*((1-'Caso Base 150 MW HIBRIDO'!Q58)+VLOOKUP($C$5,'Factor Mano Obra'!$A$1:$C$21,3,FALSE)*'Caso Base 150 MW HIBRIDO'!Q58)</f>
        <v>185807.63926340817</v>
      </c>
      <c r="M85" s="959">
        <f t="shared" si="9"/>
        <v>185807.63926340817</v>
      </c>
      <c r="N85" s="981" t="str">
        <f>+'ASIGNACION INDEX'!D75</f>
        <v>IPC</v>
      </c>
      <c r="O85" s="334">
        <f t="shared" si="10"/>
        <v>185807.63926340817</v>
      </c>
      <c r="P85" s="348"/>
      <c r="R85" s="266">
        <f>+'Caso Base 150 MW HIBRIDO'!K58</f>
        <v>189834.68980935917</v>
      </c>
    </row>
    <row r="86" spans="2:18" ht="15" thickBot="1" x14ac:dyDescent="0.35">
      <c r="B86" s="84"/>
      <c r="C86" s="1134" t="s">
        <v>1450</v>
      </c>
      <c r="D86" s="695"/>
      <c r="E86" s="675">
        <v>1</v>
      </c>
      <c r="F86" s="965"/>
      <c r="G86" s="964"/>
      <c r="H86" s="964"/>
      <c r="I86" s="964"/>
      <c r="J86" s="964">
        <f t="shared" si="8"/>
        <v>0</v>
      </c>
      <c r="K86" s="980">
        <f>+'ASIGNACION INDEX'!C76</f>
        <v>0</v>
      </c>
      <c r="L86" s="999">
        <f>+R86*((1-'Caso Base 150 MW HIBRIDO'!Q59)+VLOOKUP($C$5,'Factor Mano Obra'!$A$1:$C$21,3,FALSE)*'Caso Base 150 MW HIBRIDO'!Q59)</f>
        <v>1226972.5282182132</v>
      </c>
      <c r="M86" s="959">
        <f t="shared" si="9"/>
        <v>1226972.5282182132</v>
      </c>
      <c r="N86" s="981" t="str">
        <f>+'ASIGNACION INDEX'!D76</f>
        <v>IPC</v>
      </c>
      <c r="O86" s="334">
        <f t="shared" si="10"/>
        <v>1226972.5282182132</v>
      </c>
      <c r="P86" s="348"/>
      <c r="R86" s="266">
        <f>+'Caso Base 150 MW HIBRIDO'!K59</f>
        <v>1253564.9783952662</v>
      </c>
    </row>
    <row r="87" spans="2:18" ht="15" thickBot="1" x14ac:dyDescent="0.35">
      <c r="B87" s="84"/>
      <c r="C87" s="1164" t="s">
        <v>1451</v>
      </c>
      <c r="D87" s="675"/>
      <c r="E87" s="965"/>
      <c r="F87" s="965"/>
      <c r="G87" s="964"/>
      <c r="H87" s="964"/>
      <c r="I87" s="964"/>
      <c r="J87" s="964"/>
      <c r="K87" s="980">
        <f>+'ASIGNACION INDEX'!C77</f>
        <v>0</v>
      </c>
      <c r="L87" s="999"/>
      <c r="M87" s="959"/>
      <c r="N87" s="981" t="str">
        <f>+'ASIGNACION INDEX'!D77</f>
        <v>IPC</v>
      </c>
      <c r="O87" s="334"/>
      <c r="P87" s="348"/>
      <c r="R87" s="266">
        <f>+'Caso Base 150 MW HIBRIDO'!K60</f>
        <v>600000</v>
      </c>
    </row>
    <row r="88" spans="2:18" ht="15" thickBot="1" x14ac:dyDescent="0.35">
      <c r="B88" s="84"/>
      <c r="C88" s="1020" t="s">
        <v>373</v>
      </c>
      <c r="D88" s="695"/>
      <c r="E88" s="675"/>
      <c r="F88" s="965"/>
      <c r="G88" s="964"/>
      <c r="H88" s="964"/>
      <c r="I88" s="964"/>
      <c r="J88" s="1834">
        <f>+SUM(J74:J87)</f>
        <v>0</v>
      </c>
      <c r="K88" s="980">
        <f>+'ASIGNACION INDEX'!C78</f>
        <v>0</v>
      </c>
      <c r="L88" s="1834">
        <f>+SUM(L74:L86)</f>
        <v>32202139.938409917</v>
      </c>
      <c r="M88" s="959"/>
      <c r="N88" s="981">
        <f>+'ASIGNACION INDEX'!D78</f>
        <v>0</v>
      </c>
      <c r="O88" s="1836">
        <f>+SUM(O74:O86)</f>
        <v>32202139.938409917</v>
      </c>
      <c r="P88" s="348">
        <f>+O88+O71+O65</f>
        <v>157558637.77793655</v>
      </c>
      <c r="R88" s="194"/>
    </row>
    <row r="89" spans="2:18" ht="15" thickBot="1" x14ac:dyDescent="0.35">
      <c r="B89" s="84"/>
      <c r="C89" s="1018"/>
      <c r="D89" s="695"/>
      <c r="E89" s="675"/>
      <c r="F89" s="965"/>
      <c r="G89" s="964"/>
      <c r="H89" s="964"/>
      <c r="I89" s="964"/>
      <c r="J89" s="964"/>
      <c r="K89" s="980">
        <f>+'ASIGNACION INDEX'!C79</f>
        <v>0</v>
      </c>
      <c r="L89" s="999"/>
      <c r="M89" s="959"/>
      <c r="N89" s="981">
        <f>+'ASIGNACION INDEX'!D79</f>
        <v>0</v>
      </c>
      <c r="O89" s="337"/>
      <c r="P89" s="348"/>
    </row>
    <row r="90" spans="2:18" ht="15" thickBot="1" x14ac:dyDescent="0.35">
      <c r="B90" s="84"/>
      <c r="C90" s="418" t="s">
        <v>375</v>
      </c>
      <c r="D90" s="695"/>
      <c r="E90" s="675"/>
      <c r="F90" s="965"/>
      <c r="G90" s="964"/>
      <c r="H90" s="964"/>
      <c r="I90" s="964"/>
      <c r="J90" s="964"/>
      <c r="K90" s="980">
        <f>+'ASIGNACION INDEX'!C80</f>
        <v>0</v>
      </c>
      <c r="L90" s="999"/>
      <c r="M90" s="959"/>
      <c r="N90" s="981">
        <f>+'ASIGNACION INDEX'!D80</f>
        <v>0</v>
      </c>
      <c r="O90" s="1000"/>
      <c r="P90" s="348"/>
      <c r="Q90" s="194"/>
    </row>
    <row r="91" spans="2:18" ht="15" thickBot="1" x14ac:dyDescent="0.35">
      <c r="B91" s="84"/>
      <c r="C91" s="1018"/>
      <c r="D91" s="695"/>
      <c r="E91" s="675"/>
      <c r="F91" s="965"/>
      <c r="G91" s="964"/>
      <c r="H91" s="964"/>
      <c r="I91" s="964"/>
      <c r="J91" s="964"/>
      <c r="K91" s="980">
        <f>+'ASIGNACION INDEX'!C81</f>
        <v>0</v>
      </c>
      <c r="L91" s="999"/>
      <c r="M91" s="959"/>
      <c r="N91" s="981">
        <f>+'ASIGNACION INDEX'!D81</f>
        <v>0</v>
      </c>
      <c r="O91" s="337"/>
      <c r="P91" s="348"/>
      <c r="Q91" s="194"/>
    </row>
    <row r="92" spans="2:18" ht="15" thickBot="1" x14ac:dyDescent="0.35">
      <c r="B92" s="84"/>
      <c r="C92" s="1831"/>
      <c r="D92" s="1832"/>
      <c r="E92" s="1833"/>
      <c r="F92" s="965"/>
      <c r="G92" s="964"/>
      <c r="H92" s="964"/>
      <c r="I92" s="964"/>
      <c r="J92" s="964"/>
      <c r="K92" s="980">
        <f>+'ASIGNACION INDEX'!C82</f>
        <v>0</v>
      </c>
      <c r="L92" s="999"/>
      <c r="M92" s="959"/>
      <c r="N92" s="981">
        <f>+'ASIGNACION INDEX'!D82</f>
        <v>0</v>
      </c>
      <c r="O92" s="334"/>
      <c r="P92" s="348"/>
      <c r="Q92" s="194"/>
    </row>
    <row r="93" spans="2:18" ht="15" thickBot="1" x14ac:dyDescent="0.35">
      <c r="B93" s="120"/>
      <c r="C93" s="80" t="s">
        <v>376</v>
      </c>
      <c r="D93" s="695"/>
      <c r="E93" s="675">
        <v>1</v>
      </c>
      <c r="F93" s="965"/>
      <c r="G93" s="964"/>
      <c r="H93" s="964"/>
      <c r="I93" s="964"/>
      <c r="J93" s="964">
        <f>+G93*E93+H93*E93+E93*I93</f>
        <v>0</v>
      </c>
      <c r="K93" s="980">
        <f>+'ASIGNACION INDEX'!C83</f>
        <v>0</v>
      </c>
      <c r="L93" s="999">
        <f>+'Caso Base 150 MW HIBRIDO'!K60</f>
        <v>600000</v>
      </c>
      <c r="M93" s="959">
        <f>+L93*E93</f>
        <v>600000</v>
      </c>
      <c r="N93" s="981" t="str">
        <f>+'ASIGNACION INDEX'!D83</f>
        <v>IPC</v>
      </c>
      <c r="O93" s="334">
        <f>+J93+M93</f>
        <v>600000</v>
      </c>
      <c r="P93" s="351"/>
    </row>
    <row r="94" spans="2:18" ht="15" thickBot="1" x14ac:dyDescent="0.35">
      <c r="B94" s="73"/>
      <c r="C94" s="83"/>
      <c r="D94" s="75"/>
      <c r="E94" s="75"/>
      <c r="F94" s="965"/>
      <c r="G94" s="964"/>
      <c r="H94" s="964"/>
      <c r="I94" s="964"/>
      <c r="J94" s="964"/>
      <c r="K94" s="980">
        <f>+'ASIGNACION INDEX'!C84</f>
        <v>0</v>
      </c>
      <c r="L94" s="999"/>
      <c r="M94" s="959"/>
      <c r="N94" s="981">
        <f>+'ASIGNACION INDEX'!D84</f>
        <v>0</v>
      </c>
      <c r="O94" s="1000"/>
      <c r="P94" s="352"/>
    </row>
    <row r="95" spans="2:18" ht="15" thickBot="1" x14ac:dyDescent="0.35">
      <c r="B95" s="73"/>
      <c r="C95" s="114"/>
      <c r="D95" s="75"/>
      <c r="E95" s="75"/>
      <c r="F95" s="965"/>
      <c r="G95" s="964"/>
      <c r="H95" s="964"/>
      <c r="I95" s="964"/>
      <c r="J95" s="964"/>
      <c r="K95" s="980">
        <f>+'ASIGNACION INDEX'!C85</f>
        <v>0</v>
      </c>
      <c r="L95" s="999"/>
      <c r="M95" s="959"/>
      <c r="N95" s="981">
        <f>+'ASIGNACION INDEX'!D85</f>
        <v>0</v>
      </c>
      <c r="O95" s="1000"/>
      <c r="P95" s="352"/>
    </row>
    <row r="96" spans="2:18" ht="15" thickBot="1" x14ac:dyDescent="0.35">
      <c r="B96" s="73"/>
      <c r="C96" s="85" t="s">
        <v>1764</v>
      </c>
      <c r="D96" s="75"/>
      <c r="E96" s="75"/>
      <c r="F96" s="965"/>
      <c r="G96" s="964"/>
      <c r="H96" s="964"/>
      <c r="I96" s="964"/>
      <c r="J96" s="964"/>
      <c r="K96" s="980">
        <f>+'ASIGNACION INDEX'!C86</f>
        <v>0</v>
      </c>
      <c r="L96" s="999"/>
      <c r="M96" s="959"/>
      <c r="N96" s="981">
        <f>+'ASIGNACION INDEX'!D86</f>
        <v>0</v>
      </c>
      <c r="O96" s="1000"/>
      <c r="P96" s="352"/>
    </row>
    <row r="97" spans="2:17" ht="15" thickBot="1" x14ac:dyDescent="0.35">
      <c r="B97" s="73"/>
      <c r="C97" s="121"/>
      <c r="D97" s="75"/>
      <c r="E97" s="75"/>
      <c r="F97" s="965"/>
      <c r="G97" s="964"/>
      <c r="H97" s="964"/>
      <c r="I97" s="964"/>
      <c r="J97" s="964"/>
      <c r="K97" s="980">
        <f>+'ASIGNACION INDEX'!C87</f>
        <v>0</v>
      </c>
      <c r="L97" s="999"/>
      <c r="M97" s="959"/>
      <c r="N97" s="981">
        <f>+'ASIGNACION INDEX'!D87</f>
        <v>0</v>
      </c>
      <c r="O97" s="1835">
        <f>+O93</f>
        <v>600000</v>
      </c>
      <c r="P97" s="352"/>
    </row>
    <row r="98" spans="2:17" ht="15" thickBot="1" x14ac:dyDescent="0.35">
      <c r="B98" s="79"/>
      <c r="C98" s="132"/>
      <c r="D98" s="75"/>
      <c r="E98" s="75"/>
      <c r="F98" s="965"/>
      <c r="G98" s="964"/>
      <c r="H98" s="964"/>
      <c r="I98" s="964"/>
      <c r="J98" s="964"/>
      <c r="K98" s="980">
        <f>+'ASIGNACION INDEX'!C88</f>
        <v>0</v>
      </c>
      <c r="L98" s="999"/>
      <c r="M98" s="959"/>
      <c r="N98" s="981">
        <f>+'ASIGNACION INDEX'!D88</f>
        <v>0</v>
      </c>
      <c r="O98" s="1000"/>
      <c r="P98" s="345"/>
    </row>
    <row r="99" spans="2:17" ht="15" thickBot="1" x14ac:dyDescent="0.35">
      <c r="B99" s="49"/>
      <c r="C99" s="133" t="s">
        <v>1763</v>
      </c>
      <c r="D99" s="79"/>
      <c r="E99" s="79"/>
      <c r="F99" s="79"/>
      <c r="G99" s="70"/>
      <c r="H99" s="103"/>
      <c r="I99" s="70"/>
      <c r="J99" s="70"/>
      <c r="K99" s="980">
        <f>+'ASIGNACION INDEX'!C89</f>
        <v>0</v>
      </c>
      <c r="L99" s="70"/>
      <c r="M99" s="70"/>
      <c r="N99" s="981">
        <f>+'ASIGNACION INDEX'!D89</f>
        <v>0</v>
      </c>
      <c r="O99" s="334"/>
      <c r="P99" s="345"/>
    </row>
    <row r="100" spans="2:17" ht="15" thickBot="1" x14ac:dyDescent="0.35">
      <c r="B100" s="49"/>
      <c r="C100" s="133"/>
      <c r="D100" s="79"/>
      <c r="E100" s="79"/>
      <c r="F100" s="79"/>
      <c r="G100" s="70"/>
      <c r="H100" s="103"/>
      <c r="I100" s="70"/>
      <c r="J100" s="70"/>
      <c r="K100" s="980">
        <f>+'ASIGNACION INDEX'!C90</f>
        <v>0</v>
      </c>
      <c r="L100" s="70"/>
      <c r="M100" s="70"/>
      <c r="N100" s="981">
        <f>+'ASIGNACION INDEX'!D90</f>
        <v>0</v>
      </c>
      <c r="O100" s="332">
        <f>+O97+O88+O71+O65</f>
        <v>158158637.77793655</v>
      </c>
      <c r="P100" s="345"/>
    </row>
    <row r="101" spans="2:17" ht="15" thickBot="1" x14ac:dyDescent="0.35">
      <c r="B101" s="49">
        <v>2</v>
      </c>
      <c r="C101" s="126" t="s">
        <v>1762</v>
      </c>
      <c r="D101" s="79"/>
      <c r="E101" s="79"/>
      <c r="F101" s="79"/>
      <c r="G101" s="70"/>
      <c r="H101" s="103"/>
      <c r="I101" s="70"/>
      <c r="J101" s="70"/>
      <c r="K101" s="980">
        <f>+'ASIGNACION INDEX'!C91</f>
        <v>0</v>
      </c>
      <c r="L101" s="70"/>
      <c r="M101" s="70"/>
      <c r="N101" s="981">
        <f>+'ASIGNACION INDEX'!D91</f>
        <v>0</v>
      </c>
      <c r="O101" s="334"/>
      <c r="P101" s="345"/>
    </row>
    <row r="102" spans="2:17" ht="15" thickBot="1" x14ac:dyDescent="0.35">
      <c r="B102" s="49" t="s">
        <v>379</v>
      </c>
      <c r="C102" s="137" t="s">
        <v>380</v>
      </c>
      <c r="D102" s="82"/>
      <c r="E102" s="82"/>
      <c r="F102" s="82"/>
      <c r="G102" s="78"/>
      <c r="H102" s="13"/>
      <c r="I102" s="13"/>
      <c r="J102" s="13"/>
      <c r="K102" s="980">
        <f>+'ASIGNACION INDEX'!C92</f>
        <v>0</v>
      </c>
      <c r="L102" s="78"/>
      <c r="M102" s="78"/>
      <c r="N102" s="981">
        <f>+'ASIGNACION INDEX'!D92</f>
        <v>0</v>
      </c>
      <c r="O102" s="335"/>
      <c r="P102" s="346"/>
      <c r="Q102" s="194"/>
    </row>
    <row r="103" spans="2:17" ht="15" thickBot="1" x14ac:dyDescent="0.35">
      <c r="B103" s="138"/>
      <c r="C103" s="297" t="s">
        <v>466</v>
      </c>
      <c r="D103" s="82" t="s">
        <v>294</v>
      </c>
      <c r="E103" s="82">
        <v>1</v>
      </c>
      <c r="F103" s="82"/>
      <c r="G103" s="78">
        <f>+HLOOKUP("CONV.IN-OUT.300",SSEE!$B$4:$Y$138,4,FALSE)*VLOOKUP($C$5,'Cond Anormal'!$B$1:$E$21,4,FALSE)</f>
        <v>165454.19433462009</v>
      </c>
      <c r="H103" s="13">
        <f t="shared" ref="H103:H112" si="11">+G103*0.03</f>
        <v>4963.6258300386025</v>
      </c>
      <c r="I103" s="13">
        <f>+G103*'BIENES DE CAPITAL'!$F120</f>
        <v>0</v>
      </c>
      <c r="J103" s="13">
        <f t="shared" ref="J103:J112" si="12">+G103*E103+H103*E103+E103*I103</f>
        <v>170417.82016465868</v>
      </c>
      <c r="K103" s="980" t="str">
        <f>+'ASIGNACION INDEX'!C93</f>
        <v>PPI</v>
      </c>
      <c r="L103" s="78">
        <v>0</v>
      </c>
      <c r="M103" s="78">
        <f t="shared" ref="M103:M112" si="13">+L103*E103</f>
        <v>0</v>
      </c>
      <c r="N103" s="981">
        <f>+'ASIGNACION INDEX'!D93</f>
        <v>0</v>
      </c>
      <c r="O103" s="335">
        <f t="shared" ref="O103:O112" si="14">+J103+M103</f>
        <v>170417.82016465868</v>
      </c>
      <c r="P103" s="347" t="s">
        <v>551</v>
      </c>
      <c r="Q103" s="194"/>
    </row>
    <row r="104" spans="2:17" ht="15" thickBot="1" x14ac:dyDescent="0.35">
      <c r="B104" s="138"/>
      <c r="C104" s="297" t="s">
        <v>467</v>
      </c>
      <c r="D104" s="82" t="s">
        <v>294</v>
      </c>
      <c r="E104" s="82">
        <v>1</v>
      </c>
      <c r="F104" s="82"/>
      <c r="G104" s="78">
        <f>+HLOOKUP("CONV.IN-OUT.300",SSEE!$B$4:$Y$138,15,FALSE)*VLOOKUP($C$5,'Cond Anormal'!$B$1:$E$21,4,FALSE)</f>
        <v>15954.278092</v>
      </c>
      <c r="H104" s="13">
        <f t="shared" si="11"/>
        <v>478.62834276000001</v>
      </c>
      <c r="I104" s="13">
        <f>+G104*'BIENES DE CAPITAL'!$F121</f>
        <v>0</v>
      </c>
      <c r="J104" s="13">
        <f t="shared" si="12"/>
        <v>16432.90643476</v>
      </c>
      <c r="K104" s="980" t="str">
        <f>+'ASIGNACION INDEX'!C94</f>
        <v>PPI</v>
      </c>
      <c r="L104" s="78">
        <v>0</v>
      </c>
      <c r="M104" s="78">
        <f t="shared" si="13"/>
        <v>0</v>
      </c>
      <c r="N104" s="981">
        <f>+'ASIGNACION INDEX'!D94</f>
        <v>0</v>
      </c>
      <c r="O104" s="335">
        <f t="shared" si="14"/>
        <v>16432.90643476</v>
      </c>
      <c r="P104" s="347" t="s">
        <v>551</v>
      </c>
      <c r="Q104" s="194"/>
    </row>
    <row r="105" spans="2:17" ht="15" thickBot="1" x14ac:dyDescent="0.35">
      <c r="B105" s="138"/>
      <c r="C105" s="297" t="s">
        <v>468</v>
      </c>
      <c r="D105" s="82" t="s">
        <v>294</v>
      </c>
      <c r="E105" s="82">
        <v>1</v>
      </c>
      <c r="F105" s="82"/>
      <c r="G105" s="78">
        <v>0</v>
      </c>
      <c r="H105" s="13">
        <f t="shared" si="11"/>
        <v>0</v>
      </c>
      <c r="I105" s="13">
        <f>+G105*'BIENES DE CAPITAL'!$F122</f>
        <v>0</v>
      </c>
      <c r="J105" s="13">
        <f t="shared" si="12"/>
        <v>0</v>
      </c>
      <c r="K105" s="980">
        <f>+'ASIGNACION INDEX'!C95</f>
        <v>0</v>
      </c>
      <c r="L105" s="78">
        <f>+HLOOKUP("CONV.IN-OUT.300",SSEE!$B$4:$Y$138,23,FALSE)</f>
        <v>146587.5</v>
      </c>
      <c r="M105" s="78">
        <f t="shared" si="13"/>
        <v>146587.5</v>
      </c>
      <c r="N105" s="981" t="str">
        <f>+'ASIGNACION INDEX'!D95</f>
        <v>IPC</v>
      </c>
      <c r="O105" s="335">
        <f t="shared" si="14"/>
        <v>146587.5</v>
      </c>
      <c r="P105" s="347" t="s">
        <v>551</v>
      </c>
      <c r="Q105" s="194"/>
    </row>
    <row r="106" spans="2:17" ht="15" thickBot="1" x14ac:dyDescent="0.35">
      <c r="B106" s="138"/>
      <c r="C106" s="287" t="s">
        <v>61</v>
      </c>
      <c r="D106" s="82" t="s">
        <v>294</v>
      </c>
      <c r="E106" s="82">
        <v>1</v>
      </c>
      <c r="F106" s="82"/>
      <c r="G106" s="78">
        <f>+HLOOKUP("CONV.IN-OUT.300",SSEE!$B$4:$Y$138,28,FALSE)</f>
        <v>99700</v>
      </c>
      <c r="H106" s="13">
        <f t="shared" si="11"/>
        <v>2991</v>
      </c>
      <c r="I106" s="13">
        <f>+G106*'BIENES DE CAPITAL'!$F123</f>
        <v>0</v>
      </c>
      <c r="J106" s="13">
        <f t="shared" si="12"/>
        <v>102691</v>
      </c>
      <c r="K106" s="980" t="str">
        <f>+'ASIGNACION INDEX'!C96</f>
        <v>PPI</v>
      </c>
      <c r="L106" s="78">
        <f>+HLOOKUP("CONV.IN-OUT.300",SSEE!$B$4:$Y$138,32,FALSE)</f>
        <v>16911.085014038777</v>
      </c>
      <c r="M106" s="78">
        <f t="shared" si="13"/>
        <v>16911.085014038777</v>
      </c>
      <c r="N106" s="981" t="str">
        <f>+'ASIGNACION INDEX'!D96</f>
        <v>IPC</v>
      </c>
      <c r="O106" s="335">
        <f t="shared" si="14"/>
        <v>119602.08501403878</v>
      </c>
      <c r="P106" s="347" t="s">
        <v>551</v>
      </c>
      <c r="Q106" s="194"/>
    </row>
    <row r="107" spans="2:17" ht="15" thickBot="1" x14ac:dyDescent="0.35">
      <c r="B107" s="138"/>
      <c r="C107" s="287" t="s">
        <v>469</v>
      </c>
      <c r="D107" s="82" t="s">
        <v>294</v>
      </c>
      <c r="E107" s="82">
        <v>1</v>
      </c>
      <c r="F107" s="82"/>
      <c r="G107" s="78">
        <v>0</v>
      </c>
      <c r="H107" s="13">
        <f t="shared" si="11"/>
        <v>0</v>
      </c>
      <c r="I107" s="13">
        <f>+G107*'BIENES DE CAPITAL'!$F124</f>
        <v>0</v>
      </c>
      <c r="J107" s="13">
        <f t="shared" si="12"/>
        <v>0</v>
      </c>
      <c r="K107" s="980">
        <f>+'ASIGNACION INDEX'!C97</f>
        <v>0</v>
      </c>
      <c r="L107" s="78">
        <f>+HLOOKUP("CONV.IN-OUT.300",SSEE!$B$4:$Y$138,39,FALSE)</f>
        <v>6050.4776436632474</v>
      </c>
      <c r="M107" s="78">
        <f t="shared" si="13"/>
        <v>6050.4776436632474</v>
      </c>
      <c r="N107" s="981" t="str">
        <f>+'ASIGNACION INDEX'!D97</f>
        <v>IPC</v>
      </c>
      <c r="O107" s="335">
        <f t="shared" si="14"/>
        <v>6050.4776436632474</v>
      </c>
      <c r="P107" s="347" t="s">
        <v>551</v>
      </c>
      <c r="Q107" s="194"/>
    </row>
    <row r="108" spans="2:17" ht="15" thickBot="1" x14ac:dyDescent="0.35">
      <c r="B108" s="138"/>
      <c r="C108" s="287" t="s">
        <v>470</v>
      </c>
      <c r="D108" s="82" t="s">
        <v>294</v>
      </c>
      <c r="E108" s="82">
        <v>1</v>
      </c>
      <c r="F108" s="82"/>
      <c r="G108" s="78">
        <v>0</v>
      </c>
      <c r="H108" s="13">
        <f t="shared" si="11"/>
        <v>0</v>
      </c>
      <c r="I108" s="13">
        <f>+G108*'BIENES DE CAPITAL'!$F125</f>
        <v>0</v>
      </c>
      <c r="J108" s="13">
        <f t="shared" si="12"/>
        <v>0</v>
      </c>
      <c r="K108" s="980">
        <f>+'ASIGNACION INDEX'!C98</f>
        <v>0</v>
      </c>
      <c r="L108" s="78">
        <f>+HLOOKUP("CONV.IN-OUT.300",SSEE!$B$4:$Y$138,42,FALSE)</f>
        <v>2836.7664432315137</v>
      </c>
      <c r="M108" s="78">
        <f t="shared" si="13"/>
        <v>2836.7664432315137</v>
      </c>
      <c r="N108" s="981" t="str">
        <f>+'ASIGNACION INDEX'!D98</f>
        <v>IPC</v>
      </c>
      <c r="O108" s="335">
        <f t="shared" si="14"/>
        <v>2836.7664432315137</v>
      </c>
      <c r="P108" s="347" t="s">
        <v>551</v>
      </c>
      <c r="Q108" s="194"/>
    </row>
    <row r="109" spans="2:17" ht="15" thickBot="1" x14ac:dyDescent="0.35">
      <c r="B109" s="138"/>
      <c r="C109" s="298" t="s">
        <v>471</v>
      </c>
      <c r="D109" s="82" t="s">
        <v>294</v>
      </c>
      <c r="E109" s="82">
        <v>1</v>
      </c>
      <c r="F109" s="82"/>
      <c r="G109" s="78">
        <v>0</v>
      </c>
      <c r="H109" s="13">
        <f t="shared" si="11"/>
        <v>0</v>
      </c>
      <c r="I109" s="13">
        <f>+G109*'BIENES DE CAPITAL'!$F126</f>
        <v>0</v>
      </c>
      <c r="J109" s="13">
        <f t="shared" si="12"/>
        <v>0</v>
      </c>
      <c r="K109" s="980">
        <f>+'ASIGNACION INDEX'!C99</f>
        <v>0</v>
      </c>
      <c r="L109" s="78">
        <f>+HLOOKUP("CONV.IN-OUT.300",SSEE!$B$4:$Y$138,49,FALSE)</f>
        <v>65042.634669379913</v>
      </c>
      <c r="M109" s="78">
        <f t="shared" si="13"/>
        <v>65042.634669379913</v>
      </c>
      <c r="N109" s="981" t="str">
        <f>+'ASIGNACION INDEX'!D99</f>
        <v>IPC</v>
      </c>
      <c r="O109" s="335">
        <f t="shared" si="14"/>
        <v>65042.634669379913</v>
      </c>
      <c r="P109" s="347" t="s">
        <v>551</v>
      </c>
      <c r="Q109" s="194"/>
    </row>
    <row r="110" spans="2:17" ht="15" thickBot="1" x14ac:dyDescent="0.35">
      <c r="B110" s="138"/>
      <c r="C110" s="287" t="s">
        <v>391</v>
      </c>
      <c r="D110" s="82" t="s">
        <v>294</v>
      </c>
      <c r="E110" s="82">
        <v>1</v>
      </c>
      <c r="F110" s="82"/>
      <c r="G110" s="78">
        <f>+HLOOKUP("CONV.IN-OUT.300",SSEE!$B$4:$Y$138,52,FALSE)</f>
        <v>0</v>
      </c>
      <c r="H110" s="13">
        <f t="shared" si="11"/>
        <v>0</v>
      </c>
      <c r="I110" s="13">
        <f>+G110*'BIENES DE CAPITAL'!$F127</f>
        <v>0</v>
      </c>
      <c r="J110" s="13">
        <f t="shared" si="12"/>
        <v>0</v>
      </c>
      <c r="K110" s="980" t="str">
        <f>+'ASIGNACION INDEX'!C100</f>
        <v>PPI</v>
      </c>
      <c r="L110" s="78">
        <v>0</v>
      </c>
      <c r="M110" s="78">
        <f t="shared" si="13"/>
        <v>0</v>
      </c>
      <c r="N110" s="981">
        <f>+'ASIGNACION INDEX'!D100</f>
        <v>0</v>
      </c>
      <c r="O110" s="335">
        <f t="shared" si="14"/>
        <v>0</v>
      </c>
      <c r="P110" s="347" t="s">
        <v>552</v>
      </c>
      <c r="Q110" s="194"/>
    </row>
    <row r="111" spans="2:17" ht="15" thickBot="1" x14ac:dyDescent="0.35">
      <c r="B111" s="138"/>
      <c r="C111" s="287" t="s">
        <v>472</v>
      </c>
      <c r="D111" s="82" t="s">
        <v>294</v>
      </c>
      <c r="E111" s="82">
        <v>1</v>
      </c>
      <c r="F111" s="82"/>
      <c r="G111" s="78">
        <f>+HLOOKUP("CONV.IN-OUT.300",SSEE!$B$4:$Y$138,55,FALSE)</f>
        <v>26480.666265603315</v>
      </c>
      <c r="H111" s="13">
        <f t="shared" si="11"/>
        <v>794.41998796809946</v>
      </c>
      <c r="I111" s="13">
        <f>+G111*'BIENES DE CAPITAL'!$F128</f>
        <v>0</v>
      </c>
      <c r="J111" s="13">
        <f t="shared" si="12"/>
        <v>27275.086253571415</v>
      </c>
      <c r="K111" s="980" t="str">
        <f>+'ASIGNACION INDEX'!C101</f>
        <v>PPI</v>
      </c>
      <c r="L111" s="78">
        <v>0</v>
      </c>
      <c r="M111" s="78">
        <f t="shared" si="13"/>
        <v>0</v>
      </c>
      <c r="N111" s="981">
        <f>+'ASIGNACION INDEX'!D101</f>
        <v>0</v>
      </c>
      <c r="O111" s="335">
        <f t="shared" si="14"/>
        <v>27275.086253571415</v>
      </c>
      <c r="P111" s="347" t="s">
        <v>551</v>
      </c>
      <c r="Q111" s="194"/>
    </row>
    <row r="112" spans="2:17" ht="15" thickBot="1" x14ac:dyDescent="0.35">
      <c r="B112" s="138"/>
      <c r="C112" s="297" t="s">
        <v>473</v>
      </c>
      <c r="D112" s="82" t="s">
        <v>382</v>
      </c>
      <c r="E112" s="82">
        <v>1</v>
      </c>
      <c r="F112" s="82"/>
      <c r="G112" s="78">
        <f>+HLOOKUP("CONV.IN-OUT.300",SSEE!$B$4:$Y$138,68,FALSE)*VLOOKUP($C$5,'Cond Anormal'!$B$1:$E$21,4,FALSE)</f>
        <v>2574477.8442056905</v>
      </c>
      <c r="H112" s="13">
        <f t="shared" si="11"/>
        <v>77234.335326170709</v>
      </c>
      <c r="I112" s="13">
        <f>+G112*'BIENES DE CAPITAL'!$F129</f>
        <v>0</v>
      </c>
      <c r="J112" s="13">
        <f t="shared" si="12"/>
        <v>2651712.1795318611</v>
      </c>
      <c r="K112" s="980" t="str">
        <f>+'ASIGNACION INDEX'!C102</f>
        <v>PPI</v>
      </c>
      <c r="L112" s="78">
        <v>0</v>
      </c>
      <c r="M112" s="78">
        <f t="shared" si="13"/>
        <v>0</v>
      </c>
      <c r="N112" s="981">
        <f>+'ASIGNACION INDEX'!D102</f>
        <v>0</v>
      </c>
      <c r="O112" s="335">
        <f t="shared" si="14"/>
        <v>2651712.1795318611</v>
      </c>
      <c r="P112" s="347" t="s">
        <v>551</v>
      </c>
      <c r="Q112" s="194"/>
    </row>
    <row r="113" spans="2:17" ht="15" thickBot="1" x14ac:dyDescent="0.35">
      <c r="B113" s="138"/>
      <c r="C113" s="109"/>
      <c r="D113" s="79"/>
      <c r="E113" s="79"/>
      <c r="F113" s="82"/>
      <c r="G113" s="78"/>
      <c r="H113" s="13"/>
      <c r="I113" s="13"/>
      <c r="J113" s="13"/>
      <c r="K113" s="980">
        <f>+'ASIGNACION INDEX'!C103</f>
        <v>0</v>
      </c>
      <c r="L113" s="78"/>
      <c r="M113" s="78"/>
      <c r="N113" s="981">
        <f>+'ASIGNACION INDEX'!D103</f>
        <v>0</v>
      </c>
      <c r="O113" s="335"/>
      <c r="P113" s="345"/>
      <c r="Q113" s="194"/>
    </row>
    <row r="114" spans="2:17" ht="15" thickBot="1" x14ac:dyDescent="0.35">
      <c r="B114" s="131"/>
      <c r="C114" s="293"/>
      <c r="D114" s="113"/>
      <c r="E114" s="113"/>
      <c r="F114" s="113"/>
      <c r="G114" s="27"/>
      <c r="H114" s="117"/>
      <c r="I114" s="118"/>
      <c r="J114" s="118"/>
      <c r="K114" s="980">
        <f>+'ASIGNACION INDEX'!C104</f>
        <v>0</v>
      </c>
      <c r="L114" s="27"/>
      <c r="M114" s="118"/>
      <c r="N114" s="981">
        <f>+'ASIGNACION INDEX'!D104</f>
        <v>0</v>
      </c>
      <c r="O114" s="338"/>
      <c r="P114" s="350"/>
    </row>
    <row r="115" spans="2:17" ht="15" thickBot="1" x14ac:dyDescent="0.35">
      <c r="B115" s="84"/>
      <c r="C115" s="294" t="s">
        <v>393</v>
      </c>
      <c r="D115" s="86"/>
      <c r="E115" s="86"/>
      <c r="F115" s="86"/>
      <c r="G115" s="18"/>
      <c r="H115" s="87"/>
      <c r="I115" s="88"/>
      <c r="J115" s="88">
        <f>SUM(J103:J114)</f>
        <v>2968528.992384851</v>
      </c>
      <c r="K115" s="980">
        <f>+'ASIGNACION INDEX'!C105</f>
        <v>0</v>
      </c>
      <c r="L115" s="18"/>
      <c r="M115" s="88">
        <f>SUM(M103:M113)</f>
        <v>237428.46377031345</v>
      </c>
      <c r="N115" s="981">
        <f>+'ASIGNACION INDEX'!D105</f>
        <v>0</v>
      </c>
      <c r="O115" s="336">
        <f>SUM(O102:O113)</f>
        <v>3205957.4561551646</v>
      </c>
      <c r="P115" s="348"/>
    </row>
    <row r="116" spans="2:17" ht="15" thickBot="1" x14ac:dyDescent="0.35">
      <c r="B116" s="120"/>
      <c r="C116" s="295"/>
      <c r="D116" s="122"/>
      <c r="E116" s="122"/>
      <c r="F116" s="122"/>
      <c r="G116" s="25"/>
      <c r="H116" s="123"/>
      <c r="I116" s="124"/>
      <c r="J116" s="124"/>
      <c r="K116" s="980">
        <f>+'ASIGNACION INDEX'!C106</f>
        <v>0</v>
      </c>
      <c r="L116" s="25"/>
      <c r="M116" s="124"/>
      <c r="N116" s="981">
        <f>+'ASIGNACION INDEX'!D106</f>
        <v>0</v>
      </c>
      <c r="O116" s="125"/>
      <c r="P116" s="351"/>
    </row>
    <row r="117" spans="2:17" ht="15" thickBot="1" x14ac:dyDescent="0.35">
      <c r="B117" s="138"/>
      <c r="C117" s="299"/>
      <c r="D117" s="79"/>
      <c r="E117" s="79"/>
      <c r="F117" s="79"/>
      <c r="G117" s="28"/>
      <c r="H117" s="69"/>
      <c r="I117" s="70"/>
      <c r="J117" s="70"/>
      <c r="K117" s="980">
        <f>+'ASIGNACION INDEX'!C107</f>
        <v>0</v>
      </c>
      <c r="L117" s="70"/>
      <c r="M117" s="70"/>
      <c r="N117" s="981">
        <f>+'ASIGNACION INDEX'!D107</f>
        <v>0</v>
      </c>
      <c r="O117" s="334"/>
      <c r="P117" s="345"/>
    </row>
    <row r="118" spans="2:17" ht="15" thickBot="1" x14ac:dyDescent="0.35">
      <c r="B118" s="49" t="s">
        <v>394</v>
      </c>
      <c r="C118" s="296" t="s">
        <v>395</v>
      </c>
      <c r="D118" s="82"/>
      <c r="E118" s="82"/>
      <c r="F118" s="82" t="str">
        <f>+VLOOKUP($C$5,'Data SSEE'!$A$2:$E$21,5,FALSE)</f>
        <v>CONV.DByT</v>
      </c>
      <c r="G118" s="78"/>
      <c r="H118" s="143"/>
      <c r="I118" s="78"/>
      <c r="J118" s="78"/>
      <c r="K118" s="980">
        <f>+'ASIGNACION INDEX'!C108</f>
        <v>0</v>
      </c>
      <c r="L118" s="78"/>
      <c r="M118" s="78"/>
      <c r="N118" s="981">
        <f>+'ASIGNACION INDEX'!D108</f>
        <v>0</v>
      </c>
      <c r="O118" s="335">
        <f t="shared" ref="O118:O128" si="15">+J118+M118</f>
        <v>0</v>
      </c>
      <c r="P118" s="346"/>
      <c r="Q118" s="194"/>
    </row>
    <row r="119" spans="2:17" ht="15" thickBot="1" x14ac:dyDescent="0.35">
      <c r="B119" s="79"/>
      <c r="C119" s="296"/>
      <c r="D119" s="82"/>
      <c r="E119" s="82"/>
      <c r="F119" s="82"/>
      <c r="G119" s="78"/>
      <c r="H119" s="143"/>
      <c r="I119" s="78"/>
      <c r="J119" s="78"/>
      <c r="K119" s="980">
        <f>+'ASIGNACION INDEX'!C109</f>
        <v>0</v>
      </c>
      <c r="L119" s="78"/>
      <c r="M119" s="78"/>
      <c r="N119" s="981">
        <f>+'ASIGNACION INDEX'!D109</f>
        <v>0</v>
      </c>
      <c r="O119" s="335">
        <f t="shared" si="15"/>
        <v>0</v>
      </c>
      <c r="P119" s="346"/>
      <c r="Q119" s="194"/>
    </row>
    <row r="120" spans="2:17" ht="15" thickBot="1" x14ac:dyDescent="0.35">
      <c r="B120" s="138"/>
      <c r="C120" s="297" t="s">
        <v>466</v>
      </c>
      <c r="D120" s="82" t="s">
        <v>294</v>
      </c>
      <c r="E120" s="82">
        <v>1</v>
      </c>
      <c r="F120" s="82"/>
      <c r="G120" s="78">
        <f>+HLOOKUP($F$118,SSEE!$B$4:$Y$138,4,FALSE)*VLOOKUP($C$5,'Cond Anormal'!$B$1:$E$21,4,FALSE)</f>
        <v>222331.25082569924</v>
      </c>
      <c r="H120" s="13">
        <f t="shared" ref="H120:H128" si="16">+G120*0.03</f>
        <v>6669.9375247709768</v>
      </c>
      <c r="I120" s="13">
        <f>+G120*'BIENES DE CAPITAL'!$F137</f>
        <v>0</v>
      </c>
      <c r="J120" s="13">
        <f t="shared" ref="J120:J128" si="17">+G120*E120+H120*E120+E120*I120</f>
        <v>229001.18835047021</v>
      </c>
      <c r="K120" s="980" t="str">
        <f>+'ASIGNACION INDEX'!C110</f>
        <v>PPI</v>
      </c>
      <c r="L120" s="78">
        <v>0</v>
      </c>
      <c r="M120" s="78">
        <f t="shared" ref="M120:M127" si="18">+L120*E120</f>
        <v>0</v>
      </c>
      <c r="N120" s="981" t="str">
        <f>+'ASIGNACION INDEX'!D110</f>
        <v>IPC</v>
      </c>
      <c r="O120" s="335">
        <f t="shared" si="15"/>
        <v>229001.18835047021</v>
      </c>
      <c r="P120" s="347" t="s">
        <v>551</v>
      </c>
      <c r="Q120" s="194"/>
    </row>
    <row r="121" spans="2:17" ht="15" thickBot="1" x14ac:dyDescent="0.35">
      <c r="B121" s="138"/>
      <c r="C121" s="297" t="s">
        <v>467</v>
      </c>
      <c r="D121" s="82" t="s">
        <v>294</v>
      </c>
      <c r="E121" s="82">
        <v>1</v>
      </c>
      <c r="F121" s="82"/>
      <c r="G121" s="78">
        <f>+HLOOKUP($F$118,SSEE!$B$4:$Y$138,15,FALSE)*VLOOKUP($C$5,'Cond Anormal'!$B$1:$E$21,4,FALSE)</f>
        <v>43886.428411999994</v>
      </c>
      <c r="H121" s="13">
        <f t="shared" si="16"/>
        <v>1316.5928523599998</v>
      </c>
      <c r="I121" s="13">
        <f>+G121*'BIENES DE CAPITAL'!$F138</f>
        <v>0</v>
      </c>
      <c r="J121" s="13">
        <f t="shared" si="17"/>
        <v>45203.021264359995</v>
      </c>
      <c r="K121" s="980" t="str">
        <f>+'ASIGNACION INDEX'!C111</f>
        <v>PPI</v>
      </c>
      <c r="L121" s="78">
        <v>0</v>
      </c>
      <c r="M121" s="78">
        <f t="shared" si="18"/>
        <v>0</v>
      </c>
      <c r="N121" s="981" t="str">
        <f>+'ASIGNACION INDEX'!D111</f>
        <v>IPC</v>
      </c>
      <c r="O121" s="335">
        <f t="shared" si="15"/>
        <v>45203.021264359995</v>
      </c>
      <c r="P121" s="347" t="s">
        <v>551</v>
      </c>
      <c r="Q121" s="194"/>
    </row>
    <row r="122" spans="2:17" ht="15" thickBot="1" x14ac:dyDescent="0.35">
      <c r="B122" s="138"/>
      <c r="C122" s="297" t="s">
        <v>468</v>
      </c>
      <c r="D122" s="82" t="s">
        <v>294</v>
      </c>
      <c r="E122" s="82">
        <v>1</v>
      </c>
      <c r="F122" s="82"/>
      <c r="G122" s="78">
        <v>0</v>
      </c>
      <c r="H122" s="13">
        <f t="shared" si="16"/>
        <v>0</v>
      </c>
      <c r="I122" s="13">
        <f>+G122*'BIENES DE CAPITAL'!$F139</f>
        <v>0</v>
      </c>
      <c r="J122" s="13">
        <f t="shared" si="17"/>
        <v>0</v>
      </c>
      <c r="K122" s="980" t="str">
        <f>+'ASIGNACION INDEX'!C112</f>
        <v>PPI</v>
      </c>
      <c r="L122" s="78">
        <f>+HLOOKUP($F$118,SSEE!$B$4:$Y$138,23,FALSE)</f>
        <v>30576</v>
      </c>
      <c r="M122" s="78">
        <f t="shared" si="18"/>
        <v>30576</v>
      </c>
      <c r="N122" s="981" t="str">
        <f>+'ASIGNACION INDEX'!D112</f>
        <v>IPC</v>
      </c>
      <c r="O122" s="335">
        <f t="shared" si="15"/>
        <v>30576</v>
      </c>
      <c r="P122" s="347" t="s">
        <v>551</v>
      </c>
      <c r="Q122" s="194"/>
    </row>
    <row r="123" spans="2:17" ht="15" thickBot="1" x14ac:dyDescent="0.35">
      <c r="B123" s="138"/>
      <c r="C123" s="287" t="s">
        <v>61</v>
      </c>
      <c r="D123" s="82" t="s">
        <v>294</v>
      </c>
      <c r="E123" s="82">
        <v>1</v>
      </c>
      <c r="F123" s="82"/>
      <c r="G123" s="78">
        <f>+HLOOKUP($F$118,SSEE!$B$4:$Y$138,28,FALSE)</f>
        <v>154500</v>
      </c>
      <c r="H123" s="13">
        <f t="shared" si="16"/>
        <v>4635</v>
      </c>
      <c r="I123" s="13">
        <f>+G123*'BIENES DE CAPITAL'!$F140</f>
        <v>0</v>
      </c>
      <c r="J123" s="13">
        <f t="shared" si="17"/>
        <v>159135</v>
      </c>
      <c r="K123" s="980" t="str">
        <f>+'ASIGNACION INDEX'!C113</f>
        <v>PPI</v>
      </c>
      <c r="L123" s="78">
        <f>+HLOOKUP($F$118,SSEE!$B$4:$Y$138,32,FALSE)</f>
        <v>16911.085014038777</v>
      </c>
      <c r="M123" s="78">
        <f t="shared" si="18"/>
        <v>16911.085014038777</v>
      </c>
      <c r="N123" s="981" t="str">
        <f>+'ASIGNACION INDEX'!D113</f>
        <v>IPC</v>
      </c>
      <c r="O123" s="335">
        <f t="shared" si="15"/>
        <v>176046.08501403878</v>
      </c>
      <c r="P123" s="347" t="s">
        <v>551</v>
      </c>
      <c r="Q123" s="194"/>
    </row>
    <row r="124" spans="2:17" ht="15" thickBot="1" x14ac:dyDescent="0.35">
      <c r="B124" s="138"/>
      <c r="C124" s="287" t="s">
        <v>469</v>
      </c>
      <c r="D124" s="82" t="s">
        <v>294</v>
      </c>
      <c r="E124" s="82">
        <v>1</v>
      </c>
      <c r="F124" s="82"/>
      <c r="G124" s="78">
        <v>0</v>
      </c>
      <c r="H124" s="13">
        <f t="shared" si="16"/>
        <v>0</v>
      </c>
      <c r="I124" s="13">
        <f>+G124*'BIENES DE CAPITAL'!$F141</f>
        <v>0</v>
      </c>
      <c r="J124" s="13">
        <f t="shared" si="17"/>
        <v>0</v>
      </c>
      <c r="K124" s="980" t="str">
        <f>+'ASIGNACION INDEX'!C114</f>
        <v>PPI</v>
      </c>
      <c r="L124" s="78">
        <f>+HLOOKUP($F$118,SSEE!$B$4:$Y$138,39,FALSE)</f>
        <v>6050.4776436632474</v>
      </c>
      <c r="M124" s="78">
        <f t="shared" si="18"/>
        <v>6050.4776436632474</v>
      </c>
      <c r="N124" s="981" t="str">
        <f>+'ASIGNACION INDEX'!D114</f>
        <v>IPC</v>
      </c>
      <c r="O124" s="335">
        <f t="shared" si="15"/>
        <v>6050.4776436632474</v>
      </c>
      <c r="P124" s="347" t="s">
        <v>551</v>
      </c>
      <c r="Q124" s="194"/>
    </row>
    <row r="125" spans="2:17" ht="15" thickBot="1" x14ac:dyDescent="0.35">
      <c r="B125" s="138"/>
      <c r="C125" s="287" t="s">
        <v>470</v>
      </c>
      <c r="D125" s="82" t="s">
        <v>294</v>
      </c>
      <c r="E125" s="82">
        <v>1</v>
      </c>
      <c r="F125" s="82"/>
      <c r="G125" s="78">
        <v>0</v>
      </c>
      <c r="H125" s="13">
        <f t="shared" si="16"/>
        <v>0</v>
      </c>
      <c r="I125" s="13">
        <f>+G125*'BIENES DE CAPITAL'!$F142</f>
        <v>0</v>
      </c>
      <c r="J125" s="13">
        <f t="shared" si="17"/>
        <v>0</v>
      </c>
      <c r="K125" s="980" t="str">
        <f>+'ASIGNACION INDEX'!C115</f>
        <v>PPI</v>
      </c>
      <c r="L125" s="78">
        <f>+HLOOKUP($F$118,SSEE!$B$4:$Y$138,42,FALSE)</f>
        <v>6156.9660501917215</v>
      </c>
      <c r="M125" s="78">
        <f t="shared" si="18"/>
        <v>6156.9660501917215</v>
      </c>
      <c r="N125" s="981" t="str">
        <f>+'ASIGNACION INDEX'!D115</f>
        <v>IPC</v>
      </c>
      <c r="O125" s="335">
        <f t="shared" si="15"/>
        <v>6156.9660501917215</v>
      </c>
      <c r="P125" s="347" t="s">
        <v>551</v>
      </c>
      <c r="Q125" s="194"/>
    </row>
    <row r="126" spans="2:17" ht="15" thickBot="1" x14ac:dyDescent="0.35">
      <c r="B126" s="138"/>
      <c r="C126" s="298" t="s">
        <v>471</v>
      </c>
      <c r="D126" s="82" t="s">
        <v>294</v>
      </c>
      <c r="E126" s="82">
        <v>1</v>
      </c>
      <c r="F126" s="82"/>
      <c r="G126" s="78">
        <v>0</v>
      </c>
      <c r="H126" s="13">
        <f t="shared" si="16"/>
        <v>0</v>
      </c>
      <c r="I126" s="13">
        <f>+G126*'BIENES DE CAPITAL'!$F143</f>
        <v>0</v>
      </c>
      <c r="J126" s="13">
        <f t="shared" si="17"/>
        <v>0</v>
      </c>
      <c r="K126" s="980" t="str">
        <f>+'ASIGNACION INDEX'!C116</f>
        <v>PPI</v>
      </c>
      <c r="L126" s="78">
        <f>+HLOOKUP($F$118,SSEE!$B$4:$Y$138,49,FALSE)</f>
        <v>130085.26933875983</v>
      </c>
      <c r="M126" s="78">
        <f t="shared" si="18"/>
        <v>130085.26933875983</v>
      </c>
      <c r="N126" s="981" t="str">
        <f>+'ASIGNACION INDEX'!D116</f>
        <v>IPC</v>
      </c>
      <c r="O126" s="335">
        <f t="shared" si="15"/>
        <v>130085.26933875983</v>
      </c>
      <c r="P126" s="347" t="s">
        <v>551</v>
      </c>
      <c r="Q126" s="194"/>
    </row>
    <row r="127" spans="2:17" ht="15" thickBot="1" x14ac:dyDescent="0.35">
      <c r="B127" s="138"/>
      <c r="C127" s="287" t="s">
        <v>391</v>
      </c>
      <c r="D127" s="82" t="s">
        <v>294</v>
      </c>
      <c r="E127" s="82">
        <v>1</v>
      </c>
      <c r="F127" s="82"/>
      <c r="G127" s="78">
        <f>+HLOOKUP($F$118,SSEE!$B$4:$Y$138,52,FALSE)</f>
        <v>0</v>
      </c>
      <c r="H127" s="13">
        <f t="shared" si="16"/>
        <v>0</v>
      </c>
      <c r="I127" s="13">
        <f>+G127*'BIENES DE CAPITAL'!$F144</f>
        <v>0</v>
      </c>
      <c r="J127" s="13">
        <f t="shared" si="17"/>
        <v>0</v>
      </c>
      <c r="K127" s="980" t="str">
        <f>+'ASIGNACION INDEX'!C117</f>
        <v>PPI</v>
      </c>
      <c r="L127" s="78">
        <v>0</v>
      </c>
      <c r="M127" s="78">
        <f t="shared" si="18"/>
        <v>0</v>
      </c>
      <c r="N127" s="981" t="str">
        <f>+'ASIGNACION INDEX'!D117</f>
        <v>IPC</v>
      </c>
      <c r="O127" s="335">
        <f t="shared" si="15"/>
        <v>0</v>
      </c>
      <c r="P127" s="347" t="s">
        <v>551</v>
      </c>
      <c r="Q127" s="194"/>
    </row>
    <row r="128" spans="2:17" ht="15" thickBot="1" x14ac:dyDescent="0.35">
      <c r="B128" s="79"/>
      <c r="C128" s="287" t="s">
        <v>472</v>
      </c>
      <c r="D128" s="82" t="s">
        <v>294</v>
      </c>
      <c r="E128" s="82">
        <v>1</v>
      </c>
      <c r="F128" s="82"/>
      <c r="G128" s="78">
        <f>+HLOOKUP($F$118,SSEE!$B$4:$Y$138,55,FALSE)</f>
        <v>108499.87493238557</v>
      </c>
      <c r="H128" s="13">
        <f t="shared" si="16"/>
        <v>3254.9962479715673</v>
      </c>
      <c r="I128" s="13">
        <f>+G128*'BIENES DE CAPITAL'!$F145</f>
        <v>0</v>
      </c>
      <c r="J128" s="13">
        <f t="shared" si="17"/>
        <v>111754.87118035714</v>
      </c>
      <c r="K128" s="980" t="str">
        <f>+'ASIGNACION INDEX'!C118</f>
        <v>PPI</v>
      </c>
      <c r="L128" s="78">
        <v>0</v>
      </c>
      <c r="M128" s="78">
        <f>+L128*E128</f>
        <v>0</v>
      </c>
      <c r="N128" s="981" t="str">
        <f>+'ASIGNACION INDEX'!D118</f>
        <v>IPC</v>
      </c>
      <c r="O128" s="335">
        <f t="shared" si="15"/>
        <v>111754.87118035714</v>
      </c>
      <c r="P128" s="347" t="s">
        <v>551</v>
      </c>
      <c r="Q128" s="194"/>
    </row>
    <row r="129" spans="2:18" ht="15" thickBot="1" x14ac:dyDescent="0.35">
      <c r="B129" s="79"/>
      <c r="C129" s="144"/>
      <c r="D129" s="145"/>
      <c r="E129" s="145"/>
      <c r="F129" s="145"/>
      <c r="G129" s="102"/>
      <c r="H129" s="101"/>
      <c r="I129" s="102"/>
      <c r="J129" s="102"/>
      <c r="K129" s="980">
        <f>+'ASIGNACION INDEX'!C119</f>
        <v>0</v>
      </c>
      <c r="L129" s="78">
        <v>0</v>
      </c>
      <c r="M129" s="102"/>
      <c r="N129" s="981">
        <f>+'ASIGNACION INDEX'!D119</f>
        <v>0</v>
      </c>
      <c r="O129" s="339"/>
      <c r="P129" s="354"/>
    </row>
    <row r="130" spans="2:18" ht="15" thickBot="1" x14ac:dyDescent="0.35">
      <c r="B130" s="113"/>
      <c r="C130" s="146"/>
      <c r="D130" s="113"/>
      <c r="E130" s="113"/>
      <c r="F130" s="113"/>
      <c r="G130" s="118"/>
      <c r="H130" s="147"/>
      <c r="I130" s="118"/>
      <c r="J130" s="118"/>
      <c r="K130" s="980">
        <f>+'ASIGNACION INDEX'!C120</f>
        <v>0</v>
      </c>
      <c r="L130" s="118"/>
      <c r="M130" s="118"/>
      <c r="N130" s="981">
        <f>+'ASIGNACION INDEX'!D120</f>
        <v>0</v>
      </c>
      <c r="O130" s="338"/>
      <c r="P130" s="350"/>
    </row>
    <row r="131" spans="2:18" ht="15" thickBot="1" x14ac:dyDescent="0.35">
      <c r="B131" s="86"/>
      <c r="C131" s="148" t="s">
        <v>398</v>
      </c>
      <c r="D131" s="86"/>
      <c r="E131" s="86"/>
      <c r="F131" s="86"/>
      <c r="G131" s="88"/>
      <c r="H131" s="149"/>
      <c r="I131" s="88"/>
      <c r="J131" s="88">
        <f>SUM(J118:J130)</f>
        <v>545094.08079518739</v>
      </c>
      <c r="K131" s="980">
        <f>+'ASIGNACION INDEX'!C121</f>
        <v>0</v>
      </c>
      <c r="L131" s="88"/>
      <c r="M131" s="88">
        <f>SUM(M118:M130)</f>
        <v>189779.79804665357</v>
      </c>
      <c r="N131" s="981">
        <f>+'ASIGNACION INDEX'!D121</f>
        <v>0</v>
      </c>
      <c r="O131" s="336">
        <f>SUM(O118:O130)</f>
        <v>734873.87884184089</v>
      </c>
      <c r="P131" s="348"/>
      <c r="Q131" s="194"/>
    </row>
    <row r="132" spans="2:18" ht="15" thickBot="1" x14ac:dyDescent="0.35">
      <c r="B132" s="113"/>
      <c r="C132" s="146"/>
      <c r="D132" s="113"/>
      <c r="E132" s="113"/>
      <c r="F132" s="113"/>
      <c r="G132" s="118"/>
      <c r="H132" s="147"/>
      <c r="I132" s="118"/>
      <c r="J132" s="118"/>
      <c r="K132" s="980">
        <f>+'ASIGNACION INDEX'!C122</f>
        <v>0</v>
      </c>
      <c r="L132" s="118"/>
      <c r="M132" s="118"/>
      <c r="N132" s="981">
        <f>+'ASIGNACION INDEX'!D122</f>
        <v>0</v>
      </c>
      <c r="O132" s="338"/>
      <c r="P132" s="350"/>
    </row>
    <row r="133" spans="2:18" ht="15" thickBot="1" x14ac:dyDescent="0.35">
      <c r="B133" s="84" t="s">
        <v>399</v>
      </c>
      <c r="C133" s="85" t="s">
        <v>217</v>
      </c>
      <c r="D133" s="86"/>
      <c r="E133" s="17"/>
      <c r="F133" s="17"/>
      <c r="G133" s="18"/>
      <c r="H133" s="87"/>
      <c r="I133" s="88"/>
      <c r="J133" s="88"/>
      <c r="K133" s="980">
        <f>+'ASIGNACION INDEX'!C123</f>
        <v>0</v>
      </c>
      <c r="L133" s="88"/>
      <c r="M133" s="88"/>
      <c r="N133" s="981">
        <f>+'ASIGNACION INDEX'!D123</f>
        <v>0</v>
      </c>
      <c r="O133" s="336"/>
      <c r="P133" s="348"/>
    </row>
    <row r="134" spans="2:18" ht="15" thickBot="1" x14ac:dyDescent="0.35">
      <c r="B134" s="84"/>
      <c r="C134" s="85"/>
      <c r="D134" s="86"/>
      <c r="E134" s="17"/>
      <c r="F134" s="17"/>
      <c r="G134" s="18"/>
      <c r="H134" s="87"/>
      <c r="I134" s="88"/>
      <c r="J134" s="88"/>
      <c r="K134" s="980">
        <f>+'ASIGNACION INDEX'!C124</f>
        <v>0</v>
      </c>
      <c r="L134" s="88"/>
      <c r="M134" s="88"/>
      <c r="N134" s="981">
        <f>+'ASIGNACION INDEX'!D124</f>
        <v>0</v>
      </c>
      <c r="O134" s="336"/>
      <c r="P134" s="348"/>
    </row>
    <row r="135" spans="2:18" ht="15" thickBot="1" x14ac:dyDescent="0.35">
      <c r="B135" s="91" t="s">
        <v>400</v>
      </c>
      <c r="C135" s="74" t="s">
        <v>218</v>
      </c>
      <c r="D135" s="75"/>
      <c r="E135" s="75"/>
      <c r="F135" s="75"/>
      <c r="G135" s="76"/>
      <c r="H135" s="76"/>
      <c r="I135" s="78"/>
      <c r="J135" s="78"/>
      <c r="K135" s="980">
        <f>+'ASIGNACION INDEX'!C125</f>
        <v>0</v>
      </c>
      <c r="L135" s="78"/>
      <c r="M135" s="78"/>
      <c r="N135" s="981">
        <f>+'ASIGNACION INDEX'!D125</f>
        <v>0</v>
      </c>
      <c r="O135" s="335"/>
      <c r="P135" s="346"/>
    </row>
    <row r="136" spans="2:18" ht="15" thickBot="1" x14ac:dyDescent="0.35">
      <c r="B136" s="79"/>
      <c r="C136" s="109" t="s">
        <v>401</v>
      </c>
      <c r="D136" s="82" t="s">
        <v>349</v>
      </c>
      <c r="E136" s="82">
        <f>+VLOOKUP($C$5,'Data SSEE'!$A$2:$L$21,6,FALSE)</f>
        <v>575</v>
      </c>
      <c r="F136" s="75"/>
      <c r="G136" s="76"/>
      <c r="H136" s="13">
        <f>+G136*0.03</f>
        <v>0</v>
      </c>
      <c r="I136" s="13">
        <f>+G136*'BIENES DE CAPITAL'!$F153</f>
        <v>0</v>
      </c>
      <c r="J136" s="13">
        <f>+G136*E136+H136*E136+E136*I136</f>
        <v>0</v>
      </c>
      <c r="K136" s="980">
        <f>+'ASIGNACION INDEX'!C126</f>
        <v>0</v>
      </c>
      <c r="L136" s="111">
        <f>+VLOOKUP($C$5,'Data SSEE'!$A$2:$L$21,7,FALSE)</f>
        <v>7.3334730233006447</v>
      </c>
      <c r="M136" s="78">
        <f>+L136*E136</f>
        <v>4216.7469883978711</v>
      </c>
      <c r="N136" s="981" t="str">
        <f>+'ASIGNACION INDEX'!D126</f>
        <v>IPC</v>
      </c>
      <c r="O136" s="335">
        <f>+J136+M136</f>
        <v>4216.7469883978711</v>
      </c>
      <c r="P136" s="347" t="s">
        <v>551</v>
      </c>
      <c r="Q136" s="194"/>
    </row>
    <row r="137" spans="2:18" ht="15" thickBot="1" x14ac:dyDescent="0.35">
      <c r="B137" s="91"/>
      <c r="C137" s="109" t="s">
        <v>351</v>
      </c>
      <c r="D137" s="82" t="s">
        <v>294</v>
      </c>
      <c r="E137" s="82">
        <v>1</v>
      </c>
      <c r="F137" s="93"/>
      <c r="G137" s="19"/>
      <c r="H137" s="13">
        <f>+G137*0.03</f>
        <v>0</v>
      </c>
      <c r="I137" s="13">
        <f>+G137*'BIENES DE CAPITAL'!$F154</f>
        <v>0</v>
      </c>
      <c r="J137" s="13">
        <f>+G137*E137+H137*E137+E137*I137</f>
        <v>0</v>
      </c>
      <c r="K137" s="980">
        <f>+'ASIGNACION INDEX'!C127</f>
        <v>0</v>
      </c>
      <c r="L137" s="95">
        <f>+R137*((1-'Caso Base 150 MW HIBRIDO'!Q89)+VLOOKUP($C$5,'Factor Mano Obra'!$A$1:$C$21,3,FALSE)*'Caso Base 150 MW HIBRIDO'!Q89)</f>
        <v>302157.52576183854</v>
      </c>
      <c r="M137" s="78">
        <f>+L137*E137</f>
        <v>302157.52576183854</v>
      </c>
      <c r="N137" s="981" t="str">
        <f>+'ASIGNACION INDEX'!D127</f>
        <v>IPC</v>
      </c>
      <c r="O137" s="335">
        <f>+J137+M137</f>
        <v>302157.52576183854</v>
      </c>
      <c r="P137" s="347" t="s">
        <v>534</v>
      </c>
      <c r="Q137" s="194"/>
      <c r="R137" s="95">
        <f>+HLOOKUP($F$118,SSEE!$B$4:$Y$150,139,FALSE)</f>
        <v>302157.52576183854</v>
      </c>
    </row>
    <row r="138" spans="2:18" ht="15" thickBot="1" x14ac:dyDescent="0.35">
      <c r="B138" s="91"/>
      <c r="C138" s="109" t="s">
        <v>352</v>
      </c>
      <c r="D138" s="82" t="s">
        <v>294</v>
      </c>
      <c r="E138" s="82">
        <v>1</v>
      </c>
      <c r="F138" s="93"/>
      <c r="G138" s="19"/>
      <c r="H138" s="13">
        <f>+G138*0.03</f>
        <v>0</v>
      </c>
      <c r="I138" s="13">
        <f>+G138*'BIENES DE CAPITAL'!$F155</f>
        <v>0</v>
      </c>
      <c r="J138" s="13">
        <f>+G138*E138+H138*E138+E138*I138</f>
        <v>0</v>
      </c>
      <c r="K138" s="980">
        <f>+'ASIGNACION INDEX'!C128</f>
        <v>0</v>
      </c>
      <c r="L138" s="95">
        <f>+R138*((1-'Caso Base 150 MW HIBRIDO'!Q90)+VLOOKUP($C$5,'Factor Mano Obra'!$A$1:$C$21,3,FALSE)*'Caso Base 150 MW HIBRIDO'!Q90)</f>
        <v>209365.52497054948</v>
      </c>
      <c r="M138" s="78">
        <f>+L138*E138</f>
        <v>209365.52497054948</v>
      </c>
      <c r="N138" s="981" t="str">
        <f>+'ASIGNACION INDEX'!D128</f>
        <v>IPC</v>
      </c>
      <c r="O138" s="335">
        <f>+J138+M138</f>
        <v>209365.52497054948</v>
      </c>
      <c r="P138" s="347" t="s">
        <v>534</v>
      </c>
      <c r="Q138" s="194"/>
      <c r="R138" s="78">
        <f>+HLOOKUP($F$118,SSEE!$B$4:$Y$150,140,FALSE)+HLOOKUP("CONV.IN-OUT.300",SSEE!$B$4:$Y$150,140,FALSE)</f>
        <v>209365.52497054948</v>
      </c>
    </row>
    <row r="139" spans="2:18" ht="15" thickBot="1" x14ac:dyDescent="0.35">
      <c r="B139" s="79"/>
      <c r="C139" s="109" t="s">
        <v>353</v>
      </c>
      <c r="D139" s="82" t="s">
        <v>294</v>
      </c>
      <c r="E139" s="82">
        <v>1</v>
      </c>
      <c r="F139" s="75"/>
      <c r="G139" s="76"/>
      <c r="H139" s="13">
        <f>+G139*0.03</f>
        <v>0</v>
      </c>
      <c r="I139" s="13">
        <f>+G139*'BIENES DE CAPITAL'!$F156</f>
        <v>0</v>
      </c>
      <c r="J139" s="13">
        <f>+G139*E139+H139*E139+E139*I139</f>
        <v>0</v>
      </c>
      <c r="K139" s="980">
        <f>+'ASIGNACION INDEX'!C129</f>
        <v>0</v>
      </c>
      <c r="L139" s="95">
        <f>+R139*((1-'Caso Base 150 MW HIBRIDO'!Q91)+VLOOKUP($C$5,'Factor Mano Obra'!$A$1:$C$21,3,FALSE)*'Caso Base 150 MW HIBRIDO'!Q91)</f>
        <v>54937.73195669792</v>
      </c>
      <c r="M139" s="78">
        <f>+L139*E139</f>
        <v>54937.73195669792</v>
      </c>
      <c r="N139" s="981" t="str">
        <f>+'ASIGNACION INDEX'!D129</f>
        <v>IPC</v>
      </c>
      <c r="O139" s="335">
        <f>+J139+M139</f>
        <v>54937.73195669792</v>
      </c>
      <c r="P139" s="347" t="s">
        <v>534</v>
      </c>
      <c r="Q139" s="194"/>
      <c r="R139" s="78">
        <f>+HLOOKUP($F$118,SSEE!$B$4:$Y$150,146,FALSE)</f>
        <v>54937.73195669792</v>
      </c>
    </row>
    <row r="140" spans="2:18" ht="15" thickBot="1" x14ac:dyDescent="0.35">
      <c r="B140" s="79"/>
      <c r="C140" s="80" t="s">
        <v>354</v>
      </c>
      <c r="D140" s="82" t="s">
        <v>294</v>
      </c>
      <c r="E140" s="82">
        <v>1</v>
      </c>
      <c r="F140" s="75"/>
      <c r="G140" s="76"/>
      <c r="H140" s="13">
        <f>+G140*0.03</f>
        <v>0</v>
      </c>
      <c r="I140" s="13">
        <f>+G140*'BIENES DE CAPITAL'!$F157</f>
        <v>0</v>
      </c>
      <c r="J140" s="13">
        <f>+G140*E140+H140*E140+E140*I140</f>
        <v>0</v>
      </c>
      <c r="K140" s="980">
        <f>+'ASIGNACION INDEX'!C130</f>
        <v>0</v>
      </c>
      <c r="L140" s="95">
        <f>+R140*((1-'Caso Base 150 MW HIBRIDO'!Q92)+VLOOKUP($C$5,'Factor Mano Obra'!$A$1:$C$21,3,FALSE)*'Caso Base 150 MW HIBRIDO'!Q92)</f>
        <v>4301.0183358638815</v>
      </c>
      <c r="M140" s="78">
        <f>+L140*E140</f>
        <v>4301.0183358638815</v>
      </c>
      <c r="N140" s="981" t="str">
        <f>+'ASIGNACION INDEX'!D130</f>
        <v>IPC</v>
      </c>
      <c r="O140" s="335">
        <f>+J140+M140</f>
        <v>4301.0183358638815</v>
      </c>
      <c r="P140" s="347" t="s">
        <v>534</v>
      </c>
      <c r="Q140" s="194"/>
      <c r="R140" s="78">
        <f>+HLOOKUP($F$118,SSEE!$B$4:$Y$150,147,FALSE)+HLOOKUP("CONV.IN-OUT.300",SSEE!$B$4:$Y$150,147,FALSE)</f>
        <v>4301.0183358638815</v>
      </c>
    </row>
    <row r="141" spans="2:18" ht="15" thickBot="1" x14ac:dyDescent="0.35">
      <c r="B141" s="84"/>
      <c r="C141" s="85" t="s">
        <v>402</v>
      </c>
      <c r="D141" s="86"/>
      <c r="E141" s="17"/>
      <c r="F141" s="17"/>
      <c r="G141" s="18"/>
      <c r="H141" s="87"/>
      <c r="I141" s="88"/>
      <c r="J141" s="88">
        <f>SUM(J135:J140)</f>
        <v>0</v>
      </c>
      <c r="K141" s="980">
        <f>+'ASIGNACION INDEX'!C131</f>
        <v>0</v>
      </c>
      <c r="L141" s="95">
        <f>+R141*((1-'Caso Base 150 MW HIBRIDO'!Q93)+VLOOKUP($C$5,'Factor Mano Obra'!$A$1:$C$21,3,FALSE)*'Caso Base 150 MW HIBRIDO'!Q93)</f>
        <v>0</v>
      </c>
      <c r="M141" s="88">
        <f>SUM(M135:M140)</f>
        <v>574978.54801334755</v>
      </c>
      <c r="N141" s="981">
        <f>+'ASIGNACION INDEX'!D131</f>
        <v>0</v>
      </c>
      <c r="O141" s="336">
        <f>SUM(O135:O140)</f>
        <v>574978.54801334755</v>
      </c>
      <c r="P141" s="348"/>
    </row>
    <row r="142" spans="2:18" ht="15" thickBot="1" x14ac:dyDescent="0.35">
      <c r="B142" s="113"/>
      <c r="C142" s="114"/>
      <c r="D142" s="115"/>
      <c r="E142" s="115"/>
      <c r="F142" s="115"/>
      <c r="G142" s="116"/>
      <c r="H142" s="117"/>
      <c r="I142" s="118"/>
      <c r="J142" s="118"/>
      <c r="K142" s="980">
        <f>+'ASIGNACION INDEX'!C132</f>
        <v>0</v>
      </c>
      <c r="L142" s="118"/>
      <c r="M142" s="118"/>
      <c r="N142" s="981">
        <f>+'ASIGNACION INDEX'!D132</f>
        <v>0</v>
      </c>
      <c r="O142" s="338"/>
      <c r="P142" s="350"/>
    </row>
    <row r="143" spans="2:18" ht="15" thickBot="1" x14ac:dyDescent="0.35">
      <c r="B143" s="91" t="s">
        <v>403</v>
      </c>
      <c r="C143" s="119" t="s">
        <v>219</v>
      </c>
      <c r="D143" s="93"/>
      <c r="E143" s="93"/>
      <c r="F143" s="93"/>
      <c r="G143" s="19"/>
      <c r="H143" s="94"/>
      <c r="I143" s="95"/>
      <c r="J143" s="95"/>
      <c r="K143" s="980">
        <f>+'ASIGNACION INDEX'!C133</f>
        <v>0</v>
      </c>
      <c r="L143" s="95"/>
      <c r="M143" s="95"/>
      <c r="N143" s="981">
        <f>+'ASIGNACION INDEX'!D133</f>
        <v>0</v>
      </c>
      <c r="O143" s="337"/>
      <c r="P143" s="349"/>
    </row>
    <row r="144" spans="2:18" ht="15" thickBot="1" x14ac:dyDescent="0.35">
      <c r="B144" s="79"/>
      <c r="C144" s="298" t="s">
        <v>474</v>
      </c>
      <c r="D144" s="288" t="s">
        <v>294</v>
      </c>
      <c r="E144" s="288">
        <v>1</v>
      </c>
      <c r="F144" s="82"/>
      <c r="G144" s="78"/>
      <c r="H144" s="13">
        <f t="shared" ref="H144:H154" si="19">+G144*0.03</f>
        <v>0</v>
      </c>
      <c r="I144" s="13">
        <f>+G144*'BIENES DE CAPITAL'!$F161</f>
        <v>0</v>
      </c>
      <c r="J144" s="13">
        <f t="shared" ref="J144:J154" si="20">+G144*E144+H144*E144+E144*I144</f>
        <v>0</v>
      </c>
      <c r="K144" s="980">
        <f>+'ASIGNACION INDEX'!C134</f>
        <v>0</v>
      </c>
      <c r="L144" s="95">
        <f>+R144*((1-'Caso Base 150 MW HIBRIDO'!Q96)+VLOOKUP($C$5,'Factor Mano Obra'!$A$1:$C$21,3,FALSE)*'Caso Base 150 MW HIBRIDO'!Q96)</f>
        <v>150954.2188637417</v>
      </c>
      <c r="M144" s="78">
        <f t="shared" ref="M144:M154" si="21">+L144*E144</f>
        <v>150954.2188637417</v>
      </c>
      <c r="N144" s="981" t="str">
        <f>+'ASIGNACION INDEX'!D134</f>
        <v>IPC</v>
      </c>
      <c r="O144" s="335">
        <f t="shared" ref="O144:O154" si="22">+J144+M144</f>
        <v>150954.2188637417</v>
      </c>
      <c r="P144" s="347" t="s">
        <v>551</v>
      </c>
      <c r="Q144" s="194"/>
      <c r="R144" s="78">
        <f>+HLOOKUP($F$118,SSEE!$B$4:$Y$138,72,FALSE)+HLOOKUP("CONV.IN-OUT.300",SSEE!$B$4:$Y$138,72,FALSE)</f>
        <v>150954.2188637417</v>
      </c>
    </row>
    <row r="145" spans="2:18" ht="15" thickBot="1" x14ac:dyDescent="0.35">
      <c r="B145" s="138"/>
      <c r="C145" s="297" t="s">
        <v>475</v>
      </c>
      <c r="D145" s="288" t="s">
        <v>294</v>
      </c>
      <c r="E145" s="288">
        <v>1</v>
      </c>
      <c r="F145" s="82"/>
      <c r="G145" s="78"/>
      <c r="H145" s="13">
        <f t="shared" si="19"/>
        <v>0</v>
      </c>
      <c r="I145" s="13">
        <f>+G145*'BIENES DE CAPITAL'!$F162</f>
        <v>0</v>
      </c>
      <c r="J145" s="13">
        <f t="shared" si="20"/>
        <v>0</v>
      </c>
      <c r="K145" s="980">
        <f>+'ASIGNACION INDEX'!C135</f>
        <v>0</v>
      </c>
      <c r="L145" s="95">
        <f>+R145*((1-'Caso Base 150 MW HIBRIDO'!Q97)+VLOOKUP($C$5,'Factor Mano Obra'!$A$1:$C$21,3,FALSE)*'Caso Base 150 MW HIBRIDO'!Q97)</f>
        <v>104606.30812011745</v>
      </c>
      <c r="M145" s="78">
        <f t="shared" si="21"/>
        <v>104606.30812011745</v>
      </c>
      <c r="N145" s="981" t="str">
        <f>+'ASIGNACION INDEX'!D135</f>
        <v>IPC</v>
      </c>
      <c r="O145" s="335">
        <f t="shared" si="22"/>
        <v>104606.30812011745</v>
      </c>
      <c r="P145" s="347" t="s">
        <v>551</v>
      </c>
      <c r="Q145" s="194"/>
      <c r="R145" s="78">
        <f>+HLOOKUP($F$118,SSEE!$B$4:$Y$138,86,FALSE)+HLOOKUP("CONV.IN-OUT.300",SSEE!$B$4:$Y$138,86,FALSE)</f>
        <v>104606.30812011745</v>
      </c>
    </row>
    <row r="146" spans="2:18" ht="15" thickBot="1" x14ac:dyDescent="0.35">
      <c r="B146" s="138"/>
      <c r="C146" s="297" t="s">
        <v>476</v>
      </c>
      <c r="D146" s="288" t="s">
        <v>294</v>
      </c>
      <c r="E146" s="288">
        <v>1</v>
      </c>
      <c r="F146" s="82"/>
      <c r="G146" s="78"/>
      <c r="H146" s="13">
        <f t="shared" si="19"/>
        <v>0</v>
      </c>
      <c r="I146" s="13">
        <f>+G146*'BIENES DE CAPITAL'!$F163</f>
        <v>0</v>
      </c>
      <c r="J146" s="13">
        <f t="shared" si="20"/>
        <v>0</v>
      </c>
      <c r="K146" s="980">
        <f>+'ASIGNACION INDEX'!C136</f>
        <v>0</v>
      </c>
      <c r="L146" s="95">
        <f>+R146*((1-'Caso Base 150 MW HIBRIDO'!Q98)+VLOOKUP($C$5,'Factor Mano Obra'!$A$1:$C$21,3,FALSE)*'Caso Base 150 MW HIBRIDO'!Q98)</f>
        <v>70185.213698681822</v>
      </c>
      <c r="M146" s="78">
        <f t="shared" si="21"/>
        <v>70185.213698681822</v>
      </c>
      <c r="N146" s="981" t="str">
        <f>+'ASIGNACION INDEX'!D136</f>
        <v>IPC</v>
      </c>
      <c r="O146" s="335">
        <f t="shared" si="22"/>
        <v>70185.213698681822</v>
      </c>
      <c r="P146" s="347" t="s">
        <v>551</v>
      </c>
      <c r="Q146" s="194"/>
      <c r="R146" s="78">
        <f>+HLOOKUP($F$118,SSEE!$B$4:$Y$138,102,FALSE)+HLOOKUP("CONV.IN-OUT.300",SSEE!$B$4:$Y$138,102,FALSE)</f>
        <v>70185.213698681822</v>
      </c>
    </row>
    <row r="147" spans="2:18" ht="15" thickBot="1" x14ac:dyDescent="0.35">
      <c r="B147" s="138"/>
      <c r="C147" s="297" t="s">
        <v>413</v>
      </c>
      <c r="D147" s="288" t="s">
        <v>294</v>
      </c>
      <c r="E147" s="288">
        <v>1</v>
      </c>
      <c r="F147" s="82"/>
      <c r="G147" s="78"/>
      <c r="H147" s="13">
        <f t="shared" si="19"/>
        <v>0</v>
      </c>
      <c r="I147" s="13">
        <f>+G147*'BIENES DE CAPITAL'!$F164</f>
        <v>0</v>
      </c>
      <c r="J147" s="13">
        <f t="shared" si="20"/>
        <v>0</v>
      </c>
      <c r="K147" s="980">
        <f>+'ASIGNACION INDEX'!C137</f>
        <v>0</v>
      </c>
      <c r="L147" s="95">
        <f>+R147*((1-'Caso Base 150 MW HIBRIDO'!Q99)+VLOOKUP($C$5,'Factor Mano Obra'!$A$1:$C$21,3,FALSE)*'Caso Base 150 MW HIBRIDO'!Q99)</f>
        <v>311837.54335414863</v>
      </c>
      <c r="M147" s="78">
        <f t="shared" si="21"/>
        <v>311837.54335414863</v>
      </c>
      <c r="N147" s="981" t="str">
        <f>+'ASIGNACION INDEX'!D137</f>
        <v>IPC</v>
      </c>
      <c r="O147" s="335">
        <f t="shared" si="22"/>
        <v>311837.54335414863</v>
      </c>
      <c r="P147" s="347" t="s">
        <v>551</v>
      </c>
      <c r="Q147" s="194"/>
      <c r="R147" s="78">
        <f>+HLOOKUP($F$118,SSEE!$B$4:$Y$138,106,FALSE)+HLOOKUP("CONV.IN-OUT.300",SSEE!$B$4:$Y$138,106,FALSE)</f>
        <v>311837.54335414863</v>
      </c>
    </row>
    <row r="148" spans="2:18" ht="15" thickBot="1" x14ac:dyDescent="0.35">
      <c r="B148" s="138"/>
      <c r="C148" s="297" t="s">
        <v>406</v>
      </c>
      <c r="D148" s="288" t="s">
        <v>294</v>
      </c>
      <c r="E148" s="288">
        <v>1</v>
      </c>
      <c r="F148" s="82"/>
      <c r="G148" s="78"/>
      <c r="H148" s="13">
        <f t="shared" si="19"/>
        <v>0</v>
      </c>
      <c r="I148" s="13">
        <f>+G148*'BIENES DE CAPITAL'!$F165</f>
        <v>0</v>
      </c>
      <c r="J148" s="13">
        <f t="shared" si="20"/>
        <v>0</v>
      </c>
      <c r="K148" s="980">
        <f>+'ASIGNACION INDEX'!C138</f>
        <v>0</v>
      </c>
      <c r="L148" s="95">
        <f>+R148*((1-'Caso Base 150 MW HIBRIDO'!Q100)+VLOOKUP($C$5,'Factor Mano Obra'!$A$1:$C$21,3,FALSE)*'Caso Base 150 MW HIBRIDO'!Q100)</f>
        <v>16545.39414525577</v>
      </c>
      <c r="M148" s="78">
        <f t="shared" si="21"/>
        <v>16545.39414525577</v>
      </c>
      <c r="N148" s="981" t="str">
        <f>+'ASIGNACION INDEX'!D138</f>
        <v>IPC</v>
      </c>
      <c r="O148" s="335">
        <f t="shared" si="22"/>
        <v>16545.39414525577</v>
      </c>
      <c r="P148" s="347" t="s">
        <v>551</v>
      </c>
      <c r="Q148" s="194"/>
      <c r="R148" s="78">
        <f>+HLOOKUP($F$118,SSEE!$B$4:$Y$138,115,FALSE)+HLOOKUP("CONV.IN-OUT.300",SSEE!$B$4:$Y$138,115,FALSE)</f>
        <v>16545.39414525577</v>
      </c>
    </row>
    <row r="149" spans="2:18" ht="15" thickBot="1" x14ac:dyDescent="0.35">
      <c r="B149" s="138"/>
      <c r="C149" s="297" t="s">
        <v>477</v>
      </c>
      <c r="D149" s="288" t="s">
        <v>294</v>
      </c>
      <c r="E149" s="288">
        <v>1</v>
      </c>
      <c r="F149" s="82"/>
      <c r="G149" s="78"/>
      <c r="H149" s="13">
        <f t="shared" si="19"/>
        <v>0</v>
      </c>
      <c r="I149" s="13">
        <f>+G149*'BIENES DE CAPITAL'!$F166</f>
        <v>0</v>
      </c>
      <c r="J149" s="13">
        <f t="shared" si="20"/>
        <v>0</v>
      </c>
      <c r="K149" s="980">
        <f>+'ASIGNACION INDEX'!C139</f>
        <v>0</v>
      </c>
      <c r="L149" s="95">
        <f>+R149*((1-'Caso Base 150 MW HIBRIDO'!Q101)+VLOOKUP($C$5,'Factor Mano Obra'!$A$1:$C$21,3,FALSE)*'Caso Base 150 MW HIBRIDO'!Q101)</f>
        <v>19966.57622408872</v>
      </c>
      <c r="M149" s="78">
        <f t="shared" si="21"/>
        <v>19966.57622408872</v>
      </c>
      <c r="N149" s="981" t="str">
        <f>+'ASIGNACION INDEX'!D139</f>
        <v>IPC</v>
      </c>
      <c r="O149" s="335">
        <f t="shared" si="22"/>
        <v>19966.57622408872</v>
      </c>
      <c r="P149" s="347" t="s">
        <v>551</v>
      </c>
      <c r="Q149" s="194"/>
      <c r="R149" s="78">
        <f>+HLOOKUP($F$118,SSEE!$B$4:$Y$138,118,FALSE)+HLOOKUP("CONV.IN-OUT.300",SSEE!$B$4:$Y$138,118,FALSE)</f>
        <v>19966.57622408872</v>
      </c>
    </row>
    <row r="150" spans="2:18" ht="15" thickBot="1" x14ac:dyDescent="0.35">
      <c r="B150" s="138"/>
      <c r="C150" s="297" t="s">
        <v>478</v>
      </c>
      <c r="D150" s="290" t="s">
        <v>294</v>
      </c>
      <c r="E150" s="290">
        <v>1</v>
      </c>
      <c r="F150" s="29"/>
      <c r="G150" s="78"/>
      <c r="H150" s="13">
        <f t="shared" si="19"/>
        <v>0</v>
      </c>
      <c r="I150" s="13">
        <f>+G150*'BIENES DE CAPITAL'!$F167</f>
        <v>0</v>
      </c>
      <c r="J150" s="13">
        <f t="shared" si="20"/>
        <v>0</v>
      </c>
      <c r="K150" s="980">
        <f>+'ASIGNACION INDEX'!C140</f>
        <v>0</v>
      </c>
      <c r="L150" s="95">
        <f>+R150*((1-'Caso Base 150 MW HIBRIDO'!Q102)+VLOOKUP($C$5,'Factor Mano Obra'!$A$1:$C$21,3,FALSE)*'Caso Base 150 MW HIBRIDO'!Q102)</f>
        <v>66599.132144167568</v>
      </c>
      <c r="M150" s="78">
        <f t="shared" si="21"/>
        <v>66599.132144167568</v>
      </c>
      <c r="N150" s="981" t="str">
        <f>+'ASIGNACION INDEX'!D140</f>
        <v>IPC</v>
      </c>
      <c r="O150" s="335">
        <f t="shared" si="22"/>
        <v>66599.132144167568</v>
      </c>
      <c r="P150" s="347" t="s">
        <v>551</v>
      </c>
      <c r="Q150" s="194"/>
      <c r="R150" s="78">
        <f>+HLOOKUP($F$118,SSEE!$B$4:$Y$138,121,FALSE)+HLOOKUP("CONV.IN-OUT.300",SSEE!$B$4:$Y$138,121,FALSE)</f>
        <v>66599.132144167568</v>
      </c>
    </row>
    <row r="151" spans="2:18" ht="15" thickBot="1" x14ac:dyDescent="0.35">
      <c r="B151" s="138"/>
      <c r="C151" s="297" t="s">
        <v>479</v>
      </c>
      <c r="D151" s="290" t="s">
        <v>294</v>
      </c>
      <c r="E151" s="290">
        <v>1</v>
      </c>
      <c r="F151" s="29"/>
      <c r="G151" s="78"/>
      <c r="H151" s="13">
        <f t="shared" si="19"/>
        <v>0</v>
      </c>
      <c r="I151" s="13">
        <f>+G151*'BIENES DE CAPITAL'!$F168</f>
        <v>0</v>
      </c>
      <c r="J151" s="13">
        <f t="shared" si="20"/>
        <v>0</v>
      </c>
      <c r="K151" s="980">
        <f>+'ASIGNACION INDEX'!C141</f>
        <v>0</v>
      </c>
      <c r="L151" s="95">
        <f>+R151*((1-'Caso Base 150 MW HIBRIDO'!Q103)+VLOOKUP($C$5,'Factor Mano Obra'!$A$1:$C$21,3,FALSE)*'Caso Base 150 MW HIBRIDO'!Q103)</f>
        <v>5310.5526316643818</v>
      </c>
      <c r="M151" s="78">
        <f t="shared" si="21"/>
        <v>5310.5526316643818</v>
      </c>
      <c r="N151" s="981" t="str">
        <f>+'ASIGNACION INDEX'!D141</f>
        <v>IPC</v>
      </c>
      <c r="O151" s="335">
        <f t="shared" si="22"/>
        <v>5310.5526316643818</v>
      </c>
      <c r="P151" s="347" t="s">
        <v>551</v>
      </c>
      <c r="Q151" s="194"/>
      <c r="R151" s="78">
        <f>+HLOOKUP($F$118,SSEE!$B$4:$Y$138,128,FALSE)+HLOOKUP("CONV.IN-OUT.300",SSEE!$B$4:$Y$138,128,FALSE)</f>
        <v>5310.5526316643818</v>
      </c>
    </row>
    <row r="152" spans="2:18" ht="15" thickBot="1" x14ac:dyDescent="0.35">
      <c r="B152" s="138"/>
      <c r="C152" s="300" t="s">
        <v>480</v>
      </c>
      <c r="D152" s="290" t="s">
        <v>294</v>
      </c>
      <c r="E152" s="290">
        <v>1</v>
      </c>
      <c r="F152" s="82"/>
      <c r="G152" s="78"/>
      <c r="H152" s="13">
        <f t="shared" si="19"/>
        <v>0</v>
      </c>
      <c r="I152" s="13">
        <f>+G152*'BIENES DE CAPITAL'!$F169</f>
        <v>0</v>
      </c>
      <c r="J152" s="13">
        <f t="shared" si="20"/>
        <v>0</v>
      </c>
      <c r="K152" s="980">
        <f>+'ASIGNACION INDEX'!C142</f>
        <v>0</v>
      </c>
      <c r="L152" s="95">
        <f>+R152*((1-'Caso Base 150 MW HIBRIDO'!Q104)+VLOOKUP($C$5,'Factor Mano Obra'!$A$1:$C$21,3,FALSE)*'Caso Base 150 MW HIBRIDO'!Q104)</f>
        <v>80017.506332670018</v>
      </c>
      <c r="M152" s="78">
        <f t="shared" si="21"/>
        <v>80017.506332670018</v>
      </c>
      <c r="N152" s="981" t="str">
        <f>+'ASIGNACION INDEX'!D142</f>
        <v>IPC</v>
      </c>
      <c r="O152" s="335">
        <f t="shared" si="22"/>
        <v>80017.506332670018</v>
      </c>
      <c r="P152" s="347" t="s">
        <v>551</v>
      </c>
      <c r="Q152" s="194"/>
      <c r="R152" s="78">
        <f>+HLOOKUP($F$118,SSEE!$B$4:$Y$138,132,FALSE)+HLOOKUP("CONV.IN-OUT.300",SSEE!$B$4:$Y$138,132,FALSE)</f>
        <v>80017.506332670018</v>
      </c>
    </row>
    <row r="153" spans="2:18" ht="15" thickBot="1" x14ac:dyDescent="0.35">
      <c r="B153" s="91"/>
      <c r="C153" s="292" t="s">
        <v>370</v>
      </c>
      <c r="D153" s="290" t="s">
        <v>294</v>
      </c>
      <c r="E153" s="290">
        <v>1</v>
      </c>
      <c r="F153" s="93"/>
      <c r="G153" s="78"/>
      <c r="H153" s="13">
        <f t="shared" si="19"/>
        <v>0</v>
      </c>
      <c r="I153" s="13">
        <f>+G153*'BIENES DE CAPITAL'!$F170</f>
        <v>0</v>
      </c>
      <c r="J153" s="13">
        <f t="shared" si="20"/>
        <v>0</v>
      </c>
      <c r="K153" s="980">
        <f>+'ASIGNACION INDEX'!C143</f>
        <v>0</v>
      </c>
      <c r="L153" s="95">
        <f>+R153*((1-'Caso Base 150 MW HIBRIDO'!Q105)+VLOOKUP($C$5,'Factor Mano Obra'!$A$1:$C$21,3,FALSE)*'Caso Base 150 MW HIBRIDO'!Q105)</f>
        <v>64000</v>
      </c>
      <c r="M153" s="78">
        <f t="shared" si="21"/>
        <v>64000</v>
      </c>
      <c r="N153" s="981" t="str">
        <f>+'ASIGNACION INDEX'!D143</f>
        <v>IPC</v>
      </c>
      <c r="O153" s="335">
        <f t="shared" si="22"/>
        <v>64000</v>
      </c>
      <c r="P153" s="347" t="s">
        <v>534</v>
      </c>
      <c r="Q153" s="194"/>
      <c r="R153" s="78">
        <f>+HLOOKUP($F$118,SSEE!$B$4:$Y$138,135,FALSE)+HLOOKUP("CONV.IN-OUT.300",SSEE!$B$4:$Y$138,135,FALSE)</f>
        <v>64000</v>
      </c>
    </row>
    <row r="154" spans="2:18" ht="15" thickBot="1" x14ac:dyDescent="0.35">
      <c r="B154" s="84"/>
      <c r="C154" s="198" t="s">
        <v>371</v>
      </c>
      <c r="D154" s="93" t="s">
        <v>294</v>
      </c>
      <c r="E154" s="110">
        <v>1</v>
      </c>
      <c r="F154" s="93"/>
      <c r="G154" s="78"/>
      <c r="H154" s="13">
        <f t="shared" si="19"/>
        <v>0</v>
      </c>
      <c r="I154" s="13">
        <f>+G154*'BIENES DE CAPITAL'!$F171</f>
        <v>0</v>
      </c>
      <c r="J154" s="13">
        <f t="shared" si="20"/>
        <v>0</v>
      </c>
      <c r="K154" s="980">
        <f>+'ASIGNACION INDEX'!C144</f>
        <v>0</v>
      </c>
      <c r="L154" s="95">
        <f>+R154*((1-'Caso Base 150 MW HIBRIDO'!Q106)+VLOOKUP($C$5,'Factor Mano Obra'!$A$1:$C$21,3,FALSE)*'Caso Base 150 MW HIBRIDO'!Q106)</f>
        <v>2038.9651868412648</v>
      </c>
      <c r="M154" s="78">
        <f t="shared" si="21"/>
        <v>2038.9651868412648</v>
      </c>
      <c r="N154" s="981" t="str">
        <f>+'ASIGNACION INDEX'!D144</f>
        <v>IPC</v>
      </c>
      <c r="O154" s="335">
        <f t="shared" si="22"/>
        <v>2038.9651868412648</v>
      </c>
      <c r="P154" s="348"/>
      <c r="Q154" s="194"/>
      <c r="R154" s="78">
        <f>+(HLOOKUP($F$118,SSEE!$B$4:$Y$163,159,FALSE)+HLOOKUP("CONV.IN-OUT.300",SSEE!$B$4:$Y$163,159,FALSE))*VLOOKUP($C$5,'Data SSEE'!$A$2:$L$21,11,FALSE)</f>
        <v>2038.9651868412648</v>
      </c>
    </row>
    <row r="155" spans="2:18" ht="15" thickBot="1" x14ac:dyDescent="0.35">
      <c r="B155" s="63"/>
      <c r="C155" s="85" t="s">
        <v>373</v>
      </c>
      <c r="D155" s="86"/>
      <c r="E155" s="17"/>
      <c r="F155" s="17"/>
      <c r="G155" s="18"/>
      <c r="H155" s="96"/>
      <c r="I155" s="88"/>
      <c r="J155" s="88">
        <f>SUM(J144:J154)</f>
        <v>0</v>
      </c>
      <c r="K155" s="980">
        <f>+'ASIGNACION INDEX'!C145</f>
        <v>0</v>
      </c>
      <c r="L155" s="88"/>
      <c r="M155" s="88">
        <f>SUM(M144:M154)</f>
        <v>892061.41070137732</v>
      </c>
      <c r="N155" s="981">
        <f>+'ASIGNACION INDEX'!D145</f>
        <v>0</v>
      </c>
      <c r="O155" s="336">
        <f>SUM(O144:O154)</f>
        <v>892061.41070137732</v>
      </c>
      <c r="P155" s="154"/>
      <c r="Q155" s="194"/>
    </row>
    <row r="156" spans="2:18" ht="15" thickBot="1" x14ac:dyDescent="0.35">
      <c r="B156" s="42" t="s">
        <v>415</v>
      </c>
      <c r="C156" s="152" t="s">
        <v>208</v>
      </c>
      <c r="D156" s="113"/>
      <c r="E156" s="113"/>
      <c r="F156" s="113"/>
      <c r="G156" s="118"/>
      <c r="H156" s="118"/>
      <c r="I156" s="118"/>
      <c r="J156" s="118"/>
      <c r="K156" s="980">
        <f>+'ASIGNACION INDEX'!C146</f>
        <v>0</v>
      </c>
      <c r="L156" s="118"/>
      <c r="M156" s="118"/>
      <c r="N156" s="981">
        <f>+'ASIGNACION INDEX'!D146</f>
        <v>0</v>
      </c>
      <c r="O156" s="338"/>
      <c r="P156" s="350"/>
    </row>
    <row r="157" spans="2:18" ht="19.5" customHeight="1" thickBot="1" x14ac:dyDescent="0.35">
      <c r="B157" s="79"/>
      <c r="C157" s="80" t="s">
        <v>416</v>
      </c>
      <c r="D157" s="75" t="s">
        <v>417</v>
      </c>
      <c r="E157" s="75">
        <v>1</v>
      </c>
      <c r="F157" s="75"/>
      <c r="G157" s="76"/>
      <c r="H157" s="13">
        <f>+G157*0.03</f>
        <v>0</v>
      </c>
      <c r="I157" s="13">
        <f>+G157*0.06</f>
        <v>0</v>
      </c>
      <c r="J157" s="13">
        <f>+G157*E157+H157*E157+E157*I157</f>
        <v>0</v>
      </c>
      <c r="K157" s="980">
        <f>+'ASIGNACION INDEX'!C147</f>
        <v>0</v>
      </c>
      <c r="L157" s="78">
        <f>+SSEE!$E$157</f>
        <v>170248.62430984573</v>
      </c>
      <c r="M157" s="78">
        <f>+L157*E157</f>
        <v>170248.62430984573</v>
      </c>
      <c r="N157" s="981" t="str">
        <f>+'ASIGNACION INDEX'!D147</f>
        <v>IPC</v>
      </c>
      <c r="O157" s="335">
        <f>+J157+M157</f>
        <v>170248.62430984573</v>
      </c>
      <c r="P157" s="347" t="s">
        <v>534</v>
      </c>
      <c r="Q157" s="194"/>
    </row>
    <row r="158" spans="2:18" ht="15" thickBot="1" x14ac:dyDescent="0.35">
      <c r="B158" s="63"/>
      <c r="C158" s="153"/>
      <c r="D158" s="129"/>
      <c r="E158" s="129"/>
      <c r="F158" s="129"/>
      <c r="G158" s="130"/>
      <c r="H158" s="130"/>
      <c r="I158" s="65"/>
      <c r="J158" s="65"/>
      <c r="K158" s="980">
        <f>+'ASIGNACION INDEX'!C148</f>
        <v>0</v>
      </c>
      <c r="L158" s="65"/>
      <c r="M158" s="65"/>
      <c r="N158" s="981">
        <f>+'ASIGNACION INDEX'!D148</f>
        <v>0</v>
      </c>
      <c r="O158" s="333"/>
      <c r="P158" s="154"/>
    </row>
    <row r="159" spans="2:18" ht="15" thickBot="1" x14ac:dyDescent="0.35">
      <c r="B159" s="113"/>
      <c r="C159" s="114"/>
      <c r="D159" s="115"/>
      <c r="E159" s="115"/>
      <c r="F159" s="115"/>
      <c r="G159" s="116"/>
      <c r="H159" s="116"/>
      <c r="I159" s="118"/>
      <c r="J159" s="118"/>
      <c r="K159" s="980">
        <f>+'ASIGNACION INDEX'!C149</f>
        <v>0</v>
      </c>
      <c r="L159" s="118"/>
      <c r="M159" s="118"/>
      <c r="N159" s="981">
        <f>+'ASIGNACION INDEX'!D149</f>
        <v>0</v>
      </c>
      <c r="O159" s="338"/>
      <c r="P159" s="350"/>
    </row>
    <row r="160" spans="2:18" ht="15" thickBot="1" x14ac:dyDescent="0.35">
      <c r="B160" s="643"/>
      <c r="C160" s="2131" t="s">
        <v>418</v>
      </c>
      <c r="D160" s="2132"/>
      <c r="E160" s="644"/>
      <c r="F160" s="644"/>
      <c r="G160" s="645"/>
      <c r="H160" s="645"/>
      <c r="I160" s="647"/>
      <c r="J160" s="88">
        <f>SUM(J157:J159)</f>
        <v>0</v>
      </c>
      <c r="K160" s="980">
        <f>+'ASIGNACION INDEX'!C150</f>
        <v>0</v>
      </c>
      <c r="L160" s="647"/>
      <c r="M160" s="88">
        <f>SUM(M157:M159)</f>
        <v>170248.62430984573</v>
      </c>
      <c r="N160" s="981">
        <f>+'ASIGNACION INDEX'!D150</f>
        <v>0</v>
      </c>
      <c r="O160" s="336">
        <f>SUM(O157:O159)</f>
        <v>170248.62430984573</v>
      </c>
      <c r="P160" s="353"/>
    </row>
    <row r="161" spans="2:17" ht="15" thickBot="1" x14ac:dyDescent="0.35">
      <c r="B161" s="63"/>
      <c r="C161" s="56"/>
      <c r="D161" s="129"/>
      <c r="E161" s="129"/>
      <c r="F161" s="129"/>
      <c r="G161" s="130"/>
      <c r="H161" s="130"/>
      <c r="I161" s="65"/>
      <c r="J161" s="65"/>
      <c r="K161" s="980">
        <f>+'ASIGNACION INDEX'!C151</f>
        <v>0</v>
      </c>
      <c r="L161" s="65"/>
      <c r="M161" s="65"/>
      <c r="N161" s="981">
        <f>+'ASIGNACION INDEX'!D151</f>
        <v>0</v>
      </c>
      <c r="O161" s="340"/>
      <c r="P161" s="154"/>
    </row>
    <row r="162" spans="2:17" ht="15" thickBot="1" x14ac:dyDescent="0.35">
      <c r="B162" s="131"/>
      <c r="C162" s="155"/>
      <c r="D162" s="113"/>
      <c r="E162" s="30"/>
      <c r="F162" s="30"/>
      <c r="G162" s="27"/>
      <c r="H162" s="117"/>
      <c r="I162" s="118"/>
      <c r="J162" s="118"/>
      <c r="K162" s="980">
        <f>+'ASIGNACION INDEX'!C152</f>
        <v>0</v>
      </c>
      <c r="L162" s="118"/>
      <c r="M162" s="118"/>
      <c r="N162" s="981">
        <f>+'ASIGNACION INDEX'!D152</f>
        <v>0</v>
      </c>
      <c r="O162" s="338"/>
      <c r="P162" s="350"/>
    </row>
    <row r="163" spans="2:17" ht="15" thickBot="1" x14ac:dyDescent="0.35">
      <c r="B163" s="84"/>
      <c r="C163" s="85" t="s">
        <v>220</v>
      </c>
      <c r="D163" s="86"/>
      <c r="E163" s="17"/>
      <c r="F163" s="17"/>
      <c r="G163" s="18"/>
      <c r="H163" s="87"/>
      <c r="I163" s="88"/>
      <c r="J163" s="88">
        <f>+J160+J131+J115+J141+J155</f>
        <v>3513623.0731800385</v>
      </c>
      <c r="K163" s="980">
        <f>+'ASIGNACION INDEX'!C153</f>
        <v>0</v>
      </c>
      <c r="L163" s="88"/>
      <c r="M163" s="88">
        <f>+M160+M131+M115+M141+M155</f>
        <v>2064496.8448415375</v>
      </c>
      <c r="N163" s="981">
        <f>+'ASIGNACION INDEX'!D153</f>
        <v>0</v>
      </c>
      <c r="O163" s="336">
        <f>+O160+O131+O115+O141+O155</f>
        <v>5578119.9180215755</v>
      </c>
      <c r="P163" s="348"/>
      <c r="Q163" s="194"/>
    </row>
    <row r="164" spans="2:17" ht="15" thickBot="1" x14ac:dyDescent="0.35">
      <c r="B164" s="63"/>
      <c r="C164" s="64"/>
      <c r="D164" s="63"/>
      <c r="E164" s="63"/>
      <c r="F164" s="63"/>
      <c r="G164" s="65"/>
      <c r="H164" s="66"/>
      <c r="I164" s="65"/>
      <c r="J164" s="65"/>
      <c r="K164" s="980">
        <f>+'ASIGNACION INDEX'!C154</f>
        <v>0</v>
      </c>
      <c r="L164" s="65"/>
      <c r="M164" s="65"/>
      <c r="N164" s="981">
        <f>+'ASIGNACION INDEX'!D154</f>
        <v>0</v>
      </c>
      <c r="O164" s="333"/>
      <c r="P164" s="154"/>
    </row>
    <row r="165" spans="2:17" ht="15" thickBot="1" x14ac:dyDescent="0.35">
      <c r="B165" s="79"/>
      <c r="C165" s="135"/>
      <c r="D165" s="79"/>
      <c r="E165" s="79"/>
      <c r="F165" s="79"/>
      <c r="G165" s="70"/>
      <c r="H165" s="103"/>
      <c r="I165" s="70"/>
      <c r="J165" s="70"/>
      <c r="K165" s="980">
        <f>+'ASIGNACION INDEX'!C155</f>
        <v>0</v>
      </c>
      <c r="L165" s="70"/>
      <c r="M165" s="70"/>
      <c r="N165" s="981">
        <f>+'ASIGNACION INDEX'!D155</f>
        <v>0</v>
      </c>
      <c r="O165" s="334"/>
      <c r="P165" s="345"/>
    </row>
    <row r="166" spans="2:17" ht="15" thickBot="1" x14ac:dyDescent="0.35">
      <c r="B166" s="49">
        <v>3</v>
      </c>
      <c r="C166" s="137" t="s">
        <v>221</v>
      </c>
      <c r="D166" s="82"/>
      <c r="E166" s="196"/>
      <c r="F166" s="82"/>
      <c r="G166" s="78"/>
      <c r="H166" s="143"/>
      <c r="I166" s="78"/>
      <c r="J166" s="78"/>
      <c r="K166" s="980">
        <f>+'ASIGNACION INDEX'!C156</f>
        <v>0</v>
      </c>
      <c r="L166" s="78"/>
      <c r="M166" s="78"/>
      <c r="N166" s="981">
        <f>+'ASIGNACION INDEX'!D156</f>
        <v>0</v>
      </c>
      <c r="O166" s="335"/>
      <c r="P166" s="346"/>
    </row>
    <row r="167" spans="2:17" ht="15" thickBot="1" x14ac:dyDescent="0.35">
      <c r="B167" s="49" t="s">
        <v>419</v>
      </c>
      <c r="C167" s="137" t="s">
        <v>223</v>
      </c>
      <c r="D167" s="82"/>
      <c r="E167" s="82"/>
      <c r="F167" s="82"/>
      <c r="G167" s="78"/>
      <c r="H167" s="143"/>
      <c r="I167" s="78"/>
      <c r="J167" s="78"/>
      <c r="K167" s="980">
        <f>+'ASIGNACION INDEX'!C157</f>
        <v>0</v>
      </c>
      <c r="L167" s="78"/>
      <c r="M167" s="78"/>
      <c r="N167" s="981">
        <f>+'ASIGNACION INDEX'!D157</f>
        <v>0</v>
      </c>
      <c r="O167" s="335"/>
      <c r="P167" s="346"/>
      <c r="Q167" s="194"/>
    </row>
    <row r="168" spans="2:17" ht="15" thickBot="1" x14ac:dyDescent="0.35">
      <c r="B168" s="156"/>
      <c r="C168" s="140" t="s">
        <v>481</v>
      </c>
      <c r="D168" s="82" t="s">
        <v>553</v>
      </c>
      <c r="E168" s="158">
        <f>+HLOOKUP($C$5,LAT!$G$3:$Z$95,11,FALSE)*1.1</f>
        <v>0</v>
      </c>
      <c r="F168" s="82"/>
      <c r="G168" s="111">
        <f>+HLOOKUP($C$5,LAT!$G$3:$Z$95,31,FALSE)</f>
        <v>2573.8413844000002</v>
      </c>
      <c r="H168" s="13">
        <f t="shared" ref="H168:H179" si="23">+G168*0.03</f>
        <v>77.215241532000007</v>
      </c>
      <c r="I168" s="13">
        <f>+G168*'BIENES DE CAPITAL'!$F185</f>
        <v>154.43048306400001</v>
      </c>
      <c r="J168" s="13">
        <f t="shared" ref="J168:J179" si="24">+G168*E168+H168*E168+E168*I168</f>
        <v>0</v>
      </c>
      <c r="K168" s="980" t="str">
        <f>+'ASIGNACION INDEX'!C158</f>
        <v>PPI</v>
      </c>
      <c r="L168" s="78"/>
      <c r="M168" s="78">
        <f t="shared" ref="M168:M179" si="25">+L168*E168</f>
        <v>0</v>
      </c>
      <c r="N168" s="981">
        <f>+'ASIGNACION INDEX'!D158</f>
        <v>0</v>
      </c>
      <c r="O168" s="335">
        <f t="shared" ref="O168:O179" si="26">+J168+M168</f>
        <v>0</v>
      </c>
      <c r="P168" s="347" t="s">
        <v>551</v>
      </c>
      <c r="Q168" s="194"/>
    </row>
    <row r="169" spans="2:17" ht="15" thickBot="1" x14ac:dyDescent="0.35">
      <c r="B169" s="156"/>
      <c r="C169" s="157" t="s">
        <v>482</v>
      </c>
      <c r="D169" s="82" t="s">
        <v>553</v>
      </c>
      <c r="E169" s="158">
        <f>+HLOOKUP($C$5,LAT!$G$3:$Z$95,12,FALSE)*1.1</f>
        <v>15.021380000000002</v>
      </c>
      <c r="F169" s="82"/>
      <c r="G169" s="111">
        <f>+HLOOKUP($C$5,LAT!$G$3:$Z$95,32,FALSE)</f>
        <v>5888.7557871999988</v>
      </c>
      <c r="H169" s="13">
        <f t="shared" si="23"/>
        <v>176.66267361599995</v>
      </c>
      <c r="I169" s="13">
        <f>+G169*'BIENES DE CAPITAL'!$F186</f>
        <v>0</v>
      </c>
      <c r="J169" s="13">
        <f t="shared" si="24"/>
        <v>91110.955558932241</v>
      </c>
      <c r="K169" s="980" t="str">
        <f>+'ASIGNACION INDEX'!C159</f>
        <v>PPI</v>
      </c>
      <c r="L169" s="78"/>
      <c r="M169" s="78">
        <f t="shared" si="25"/>
        <v>0</v>
      </c>
      <c r="N169" s="981">
        <f>+'ASIGNACION INDEX'!D159</f>
        <v>0</v>
      </c>
      <c r="O169" s="335">
        <f t="shared" si="26"/>
        <v>91110.955558932241</v>
      </c>
      <c r="P169" s="347" t="s">
        <v>551</v>
      </c>
      <c r="Q169" s="194"/>
    </row>
    <row r="170" spans="2:17" ht="15" thickBot="1" x14ac:dyDescent="0.35">
      <c r="B170" s="156"/>
      <c r="C170" s="157" t="s">
        <v>483</v>
      </c>
      <c r="D170" s="82" t="s">
        <v>312</v>
      </c>
      <c r="E170" s="158">
        <f>+HLOOKUP($C$5,LAT!$G$3:$Z$95,15,FALSE)</f>
        <v>1.6500000000000001</v>
      </c>
      <c r="F170" s="82"/>
      <c r="G170" s="111">
        <f>+HLOOKUP($C$5,LAT!$G$3:$Z$95,52,FALSE)*VLOOKUP($C$5,'Cond Anormal'!$B$1:$E$21,4,FALSE)</f>
        <v>6600</v>
      </c>
      <c r="H170" s="13">
        <f t="shared" si="23"/>
        <v>198</v>
      </c>
      <c r="I170" s="13">
        <f>+G170*'BIENES DE CAPITAL'!$F187</f>
        <v>0</v>
      </c>
      <c r="J170" s="13">
        <f t="shared" si="24"/>
        <v>11216.7</v>
      </c>
      <c r="K170" s="980" t="str">
        <f>+'ASIGNACION INDEX'!C160</f>
        <v>PPI</v>
      </c>
      <c r="L170" s="78"/>
      <c r="M170" s="78">
        <f t="shared" si="25"/>
        <v>0</v>
      </c>
      <c r="N170" s="981">
        <f>+'ASIGNACION INDEX'!D160</f>
        <v>0</v>
      </c>
      <c r="O170" s="335">
        <f t="shared" si="26"/>
        <v>11216.7</v>
      </c>
      <c r="P170" s="347" t="s">
        <v>551</v>
      </c>
      <c r="Q170" s="194"/>
    </row>
    <row r="171" spans="2:17" ht="15" thickBot="1" x14ac:dyDescent="0.35">
      <c r="B171" s="156"/>
      <c r="C171" s="140" t="s">
        <v>484</v>
      </c>
      <c r="D171" s="82" t="s">
        <v>312</v>
      </c>
      <c r="E171" s="158">
        <f>+HLOOKUP($C$5,LAT!$G$3:$Z$95,16,FALSE)</f>
        <v>0.55000000000000004</v>
      </c>
      <c r="F171" s="158"/>
      <c r="G171" s="111">
        <f>+HLOOKUP($C$5,LAT!$G$3:$Z$95,34,FALSE)</f>
        <v>2290</v>
      </c>
      <c r="H171" s="13">
        <f t="shared" si="23"/>
        <v>68.7</v>
      </c>
      <c r="I171" s="13">
        <f>+G171*'BIENES DE CAPITAL'!$F188</f>
        <v>0</v>
      </c>
      <c r="J171" s="13">
        <f t="shared" si="24"/>
        <v>1297.2850000000001</v>
      </c>
      <c r="K171" s="980" t="str">
        <f>+'ASIGNACION INDEX'!C161</f>
        <v>PPI</v>
      </c>
      <c r="L171" s="78"/>
      <c r="M171" s="78">
        <f t="shared" si="25"/>
        <v>0</v>
      </c>
      <c r="N171" s="981">
        <f>+'ASIGNACION INDEX'!D161</f>
        <v>0</v>
      </c>
      <c r="O171" s="335">
        <f t="shared" si="26"/>
        <v>1297.2850000000001</v>
      </c>
      <c r="P171" s="347" t="s">
        <v>551</v>
      </c>
      <c r="Q171" s="194"/>
    </row>
    <row r="172" spans="2:17" ht="15" thickBot="1" x14ac:dyDescent="0.35">
      <c r="B172" s="156"/>
      <c r="C172" s="140" t="s">
        <v>485</v>
      </c>
      <c r="D172" s="82" t="s">
        <v>382</v>
      </c>
      <c r="E172" s="158">
        <f>+HLOOKUP($C$5,LAT!$G$3:$Z$95,17,FALSE)</f>
        <v>3</v>
      </c>
      <c r="F172" s="158"/>
      <c r="G172" s="111">
        <f>+HLOOKUP($C$5,LAT!$G$3:$Z$95,35,FALSE)</f>
        <v>209.93</v>
      </c>
      <c r="H172" s="13">
        <f t="shared" si="23"/>
        <v>6.2979000000000003</v>
      </c>
      <c r="I172" s="13">
        <f>+G172*'BIENES DE CAPITAL'!$F189</f>
        <v>0</v>
      </c>
      <c r="J172" s="13">
        <f t="shared" si="24"/>
        <v>648.68369999999993</v>
      </c>
      <c r="K172" s="980" t="str">
        <f>+'ASIGNACION INDEX'!C162</f>
        <v>PPI</v>
      </c>
      <c r="L172" s="78"/>
      <c r="M172" s="78">
        <f t="shared" si="25"/>
        <v>0</v>
      </c>
      <c r="N172" s="981">
        <f>+'ASIGNACION INDEX'!D162</f>
        <v>0</v>
      </c>
      <c r="O172" s="335">
        <f t="shared" si="26"/>
        <v>648.68369999999993</v>
      </c>
      <c r="P172" s="347" t="s">
        <v>551</v>
      </c>
      <c r="Q172" s="194"/>
    </row>
    <row r="173" spans="2:17" ht="15" thickBot="1" x14ac:dyDescent="0.35">
      <c r="B173" s="156"/>
      <c r="C173" s="140" t="s">
        <v>486</v>
      </c>
      <c r="D173" s="82" t="s">
        <v>382</v>
      </c>
      <c r="E173" s="158">
        <f>+HLOOKUP($C$5,LAT!$G$3:$Z$95,18,FALSE)</f>
        <v>18</v>
      </c>
      <c r="F173" s="158"/>
      <c r="G173" s="111">
        <f>+HLOOKUP($C$5,LAT!$G$3:$Z$95,36,FALSE)</f>
        <v>617.86</v>
      </c>
      <c r="H173" s="13">
        <f t="shared" si="23"/>
        <v>18.535799999999998</v>
      </c>
      <c r="I173" s="13">
        <f>+G173*'BIENES DE CAPITAL'!$F190</f>
        <v>0</v>
      </c>
      <c r="J173" s="13">
        <f t="shared" si="24"/>
        <v>11455.124399999999</v>
      </c>
      <c r="K173" s="980" t="str">
        <f>+'ASIGNACION INDEX'!C163</f>
        <v>PPI</v>
      </c>
      <c r="L173" s="78"/>
      <c r="M173" s="78">
        <f t="shared" si="25"/>
        <v>0</v>
      </c>
      <c r="N173" s="981">
        <f>+'ASIGNACION INDEX'!D163</f>
        <v>0</v>
      </c>
      <c r="O173" s="335">
        <f t="shared" si="26"/>
        <v>11455.124399999999</v>
      </c>
      <c r="P173" s="347" t="s">
        <v>551</v>
      </c>
      <c r="Q173" s="194"/>
    </row>
    <row r="174" spans="2:17" ht="15" thickBot="1" x14ac:dyDescent="0.35">
      <c r="B174" s="156"/>
      <c r="C174" s="140" t="s">
        <v>487</v>
      </c>
      <c r="D174" s="82" t="s">
        <v>382</v>
      </c>
      <c r="E174" s="158">
        <f>+HLOOKUP($C$5,LAT!$G$3:$Z$95,19,FALSE)</f>
        <v>354</v>
      </c>
      <c r="F174" s="158"/>
      <c r="G174" s="111">
        <f>+HLOOKUP($C$5,LAT!$G$3:$Z$95,37,FALSE)*VLOOKUP($C$5,'Cond Anormal'!$B$1:$E$21,4,FALSE)</f>
        <v>6.52</v>
      </c>
      <c r="H174" s="13">
        <f t="shared" si="23"/>
        <v>0.19559999999999997</v>
      </c>
      <c r="I174" s="13">
        <f>+G174*'BIENES DE CAPITAL'!$F191</f>
        <v>0</v>
      </c>
      <c r="J174" s="13">
        <f t="shared" si="24"/>
        <v>2377.3224</v>
      </c>
      <c r="K174" s="980" t="str">
        <f>+'ASIGNACION INDEX'!C164</f>
        <v>PPI</v>
      </c>
      <c r="L174" s="78"/>
      <c r="M174" s="78">
        <f t="shared" si="25"/>
        <v>0</v>
      </c>
      <c r="N174" s="981">
        <f>+'ASIGNACION INDEX'!D164</f>
        <v>0</v>
      </c>
      <c r="O174" s="335">
        <f t="shared" si="26"/>
        <v>2377.3224</v>
      </c>
      <c r="P174" s="347" t="s">
        <v>551</v>
      </c>
      <c r="Q174" s="194"/>
    </row>
    <row r="175" spans="2:17" ht="15" thickBot="1" x14ac:dyDescent="0.35">
      <c r="B175" s="156"/>
      <c r="C175" s="140" t="s">
        <v>488</v>
      </c>
      <c r="D175" s="82" t="s">
        <v>294</v>
      </c>
      <c r="E175" s="158">
        <f>+HLOOKUP($C$5,LAT!$G$3:$Z$95,20,FALSE)</f>
        <v>1</v>
      </c>
      <c r="F175" s="158"/>
      <c r="G175" s="111">
        <f>+HLOOKUP($C$5,LAT!$G$3:$Z$95,38,FALSE)</f>
        <v>291.71999999999997</v>
      </c>
      <c r="H175" s="13">
        <f t="shared" si="23"/>
        <v>8.751599999999998</v>
      </c>
      <c r="I175" s="13">
        <f>+G175*'BIENES DE CAPITAL'!$F192</f>
        <v>0</v>
      </c>
      <c r="J175" s="13">
        <f t="shared" si="24"/>
        <v>300.47159999999997</v>
      </c>
      <c r="K175" s="980" t="str">
        <f>+'ASIGNACION INDEX'!C165</f>
        <v>PPI</v>
      </c>
      <c r="L175" s="78"/>
      <c r="M175" s="78">
        <f t="shared" si="25"/>
        <v>0</v>
      </c>
      <c r="N175" s="981">
        <f>+'ASIGNACION INDEX'!D165</f>
        <v>0</v>
      </c>
      <c r="O175" s="335">
        <f t="shared" si="26"/>
        <v>300.47159999999997</v>
      </c>
      <c r="P175" s="347" t="s">
        <v>551</v>
      </c>
      <c r="Q175" s="194"/>
    </row>
    <row r="176" spans="2:17" ht="15" thickBot="1" x14ac:dyDescent="0.35">
      <c r="B176" s="156"/>
      <c r="C176" s="140" t="s">
        <v>489</v>
      </c>
      <c r="D176" s="82" t="s">
        <v>294</v>
      </c>
      <c r="E176" s="158">
        <f>+HLOOKUP($C$5,LAT!$G$3:$Z$95,21,FALSE)</f>
        <v>1</v>
      </c>
      <c r="F176" s="158"/>
      <c r="G176" s="111">
        <f>+HLOOKUP($C$5,LAT!$G$3:$Z$95,41,FALSE)</f>
        <v>84.38000000000001</v>
      </c>
      <c r="H176" s="13">
        <f t="shared" si="23"/>
        <v>2.5314000000000001</v>
      </c>
      <c r="I176" s="13">
        <f>+G176*'BIENES DE CAPITAL'!$F193</f>
        <v>0</v>
      </c>
      <c r="J176" s="13">
        <f t="shared" si="24"/>
        <v>86.911400000000015</v>
      </c>
      <c r="K176" s="980" t="str">
        <f>+'ASIGNACION INDEX'!C166</f>
        <v>PPI</v>
      </c>
      <c r="L176" s="78"/>
      <c r="M176" s="78">
        <f t="shared" si="25"/>
        <v>0</v>
      </c>
      <c r="N176" s="981">
        <f>+'ASIGNACION INDEX'!D166</f>
        <v>0</v>
      </c>
      <c r="O176" s="335">
        <f t="shared" si="26"/>
        <v>86.911400000000015</v>
      </c>
      <c r="P176" s="347" t="s">
        <v>551</v>
      </c>
      <c r="Q176" s="194"/>
    </row>
    <row r="177" spans="2:18" ht="15" thickBot="1" x14ac:dyDescent="0.35">
      <c r="B177" s="156"/>
      <c r="C177" s="140" t="s">
        <v>490</v>
      </c>
      <c r="D177" s="82" t="s">
        <v>294</v>
      </c>
      <c r="E177" s="158">
        <f>+HLOOKUP($C$5,LAT!$G$3:$Z$95,22,FALSE)</f>
        <v>1</v>
      </c>
      <c r="F177" s="158"/>
      <c r="G177" s="111">
        <f>+HLOOKUP($C$5,LAT!$G$3:$Z$95,45,FALSE)</f>
        <v>250.42000000000002</v>
      </c>
      <c r="H177" s="13">
        <f t="shared" si="23"/>
        <v>7.5125999999999999</v>
      </c>
      <c r="I177" s="13">
        <f>+G177*'BIENES DE CAPITAL'!$F194</f>
        <v>0</v>
      </c>
      <c r="J177" s="13">
        <f t="shared" si="24"/>
        <v>257.93260000000004</v>
      </c>
      <c r="K177" s="980" t="str">
        <f>+'ASIGNACION INDEX'!C167</f>
        <v>PPI</v>
      </c>
      <c r="L177" s="78"/>
      <c r="M177" s="78">
        <f t="shared" si="25"/>
        <v>0</v>
      </c>
      <c r="N177" s="981">
        <f>+'ASIGNACION INDEX'!D167</f>
        <v>0</v>
      </c>
      <c r="O177" s="335">
        <f t="shared" si="26"/>
        <v>257.93260000000004</v>
      </c>
      <c r="P177" s="347" t="s">
        <v>551</v>
      </c>
      <c r="Q177" s="194"/>
    </row>
    <row r="178" spans="2:18" ht="15" thickBot="1" x14ac:dyDescent="0.35">
      <c r="B178" s="156"/>
      <c r="C178" s="140" t="s">
        <v>491</v>
      </c>
      <c r="D178" s="82" t="s">
        <v>336</v>
      </c>
      <c r="E178" s="158">
        <f>+HLOOKUP($C$5,LAT!$G$3:$Z$95,23,FALSE)</f>
        <v>112.63</v>
      </c>
      <c r="F178" s="158"/>
      <c r="G178" s="111">
        <v>0</v>
      </c>
      <c r="H178" s="13">
        <f t="shared" si="23"/>
        <v>0</v>
      </c>
      <c r="I178" s="13">
        <f>+G178*'BIENES DE CAPITAL'!$F195</f>
        <v>0</v>
      </c>
      <c r="J178" s="13">
        <f t="shared" si="24"/>
        <v>0</v>
      </c>
      <c r="K178" s="980">
        <f>+'ASIGNACION INDEX'!C168</f>
        <v>0</v>
      </c>
      <c r="L178" s="111">
        <f>+HLOOKUP($C$5,LAT!$G$3:$Z$95,48,FALSE)</f>
        <v>19.420000000000002</v>
      </c>
      <c r="M178" s="78">
        <f>+L178*E178</f>
        <v>2187.2746000000002</v>
      </c>
      <c r="N178" s="981" t="str">
        <f>+'ASIGNACION INDEX'!D168</f>
        <v>IPC</v>
      </c>
      <c r="O178" s="335">
        <f t="shared" si="26"/>
        <v>2187.2746000000002</v>
      </c>
      <c r="P178" s="347" t="s">
        <v>551</v>
      </c>
      <c r="Q178" s="194"/>
    </row>
    <row r="179" spans="2:18" ht="15" thickBot="1" x14ac:dyDescent="0.35">
      <c r="B179" s="156"/>
      <c r="C179" s="140" t="s">
        <v>492</v>
      </c>
      <c r="D179" s="82" t="s">
        <v>554</v>
      </c>
      <c r="E179" s="158">
        <f>+HLOOKUP($C$5,LAT!$G$3:$Z$95,27,FALSE)</f>
        <v>3</v>
      </c>
      <c r="F179" s="158"/>
      <c r="G179" s="111">
        <v>0</v>
      </c>
      <c r="H179" s="13">
        <f t="shared" si="23"/>
        <v>0</v>
      </c>
      <c r="I179" s="13">
        <f>+G179*'BIENES DE CAPITAL'!$F196</f>
        <v>0</v>
      </c>
      <c r="J179" s="13">
        <f t="shared" si="24"/>
        <v>0</v>
      </c>
      <c r="K179" s="980">
        <f>+'ASIGNACION INDEX'!C169</f>
        <v>0</v>
      </c>
      <c r="L179" s="111">
        <f>+HLOOKUP($C$5,LAT!$G$3:$Z$95,49,FALSE)</f>
        <v>500</v>
      </c>
      <c r="M179" s="78">
        <f t="shared" si="25"/>
        <v>1500</v>
      </c>
      <c r="N179" s="981" t="str">
        <f>+'ASIGNACION INDEX'!D169</f>
        <v>IPC</v>
      </c>
      <c r="O179" s="335">
        <f t="shared" si="26"/>
        <v>1500</v>
      </c>
      <c r="P179" s="347" t="s">
        <v>551</v>
      </c>
      <c r="Q179" s="194"/>
    </row>
    <row r="180" spans="2:18" ht="14.25" customHeight="1" thickBot="1" x14ac:dyDescent="0.35">
      <c r="B180" s="156"/>
      <c r="C180" s="140"/>
      <c r="D180" s="82"/>
      <c r="E180" s="159"/>
      <c r="F180" s="82"/>
      <c r="G180" s="78"/>
      <c r="H180" s="13"/>
      <c r="I180" s="13"/>
      <c r="J180" s="13"/>
      <c r="K180" s="980">
        <f>+'ASIGNACION INDEX'!C170</f>
        <v>0</v>
      </c>
      <c r="L180" s="78"/>
      <c r="M180" s="78"/>
      <c r="N180" s="981">
        <f>+'ASIGNACION INDEX'!D170</f>
        <v>0</v>
      </c>
      <c r="O180" s="335"/>
      <c r="P180" s="347"/>
    </row>
    <row r="181" spans="2:18" ht="15" thickBot="1" x14ac:dyDescent="0.35">
      <c r="B181" s="156"/>
      <c r="C181" s="160"/>
      <c r="D181" s="145"/>
      <c r="E181" s="145"/>
      <c r="F181" s="145"/>
      <c r="G181" s="102"/>
      <c r="H181" s="101"/>
      <c r="I181" s="102"/>
      <c r="J181" s="102"/>
      <c r="K181" s="980">
        <f>+'ASIGNACION INDEX'!C171</f>
        <v>0</v>
      </c>
      <c r="L181" s="102"/>
      <c r="M181" s="102"/>
      <c r="N181" s="981">
        <f>+'ASIGNACION INDEX'!D171</f>
        <v>0</v>
      </c>
      <c r="O181" s="339"/>
      <c r="P181" s="354"/>
    </row>
    <row r="182" spans="2:18" ht="15" thickBot="1" x14ac:dyDescent="0.35">
      <c r="B182" s="161"/>
      <c r="C182" s="162"/>
      <c r="D182" s="113"/>
      <c r="E182" s="113"/>
      <c r="F182" s="113"/>
      <c r="G182" s="118"/>
      <c r="H182" s="118"/>
      <c r="I182" s="118"/>
      <c r="J182" s="118"/>
      <c r="K182" s="980">
        <f>+'ASIGNACION INDEX'!C172</f>
        <v>0</v>
      </c>
      <c r="L182" s="118"/>
      <c r="M182" s="118"/>
      <c r="N182" s="981">
        <f>+'ASIGNACION INDEX'!D172</f>
        <v>0</v>
      </c>
      <c r="O182" s="338"/>
      <c r="P182" s="350"/>
    </row>
    <row r="183" spans="2:18" ht="15" thickBot="1" x14ac:dyDescent="0.35">
      <c r="B183" s="163"/>
      <c r="C183" s="164" t="s">
        <v>435</v>
      </c>
      <c r="D183" s="86"/>
      <c r="E183" s="86"/>
      <c r="F183" s="86"/>
      <c r="G183" s="88"/>
      <c r="H183" s="88"/>
      <c r="I183" s="88"/>
      <c r="J183" s="88">
        <f>SUM(J165:J182)</f>
        <v>118751.38665893224</v>
      </c>
      <c r="K183" s="980">
        <f>+'ASIGNACION INDEX'!C173</f>
        <v>0</v>
      </c>
      <c r="L183" s="88"/>
      <c r="M183" s="88">
        <f>SUM(M165:M182)</f>
        <v>3687.2746000000002</v>
      </c>
      <c r="N183" s="981">
        <f>+'ASIGNACION INDEX'!D173</f>
        <v>0</v>
      </c>
      <c r="O183" s="336">
        <f>SUM(O166:O181)</f>
        <v>122438.66125893225</v>
      </c>
      <c r="P183" s="348"/>
      <c r="Q183" s="194"/>
    </row>
    <row r="184" spans="2:18" ht="15" thickBot="1" x14ac:dyDescent="0.35">
      <c r="B184" s="165"/>
      <c r="C184" s="64"/>
      <c r="D184" s="63"/>
      <c r="E184" s="63"/>
      <c r="F184" s="63"/>
      <c r="G184" s="65"/>
      <c r="H184" s="65"/>
      <c r="I184" s="65"/>
      <c r="J184" s="65"/>
      <c r="K184" s="980">
        <f>+'ASIGNACION INDEX'!C174</f>
        <v>0</v>
      </c>
      <c r="L184" s="65"/>
      <c r="M184" s="65"/>
      <c r="N184" s="981">
        <f>+'ASIGNACION INDEX'!D174</f>
        <v>0</v>
      </c>
      <c r="O184" s="333"/>
      <c r="P184" s="154"/>
    </row>
    <row r="185" spans="2:18" ht="15" thickBot="1" x14ac:dyDescent="0.35">
      <c r="B185" s="84" t="s">
        <v>436</v>
      </c>
      <c r="C185" s="85" t="s">
        <v>225</v>
      </c>
      <c r="D185" s="86"/>
      <c r="E185" s="17"/>
      <c r="F185" s="17"/>
      <c r="G185" s="18"/>
      <c r="H185" s="87"/>
      <c r="I185" s="88"/>
      <c r="J185" s="88"/>
      <c r="K185" s="980">
        <f>+'ASIGNACION INDEX'!C175</f>
        <v>0</v>
      </c>
      <c r="L185" s="88"/>
      <c r="M185" s="88"/>
      <c r="N185" s="981">
        <f>+'ASIGNACION INDEX'!D175</f>
        <v>0</v>
      </c>
      <c r="O185" s="336"/>
      <c r="P185" s="348"/>
    </row>
    <row r="186" spans="2:18" ht="15" thickBot="1" x14ac:dyDescent="0.35">
      <c r="B186" s="84"/>
      <c r="C186" s="85"/>
      <c r="D186" s="86"/>
      <c r="E186" s="17"/>
      <c r="F186" s="17"/>
      <c r="G186" s="18"/>
      <c r="H186" s="87"/>
      <c r="I186" s="88"/>
      <c r="J186" s="88"/>
      <c r="K186" s="980">
        <f>+'ASIGNACION INDEX'!C176</f>
        <v>0</v>
      </c>
      <c r="L186" s="88"/>
      <c r="M186" s="88"/>
      <c r="N186" s="981">
        <f>+'ASIGNACION INDEX'!D176</f>
        <v>0</v>
      </c>
      <c r="O186" s="336"/>
      <c r="P186" s="348"/>
    </row>
    <row r="187" spans="2:18" ht="15" thickBot="1" x14ac:dyDescent="0.35">
      <c r="B187" s="91" t="s">
        <v>437</v>
      </c>
      <c r="C187" s="74" t="s">
        <v>226</v>
      </c>
      <c r="D187" s="75"/>
      <c r="E187" s="75"/>
      <c r="F187" s="75"/>
      <c r="G187" s="76"/>
      <c r="H187" s="76"/>
      <c r="I187" s="78"/>
      <c r="J187" s="78"/>
      <c r="K187" s="980">
        <f>+'ASIGNACION INDEX'!C177</f>
        <v>0</v>
      </c>
      <c r="L187" s="78"/>
      <c r="M187" s="78"/>
      <c r="N187" s="981">
        <f>+'ASIGNACION INDEX'!D177</f>
        <v>0</v>
      </c>
      <c r="O187" s="335"/>
      <c r="P187" s="346"/>
    </row>
    <row r="188" spans="2:18" ht="15" customHeight="1" thickBot="1" x14ac:dyDescent="0.35">
      <c r="B188" s="79"/>
      <c r="C188" s="109" t="s">
        <v>351</v>
      </c>
      <c r="D188" s="75" t="s">
        <v>294</v>
      </c>
      <c r="E188" s="75">
        <f>+HLOOKUP($C$5,LAT!$G$3:$Z$150,99,FALSE)</f>
        <v>1</v>
      </c>
      <c r="F188" s="75"/>
      <c r="G188" s="76">
        <v>0</v>
      </c>
      <c r="H188" s="13">
        <f>+G188*0.03</f>
        <v>0</v>
      </c>
      <c r="I188" s="13">
        <f>+G188*0.06</f>
        <v>0</v>
      </c>
      <c r="J188" s="13">
        <f>+G188*E188+H188*E188+E188*I188</f>
        <v>0</v>
      </c>
      <c r="K188" s="980">
        <f>+'ASIGNACION INDEX'!C178</f>
        <v>0</v>
      </c>
      <c r="L188" s="95">
        <f>+R188*((1-'Caso Base 150 MW HIBRIDO'!Q140)+VLOOKUP($C$5,'Factor Mano Obra'!$A$1:$C$21,3,FALSE)*'Caso Base 150 MW HIBRIDO'!Q140)</f>
        <v>350000</v>
      </c>
      <c r="M188" s="78">
        <f>+L188*E188</f>
        <v>350000</v>
      </c>
      <c r="N188" s="981" t="str">
        <f>+'ASIGNACION INDEX'!D178</f>
        <v>IPC</v>
      </c>
      <c r="O188" s="335">
        <f>+J188+M188</f>
        <v>350000</v>
      </c>
      <c r="P188" s="346"/>
      <c r="Q188" s="194"/>
      <c r="R188" s="78">
        <f>+HLOOKUP($C$5,LAT!$G$3:$Z$150,108,FALSE)</f>
        <v>350000</v>
      </c>
    </row>
    <row r="189" spans="2:18" ht="15" thickBot="1" x14ac:dyDescent="0.35">
      <c r="B189" s="91"/>
      <c r="C189" s="109" t="s">
        <v>439</v>
      </c>
      <c r="D189" s="93" t="s">
        <v>336</v>
      </c>
      <c r="E189" s="75">
        <f>+HLOOKUP($C$5,LAT!$G$3:$Z$150,100,FALSE)</f>
        <v>450</v>
      </c>
      <c r="F189" s="93"/>
      <c r="G189" s="19">
        <v>0</v>
      </c>
      <c r="H189" s="13">
        <f>+G189*0.03</f>
        <v>0</v>
      </c>
      <c r="I189" s="13">
        <f>+G189*0.06</f>
        <v>0</v>
      </c>
      <c r="J189" s="13">
        <f>+G189*E189+H189*E189+E189*I189</f>
        <v>0</v>
      </c>
      <c r="K189" s="980">
        <f>+'ASIGNACION INDEX'!C179</f>
        <v>0</v>
      </c>
      <c r="L189" s="544">
        <f>+R189*((1-'Caso Base 150 MW HIBRIDO'!Q141)+VLOOKUP($C$5,'Factor Mano Obra'!$A$1:$C$21,3,FALSE)*'Caso Base 150 MW HIBRIDO'!Q141)</f>
        <v>3.99</v>
      </c>
      <c r="M189" s="78">
        <f>+L189*E189</f>
        <v>1795.5</v>
      </c>
      <c r="N189" s="981" t="str">
        <f>+'ASIGNACION INDEX'!D179</f>
        <v>IPC</v>
      </c>
      <c r="O189" s="335">
        <f>+J189+M189</f>
        <v>1795.5</v>
      </c>
      <c r="P189" s="347" t="s">
        <v>534</v>
      </c>
      <c r="Q189" s="194"/>
      <c r="R189" s="78">
        <f>+HLOOKUP($C$5,LAT!$G$3:$Z$150,109,FALSE)</f>
        <v>3.99</v>
      </c>
    </row>
    <row r="190" spans="2:18" ht="15" thickBot="1" x14ac:dyDescent="0.35">
      <c r="B190" s="156"/>
      <c r="C190" s="140" t="s">
        <v>440</v>
      </c>
      <c r="D190" s="93" t="s">
        <v>349</v>
      </c>
      <c r="E190" s="75">
        <f>+HLOOKUP($C$5,LAT!$G$3:$Z$150,101,FALSE)</f>
        <v>20000</v>
      </c>
      <c r="F190" s="82"/>
      <c r="G190" s="78">
        <v>0</v>
      </c>
      <c r="H190" s="13">
        <f>+G190*0.03</f>
        <v>0</v>
      </c>
      <c r="I190" s="13">
        <f>+G190*0.06</f>
        <v>0</v>
      </c>
      <c r="J190" s="13">
        <f>+G190*E190+H190*E190+E190*I190</f>
        <v>0</v>
      </c>
      <c r="K190" s="980">
        <f>+'ASIGNACION INDEX'!C180</f>
        <v>0</v>
      </c>
      <c r="L190" s="544">
        <f>+R190*((1-'Caso Base 150 MW HIBRIDO'!Q142)+VLOOKUP($C$5,'Factor Mano Obra'!$A$1:$C$21,3,FALSE)*'Caso Base 150 MW HIBRIDO'!Q142)</f>
        <v>1.6361593236847822</v>
      </c>
      <c r="M190" s="78">
        <f>+L190*E190</f>
        <v>32723.186473695645</v>
      </c>
      <c r="N190" s="981" t="str">
        <f>+'ASIGNACION INDEX'!D180</f>
        <v>IPC</v>
      </c>
      <c r="O190" s="335">
        <f>+J190+M190</f>
        <v>32723.186473695645</v>
      </c>
      <c r="P190" s="347" t="s">
        <v>534</v>
      </c>
      <c r="Q190" s="194"/>
      <c r="R190" s="432">
        <f>+VLOOKUP($C$5,'Data SSEE'!$A$2:$L$21,10,FALSE)</f>
        <v>1.6361593236847822</v>
      </c>
    </row>
    <row r="191" spans="2:18" ht="15" thickBot="1" x14ac:dyDescent="0.35">
      <c r="B191" s="156"/>
      <c r="C191" s="140" t="s">
        <v>493</v>
      </c>
      <c r="D191" s="93" t="s">
        <v>349</v>
      </c>
      <c r="E191" s="75">
        <f>+HLOOKUP($C$5,LAT!$G$3:$Z$150,102,FALSE)</f>
        <v>15000</v>
      </c>
      <c r="F191" s="82"/>
      <c r="G191" s="78">
        <v>0</v>
      </c>
      <c r="H191" s="13">
        <f>+G191*0.03</f>
        <v>0</v>
      </c>
      <c r="I191" s="13">
        <f>+G191*0.06</f>
        <v>0</v>
      </c>
      <c r="J191" s="13">
        <f>+G191*E191+H191*E191+E191*I191</f>
        <v>0</v>
      </c>
      <c r="K191" s="980">
        <f>+'ASIGNACION INDEX'!C181</f>
        <v>0</v>
      </c>
      <c r="L191" s="544">
        <f>+R191*((1-'Caso Base 150 MW HIBRIDO'!Q143)+VLOOKUP($C$5,'Factor Mano Obra'!$A$1:$C$21,3,FALSE)*'Caso Base 150 MW HIBRIDO'!Q143)</f>
        <v>4.42</v>
      </c>
      <c r="M191" s="78">
        <f>+L191*E191</f>
        <v>66300</v>
      </c>
      <c r="N191" s="981" t="str">
        <f>+'ASIGNACION INDEX'!D181</f>
        <v>IPC</v>
      </c>
      <c r="O191" s="335">
        <f>+J191+M191</f>
        <v>66300</v>
      </c>
      <c r="P191" s="347" t="s">
        <v>551</v>
      </c>
      <c r="Q191" s="194"/>
      <c r="R191" s="432">
        <f>+HLOOKUP($C$5,LAT!$G$3:$Z$150,111,FALSE)</f>
        <v>4.42</v>
      </c>
    </row>
    <row r="192" spans="2:18" ht="15" thickBot="1" x14ac:dyDescent="0.35">
      <c r="B192" s="156"/>
      <c r="C192" s="140"/>
      <c r="D192" s="93"/>
      <c r="E192" s="75"/>
      <c r="F192" s="82"/>
      <c r="G192" s="78"/>
      <c r="H192" s="13"/>
      <c r="I192" s="13"/>
      <c r="J192" s="13"/>
      <c r="K192" s="980">
        <f>+'ASIGNACION INDEX'!C182</f>
        <v>0</v>
      </c>
      <c r="L192" s="78"/>
      <c r="M192" s="78"/>
      <c r="N192" s="981">
        <f>+'ASIGNACION INDEX'!D182</f>
        <v>0</v>
      </c>
      <c r="O192" s="335"/>
      <c r="P192" s="347"/>
      <c r="Q192" s="194"/>
      <c r="R192" s="78"/>
    </row>
    <row r="193" spans="2:18" ht="15" thickBot="1" x14ac:dyDescent="0.35">
      <c r="B193" s="79"/>
      <c r="C193" s="109"/>
      <c r="D193" s="93"/>
      <c r="E193" s="75"/>
      <c r="F193" s="75"/>
      <c r="G193" s="76"/>
      <c r="H193" s="13"/>
      <c r="I193" s="13"/>
      <c r="J193" s="13"/>
      <c r="K193" s="980">
        <f>+'ASIGNACION INDEX'!C183</f>
        <v>0</v>
      </c>
      <c r="L193" s="78"/>
      <c r="M193" s="78"/>
      <c r="N193" s="981">
        <f>+'ASIGNACION INDEX'!D183</f>
        <v>0</v>
      </c>
      <c r="O193" s="335"/>
      <c r="P193" s="347"/>
      <c r="Q193" s="194"/>
      <c r="R193" s="78"/>
    </row>
    <row r="194" spans="2:18" ht="15" thickBot="1" x14ac:dyDescent="0.35">
      <c r="B194" s="84"/>
      <c r="C194" s="85" t="s">
        <v>443</v>
      </c>
      <c r="D194" s="86"/>
      <c r="E194" s="17"/>
      <c r="F194" s="17"/>
      <c r="G194" s="18"/>
      <c r="H194" s="87"/>
      <c r="I194" s="88"/>
      <c r="J194" s="88">
        <f>SUM(J187:J193)</f>
        <v>0</v>
      </c>
      <c r="K194" s="980">
        <f>+'ASIGNACION INDEX'!C184</f>
        <v>0</v>
      </c>
      <c r="L194" s="88"/>
      <c r="M194" s="88">
        <f>SUM(M187:M193)</f>
        <v>450818.68647369562</v>
      </c>
      <c r="N194" s="981">
        <f>+'ASIGNACION INDEX'!D184</f>
        <v>0</v>
      </c>
      <c r="O194" s="336">
        <f>SUM(O187:O193)</f>
        <v>450818.68647369562</v>
      </c>
      <c r="P194" s="348"/>
      <c r="Q194" s="194"/>
    </row>
    <row r="195" spans="2:18" ht="15" thickBot="1" x14ac:dyDescent="0.35">
      <c r="B195" s="113"/>
      <c r="C195" s="114"/>
      <c r="D195" s="115"/>
      <c r="E195" s="115"/>
      <c r="F195" s="115"/>
      <c r="G195" s="116"/>
      <c r="H195" s="117"/>
      <c r="I195" s="118"/>
      <c r="J195" s="118"/>
      <c r="K195" s="980">
        <f>+'ASIGNACION INDEX'!C185</f>
        <v>0</v>
      </c>
      <c r="L195" s="118"/>
      <c r="M195" s="118"/>
      <c r="N195" s="981">
        <f>+'ASIGNACION INDEX'!D185</f>
        <v>0</v>
      </c>
      <c r="O195" s="338"/>
      <c r="P195" s="350"/>
    </row>
    <row r="196" spans="2:18" ht="15" thickBot="1" x14ac:dyDescent="0.35">
      <c r="B196" s="91" t="s">
        <v>444</v>
      </c>
      <c r="C196" s="119" t="s">
        <v>227</v>
      </c>
      <c r="D196" s="93"/>
      <c r="E196" s="93"/>
      <c r="F196" s="93"/>
      <c r="G196" s="19"/>
      <c r="H196" s="94"/>
      <c r="I196" s="95"/>
      <c r="J196" s="95"/>
      <c r="K196" s="980">
        <f>+'ASIGNACION INDEX'!C186</f>
        <v>0</v>
      </c>
      <c r="L196" s="95"/>
      <c r="M196" s="95"/>
      <c r="N196" s="981">
        <f>+'ASIGNACION INDEX'!D186</f>
        <v>0</v>
      </c>
      <c r="O196" s="337"/>
      <c r="P196" s="349"/>
    </row>
    <row r="197" spans="2:18" ht="15" thickBot="1" x14ac:dyDescent="0.35">
      <c r="B197" s="156"/>
      <c r="C197" s="140" t="s">
        <v>475</v>
      </c>
      <c r="D197" s="82" t="s">
        <v>411</v>
      </c>
      <c r="E197" s="159">
        <f>+HLOOKUP($C$5,LAT!$G$3:$Z$95,59,FALSE)*1.1</f>
        <v>15.021380000000002</v>
      </c>
      <c r="F197" s="158"/>
      <c r="G197" s="78"/>
      <c r="H197" s="13">
        <f t="shared" ref="H197:H212" si="27">+G197*0.03</f>
        <v>0</v>
      </c>
      <c r="I197" s="13">
        <f>+G197*'BIENES DE CAPITAL'!$F214</f>
        <v>0</v>
      </c>
      <c r="J197" s="13">
        <f t="shared" ref="J197:J212" si="28">+G197*E197+H197*E197+E197*I197</f>
        <v>0</v>
      </c>
      <c r="K197" s="980">
        <f>+'ASIGNACION INDEX'!C187</f>
        <v>0</v>
      </c>
      <c r="L197" s="544">
        <f>+R197*((1-'Caso Base 150 MW HIBRIDO'!Q149)+VLOOKUP($C$5,'Factor Mano Obra'!$A$1:$C$21,3,FALSE)*'Caso Base 150 MW HIBRIDO'!Q149)</f>
        <v>2130</v>
      </c>
      <c r="M197" s="78">
        <f t="shared" ref="M197:M212" si="29">+L197*E197</f>
        <v>31995.539400000005</v>
      </c>
      <c r="N197" s="981" t="str">
        <f>+'ASIGNACION INDEX'!D187</f>
        <v>IPC</v>
      </c>
      <c r="O197" s="335">
        <f t="shared" ref="O197:O213" si="30">+J197+M197</f>
        <v>31995.539400000005</v>
      </c>
      <c r="P197" s="347" t="s">
        <v>551</v>
      </c>
      <c r="Q197" s="194"/>
      <c r="R197" s="111">
        <f>+HLOOKUP($C$5,LAT!$G$3:$Z$95,79,FALSE)</f>
        <v>2130</v>
      </c>
    </row>
    <row r="198" spans="2:18" ht="15" thickBot="1" x14ac:dyDescent="0.35">
      <c r="B198" s="156"/>
      <c r="C198" s="140" t="s">
        <v>495</v>
      </c>
      <c r="D198" s="82" t="s">
        <v>555</v>
      </c>
      <c r="E198" s="159">
        <f>+HLOOKUP($C$5,LAT!$G$3:$Z$95,60,FALSE)</f>
        <v>0.55000000000000004</v>
      </c>
      <c r="F198" s="158"/>
      <c r="G198" s="78"/>
      <c r="H198" s="13">
        <f t="shared" si="27"/>
        <v>0</v>
      </c>
      <c r="I198" s="13">
        <f>+G198*'BIENES DE CAPITAL'!$F215</f>
        <v>0</v>
      </c>
      <c r="J198" s="13">
        <f t="shared" si="28"/>
        <v>0</v>
      </c>
      <c r="K198" s="980">
        <f>+'ASIGNACION INDEX'!C188</f>
        <v>0</v>
      </c>
      <c r="L198" s="544">
        <f>+R198*((1-'Caso Base 150 MW HIBRIDO'!Q150)+VLOOKUP($C$5,'Factor Mano Obra'!$A$1:$C$21,3,FALSE)*'Caso Base 150 MW HIBRIDO'!Q150)</f>
        <v>7220</v>
      </c>
      <c r="M198" s="78">
        <f t="shared" si="29"/>
        <v>3971.0000000000005</v>
      </c>
      <c r="N198" s="981" t="str">
        <f>+'ASIGNACION INDEX'!D188</f>
        <v>IPC</v>
      </c>
      <c r="O198" s="335">
        <f t="shared" si="30"/>
        <v>3971.0000000000005</v>
      </c>
      <c r="P198" s="347" t="s">
        <v>551</v>
      </c>
      <c r="Q198" s="194"/>
      <c r="R198" s="111">
        <f>+HLOOKUP($C$5,LAT!$G$3:$Z$95,80,FALSE)</f>
        <v>7220</v>
      </c>
    </row>
    <row r="199" spans="2:18" ht="15" thickBot="1" x14ac:dyDescent="0.35">
      <c r="B199" s="156"/>
      <c r="C199" s="140" t="s">
        <v>496</v>
      </c>
      <c r="D199" s="82" t="s">
        <v>312</v>
      </c>
      <c r="E199" s="159">
        <f>+HLOOKUP($C$5,LAT!$G$3:$Z$95,61,FALSE)</f>
        <v>0.55000000000000004</v>
      </c>
      <c r="F199" s="158"/>
      <c r="G199" s="78"/>
      <c r="H199" s="13">
        <f t="shared" si="27"/>
        <v>0</v>
      </c>
      <c r="I199" s="13">
        <f>+G199*'BIENES DE CAPITAL'!$F216</f>
        <v>0</v>
      </c>
      <c r="J199" s="13">
        <f t="shared" si="28"/>
        <v>0</v>
      </c>
      <c r="K199" s="980">
        <f>+'ASIGNACION INDEX'!C189</f>
        <v>0</v>
      </c>
      <c r="L199" s="544">
        <f>+R199*((1-'Caso Base 150 MW HIBRIDO'!Q151)+VLOOKUP($C$5,'Factor Mano Obra'!$A$1:$C$21,3,FALSE)*'Caso Base 150 MW HIBRIDO'!Q151)</f>
        <v>3900</v>
      </c>
      <c r="M199" s="78">
        <f t="shared" si="29"/>
        <v>2145</v>
      </c>
      <c r="N199" s="981" t="str">
        <f>+'ASIGNACION INDEX'!D189</f>
        <v>IPC</v>
      </c>
      <c r="O199" s="335">
        <f t="shared" si="30"/>
        <v>2145</v>
      </c>
      <c r="P199" s="347" t="s">
        <v>551</v>
      </c>
      <c r="Q199" s="194"/>
      <c r="R199" s="111">
        <f>+HLOOKUP($C$5,LAT!$G$3:$Z$95,81,FALSE)</f>
        <v>3900</v>
      </c>
    </row>
    <row r="200" spans="2:18" ht="15" thickBot="1" x14ac:dyDescent="0.35">
      <c r="B200" s="156"/>
      <c r="C200" s="140" t="s">
        <v>447</v>
      </c>
      <c r="D200" s="82" t="s">
        <v>554</v>
      </c>
      <c r="E200" s="159">
        <f>+HLOOKUP($C$5,LAT!$G$3:$Z$95,62,FALSE)</f>
        <v>0</v>
      </c>
      <c r="F200" s="158"/>
      <c r="G200" s="78"/>
      <c r="H200" s="13">
        <f t="shared" si="27"/>
        <v>0</v>
      </c>
      <c r="I200" s="13">
        <f>+G200*'BIENES DE CAPITAL'!$F217</f>
        <v>0</v>
      </c>
      <c r="J200" s="13">
        <f t="shared" si="28"/>
        <v>0</v>
      </c>
      <c r="K200" s="980">
        <f>+'ASIGNACION INDEX'!C190</f>
        <v>0</v>
      </c>
      <c r="L200" s="544">
        <f>+R200*((1-'Caso Base 150 MW HIBRIDO'!Q152)+VLOOKUP($C$5,'Factor Mano Obra'!$A$1:$C$21,3,FALSE)*'Caso Base 150 MW HIBRIDO'!Q152)</f>
        <v>839.40000000000009</v>
      </c>
      <c r="M200" s="78">
        <f t="shared" si="29"/>
        <v>0</v>
      </c>
      <c r="N200" s="981" t="str">
        <f>+'ASIGNACION INDEX'!D190</f>
        <v>IPC</v>
      </c>
      <c r="O200" s="335">
        <f t="shared" si="30"/>
        <v>0</v>
      </c>
      <c r="P200" s="347" t="s">
        <v>551</v>
      </c>
      <c r="Q200" s="194"/>
      <c r="R200" s="111">
        <f>+HLOOKUP($C$5,LAT!$G$3:$Z$95,82,FALSE)</f>
        <v>839.40000000000009</v>
      </c>
    </row>
    <row r="201" spans="2:18" ht="15" thickBot="1" x14ac:dyDescent="0.35">
      <c r="B201" s="156"/>
      <c r="C201" s="140" t="s">
        <v>448</v>
      </c>
      <c r="D201" s="82" t="s">
        <v>554</v>
      </c>
      <c r="E201" s="159">
        <f>+HLOOKUP($C$5,LAT!$G$3:$Z$95,63,FALSE)</f>
        <v>3</v>
      </c>
      <c r="F201" s="158"/>
      <c r="G201" s="78"/>
      <c r="H201" s="13">
        <f t="shared" si="27"/>
        <v>0</v>
      </c>
      <c r="I201" s="13">
        <f>+G201*'BIENES DE CAPITAL'!$F218</f>
        <v>0</v>
      </c>
      <c r="J201" s="13">
        <f t="shared" si="28"/>
        <v>0</v>
      </c>
      <c r="K201" s="980">
        <f>+'ASIGNACION INDEX'!C191</f>
        <v>0</v>
      </c>
      <c r="L201" s="544">
        <f>+R201*((1-'Caso Base 150 MW HIBRIDO'!Q153)+VLOOKUP($C$5,'Factor Mano Obra'!$A$1:$C$21,3,FALSE)*'Caso Base 150 MW HIBRIDO'!Q153)</f>
        <v>1678.8000000000002</v>
      </c>
      <c r="M201" s="78">
        <f t="shared" si="29"/>
        <v>5036.4000000000005</v>
      </c>
      <c r="N201" s="981" t="str">
        <f>+'ASIGNACION INDEX'!D191</f>
        <v>IPC</v>
      </c>
      <c r="O201" s="335">
        <f t="shared" si="30"/>
        <v>5036.4000000000005</v>
      </c>
      <c r="P201" s="347" t="s">
        <v>551</v>
      </c>
      <c r="Q201" s="194"/>
      <c r="R201" s="111">
        <f>+HLOOKUP($C$5,LAT!$G$3:$Z$95,83,FALSE)</f>
        <v>1678.8000000000002</v>
      </c>
    </row>
    <row r="202" spans="2:18" ht="15" thickBot="1" x14ac:dyDescent="0.35">
      <c r="B202" s="156"/>
      <c r="C202" s="140" t="s">
        <v>497</v>
      </c>
      <c r="D202" s="82" t="s">
        <v>554</v>
      </c>
      <c r="E202" s="159">
        <f>+HLOOKUP($C$5,LAT!$G$3:$Z$95,64,FALSE)</f>
        <v>3</v>
      </c>
      <c r="F202" s="158"/>
      <c r="G202" s="78"/>
      <c r="H202" s="13">
        <f t="shared" si="27"/>
        <v>0</v>
      </c>
      <c r="I202" s="13">
        <f>+G202*'BIENES DE CAPITAL'!$F219</f>
        <v>0</v>
      </c>
      <c r="J202" s="13">
        <f t="shared" si="28"/>
        <v>0</v>
      </c>
      <c r="K202" s="980">
        <f>+'ASIGNACION INDEX'!C192</f>
        <v>0</v>
      </c>
      <c r="L202" s="544">
        <f>+R202*((1-'Caso Base 150 MW HIBRIDO'!Q154)+VLOOKUP($C$5,'Factor Mano Obra'!$A$1:$C$21,3,FALSE)*'Caso Base 150 MW HIBRIDO'!Q154)</f>
        <v>350</v>
      </c>
      <c r="M202" s="78">
        <f t="shared" si="29"/>
        <v>1050</v>
      </c>
      <c r="N202" s="981" t="str">
        <f>+'ASIGNACION INDEX'!D192</f>
        <v>IPC</v>
      </c>
      <c r="O202" s="335">
        <f t="shared" si="30"/>
        <v>1050</v>
      </c>
      <c r="P202" s="347" t="s">
        <v>551</v>
      </c>
      <c r="Q202" s="194"/>
      <c r="R202" s="111">
        <f>+HLOOKUP($C$5,LAT!$G$3:$Z$95,84,FALSE)</f>
        <v>350</v>
      </c>
    </row>
    <row r="203" spans="2:18" ht="15" thickBot="1" x14ac:dyDescent="0.35">
      <c r="B203" s="156"/>
      <c r="C203" s="140" t="s">
        <v>498</v>
      </c>
      <c r="D203" s="82" t="s">
        <v>414</v>
      </c>
      <c r="E203" s="159">
        <f>+HLOOKUP($C$5,LAT!$G$3:$Z$95,65,FALSE)*1</f>
        <v>220.54691428571428</v>
      </c>
      <c r="F203" s="158"/>
      <c r="G203" s="78"/>
      <c r="H203" s="13">
        <f t="shared" si="27"/>
        <v>0</v>
      </c>
      <c r="I203" s="13">
        <f>+G203*'BIENES DE CAPITAL'!$F220</f>
        <v>0</v>
      </c>
      <c r="J203" s="13">
        <f t="shared" si="28"/>
        <v>0</v>
      </c>
      <c r="K203" s="980">
        <f>+'ASIGNACION INDEX'!C193</f>
        <v>0</v>
      </c>
      <c r="L203" s="544">
        <f>+R203*((1-'Caso Base 150 MW HIBRIDO'!Q155)+VLOOKUP($C$5,'Factor Mano Obra'!$A$1:$C$21,3,FALSE)*'Caso Base 150 MW HIBRIDO'!Q155)</f>
        <v>45</v>
      </c>
      <c r="M203" s="78">
        <f t="shared" si="29"/>
        <v>9924.6111428571421</v>
      </c>
      <c r="N203" s="981" t="str">
        <f>+'ASIGNACION INDEX'!D193</f>
        <v>IPC</v>
      </c>
      <c r="O203" s="335">
        <f t="shared" si="30"/>
        <v>9924.6111428571421</v>
      </c>
      <c r="P203" s="347" t="s">
        <v>551</v>
      </c>
      <c r="Q203" s="194"/>
      <c r="R203" s="111">
        <f>+HLOOKUP($C$5,LAT!$G$3:$Z$95,85,FALSE)</f>
        <v>45</v>
      </c>
    </row>
    <row r="204" spans="2:18" ht="15" thickBot="1" x14ac:dyDescent="0.35">
      <c r="B204" s="156"/>
      <c r="C204" s="140" t="s">
        <v>499</v>
      </c>
      <c r="D204" s="82" t="s">
        <v>414</v>
      </c>
      <c r="E204" s="159">
        <f>+HLOOKUP($C$5,LAT!$G$3:$Z$95,66,FALSE)*1.1</f>
        <v>63.73557142857144</v>
      </c>
      <c r="F204" s="158"/>
      <c r="G204" s="78"/>
      <c r="H204" s="13">
        <f t="shared" si="27"/>
        <v>0</v>
      </c>
      <c r="I204" s="13">
        <f>+G204*'BIENES DE CAPITAL'!$F221</f>
        <v>0</v>
      </c>
      <c r="J204" s="13">
        <f t="shared" si="28"/>
        <v>0</v>
      </c>
      <c r="K204" s="980">
        <f>+'ASIGNACION INDEX'!C194</f>
        <v>0</v>
      </c>
      <c r="L204" s="544">
        <f>+R204*((1-'Caso Base 150 MW HIBRIDO'!Q156)+VLOOKUP($C$5,'Factor Mano Obra'!$A$1:$C$21,3,FALSE)*'Caso Base 150 MW HIBRIDO'!Q156)</f>
        <v>151.49</v>
      </c>
      <c r="M204" s="78">
        <f t="shared" si="29"/>
        <v>9655.3017157142876</v>
      </c>
      <c r="N204" s="981" t="str">
        <f>+'ASIGNACION INDEX'!D194</f>
        <v>IPC</v>
      </c>
      <c r="O204" s="335">
        <f t="shared" si="30"/>
        <v>9655.3017157142876</v>
      </c>
      <c r="P204" s="347" t="s">
        <v>551</v>
      </c>
      <c r="Q204" s="194"/>
      <c r="R204" s="111">
        <f>+HLOOKUP($C$5,LAT!$G$3:$Z$95,86,FALSE)</f>
        <v>151.49</v>
      </c>
    </row>
    <row r="205" spans="2:18" ht="15" thickBot="1" x14ac:dyDescent="0.35">
      <c r="B205" s="156"/>
      <c r="C205" s="140" t="s">
        <v>500</v>
      </c>
      <c r="D205" s="82" t="s">
        <v>414</v>
      </c>
      <c r="E205" s="159">
        <f>+HLOOKUP($C$5,LAT!$G$3:$Z$95,67,FALSE)*1.1</f>
        <v>4.007142857142858</v>
      </c>
      <c r="F205" s="158"/>
      <c r="G205" s="78"/>
      <c r="H205" s="13">
        <f t="shared" si="27"/>
        <v>0</v>
      </c>
      <c r="I205" s="13">
        <f>+G205*'BIENES DE CAPITAL'!$F222</f>
        <v>0</v>
      </c>
      <c r="J205" s="13">
        <f t="shared" si="28"/>
        <v>0</v>
      </c>
      <c r="K205" s="980">
        <f>+'ASIGNACION INDEX'!C195</f>
        <v>0</v>
      </c>
      <c r="L205" s="544">
        <f>+R205*((1-'Caso Base 150 MW HIBRIDO'!Q157)+VLOOKUP($C$5,'Factor Mano Obra'!$A$1:$C$21,3,FALSE)*'Caso Base 150 MW HIBRIDO'!Q157)</f>
        <v>113.37</v>
      </c>
      <c r="M205" s="78">
        <f t="shared" si="29"/>
        <v>454.28978571428581</v>
      </c>
      <c r="N205" s="981" t="str">
        <f>+'ASIGNACION INDEX'!D195</f>
        <v>IPC</v>
      </c>
      <c r="O205" s="335">
        <f t="shared" si="30"/>
        <v>454.28978571428581</v>
      </c>
      <c r="P205" s="347" t="s">
        <v>551</v>
      </c>
      <c r="Q205" s="194"/>
      <c r="R205" s="111">
        <f>+HLOOKUP($C$5,LAT!$G$3:$Z$95,87,FALSE)</f>
        <v>113.37</v>
      </c>
    </row>
    <row r="206" spans="2:18" ht="15" thickBot="1" x14ac:dyDescent="0.35">
      <c r="B206" s="156"/>
      <c r="C206" s="140" t="s">
        <v>501</v>
      </c>
      <c r="D206" s="82" t="s">
        <v>414</v>
      </c>
      <c r="E206" s="159">
        <f>+HLOOKUP($C$5,LAT!$G$3:$Z$95,68,FALSE)*1.1</f>
        <v>174.91734857142856</v>
      </c>
      <c r="F206" s="158"/>
      <c r="G206" s="78"/>
      <c r="H206" s="13">
        <f t="shared" si="27"/>
        <v>0</v>
      </c>
      <c r="I206" s="13">
        <f>+G206*'BIENES DE CAPITAL'!$F223</f>
        <v>0</v>
      </c>
      <c r="J206" s="13">
        <f t="shared" si="28"/>
        <v>0</v>
      </c>
      <c r="K206" s="980">
        <f>+'ASIGNACION INDEX'!C196</f>
        <v>0</v>
      </c>
      <c r="L206" s="544">
        <f>+R206*((1-'Caso Base 150 MW HIBRIDO'!Q158)+VLOOKUP($C$5,'Factor Mano Obra'!$A$1:$C$21,3,FALSE)*'Caso Base 150 MW HIBRIDO'!Q158)</f>
        <v>48.79</v>
      </c>
      <c r="M206" s="78">
        <f t="shared" si="29"/>
        <v>8534.2174367999996</v>
      </c>
      <c r="N206" s="981" t="str">
        <f>+'ASIGNACION INDEX'!D196</f>
        <v>IPC</v>
      </c>
      <c r="O206" s="335">
        <f t="shared" si="30"/>
        <v>8534.2174367999996</v>
      </c>
      <c r="P206" s="347" t="s">
        <v>551</v>
      </c>
      <c r="Q206" s="194"/>
      <c r="R206" s="111">
        <f>+HLOOKUP($C$5,LAT!$G$3:$Z$95,88,FALSE)</f>
        <v>48.79</v>
      </c>
    </row>
    <row r="207" spans="2:18" ht="15" thickBot="1" x14ac:dyDescent="0.35">
      <c r="B207" s="156"/>
      <c r="C207" s="140" t="s">
        <v>502</v>
      </c>
      <c r="D207" s="82" t="s">
        <v>349</v>
      </c>
      <c r="E207" s="159">
        <f>+HLOOKUP($C$5,LAT!$G$3:$Z$95,69,FALSE)*1.1</f>
        <v>40.448571428571434</v>
      </c>
      <c r="F207" s="158"/>
      <c r="G207" s="78"/>
      <c r="H207" s="13">
        <f t="shared" si="27"/>
        <v>0</v>
      </c>
      <c r="I207" s="13">
        <f>+G207*'BIENES DE CAPITAL'!$F224</f>
        <v>0</v>
      </c>
      <c r="J207" s="13">
        <f t="shared" si="28"/>
        <v>0</v>
      </c>
      <c r="K207" s="980">
        <f>+'ASIGNACION INDEX'!C197</f>
        <v>0</v>
      </c>
      <c r="L207" s="544">
        <f>+R207*((1-'Caso Base 150 MW HIBRIDO'!Q159)+VLOOKUP($C$5,'Factor Mano Obra'!$A$1:$C$21,3,FALSE)*'Caso Base 150 MW HIBRIDO'!Q159)</f>
        <v>7.48</v>
      </c>
      <c r="M207" s="78">
        <f t="shared" si="29"/>
        <v>302.55531428571436</v>
      </c>
      <c r="N207" s="981" t="str">
        <f>+'ASIGNACION INDEX'!D197</f>
        <v>IPC</v>
      </c>
      <c r="O207" s="335">
        <f t="shared" si="30"/>
        <v>302.55531428571436</v>
      </c>
      <c r="P207" s="347" t="s">
        <v>551</v>
      </c>
      <c r="Q207" s="194"/>
      <c r="R207" s="111">
        <f>+HLOOKUP($C$5,LAT!$G$3:$Z$95,89,FALSE)</f>
        <v>7.48</v>
      </c>
    </row>
    <row r="208" spans="2:18" ht="15" thickBot="1" x14ac:dyDescent="0.35">
      <c r="B208" s="156"/>
      <c r="C208" s="140" t="s">
        <v>503</v>
      </c>
      <c r="D208" s="82" t="s">
        <v>556</v>
      </c>
      <c r="E208" s="159">
        <f>+HLOOKUP($C$5,LAT!$G$3:$Z$95,70,FALSE)*1.1</f>
        <v>4117.5231428571433</v>
      </c>
      <c r="F208" s="158"/>
      <c r="G208" s="78"/>
      <c r="H208" s="13">
        <f t="shared" si="27"/>
        <v>0</v>
      </c>
      <c r="I208" s="13">
        <f>+G208*'BIENES DE CAPITAL'!$F225</f>
        <v>0</v>
      </c>
      <c r="J208" s="13">
        <f t="shared" si="28"/>
        <v>0</v>
      </c>
      <c r="K208" s="980">
        <f>+'ASIGNACION INDEX'!C198</f>
        <v>0</v>
      </c>
      <c r="L208" s="544">
        <f>+R208*((1-'Caso Base 150 MW HIBRIDO'!Q160)+VLOOKUP($C$5,'Factor Mano Obra'!$A$1:$C$21,3,FALSE)*'Caso Base 150 MW HIBRIDO'!Q160)</f>
        <v>2.8200000000000003</v>
      </c>
      <c r="M208" s="78">
        <f t="shared" si="29"/>
        <v>11611.415262857145</v>
      </c>
      <c r="N208" s="981" t="str">
        <f>+'ASIGNACION INDEX'!D198</f>
        <v>IPC</v>
      </c>
      <c r="O208" s="335">
        <f t="shared" si="30"/>
        <v>11611.415262857145</v>
      </c>
      <c r="P208" s="347" t="s">
        <v>551</v>
      </c>
      <c r="Q208" s="194"/>
      <c r="R208" s="111">
        <f>+HLOOKUP($C$5,LAT!$G$3:$Z$95,90,FALSE)</f>
        <v>2.8200000000000003</v>
      </c>
    </row>
    <row r="209" spans="2:20" ht="15" thickBot="1" x14ac:dyDescent="0.35">
      <c r="B209" s="156"/>
      <c r="C209" s="140" t="s">
        <v>504</v>
      </c>
      <c r="D209" s="82" t="s">
        <v>294</v>
      </c>
      <c r="E209" s="159">
        <f>+HLOOKUP($C$5,LAT!$G$3:$Z$95,71,FALSE)</f>
        <v>1</v>
      </c>
      <c r="F209" s="82"/>
      <c r="G209" s="78"/>
      <c r="H209" s="13">
        <f t="shared" si="27"/>
        <v>0</v>
      </c>
      <c r="I209" s="13">
        <f>+G209*'BIENES DE CAPITAL'!$F226</f>
        <v>0</v>
      </c>
      <c r="J209" s="13">
        <f t="shared" si="28"/>
        <v>0</v>
      </c>
      <c r="K209" s="980">
        <f>+'ASIGNACION INDEX'!C199</f>
        <v>0</v>
      </c>
      <c r="L209" s="544">
        <f>+R209*((1-'Caso Base 150 MW HIBRIDO'!Q161)+VLOOKUP($C$5,'Factor Mano Obra'!$A$1:$C$21,3,FALSE)*'Caso Base 150 MW HIBRIDO'!Q161)</f>
        <v>2139.5429668246443</v>
      </c>
      <c r="M209" s="78">
        <f t="shared" si="29"/>
        <v>2139.5429668246443</v>
      </c>
      <c r="N209" s="981" t="str">
        <f>+'ASIGNACION INDEX'!D199</f>
        <v>IPC</v>
      </c>
      <c r="O209" s="335">
        <f t="shared" si="30"/>
        <v>2139.5429668246443</v>
      </c>
      <c r="P209" s="347" t="s">
        <v>551</v>
      </c>
      <c r="Q209" s="194"/>
      <c r="R209" s="111">
        <f>+HLOOKUP($C$5,LAT!$G$3:$Z$95,91,FALSE)</f>
        <v>2139.5429668246443</v>
      </c>
    </row>
    <row r="210" spans="2:20" ht="15" thickBot="1" x14ac:dyDescent="0.35">
      <c r="B210" s="156"/>
      <c r="C210" s="140" t="s">
        <v>505</v>
      </c>
      <c r="D210" s="93" t="s">
        <v>554</v>
      </c>
      <c r="E210" s="159">
        <f>+HLOOKUP($C$5,LAT!$G$3:$Z$95,72,FALSE)</f>
        <v>3</v>
      </c>
      <c r="F210" s="93"/>
      <c r="G210" s="78"/>
      <c r="H210" s="13">
        <f t="shared" si="27"/>
        <v>0</v>
      </c>
      <c r="I210" s="13">
        <f>+G210*'BIENES DE CAPITAL'!$F227</f>
        <v>0</v>
      </c>
      <c r="J210" s="13">
        <f t="shared" si="28"/>
        <v>0</v>
      </c>
      <c r="K210" s="980">
        <f>+'ASIGNACION INDEX'!C200</f>
        <v>0</v>
      </c>
      <c r="L210" s="544">
        <f>+R210*((1-'Caso Base 150 MW HIBRIDO'!Q162)+VLOOKUP($C$5,'Factor Mano Obra'!$A$1:$C$21,3,FALSE)*'Caso Base 150 MW HIBRIDO'!Q162)</f>
        <v>600</v>
      </c>
      <c r="M210" s="78">
        <f t="shared" si="29"/>
        <v>1800</v>
      </c>
      <c r="N210" s="981" t="str">
        <f>+'ASIGNACION INDEX'!D200</f>
        <v>IPC</v>
      </c>
      <c r="O210" s="335">
        <f t="shared" si="30"/>
        <v>1800</v>
      </c>
      <c r="P210" s="347" t="s">
        <v>551</v>
      </c>
      <c r="Q210" s="194"/>
      <c r="R210" s="111">
        <f>+HLOOKUP($C$5,LAT!$G$3:$Z$95,92,FALSE)</f>
        <v>600</v>
      </c>
    </row>
    <row r="211" spans="2:20" ht="15" thickBot="1" x14ac:dyDescent="0.35">
      <c r="B211" s="91"/>
      <c r="C211" s="198" t="s">
        <v>370</v>
      </c>
      <c r="D211" s="93" t="s">
        <v>294</v>
      </c>
      <c r="E211" s="159">
        <f>+HLOOKUP($C$5,LAT!$G$3:$Z$95,73,FALSE)</f>
        <v>1</v>
      </c>
      <c r="F211" s="93"/>
      <c r="G211" s="78"/>
      <c r="H211" s="13">
        <f t="shared" si="27"/>
        <v>0</v>
      </c>
      <c r="I211" s="13">
        <f>+G211*'BIENES DE CAPITAL'!$F228</f>
        <v>0</v>
      </c>
      <c r="J211" s="13">
        <f t="shared" si="28"/>
        <v>0</v>
      </c>
      <c r="K211" s="980">
        <f>+'ASIGNACION INDEX'!C201</f>
        <v>0</v>
      </c>
      <c r="L211" s="544">
        <f>+R211*((1-'Caso Base 150 MW HIBRIDO'!Q163)+VLOOKUP($C$5,'Factor Mano Obra'!$A$1:$C$21,3,FALSE)*'Caso Base 150 MW HIBRIDO'!Q163)</f>
        <v>81070.77348087891</v>
      </c>
      <c r="M211" s="78">
        <f t="shared" si="29"/>
        <v>81070.77348087891</v>
      </c>
      <c r="N211" s="981" t="str">
        <f>+'ASIGNACION INDEX'!D201</f>
        <v>IPC</v>
      </c>
      <c r="O211" s="335">
        <f t="shared" si="30"/>
        <v>81070.77348087891</v>
      </c>
      <c r="P211" s="347" t="s">
        <v>551</v>
      </c>
      <c r="Q211" s="194"/>
      <c r="R211" s="111">
        <f>+HLOOKUP($C$5,LAT!$G$3:$Z$95,93,FALSE)</f>
        <v>81070.77348087891</v>
      </c>
    </row>
    <row r="212" spans="2:20" ht="15" thickBot="1" x14ac:dyDescent="0.35">
      <c r="B212" s="84"/>
      <c r="C212" s="198" t="s">
        <v>371</v>
      </c>
      <c r="D212" s="93" t="s">
        <v>294</v>
      </c>
      <c r="E212" s="159">
        <v>1</v>
      </c>
      <c r="F212" s="93"/>
      <c r="G212" s="78"/>
      <c r="H212" s="13">
        <f t="shared" si="27"/>
        <v>0</v>
      </c>
      <c r="I212" s="13">
        <f>+G212*'BIENES DE CAPITAL'!$F229</f>
        <v>0</v>
      </c>
      <c r="J212" s="13">
        <f t="shared" si="28"/>
        <v>0</v>
      </c>
      <c r="K212" s="980">
        <f>+'ASIGNACION INDEX'!C202</f>
        <v>0</v>
      </c>
      <c r="L212" s="544">
        <f>+R212*((1-'Caso Base 150 MW HIBRIDO'!Q164)+VLOOKUP($C$5,'Factor Mano Obra'!$A$1:$C$21,3,FALSE)*'Caso Base 150 MW HIBRIDO'!Q164)</f>
        <v>34.471450147248326</v>
      </c>
      <c r="M212" s="78">
        <f t="shared" si="29"/>
        <v>34.471450147248326</v>
      </c>
      <c r="N212" s="981" t="str">
        <f>+'ASIGNACION INDEX'!D202</f>
        <v>IPC</v>
      </c>
      <c r="O212" s="335">
        <f t="shared" si="30"/>
        <v>34.471450147248326</v>
      </c>
      <c r="P212" s="348"/>
      <c r="Q212" s="194"/>
      <c r="R212" s="111">
        <f>+HLOOKUP($C$5,'Transporte LAT '!$A$3:$Z$41,39,FALSE)</f>
        <v>34.471450147248326</v>
      </c>
    </row>
    <row r="213" spans="2:20" ht="15" thickBot="1" x14ac:dyDescent="0.35">
      <c r="B213" s="63"/>
      <c r="C213" s="85" t="s">
        <v>373</v>
      </c>
      <c r="D213" s="86"/>
      <c r="E213" s="17"/>
      <c r="F213" s="17"/>
      <c r="G213" s="18"/>
      <c r="H213" s="96"/>
      <c r="I213" s="88"/>
      <c r="J213" s="88">
        <f>SUM(J197:J212)</f>
        <v>0</v>
      </c>
      <c r="K213" s="980">
        <f>+'ASIGNACION INDEX'!C203</f>
        <v>0</v>
      </c>
      <c r="L213" s="88"/>
      <c r="M213" s="88">
        <f>SUM(M197:M212)</f>
        <v>169725.1179560794</v>
      </c>
      <c r="N213" s="981">
        <f>+'ASIGNACION INDEX'!D203</f>
        <v>0</v>
      </c>
      <c r="O213" s="335">
        <f t="shared" si="30"/>
        <v>169725.1179560794</v>
      </c>
      <c r="P213" s="345"/>
      <c r="Q213" s="194"/>
    </row>
    <row r="214" spans="2:20" ht="15" thickBot="1" x14ac:dyDescent="0.35">
      <c r="B214" s="156"/>
      <c r="C214" s="451"/>
      <c r="D214" s="452"/>
      <c r="E214" s="452"/>
      <c r="F214" s="452"/>
      <c r="G214" s="453"/>
      <c r="H214" s="454"/>
      <c r="I214" s="453"/>
      <c r="J214" s="453"/>
      <c r="K214" s="980">
        <f>+'ASIGNACION INDEX'!C204</f>
        <v>0</v>
      </c>
      <c r="L214" s="453"/>
      <c r="M214" s="453"/>
      <c r="N214" s="981">
        <f>+'ASIGNACION INDEX'!D204</f>
        <v>0</v>
      </c>
      <c r="O214" s="455"/>
      <c r="P214" s="456"/>
    </row>
    <row r="215" spans="2:20" ht="15" thickBot="1" x14ac:dyDescent="0.35">
      <c r="B215" s="49" t="s">
        <v>459</v>
      </c>
      <c r="C215" s="450" t="s">
        <v>208</v>
      </c>
      <c r="D215" s="93"/>
      <c r="E215" s="93"/>
      <c r="F215" s="93"/>
      <c r="G215" s="95"/>
      <c r="H215" s="99"/>
      <c r="I215" s="95"/>
      <c r="J215" s="95"/>
      <c r="K215" s="980">
        <f>+'ASIGNACION INDEX'!C205</f>
        <v>0</v>
      </c>
      <c r="L215" s="95"/>
      <c r="M215" s="95">
        <f>+L215*E215</f>
        <v>0</v>
      </c>
      <c r="N215" s="981">
        <f>+'ASIGNACION INDEX'!D205</f>
        <v>0</v>
      </c>
      <c r="O215" s="337">
        <f>+J215+M215</f>
        <v>0</v>
      </c>
      <c r="P215" s="349"/>
    </row>
    <row r="216" spans="2:20" ht="15" thickBot="1" x14ac:dyDescent="0.35">
      <c r="B216" s="79"/>
      <c r="C216" s="167" t="s">
        <v>460</v>
      </c>
      <c r="D216" s="168" t="s">
        <v>294</v>
      </c>
      <c r="E216" s="168">
        <v>1</v>
      </c>
      <c r="F216" s="168"/>
      <c r="G216" s="102">
        <v>0</v>
      </c>
      <c r="H216" s="13">
        <f>+G216*0.03</f>
        <v>0</v>
      </c>
      <c r="I216" s="13">
        <f>+G216*'BIENES DE CAPITAL'!$F233</f>
        <v>0</v>
      </c>
      <c r="J216" s="13">
        <f>+G216*E216+H216*E216+E216*I216</f>
        <v>0</v>
      </c>
      <c r="K216" s="980">
        <f>+'ASIGNACION INDEX'!C206</f>
        <v>0</v>
      </c>
      <c r="L216" s="102">
        <f>+LAT!$D$118</f>
        <v>60803.080110659175</v>
      </c>
      <c r="M216" s="78">
        <f>+L216*E216</f>
        <v>60803.080110659175</v>
      </c>
      <c r="N216" s="981" t="str">
        <f>+'ASIGNACION INDEX'!D206</f>
        <v>IPC</v>
      </c>
      <c r="O216" s="335">
        <f>+J216+M216</f>
        <v>60803.080110659175</v>
      </c>
      <c r="P216" s="347" t="s">
        <v>534</v>
      </c>
      <c r="Q216" s="194"/>
    </row>
    <row r="217" spans="2:20" ht="15" thickBot="1" x14ac:dyDescent="0.35">
      <c r="B217" s="113"/>
      <c r="C217" s="114"/>
      <c r="D217" s="115"/>
      <c r="E217" s="115"/>
      <c r="F217" s="115"/>
      <c r="G217" s="118"/>
      <c r="H217" s="147"/>
      <c r="I217" s="118"/>
      <c r="J217" s="118"/>
      <c r="K217" s="980">
        <f>+'ASIGNACION INDEX'!C207</f>
        <v>0</v>
      </c>
      <c r="L217" s="118"/>
      <c r="M217" s="118"/>
      <c r="N217" s="981">
        <f>+'ASIGNACION INDEX'!D207</f>
        <v>0</v>
      </c>
      <c r="O217" s="338"/>
      <c r="P217" s="350"/>
    </row>
    <row r="218" spans="2:20" ht="15" thickBot="1" x14ac:dyDescent="0.35">
      <c r="B218" s="163"/>
      <c r="C218" s="164" t="s">
        <v>461</v>
      </c>
      <c r="D218" s="86"/>
      <c r="E218" s="86"/>
      <c r="F218" s="86"/>
      <c r="G218" s="647"/>
      <c r="H218" s="650"/>
      <c r="I218" s="647"/>
      <c r="J218" s="647">
        <f>+J216</f>
        <v>0</v>
      </c>
      <c r="K218" s="980">
        <f>+'ASIGNACION INDEX'!C208</f>
        <v>0</v>
      </c>
      <c r="L218" s="647"/>
      <c r="M218" s="647">
        <f>+M216</f>
        <v>60803.080110659175</v>
      </c>
      <c r="N218" s="981">
        <f>+'ASIGNACION INDEX'!D208</f>
        <v>0</v>
      </c>
      <c r="O218" s="341">
        <f>+O216</f>
        <v>60803.080110659175</v>
      </c>
      <c r="P218" s="353"/>
      <c r="Q218" s="194"/>
    </row>
    <row r="219" spans="2:20" ht="15" thickBot="1" x14ac:dyDescent="0.35">
      <c r="B219" s="63"/>
      <c r="C219" s="153"/>
      <c r="D219" s="129"/>
      <c r="E219" s="129"/>
      <c r="F219" s="129"/>
      <c r="G219" s="65"/>
      <c r="H219" s="66"/>
      <c r="I219" s="65"/>
      <c r="J219" s="65"/>
      <c r="K219" s="980">
        <f>+'ASIGNACION INDEX'!C209</f>
        <v>0</v>
      </c>
      <c r="L219" s="65"/>
      <c r="M219" s="65"/>
      <c r="N219" s="981">
        <f>+'ASIGNACION INDEX'!D209</f>
        <v>0</v>
      </c>
      <c r="O219" s="333"/>
      <c r="P219" s="154"/>
    </row>
    <row r="220" spans="2:20" ht="15" thickBot="1" x14ac:dyDescent="0.35">
      <c r="B220" s="84"/>
      <c r="C220" s="85" t="s">
        <v>462</v>
      </c>
      <c r="D220" s="86"/>
      <c r="E220" s="17"/>
      <c r="F220" s="17"/>
      <c r="G220" s="18"/>
      <c r="H220" s="87"/>
      <c r="I220" s="88"/>
      <c r="J220" s="88">
        <f>+J218+J183+J213+J194</f>
        <v>118751.38665893224</v>
      </c>
      <c r="K220" s="980">
        <f>+'ASIGNACION INDEX'!C210</f>
        <v>0</v>
      </c>
      <c r="L220" s="88"/>
      <c r="M220" s="88">
        <f>+M218+M183+M213+M194</f>
        <v>685034.15914043412</v>
      </c>
      <c r="N220" s="981">
        <f>+'ASIGNACION INDEX'!D210</f>
        <v>0</v>
      </c>
      <c r="O220" s="336">
        <f>+O218+O183+O213+O194</f>
        <v>803785.54579936643</v>
      </c>
      <c r="P220" s="348"/>
      <c r="Q220" s="194"/>
    </row>
    <row r="221" spans="2:20" ht="15" thickBot="1" x14ac:dyDescent="0.35">
      <c r="B221" s="79"/>
      <c r="C221" s="83"/>
      <c r="D221" s="67"/>
      <c r="E221" s="67"/>
      <c r="F221" s="67"/>
      <c r="G221" s="70"/>
      <c r="H221" s="103"/>
      <c r="I221" s="70"/>
      <c r="J221" s="70"/>
      <c r="K221" s="980">
        <f>+'ASIGNACION INDEX'!C211</f>
        <v>0</v>
      </c>
      <c r="L221" s="70"/>
      <c r="M221" s="70"/>
      <c r="N221" s="981">
        <f>+'ASIGNACION INDEX'!D211</f>
        <v>0</v>
      </c>
      <c r="O221" s="334"/>
      <c r="P221" s="345"/>
    </row>
    <row r="222" spans="2:20" ht="15" thickBot="1" x14ac:dyDescent="0.35">
      <c r="B222" s="49" t="s">
        <v>463</v>
      </c>
      <c r="C222" s="169" t="s">
        <v>464</v>
      </c>
      <c r="D222" s="82"/>
      <c r="E222" s="82"/>
      <c r="F222" s="67"/>
      <c r="G222" s="31"/>
      <c r="H222" s="13"/>
      <c r="I222" s="13"/>
      <c r="J222" s="13"/>
      <c r="K222" s="980">
        <f>+'ASIGNACION INDEX'!C212</f>
        <v>0</v>
      </c>
      <c r="L222" s="170"/>
      <c r="M222" s="368" t="s">
        <v>1796</v>
      </c>
      <c r="N222" s="981">
        <f>+'ASIGNACION INDEX'!D212</f>
        <v>0</v>
      </c>
      <c r="O222" s="335"/>
      <c r="P222" s="346"/>
      <c r="Q222" s="369"/>
      <c r="R222" s="369"/>
      <c r="S222" s="367"/>
    </row>
    <row r="223" spans="2:20" ht="15" customHeight="1" thickBot="1" x14ac:dyDescent="0.35">
      <c r="B223" s="49"/>
      <c r="C223" s="169"/>
      <c r="D223" s="82"/>
      <c r="E223" s="82"/>
      <c r="F223" s="67"/>
      <c r="G223" s="31"/>
      <c r="H223" s="13"/>
      <c r="I223" s="13"/>
      <c r="J223" s="13"/>
      <c r="K223" s="980">
        <f>+'ASIGNACION INDEX'!C213</f>
        <v>0</v>
      </c>
      <c r="L223" s="170"/>
      <c r="M223" s="78"/>
      <c r="N223" s="981" t="str">
        <f>+'ASIGNACION INDEX'!D213</f>
        <v>IPC</v>
      </c>
      <c r="O223" s="335">
        <f t="shared" ref="O223:O233" si="31">+J223+M223</f>
        <v>0</v>
      </c>
      <c r="P223" s="346"/>
      <c r="T223" s="194"/>
    </row>
    <row r="224" spans="2:20" ht="15" thickBot="1" x14ac:dyDescent="0.35">
      <c r="B224" s="49"/>
      <c r="C224" s="171" t="s">
        <v>275</v>
      </c>
      <c r="D224" s="82" t="s">
        <v>294</v>
      </c>
      <c r="E224" s="82">
        <v>1</v>
      </c>
      <c r="F224" s="67"/>
      <c r="G224" s="31"/>
      <c r="H224" s="13">
        <f t="shared" ref="H224:H233" si="32">+G224*0.03</f>
        <v>0</v>
      </c>
      <c r="I224" s="13">
        <f>+G224*'BIENES DE CAPITAL'!$F241</f>
        <v>0</v>
      </c>
      <c r="J224" s="13">
        <f t="shared" ref="J224:J233" si="33">+G224*E224+H224*E224+E224*I224</f>
        <v>0</v>
      </c>
      <c r="K224" s="980">
        <f>+'ASIGNACION INDEX'!C214</f>
        <v>0</v>
      </c>
      <c r="L224" s="40">
        <f>+VLOOKUP(C224,Recargos!$A$1:$B$11,2,FALSE)</f>
        <v>3.5000000000000003E-2</v>
      </c>
      <c r="M224" s="78">
        <f>+$L224*($O$163+$O$60+$O$220)</f>
        <v>3117289.1298947041</v>
      </c>
      <c r="N224" s="981" t="str">
        <f>+'ASIGNACION INDEX'!D214</f>
        <v>IPC</v>
      </c>
      <c r="O224" s="335">
        <f t="shared" si="31"/>
        <v>3117289.1298947041</v>
      </c>
      <c r="P224" s="347" t="s">
        <v>534</v>
      </c>
      <c r="Q224" s="78"/>
      <c r="R224" s="78"/>
      <c r="S224" s="194"/>
      <c r="T224" s="194"/>
    </row>
    <row r="225" spans="2:20" ht="15" thickBot="1" x14ac:dyDescent="0.35">
      <c r="B225" s="49"/>
      <c r="C225" s="171" t="s">
        <v>281</v>
      </c>
      <c r="D225" s="82" t="s">
        <v>294</v>
      </c>
      <c r="E225" s="82">
        <v>1</v>
      </c>
      <c r="F225" s="67"/>
      <c r="G225" s="31"/>
      <c r="H225" s="13">
        <f t="shared" si="32"/>
        <v>0</v>
      </c>
      <c r="I225" s="13">
        <f>+G225*'BIENES DE CAPITAL'!$F242</f>
        <v>0</v>
      </c>
      <c r="J225" s="13">
        <f t="shared" si="33"/>
        <v>0</v>
      </c>
      <c r="K225" s="980">
        <f>+'ASIGNACION INDEX'!C215</f>
        <v>0</v>
      </c>
      <c r="L225" s="447">
        <f>+VLOOKUP(C225,Recargos!$A$1:$B$11,2,FALSE)</f>
        <v>120000</v>
      </c>
      <c r="M225" s="447">
        <f>L225*E225</f>
        <v>120000</v>
      </c>
      <c r="N225" s="981" t="str">
        <f>+'ASIGNACION INDEX'!D215</f>
        <v>IPC</v>
      </c>
      <c r="O225" s="335">
        <f t="shared" si="31"/>
        <v>120000</v>
      </c>
      <c r="P225" s="347" t="s">
        <v>534</v>
      </c>
      <c r="Q225" s="78"/>
      <c r="R225" s="78"/>
      <c r="S225" s="194"/>
      <c r="T225" s="194"/>
    </row>
    <row r="226" spans="2:20" ht="15" customHeight="1" thickBot="1" x14ac:dyDescent="0.35">
      <c r="B226" s="49"/>
      <c r="C226" s="171" t="s">
        <v>282</v>
      </c>
      <c r="D226" s="82"/>
      <c r="E226" s="82">
        <v>1</v>
      </c>
      <c r="F226" s="67"/>
      <c r="G226" s="31"/>
      <c r="H226" s="13"/>
      <c r="I226" s="13">
        <f>+G226*'BIENES DE CAPITAL'!$F243</f>
        <v>0</v>
      </c>
      <c r="J226" s="13"/>
      <c r="K226" s="980">
        <f>+'ASIGNACION INDEX'!C216</f>
        <v>0</v>
      </c>
      <c r="L226" s="40">
        <f>+VLOOKUP(C226,Recargos!$A$1:$B$11,2,FALSE)</f>
        <v>0</v>
      </c>
      <c r="M226" s="78">
        <f>+$L226*($O$163+$O$60+$O$220)</f>
        <v>0</v>
      </c>
      <c r="N226" s="981" t="str">
        <f>+'ASIGNACION INDEX'!D216</f>
        <v>IPC</v>
      </c>
      <c r="O226" s="335">
        <f t="shared" si="31"/>
        <v>0</v>
      </c>
      <c r="P226" s="347" t="s">
        <v>534</v>
      </c>
      <c r="Q226" s="78"/>
      <c r="R226" s="78"/>
      <c r="S226" s="194"/>
      <c r="T226" s="194"/>
    </row>
    <row r="227" spans="2:20" ht="15" customHeight="1" thickBot="1" x14ac:dyDescent="0.35">
      <c r="B227" s="49"/>
      <c r="C227" s="171" t="s">
        <v>283</v>
      </c>
      <c r="D227" s="145"/>
      <c r="E227" s="145">
        <v>1</v>
      </c>
      <c r="F227" s="67"/>
      <c r="G227" s="31"/>
      <c r="H227" s="13"/>
      <c r="I227" s="13">
        <f>+G227*'BIENES DE CAPITAL'!$F244</f>
        <v>0</v>
      </c>
      <c r="J227" s="13"/>
      <c r="K227" s="980">
        <f>+'ASIGNACION INDEX'!C217</f>
        <v>0</v>
      </c>
      <c r="L227" s="40">
        <f>+VLOOKUP(C227,Recargos!$A$1:$B$11,2,FALSE)</f>
        <v>0</v>
      </c>
      <c r="M227" s="78">
        <f>+$L227*($O$163+$O$60+$O$220)</f>
        <v>0</v>
      </c>
      <c r="N227" s="981" t="str">
        <f>+'ASIGNACION INDEX'!D217</f>
        <v>IPC</v>
      </c>
      <c r="O227" s="335">
        <f t="shared" si="31"/>
        <v>0</v>
      </c>
      <c r="P227" s="347" t="s">
        <v>534</v>
      </c>
      <c r="Q227" s="78"/>
      <c r="R227" s="78"/>
      <c r="S227" s="194"/>
      <c r="T227" s="194"/>
    </row>
    <row r="228" spans="2:20" ht="15" customHeight="1" thickBot="1" x14ac:dyDescent="0.35">
      <c r="B228" s="49"/>
      <c r="C228" s="171" t="s">
        <v>276</v>
      </c>
      <c r="D228" s="82" t="s">
        <v>294</v>
      </c>
      <c r="E228" s="82">
        <v>1</v>
      </c>
      <c r="F228" s="67"/>
      <c r="G228" s="31"/>
      <c r="H228" s="13">
        <f t="shared" si="32"/>
        <v>0</v>
      </c>
      <c r="I228" s="13">
        <f>+G228*'BIENES DE CAPITAL'!$F245</f>
        <v>0</v>
      </c>
      <c r="J228" s="13">
        <f t="shared" si="33"/>
        <v>0</v>
      </c>
      <c r="K228" s="980">
        <f>+'ASIGNACION INDEX'!C218</f>
        <v>0</v>
      </c>
      <c r="L228" s="40">
        <f>+VLOOKUP(C228,Recargos!$A$1:$B$11,2,FALSE)</f>
        <v>5.0000000000000001E-3</v>
      </c>
      <c r="M228" s="78">
        <f>+L228*($O$163+$O$60+$O$220)</f>
        <v>445327.01855638623</v>
      </c>
      <c r="N228" s="981" t="str">
        <f>+'ASIGNACION INDEX'!D218</f>
        <v>IPC</v>
      </c>
      <c r="O228" s="335">
        <f t="shared" si="31"/>
        <v>445327.01855638623</v>
      </c>
      <c r="P228" s="347" t="s">
        <v>534</v>
      </c>
      <c r="Q228" s="78"/>
      <c r="R228" s="78"/>
      <c r="S228" s="194"/>
      <c r="T228" s="194"/>
    </row>
    <row r="229" spans="2:20" ht="15" thickBot="1" x14ac:dyDescent="0.35">
      <c r="B229" s="49"/>
      <c r="C229" s="171" t="s">
        <v>277</v>
      </c>
      <c r="D229" s="145" t="s">
        <v>294</v>
      </c>
      <c r="E229" s="145">
        <v>1</v>
      </c>
      <c r="F229" s="67"/>
      <c r="G229" s="31"/>
      <c r="H229" s="13">
        <f t="shared" si="32"/>
        <v>0</v>
      </c>
      <c r="I229" s="13">
        <f>+G229*'BIENES DE CAPITAL'!$F246</f>
        <v>0</v>
      </c>
      <c r="J229" s="13">
        <f t="shared" si="33"/>
        <v>0</v>
      </c>
      <c r="K229" s="980">
        <f>+'ASIGNACION INDEX'!C219</f>
        <v>0</v>
      </c>
      <c r="L229" s="40">
        <f>+VLOOKUP(C229,Recargos!$A$1:$B$11,2,FALSE)</f>
        <v>0.02</v>
      </c>
      <c r="M229" s="78">
        <f>+L229*($O$163+$O$60+$O$220)</f>
        <v>1781308.0742255449</v>
      </c>
      <c r="N229" s="981" t="str">
        <f>+'ASIGNACION INDEX'!D219</f>
        <v>IPC</v>
      </c>
      <c r="O229" s="335">
        <f t="shared" si="31"/>
        <v>1781308.0742255449</v>
      </c>
      <c r="P229" s="347" t="s">
        <v>534</v>
      </c>
      <c r="Q229" s="78"/>
      <c r="R229" s="78"/>
      <c r="S229" s="194"/>
      <c r="T229" s="194"/>
    </row>
    <row r="230" spans="2:20" ht="15" thickBot="1" x14ac:dyDescent="0.35">
      <c r="B230" s="49"/>
      <c r="C230" s="171" t="s">
        <v>278</v>
      </c>
      <c r="D230" s="82" t="s">
        <v>294</v>
      </c>
      <c r="E230" s="82">
        <v>1</v>
      </c>
      <c r="F230" s="67"/>
      <c r="G230" s="31"/>
      <c r="H230" s="13">
        <f t="shared" si="32"/>
        <v>0</v>
      </c>
      <c r="I230" s="13">
        <f>+G230*'BIENES DE CAPITAL'!$F247</f>
        <v>0</v>
      </c>
      <c r="J230" s="13">
        <f t="shared" si="33"/>
        <v>0</v>
      </c>
      <c r="K230" s="980">
        <f>+'ASIGNACION INDEX'!C220</f>
        <v>0</v>
      </c>
      <c r="L230" s="40">
        <f>+VLOOKUP(C230,Recargos!$A$1:$B$11,2,FALSE)</f>
        <v>0.01</v>
      </c>
      <c r="M230" s="78">
        <f>+L230*($O$163+$O$60+$O$220)</f>
        <v>890654.03711277246</v>
      </c>
      <c r="N230" s="981" t="str">
        <f>+'ASIGNACION INDEX'!D220</f>
        <v>IPC</v>
      </c>
      <c r="O230" s="335">
        <f t="shared" si="31"/>
        <v>890654.03711277246</v>
      </c>
      <c r="P230" s="347" t="s">
        <v>534</v>
      </c>
      <c r="Q230" s="78"/>
      <c r="R230" s="78"/>
      <c r="S230" s="194"/>
      <c r="T230" s="194"/>
    </row>
    <row r="231" spans="2:20" ht="15" thickBot="1" x14ac:dyDescent="0.35">
      <c r="B231" s="49"/>
      <c r="C231" s="171" t="s">
        <v>279</v>
      </c>
      <c r="D231" s="145" t="s">
        <v>294</v>
      </c>
      <c r="E231" s="145">
        <v>1</v>
      </c>
      <c r="F231" s="67"/>
      <c r="G231" s="31"/>
      <c r="H231" s="13">
        <f t="shared" si="32"/>
        <v>0</v>
      </c>
      <c r="I231" s="13">
        <f>+G231*'BIENES DE CAPITAL'!$F248</f>
        <v>0</v>
      </c>
      <c r="J231" s="13">
        <f t="shared" si="33"/>
        <v>0</v>
      </c>
      <c r="K231" s="980">
        <f>+'ASIGNACION INDEX'!C221</f>
        <v>0</v>
      </c>
      <c r="L231" s="40">
        <f>+VLOOKUP(C231,Recargos!$A$1:$B$11,2,FALSE)</f>
        <v>5.0000000000000001E-3</v>
      </c>
      <c r="M231" s="78">
        <f>+L231*($O$163+$O$60+$O$220)</f>
        <v>445327.01855638623</v>
      </c>
      <c r="N231" s="981" t="str">
        <f>+'ASIGNACION INDEX'!D221</f>
        <v>IPC</v>
      </c>
      <c r="O231" s="335">
        <f t="shared" si="31"/>
        <v>445327.01855638623</v>
      </c>
      <c r="P231" s="347" t="s">
        <v>534</v>
      </c>
      <c r="Q231" s="78"/>
      <c r="R231" s="78"/>
      <c r="S231" s="194"/>
      <c r="T231" s="194"/>
    </row>
    <row r="232" spans="2:20" ht="15" customHeight="1" thickBot="1" x14ac:dyDescent="0.35">
      <c r="B232" s="138"/>
      <c r="C232" s="171"/>
      <c r="D232" s="82" t="s">
        <v>294</v>
      </c>
      <c r="E232" s="82">
        <v>1</v>
      </c>
      <c r="F232" s="32"/>
      <c r="G232" s="31"/>
      <c r="H232" s="13"/>
      <c r="I232" s="13">
        <f>+G232*'BIENES DE CAPITAL'!$F249</f>
        <v>0</v>
      </c>
      <c r="J232" s="13"/>
      <c r="K232" s="980">
        <f>+'ASIGNACION INDEX'!C222</f>
        <v>0</v>
      </c>
      <c r="L232" s="447"/>
      <c r="M232" s="447"/>
      <c r="N232" s="981" t="str">
        <f>+'ASIGNACION INDEX'!D222</f>
        <v>IPC</v>
      </c>
      <c r="O232" s="335">
        <f t="shared" si="31"/>
        <v>0</v>
      </c>
      <c r="P232" s="347" t="s">
        <v>534</v>
      </c>
      <c r="Q232" s="78"/>
      <c r="R232" s="78"/>
      <c r="S232" s="194"/>
      <c r="T232" s="194"/>
    </row>
    <row r="233" spans="2:20" ht="15" thickBot="1" x14ac:dyDescent="0.35">
      <c r="B233" s="138"/>
      <c r="C233" s="171" t="s">
        <v>280</v>
      </c>
      <c r="D233" s="82" t="s">
        <v>294</v>
      </c>
      <c r="E233" s="82">
        <v>1</v>
      </c>
      <c r="F233" s="32"/>
      <c r="G233" s="31"/>
      <c r="H233" s="13">
        <f t="shared" si="32"/>
        <v>0</v>
      </c>
      <c r="I233" s="13">
        <f>+G233*'BIENES DE CAPITAL'!$F250</f>
        <v>0</v>
      </c>
      <c r="J233" s="13">
        <f t="shared" si="33"/>
        <v>0</v>
      </c>
      <c r="K233" s="980">
        <f>+'ASIGNACION INDEX'!C223</f>
        <v>0</v>
      </c>
      <c r="L233" s="40">
        <f>+VLOOKUP(C233,Recargos!$A$1:$B$11,2,FALSE)</f>
        <v>0.01</v>
      </c>
      <c r="M233" s="78">
        <f>+L233*($O$163+$O$60+$O$220)</f>
        <v>890654.03711277246</v>
      </c>
      <c r="N233" s="981" t="str">
        <f>+'ASIGNACION INDEX'!D223</f>
        <v>IPC</v>
      </c>
      <c r="O233" s="335">
        <f t="shared" si="31"/>
        <v>890654.03711277246</v>
      </c>
      <c r="P233" s="347" t="s">
        <v>534</v>
      </c>
      <c r="Q233" s="78"/>
      <c r="R233" s="78"/>
      <c r="S233" s="194"/>
      <c r="T233" s="194"/>
    </row>
    <row r="234" spans="2:20" x14ac:dyDescent="0.3">
      <c r="B234" s="183"/>
      <c r="C234" s="63"/>
      <c r="D234" s="63"/>
      <c r="E234" s="63"/>
      <c r="F234" s="34"/>
      <c r="G234" s="37"/>
      <c r="H234" s="38"/>
      <c r="I234" s="38"/>
      <c r="J234" s="38"/>
      <c r="K234" s="14"/>
      <c r="L234" s="197"/>
      <c r="M234" s="172"/>
      <c r="N234" s="15"/>
      <c r="O234" s="342"/>
      <c r="P234" s="355"/>
      <c r="T234" s="194"/>
    </row>
    <row r="235" spans="2:20" x14ac:dyDescent="0.3">
      <c r="B235" s="138"/>
      <c r="C235" s="79"/>
      <c r="D235" s="79"/>
      <c r="E235" s="79"/>
      <c r="F235" s="32"/>
      <c r="G235" s="39"/>
      <c r="H235" s="173"/>
      <c r="I235" s="174"/>
      <c r="J235" s="174"/>
      <c r="K235" s="175"/>
      <c r="L235" s="174"/>
      <c r="M235" s="174"/>
      <c r="N235" s="176"/>
      <c r="O235" s="334"/>
      <c r="P235" s="345"/>
      <c r="T235" s="194"/>
    </row>
    <row r="236" spans="2:20" x14ac:dyDescent="0.3">
      <c r="B236" s="84"/>
      <c r="C236" s="177" t="s">
        <v>232</v>
      </c>
      <c r="D236" s="86"/>
      <c r="E236" s="86"/>
      <c r="F236" s="17"/>
      <c r="G236" s="33"/>
      <c r="H236" s="178"/>
      <c r="I236" s="179"/>
      <c r="J236" s="179">
        <f>SUM(J222:J235)</f>
        <v>0</v>
      </c>
      <c r="K236" s="180"/>
      <c r="L236" s="179"/>
      <c r="M236" s="181">
        <f>SUM(M222:M235)</f>
        <v>7690559.315458566</v>
      </c>
      <c r="N236" s="182"/>
      <c r="O236" s="341">
        <f>SUM(O222:O235)</f>
        <v>7690559.315458566</v>
      </c>
      <c r="P236" s="352"/>
      <c r="Q236" s="194"/>
      <c r="T236" s="194"/>
    </row>
    <row r="237" spans="2:20" x14ac:dyDescent="0.3">
      <c r="B237" s="84"/>
      <c r="C237" s="177"/>
      <c r="D237" s="86"/>
      <c r="E237" s="86"/>
      <c r="F237" s="17"/>
      <c r="G237" s="33"/>
      <c r="H237" s="178"/>
      <c r="I237" s="179"/>
      <c r="J237" s="179"/>
      <c r="K237" s="180"/>
      <c r="L237" s="179"/>
      <c r="M237" s="181"/>
      <c r="N237" s="182"/>
      <c r="O237" s="341"/>
      <c r="P237" s="366"/>
      <c r="Q237" s="194"/>
      <c r="T237" s="194"/>
    </row>
    <row r="238" spans="2:20" x14ac:dyDescent="0.3">
      <c r="B238" s="84"/>
      <c r="C238" s="177"/>
      <c r="D238" s="86"/>
      <c r="E238" s="86"/>
      <c r="F238" s="17"/>
      <c r="G238" s="33"/>
      <c r="H238" s="178"/>
      <c r="I238" s="179"/>
      <c r="J238" s="179"/>
      <c r="K238" s="180"/>
      <c r="L238" s="179"/>
      <c r="M238" s="181"/>
      <c r="N238" s="182"/>
      <c r="O238" s="341"/>
      <c r="P238" s="352"/>
      <c r="Q238" s="194"/>
    </row>
    <row r="239" spans="2:20" x14ac:dyDescent="0.3">
      <c r="B239" s="183"/>
      <c r="C239" s="184"/>
      <c r="D239" s="63"/>
      <c r="E239" s="63"/>
      <c r="F239" s="34"/>
      <c r="G239" s="35"/>
      <c r="H239" s="185"/>
      <c r="I239" s="186"/>
      <c r="J239" s="186"/>
      <c r="K239" s="187"/>
      <c r="L239" s="186"/>
      <c r="M239" s="186"/>
      <c r="N239" s="188"/>
      <c r="O239" s="333"/>
      <c r="P239" s="154"/>
    </row>
    <row r="240" spans="2:20" x14ac:dyDescent="0.3">
      <c r="B240" s="131"/>
      <c r="C240" s="155"/>
      <c r="D240" s="113"/>
      <c r="E240" s="30"/>
      <c r="F240" s="30"/>
      <c r="G240" s="27"/>
      <c r="H240" s="116"/>
      <c r="I240" s="118"/>
      <c r="J240" s="118"/>
      <c r="K240" s="127"/>
      <c r="L240" s="118"/>
      <c r="M240" s="118"/>
      <c r="N240" s="128"/>
      <c r="O240" s="338"/>
      <c r="P240" s="350"/>
    </row>
    <row r="241" spans="2:23" x14ac:dyDescent="0.3">
      <c r="B241" s="63"/>
      <c r="C241" s="64"/>
      <c r="D241" s="63"/>
      <c r="E241" s="63"/>
      <c r="F241" s="63"/>
      <c r="G241" s="65"/>
      <c r="H241" s="65"/>
      <c r="I241" s="65"/>
      <c r="J241" s="65"/>
      <c r="K241" s="89"/>
      <c r="L241" s="65"/>
      <c r="M241" s="65"/>
      <c r="N241" s="90"/>
      <c r="O241" s="333"/>
      <c r="P241" s="154"/>
    </row>
    <row r="242" spans="2:23" x14ac:dyDescent="0.3">
      <c r="B242" s="113"/>
      <c r="C242" s="162"/>
      <c r="D242" s="113"/>
      <c r="E242" s="113"/>
      <c r="F242" s="113"/>
      <c r="G242" s="118"/>
      <c r="H242" s="118"/>
      <c r="I242" s="118"/>
      <c r="J242" s="118"/>
      <c r="K242" s="127"/>
      <c r="L242" s="118"/>
      <c r="M242" s="118"/>
      <c r="N242" s="128"/>
      <c r="O242" s="338"/>
      <c r="P242" s="350"/>
    </row>
    <row r="243" spans="2:23" ht="15.6" x14ac:dyDescent="0.3">
      <c r="B243" s="49"/>
      <c r="C243" s="189" t="s">
        <v>1797</v>
      </c>
      <c r="D243" s="190"/>
      <c r="E243" s="190"/>
      <c r="F243" s="190"/>
      <c r="G243" s="191"/>
      <c r="H243" s="191"/>
      <c r="I243" s="191"/>
      <c r="J243" s="191">
        <f>+$J$163+J60+$J236+$J$220</f>
        <v>74481748.459838971</v>
      </c>
      <c r="K243" s="192"/>
      <c r="L243" s="191"/>
      <c r="M243" s="191">
        <f>+$M$163+M60+M236+$M$220</f>
        <v>22274214.566896852</v>
      </c>
      <c r="N243" s="193"/>
      <c r="O243" s="343">
        <f>+$O$163+O60+O236+$O$220+$O$100</f>
        <v>254914600.80467236</v>
      </c>
      <c r="P243" s="356"/>
      <c r="Q243" s="194"/>
    </row>
    <row r="244" spans="2:23" ht="15.6" x14ac:dyDescent="0.3">
      <c r="B244" s="49"/>
      <c r="C244" s="189"/>
      <c r="D244" s="190"/>
      <c r="E244" s="190"/>
      <c r="F244" s="190"/>
      <c r="G244" s="191"/>
      <c r="H244" s="191"/>
      <c r="I244" s="191"/>
      <c r="J244" s="191"/>
      <c r="K244" s="192"/>
      <c r="L244" s="191"/>
      <c r="M244" s="191"/>
      <c r="N244" s="193"/>
      <c r="O244" s="343"/>
      <c r="P244" s="356"/>
      <c r="Q244" s="194"/>
    </row>
    <row r="245" spans="2:23" ht="15.6" x14ac:dyDescent="0.3">
      <c r="B245" s="49"/>
      <c r="C245" s="189"/>
      <c r="D245" s="190"/>
      <c r="E245" s="190"/>
      <c r="F245" s="190"/>
      <c r="G245" s="191"/>
      <c r="H245" s="191"/>
      <c r="I245" s="191"/>
      <c r="J245" s="191"/>
      <c r="K245" s="192"/>
      <c r="L245" s="191"/>
      <c r="M245" s="191"/>
      <c r="N245" s="193"/>
      <c r="O245" s="343"/>
      <c r="P245" s="356"/>
      <c r="Q245" s="194"/>
    </row>
    <row r="246" spans="2:23" x14ac:dyDescent="0.3">
      <c r="B246" s="63"/>
      <c r="C246" s="64"/>
      <c r="D246" s="63"/>
      <c r="E246" s="63"/>
      <c r="F246" s="63"/>
      <c r="G246" s="65"/>
      <c r="H246" s="65"/>
      <c r="I246" s="65"/>
      <c r="J246" s="65"/>
      <c r="K246" s="89"/>
      <c r="L246" s="65"/>
      <c r="M246" s="65"/>
      <c r="N246" s="90"/>
      <c r="O246" s="333"/>
      <c r="P246" s="154"/>
    </row>
    <row r="247" spans="2:23" x14ac:dyDescent="0.3">
      <c r="B247" s="426"/>
      <c r="C247" s="427"/>
      <c r="D247" s="426"/>
      <c r="E247" s="426"/>
      <c r="F247" s="426"/>
      <c r="G247" s="428"/>
      <c r="H247" s="428"/>
      <c r="I247" s="428"/>
      <c r="J247" s="428"/>
      <c r="K247" s="71"/>
      <c r="L247" s="428"/>
      <c r="M247" s="428"/>
      <c r="N247" s="72"/>
      <c r="O247" s="429"/>
      <c r="P247" s="72"/>
    </row>
    <row r="248" spans="2:23" ht="27" customHeight="1" x14ac:dyDescent="0.3"/>
    <row r="249" spans="2:23" x14ac:dyDescent="0.3">
      <c r="G249" s="2126" t="s">
        <v>558</v>
      </c>
      <c r="H249" s="2126"/>
      <c r="I249" s="2126"/>
      <c r="J249" s="2126"/>
      <c r="K249" s="2126"/>
      <c r="L249" s="2126"/>
      <c r="M249" s="2126"/>
      <c r="N249" s="2126"/>
      <c r="O249" s="2126"/>
      <c r="P249" s="2126"/>
      <c r="Q249" s="2126"/>
      <c r="R249" s="2126"/>
      <c r="S249" s="2126"/>
      <c r="T249" s="2126"/>
      <c r="U249" s="2126"/>
      <c r="V249" s="2126"/>
      <c r="W249" s="2126"/>
    </row>
    <row r="250" spans="2:23" x14ac:dyDescent="0.3">
      <c r="G250" s="209" t="s">
        <v>559</v>
      </c>
      <c r="H250" s="209" t="s">
        <v>1802</v>
      </c>
      <c r="I250" s="209" t="s">
        <v>1803</v>
      </c>
      <c r="J250" s="209" t="s">
        <v>136</v>
      </c>
      <c r="K250" s="209" t="s">
        <v>137</v>
      </c>
      <c r="L250" s="209" t="s">
        <v>138</v>
      </c>
      <c r="M250" s="209" t="s">
        <v>139</v>
      </c>
      <c r="N250" s="209" t="s">
        <v>142</v>
      </c>
      <c r="O250" s="209" t="s">
        <v>188</v>
      </c>
      <c r="P250" s="209" t="s">
        <v>134</v>
      </c>
      <c r="Q250" s="209" t="s">
        <v>135</v>
      </c>
      <c r="R250" s="209" t="s">
        <v>136</v>
      </c>
      <c r="S250" s="209" t="s">
        <v>137</v>
      </c>
      <c r="T250" s="209" t="s">
        <v>138</v>
      </c>
      <c r="U250" s="209" t="s">
        <v>139</v>
      </c>
      <c r="V250" s="209" t="s">
        <v>142</v>
      </c>
      <c r="W250" s="209" t="s">
        <v>188</v>
      </c>
    </row>
    <row r="251" spans="2:23" x14ac:dyDescent="0.3">
      <c r="G251" s="269" t="s">
        <v>1798</v>
      </c>
      <c r="H251" s="270">
        <f>SUMIF($K$13:$K$97,H250,$J$13:$J$97)+SUMIF($N$13:$N$97,H250,$M$13:$M$97)</f>
        <v>120789205.20833333</v>
      </c>
      <c r="I251" s="270">
        <f t="shared" ref="I251:M251" si="34">SUMIF($K$13:$K$97,I250,$J$13:$J$97)+SUMIF($N$13:$N$97,I250,$M$13:$M$97)</f>
        <v>70849374</v>
      </c>
      <c r="J251" s="270">
        <f t="shared" si="34"/>
        <v>2980504.2508057747</v>
      </c>
      <c r="K251" s="270">
        <f t="shared" si="34"/>
        <v>0</v>
      </c>
      <c r="L251" s="270">
        <f t="shared" si="34"/>
        <v>0</v>
      </c>
      <c r="M251" s="270">
        <f t="shared" si="34"/>
        <v>0</v>
      </c>
      <c r="N251" s="270">
        <f>SUMIF($K$13:$K$97,N250,$J$13:$J$97)+SUMIF($N$13:$N$97,N250,$M$13:$M$97)+H266</f>
        <v>53362551.419736885</v>
      </c>
      <c r="O251" s="270">
        <f t="shared" ref="O251:O253" si="35">SUM(H251:N251)</f>
        <v>247981634.87887597</v>
      </c>
      <c r="P251" s="271">
        <f t="shared" ref="P251:P253" si="36">+H251/$O251</f>
        <v>0.48708931718807141</v>
      </c>
      <c r="Q251" s="271">
        <f t="shared" ref="Q251:Q253" si="37">+I251/$O251</f>
        <v>0.28570411689803416</v>
      </c>
      <c r="R251" s="271">
        <f t="shared" ref="R251:R253" si="38">+J251/$O251</f>
        <v>1.2019052347411012E-2</v>
      </c>
      <c r="S251" s="271">
        <f t="shared" ref="S251:S253" si="39">+K251/$O251</f>
        <v>0</v>
      </c>
      <c r="T251" s="271">
        <f t="shared" ref="T251:T253" si="40">+L251/$O251</f>
        <v>0</v>
      </c>
      <c r="U251" s="271">
        <f t="shared" ref="U251:U253" si="41">+M251/$O251</f>
        <v>0</v>
      </c>
      <c r="V251" s="271">
        <f t="shared" ref="V251:V253" si="42">+N251/$O251</f>
        <v>0.21518751356648352</v>
      </c>
      <c r="W251" s="272">
        <f t="shared" ref="W251:W253" si="43">SUM(P251:V251)</f>
        <v>1</v>
      </c>
    </row>
    <row r="252" spans="2:23" x14ac:dyDescent="0.3">
      <c r="G252" s="269" t="s">
        <v>1799</v>
      </c>
      <c r="H252" s="270">
        <f t="shared" ref="H252:M253" si="44">+H255</f>
        <v>0</v>
      </c>
      <c r="I252" s="270">
        <f t="shared" si="44"/>
        <v>0</v>
      </c>
      <c r="J252" s="270">
        <f t="shared" si="44"/>
        <v>3513623.073180038</v>
      </c>
      <c r="K252" s="270">
        <f t="shared" si="44"/>
        <v>0</v>
      </c>
      <c r="L252" s="270">
        <f t="shared" si="44"/>
        <v>0</v>
      </c>
      <c r="M252" s="270">
        <f t="shared" si="44"/>
        <v>0</v>
      </c>
      <c r="N252" s="270">
        <f>+N255+I266</f>
        <v>2546152.5754701304</v>
      </c>
      <c r="O252" s="270">
        <f t="shared" si="35"/>
        <v>6059775.6486501684</v>
      </c>
      <c r="P252" s="271">
        <f t="shared" si="36"/>
        <v>0</v>
      </c>
      <c r="Q252" s="271">
        <f t="shared" si="37"/>
        <v>0</v>
      </c>
      <c r="R252" s="271">
        <f t="shared" si="38"/>
        <v>0.57982725382955513</v>
      </c>
      <c r="S252" s="271">
        <f t="shared" si="39"/>
        <v>0</v>
      </c>
      <c r="T252" s="271">
        <f t="shared" si="40"/>
        <v>0</v>
      </c>
      <c r="U252" s="271">
        <f t="shared" si="41"/>
        <v>0</v>
      </c>
      <c r="V252" s="271">
        <f t="shared" si="42"/>
        <v>0.42017274617044492</v>
      </c>
      <c r="W252" s="272">
        <f t="shared" si="43"/>
        <v>1</v>
      </c>
    </row>
    <row r="253" spans="2:23" x14ac:dyDescent="0.3">
      <c r="G253" s="269" t="s">
        <v>1800</v>
      </c>
      <c r="H253" s="270">
        <f t="shared" si="44"/>
        <v>0</v>
      </c>
      <c r="I253" s="270">
        <f t="shared" si="44"/>
        <v>0</v>
      </c>
      <c r="J253" s="270">
        <f t="shared" si="44"/>
        <v>118751.38665893224</v>
      </c>
      <c r="K253" s="270">
        <f t="shared" si="44"/>
        <v>0</v>
      </c>
      <c r="L253" s="270">
        <f t="shared" si="44"/>
        <v>0</v>
      </c>
      <c r="M253" s="270">
        <f t="shared" si="44"/>
        <v>0</v>
      </c>
      <c r="N253" s="270">
        <f>+N256+J266</f>
        <v>754438.89048726531</v>
      </c>
      <c r="O253" s="270">
        <f t="shared" si="35"/>
        <v>873190.27714619751</v>
      </c>
      <c r="P253" s="271">
        <f t="shared" si="36"/>
        <v>0</v>
      </c>
      <c r="Q253" s="271">
        <f t="shared" si="37"/>
        <v>0</v>
      </c>
      <c r="R253" s="271">
        <f t="shared" si="38"/>
        <v>0.13599714720489242</v>
      </c>
      <c r="S253" s="271">
        <f t="shared" si="39"/>
        <v>0</v>
      </c>
      <c r="T253" s="271">
        <f t="shared" si="40"/>
        <v>0</v>
      </c>
      <c r="U253" s="271">
        <f t="shared" si="41"/>
        <v>0</v>
      </c>
      <c r="V253" s="271">
        <f t="shared" si="42"/>
        <v>0.86400285279510758</v>
      </c>
      <c r="W253" s="272">
        <f t="shared" si="43"/>
        <v>1</v>
      </c>
    </row>
    <row r="254" spans="2:23" x14ac:dyDescent="0.3">
      <c r="G254" s="211"/>
      <c r="H254" s="212"/>
      <c r="I254" s="212"/>
      <c r="J254" s="212"/>
      <c r="K254" s="212"/>
      <c r="L254" s="212"/>
      <c r="M254" s="212"/>
      <c r="N254" s="212"/>
      <c r="O254" s="212"/>
      <c r="P254" s="264"/>
      <c r="Q254" s="264"/>
      <c r="R254" s="264"/>
      <c r="S254" s="264"/>
      <c r="T254" s="264"/>
      <c r="U254" s="264"/>
      <c r="V254" s="264"/>
      <c r="W254" s="216"/>
    </row>
    <row r="255" spans="2:23" x14ac:dyDescent="0.3">
      <c r="G255" s="211" t="s">
        <v>244</v>
      </c>
      <c r="H255" s="212">
        <f t="shared" ref="H255:M255" si="45">SUMIF($K$103:$K$157,H250,$J$103:$J$157)+SUMIF($N$103:$N$157,H250,$M$103:$M$157)</f>
        <v>0</v>
      </c>
      <c r="I255" s="212">
        <f t="shared" si="45"/>
        <v>0</v>
      </c>
      <c r="J255" s="212">
        <f t="shared" si="45"/>
        <v>3513623.073180038</v>
      </c>
      <c r="K255" s="212">
        <f t="shared" si="45"/>
        <v>0</v>
      </c>
      <c r="L255" s="212">
        <f t="shared" si="45"/>
        <v>0</v>
      </c>
      <c r="M255" s="212">
        <f t="shared" si="45"/>
        <v>0</v>
      </c>
      <c r="N255" s="212">
        <f>SUMIF(K103:K157,"IPC",J103:J157)+SUMIF(N103:N157,"IPC",M103:M157)</f>
        <v>2064496.8448415378</v>
      </c>
      <c r="O255" s="212">
        <f>SUM(H255:N255)</f>
        <v>5578119.9180215755</v>
      </c>
      <c r="P255" s="264">
        <f>+H255/$O255</f>
        <v>0</v>
      </c>
      <c r="Q255" s="264">
        <f t="shared" ref="Q255:V255" si="46">+I255/$O255</f>
        <v>0</v>
      </c>
      <c r="R255" s="264">
        <f t="shared" si="46"/>
        <v>0.62989378586651745</v>
      </c>
      <c r="S255" s="264">
        <f t="shared" si="46"/>
        <v>0</v>
      </c>
      <c r="T255" s="264">
        <f t="shared" si="46"/>
        <v>0</v>
      </c>
      <c r="U255" s="264">
        <f t="shared" si="46"/>
        <v>0</v>
      </c>
      <c r="V255" s="264">
        <f t="shared" si="46"/>
        <v>0.3701062141334826</v>
      </c>
      <c r="W255" s="216">
        <f>SUM(P255:V255)</f>
        <v>1</v>
      </c>
    </row>
    <row r="256" spans="2:23" x14ac:dyDescent="0.3">
      <c r="G256" s="211" t="s">
        <v>560</v>
      </c>
      <c r="H256" s="212">
        <f t="shared" ref="H256:M256" si="47">SUMIF($K$168:$K$216,H250,$J$168:$J$216)+SUMIF($N$168:$N$216,H250,$M$168:$M$216)</f>
        <v>0</v>
      </c>
      <c r="I256" s="212">
        <f t="shared" si="47"/>
        <v>0</v>
      </c>
      <c r="J256" s="212">
        <f t="shared" si="47"/>
        <v>118751.38665893224</v>
      </c>
      <c r="K256" s="212">
        <f t="shared" si="47"/>
        <v>0</v>
      </c>
      <c r="L256" s="212">
        <f t="shared" si="47"/>
        <v>0</v>
      </c>
      <c r="M256" s="212">
        <f t="shared" si="47"/>
        <v>0</v>
      </c>
      <c r="N256" s="212">
        <f>SUMIF(K168:K216,"IPC",J168:J216)+SUMIF(N168:N216,"IPC",M168:M216)</f>
        <v>685034.159140434</v>
      </c>
      <c r="O256" s="212">
        <f>SUM(H256:N256)</f>
        <v>803785.5457993662</v>
      </c>
      <c r="P256" s="264">
        <f>+H256/$O256</f>
        <v>0</v>
      </c>
      <c r="Q256" s="264">
        <f t="shared" ref="Q256:V256" si="48">+I256/$O256</f>
        <v>0</v>
      </c>
      <c r="R256" s="264">
        <f t="shared" si="48"/>
        <v>0.1477401370048696</v>
      </c>
      <c r="S256" s="264">
        <f t="shared" si="48"/>
        <v>0</v>
      </c>
      <c r="T256" s="264">
        <f t="shared" si="48"/>
        <v>0</v>
      </c>
      <c r="U256" s="264">
        <f t="shared" si="48"/>
        <v>0</v>
      </c>
      <c r="V256" s="264">
        <f t="shared" si="48"/>
        <v>0.85225986299513046</v>
      </c>
      <c r="W256" s="216">
        <f>SUM(P256:V256)</f>
        <v>1</v>
      </c>
    </row>
    <row r="257" spans="7:20" x14ac:dyDescent="0.3">
      <c r="G257" s="210"/>
      <c r="H257" s="213"/>
      <c r="I257" s="213"/>
      <c r="J257" s="213"/>
      <c r="K257" s="213"/>
      <c r="L257" s="213"/>
      <c r="M257" s="213"/>
      <c r="N257" s="213"/>
      <c r="O257" s="213"/>
      <c r="P257" s="267"/>
      <c r="Q257" s="267"/>
      <c r="R257" s="267"/>
      <c r="S257" s="267"/>
      <c r="T257" s="268"/>
    </row>
    <row r="258" spans="7:20" x14ac:dyDescent="0.3">
      <c r="G258" s="2127" t="s">
        <v>561</v>
      </c>
      <c r="H258" s="2127"/>
      <c r="I258" s="2127"/>
      <c r="J258" s="2127"/>
      <c r="K258" s="2127"/>
      <c r="L258" s="2127"/>
      <c r="M258" s="2127"/>
      <c r="N258" s="2127"/>
      <c r="O258" s="2127"/>
      <c r="P258" s="210"/>
    </row>
    <row r="259" spans="7:20" x14ac:dyDescent="0.3">
      <c r="G259" s="210"/>
      <c r="H259" s="209" t="s">
        <v>134</v>
      </c>
      <c r="I259" s="209" t="s">
        <v>135</v>
      </c>
      <c r="J259" s="209" t="s">
        <v>136</v>
      </c>
      <c r="K259" s="209"/>
      <c r="L259" s="209"/>
      <c r="M259" s="209"/>
      <c r="N259" s="209" t="s">
        <v>142</v>
      </c>
      <c r="O259" s="209" t="s">
        <v>188</v>
      </c>
      <c r="P259" s="210"/>
    </row>
    <row r="260" spans="7:20" x14ac:dyDescent="0.3">
      <c r="G260" s="211" t="s">
        <v>1798</v>
      </c>
      <c r="H260" s="212">
        <f t="shared" ref="H260:N260" si="49">+SUM(H251:H253)</f>
        <v>120789205.20833333</v>
      </c>
      <c r="I260" s="212">
        <f t="shared" si="49"/>
        <v>70849374</v>
      </c>
      <c r="J260" s="212">
        <f t="shared" si="49"/>
        <v>6612878.7106447453</v>
      </c>
      <c r="K260" s="212">
        <f t="shared" si="49"/>
        <v>0</v>
      </c>
      <c r="L260" s="212">
        <f t="shared" si="49"/>
        <v>0</v>
      </c>
      <c r="M260" s="212">
        <f t="shared" si="49"/>
        <v>0</v>
      </c>
      <c r="N260" s="212">
        <f t="shared" si="49"/>
        <v>56663142.88569428</v>
      </c>
      <c r="O260" s="214">
        <f>SUM(H260:N260)</f>
        <v>254914600.80467236</v>
      </c>
      <c r="P260" s="215">
        <f>O243-O260</f>
        <v>0</v>
      </c>
    </row>
    <row r="261" spans="7:20" x14ac:dyDescent="0.3"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</row>
    <row r="262" spans="7:20" x14ac:dyDescent="0.3">
      <c r="G262" s="211" t="s">
        <v>1798</v>
      </c>
      <c r="H262" s="216">
        <f t="shared" ref="H262:N262" si="50">H260/$O$260</f>
        <v>0.47384184674807128</v>
      </c>
      <c r="I262" s="216">
        <f t="shared" si="50"/>
        <v>0.27793376203777415</v>
      </c>
      <c r="J262" s="216">
        <f t="shared" si="50"/>
        <v>2.5941545481389848E-2</v>
      </c>
      <c r="K262" s="216">
        <f t="shared" si="50"/>
        <v>0</v>
      </c>
      <c r="L262" s="216">
        <f t="shared" si="50"/>
        <v>0</v>
      </c>
      <c r="M262" s="216">
        <f t="shared" si="50"/>
        <v>0</v>
      </c>
      <c r="N262" s="216">
        <f t="shared" si="50"/>
        <v>0.22228284573276469</v>
      </c>
      <c r="O262" s="216">
        <f>SUM(H262:N262)</f>
        <v>0.99999999999999989</v>
      </c>
      <c r="P262" s="210"/>
    </row>
    <row r="264" spans="7:20" x14ac:dyDescent="0.3">
      <c r="G264" s="2128" t="s">
        <v>562</v>
      </c>
      <c r="H264" s="2129"/>
      <c r="I264" s="2129"/>
      <c r="J264" s="2129"/>
      <c r="K264" s="2129"/>
      <c r="L264" s="2130"/>
      <c r="M264" s="1075"/>
      <c r="N264" s="1075"/>
      <c r="O264" s="1075"/>
    </row>
    <row r="265" spans="7:20" x14ac:dyDescent="0.3">
      <c r="G265" s="195"/>
      <c r="H265" s="1076" t="s">
        <v>563</v>
      </c>
      <c r="I265" s="1076" t="s">
        <v>64</v>
      </c>
      <c r="J265" s="1076" t="s">
        <v>560</v>
      </c>
      <c r="K265" s="1076" t="s">
        <v>188</v>
      </c>
      <c r="L265" s="1076" t="s">
        <v>564</v>
      </c>
    </row>
    <row r="266" spans="7:20" x14ac:dyDescent="0.3">
      <c r="G266" s="1851" t="s">
        <v>1805</v>
      </c>
      <c r="H266" s="195">
        <f>+$O236*($O60/($O60+$O$163+$O$220))</f>
        <v>7139498.8534831433</v>
      </c>
      <c r="I266" s="195">
        <f>+$O236*($O$163/(O60+$O$163+$O$220))</f>
        <v>481655.7306285926</v>
      </c>
      <c r="J266" s="1076">
        <f>+$O236*($O$220/(O60+$O$163+$O$220))</f>
        <v>69404.731346831264</v>
      </c>
      <c r="K266" s="265">
        <f>+SUM(H266:J266)</f>
        <v>7690559.3154585678</v>
      </c>
      <c r="L266" s="266">
        <f>+K266-O236</f>
        <v>0</v>
      </c>
    </row>
  </sheetData>
  <mergeCells count="18">
    <mergeCell ref="G249:W249"/>
    <mergeCell ref="G258:O258"/>
    <mergeCell ref="G264:L264"/>
    <mergeCell ref="C160:D160"/>
    <mergeCell ref="P6:P7"/>
    <mergeCell ref="L7:M7"/>
    <mergeCell ref="H8:H9"/>
    <mergeCell ref="P8:P9"/>
    <mergeCell ref="A2:O2"/>
    <mergeCell ref="A3:O3"/>
    <mergeCell ref="D6:D9"/>
    <mergeCell ref="E6:E9"/>
    <mergeCell ref="G6:J7"/>
    <mergeCell ref="O6:O7"/>
    <mergeCell ref="G8:G9"/>
    <mergeCell ref="N8:N9"/>
    <mergeCell ref="K8:K9"/>
    <mergeCell ref="I8:I9"/>
  </mergeCells>
  <pageMargins left="0.7" right="0.7" top="0.75" bottom="0.75" header="0.3" footer="0.3"/>
  <pageSetup orientation="portrait" verticalDpi="0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785EA-8252-4BBC-AF16-02AFFE2C243E}">
  <sheetPr>
    <tabColor rgb="FFFFFF00"/>
  </sheetPr>
  <dimension ref="A1:K128"/>
  <sheetViews>
    <sheetView zoomScale="55" zoomScaleNormal="55" workbookViewId="0">
      <selection activeCell="M50" sqref="M50"/>
    </sheetView>
  </sheetViews>
  <sheetFormatPr baseColWidth="10" defaultColWidth="11.44140625" defaultRowHeight="13.2" x14ac:dyDescent="0.25"/>
  <cols>
    <col min="1" max="1" width="90.77734375" customWidth="1"/>
    <col min="2" max="2" width="9.5546875" bestFit="1" customWidth="1"/>
    <col min="3" max="3" width="8" bestFit="1" customWidth="1"/>
  </cols>
  <sheetData>
    <row r="1" spans="1:11" ht="26.4" x14ac:dyDescent="0.25">
      <c r="A1" s="7"/>
      <c r="B1" s="7" t="s">
        <v>568</v>
      </c>
      <c r="C1" s="7" t="s">
        <v>569</v>
      </c>
      <c r="D1" s="443" t="s">
        <v>192</v>
      </c>
      <c r="E1" s="443" t="s">
        <v>181</v>
      </c>
      <c r="F1" s="443" t="s">
        <v>182</v>
      </c>
      <c r="G1" s="443" t="s">
        <v>1407</v>
      </c>
      <c r="J1" s="626" t="s">
        <v>568</v>
      </c>
      <c r="K1" s="626" t="s">
        <v>570</v>
      </c>
    </row>
    <row r="2" spans="1:11" x14ac:dyDescent="0.25">
      <c r="A2" s="1949"/>
      <c r="B2" s="1949"/>
      <c r="C2" s="7"/>
      <c r="D2" s="2">
        <f>+'70MW-220kV Parinas'!O98</f>
        <v>0</v>
      </c>
      <c r="E2" s="2">
        <f>+'70MW-220kV Ciruelos'!O98</f>
        <v>0</v>
      </c>
      <c r="F2" s="2">
        <f>+'70MW-220kV Tineo'!O98</f>
        <v>0</v>
      </c>
      <c r="G2" s="2">
        <f>+'70MW-220kV Puerto Montt'!O98</f>
        <v>0</v>
      </c>
      <c r="J2">
        <v>1</v>
      </c>
      <c r="K2" s="471">
        <v>1000</v>
      </c>
    </row>
    <row r="3" spans="1:11" x14ac:dyDescent="0.25">
      <c r="A3" s="1931" t="s">
        <v>378</v>
      </c>
      <c r="B3" s="1931"/>
      <c r="C3" s="7"/>
      <c r="D3" s="2">
        <f>+'70MW-220kV Parinas'!O99</f>
        <v>0</v>
      </c>
      <c r="E3" s="2">
        <f>+'70MW-220kV Ciruelos'!O99</f>
        <v>0</v>
      </c>
      <c r="F3" s="2">
        <f>+'70MW-220kV Tineo'!O99</f>
        <v>0</v>
      </c>
      <c r="G3" s="2">
        <f>+'70MW-220kV Puerto Montt'!O99</f>
        <v>0</v>
      </c>
      <c r="J3">
        <v>2</v>
      </c>
      <c r="K3">
        <v>50</v>
      </c>
    </row>
    <row r="4" spans="1:11" x14ac:dyDescent="0.25">
      <c r="A4" s="1931" t="s">
        <v>380</v>
      </c>
      <c r="B4" s="1931"/>
      <c r="C4" s="7"/>
      <c r="D4" s="2">
        <f>+'70MW-220kV Parinas'!O102</f>
        <v>0</v>
      </c>
      <c r="E4" s="2">
        <f>+'70MW-220kV Ciruelos'!O102</f>
        <v>0</v>
      </c>
      <c r="F4" s="2">
        <f>+'70MW-220kV Tineo'!O102</f>
        <v>0</v>
      </c>
      <c r="G4" s="2">
        <f>+'70MW-220kV Puerto Montt'!O102</f>
        <v>0</v>
      </c>
      <c r="J4">
        <v>3</v>
      </c>
      <c r="K4">
        <v>50</v>
      </c>
    </row>
    <row r="5" spans="1:11" x14ac:dyDescent="0.25">
      <c r="A5" s="1933" t="s">
        <v>466</v>
      </c>
      <c r="B5" s="1963">
        <v>5</v>
      </c>
      <c r="C5" s="7">
        <f>+VLOOKUP(B5,$J$2:$K$16,2,FALSE)</f>
        <v>40</v>
      </c>
      <c r="D5" s="2">
        <f>+'70MW-220kV Parinas'!O103</f>
        <v>182460.80739275957</v>
      </c>
      <c r="E5" s="2">
        <f>+'70MW-220kV Ciruelos'!O103</f>
        <v>170417.82016465868</v>
      </c>
      <c r="F5" s="2">
        <f>+'70MW-220kV Tineo'!O103</f>
        <v>170417.82016465868</v>
      </c>
      <c r="G5" s="2">
        <f>+'70MW-220kV Puerto Montt'!O103</f>
        <v>170417.82016465868</v>
      </c>
      <c r="J5">
        <v>4</v>
      </c>
      <c r="K5">
        <v>30</v>
      </c>
    </row>
    <row r="6" spans="1:11" x14ac:dyDescent="0.25">
      <c r="A6" s="1933" t="s">
        <v>467</v>
      </c>
      <c r="B6" s="1963">
        <v>6</v>
      </c>
      <c r="C6" s="7">
        <f>+VLOOKUP(B6,$J$2:$K$16,2,FALSE)</f>
        <v>50</v>
      </c>
      <c r="D6" s="2">
        <f>+'70MW-220kV Parinas'!O104</f>
        <v>17594.177492699706</v>
      </c>
      <c r="E6" s="2">
        <f>+'70MW-220kV Ciruelos'!O104</f>
        <v>16432.90643476</v>
      </c>
      <c r="F6" s="2">
        <f>+'70MW-220kV Tineo'!O104</f>
        <v>16432.90643476</v>
      </c>
      <c r="G6" s="2">
        <f>+'70MW-220kV Puerto Montt'!O104</f>
        <v>16432.90643476</v>
      </c>
      <c r="J6">
        <v>5</v>
      </c>
      <c r="K6">
        <v>40</v>
      </c>
    </row>
    <row r="7" spans="1:11" x14ac:dyDescent="0.25">
      <c r="A7" s="1933" t="s">
        <v>468</v>
      </c>
      <c r="B7" s="1963">
        <v>6</v>
      </c>
      <c r="C7" s="7">
        <f>+VLOOKUP(B7,$J$2:$K$16,2,FALSE)</f>
        <v>50</v>
      </c>
      <c r="D7" s="2">
        <f>+'70MW-220kV Parinas'!O105</f>
        <v>134530.5</v>
      </c>
      <c r="E7" s="2">
        <f>+'70MW-220kV Ciruelos'!O105</f>
        <v>134530.5</v>
      </c>
      <c r="F7" s="2">
        <f>+'70MW-220kV Tineo'!O105</f>
        <v>134530.5</v>
      </c>
      <c r="G7" s="2">
        <f>+'70MW-220kV Puerto Montt'!O105</f>
        <v>134530.5</v>
      </c>
      <c r="J7">
        <v>6</v>
      </c>
      <c r="K7">
        <v>50</v>
      </c>
    </row>
    <row r="8" spans="1:11" x14ac:dyDescent="0.25">
      <c r="A8" s="1934" t="s">
        <v>61</v>
      </c>
      <c r="B8" s="1964">
        <v>8</v>
      </c>
      <c r="C8" s="7">
        <v>40</v>
      </c>
      <c r="D8" s="2">
        <f>+'70MW-220kV Parinas'!O106</f>
        <v>119602.08501403878</v>
      </c>
      <c r="E8" s="2">
        <f>+'70MW-220kV Ciruelos'!O106</f>
        <v>119602.08501403878</v>
      </c>
      <c r="F8" s="2">
        <f>+'70MW-220kV Tineo'!O106</f>
        <v>119602.08501403878</v>
      </c>
      <c r="G8" s="2">
        <f>+'70MW-220kV Puerto Montt'!O106</f>
        <v>119602.08501403878</v>
      </c>
      <c r="J8">
        <v>7</v>
      </c>
      <c r="K8">
        <v>20</v>
      </c>
    </row>
    <row r="9" spans="1:11" x14ac:dyDescent="0.25">
      <c r="A9" s="1934" t="s">
        <v>469</v>
      </c>
      <c r="B9" s="1964">
        <v>10</v>
      </c>
      <c r="C9" s="7">
        <f t="shared" ref="C9:C14" si="0">+VLOOKUP(B9,$J$2:$K$16,2,FALSE)</f>
        <v>40</v>
      </c>
      <c r="D9" s="2">
        <f>+'70MW-220kV Parinas'!O107</f>
        <v>6050.4776436632474</v>
      </c>
      <c r="E9" s="2">
        <f>+'70MW-220kV Ciruelos'!O107</f>
        <v>6050.4776436632474</v>
      </c>
      <c r="F9" s="2">
        <f>+'70MW-220kV Tineo'!O107</f>
        <v>6050.4776436632474</v>
      </c>
      <c r="G9" s="2">
        <f>+'70MW-220kV Puerto Montt'!O107</f>
        <v>6050.4776436632474</v>
      </c>
      <c r="J9">
        <v>8</v>
      </c>
      <c r="K9">
        <v>15</v>
      </c>
    </row>
    <row r="10" spans="1:11" x14ac:dyDescent="0.25">
      <c r="A10" s="1934" t="s">
        <v>470</v>
      </c>
      <c r="B10" s="1964">
        <v>10</v>
      </c>
      <c r="C10" s="7">
        <f t="shared" si="0"/>
        <v>40</v>
      </c>
      <c r="D10" s="2">
        <f>+'70MW-220kV Parinas'!O108</f>
        <v>2836.7664432315137</v>
      </c>
      <c r="E10" s="2">
        <f>+'70MW-220kV Ciruelos'!O108</f>
        <v>2836.7664432315137</v>
      </c>
      <c r="F10" s="2">
        <f>+'70MW-220kV Tineo'!O108</f>
        <v>2836.7664432315137</v>
      </c>
      <c r="G10" s="2">
        <f>+'70MW-220kV Puerto Montt'!O108</f>
        <v>2836.7664432315137</v>
      </c>
      <c r="J10">
        <v>9</v>
      </c>
      <c r="K10">
        <v>10</v>
      </c>
    </row>
    <row r="11" spans="1:11" x14ac:dyDescent="0.25">
      <c r="A11" s="1935" t="s">
        <v>471</v>
      </c>
      <c r="B11" s="1963">
        <v>6</v>
      </c>
      <c r="C11" s="7">
        <f t="shared" si="0"/>
        <v>50</v>
      </c>
      <c r="D11" s="2">
        <f>+'70MW-220kV Parinas'!O109</f>
        <v>65042.634669379913</v>
      </c>
      <c r="E11" s="2">
        <f>+'70MW-220kV Ciruelos'!O109</f>
        <v>65042.634669379913</v>
      </c>
      <c r="F11" s="2">
        <f>+'70MW-220kV Tineo'!O109</f>
        <v>65042.634669379913</v>
      </c>
      <c r="G11" s="2">
        <f>+'70MW-220kV Puerto Montt'!O109</f>
        <v>65042.634669379913</v>
      </c>
      <c r="J11">
        <v>10</v>
      </c>
      <c r="K11">
        <v>40</v>
      </c>
    </row>
    <row r="12" spans="1:11" x14ac:dyDescent="0.25">
      <c r="A12" s="1934" t="s">
        <v>391</v>
      </c>
      <c r="B12" s="1964">
        <v>9</v>
      </c>
      <c r="C12" s="7">
        <f t="shared" si="0"/>
        <v>10</v>
      </c>
      <c r="D12" s="2">
        <f>+'70MW-220kV Parinas'!O110</f>
        <v>0</v>
      </c>
      <c r="E12" s="2">
        <f>+'70MW-220kV Ciruelos'!O110</f>
        <v>0</v>
      </c>
      <c r="F12" s="2">
        <f>+'70MW-220kV Tineo'!O110</f>
        <v>0</v>
      </c>
      <c r="G12" s="2">
        <f>+'70MW-220kV Puerto Montt'!O110</f>
        <v>0</v>
      </c>
      <c r="J12">
        <v>11</v>
      </c>
      <c r="K12">
        <v>50</v>
      </c>
    </row>
    <row r="13" spans="1:11" x14ac:dyDescent="0.25">
      <c r="A13" s="1934" t="s">
        <v>472</v>
      </c>
      <c r="B13" s="1964">
        <v>3</v>
      </c>
      <c r="C13" s="7">
        <f t="shared" si="0"/>
        <v>50</v>
      </c>
      <c r="D13" s="2">
        <f>+'70MW-220kV Parinas'!O111</f>
        <v>27275.086253571415</v>
      </c>
      <c r="E13" s="2">
        <f>+'70MW-220kV Ciruelos'!O111</f>
        <v>27275.086253571415</v>
      </c>
      <c r="F13" s="2">
        <f>+'70MW-220kV Tineo'!O111</f>
        <v>27275.086253571415</v>
      </c>
      <c r="G13" s="2">
        <f>+'70MW-220kV Puerto Montt'!O111</f>
        <v>27275.086253571415</v>
      </c>
      <c r="J13">
        <v>12</v>
      </c>
      <c r="K13">
        <v>15</v>
      </c>
    </row>
    <row r="14" spans="1:11" x14ac:dyDescent="0.25">
      <c r="A14" s="1933" t="s">
        <v>473</v>
      </c>
      <c r="B14" s="1963">
        <v>5</v>
      </c>
      <c r="C14" s="7">
        <f t="shared" si="0"/>
        <v>40</v>
      </c>
      <c r="D14" s="2">
        <f>+'70MW-220kV Parinas'!O112</f>
        <v>1940972.3511264641</v>
      </c>
      <c r="E14" s="2">
        <f>+'70MW-220kV Ciruelos'!O112</f>
        <v>1812862.0705203039</v>
      </c>
      <c r="F14" s="2">
        <f>+'70MW-220kV Tineo'!O112</f>
        <v>1812862.0705203039</v>
      </c>
      <c r="G14" s="2">
        <f>+'70MW-220kV Puerto Montt'!O112</f>
        <v>1812862.0705203039</v>
      </c>
      <c r="J14">
        <v>13</v>
      </c>
      <c r="K14">
        <v>15</v>
      </c>
    </row>
    <row r="15" spans="1:11" hidden="1" x14ac:dyDescent="0.25">
      <c r="A15" s="1919"/>
      <c r="B15" s="1919"/>
      <c r="C15" s="7"/>
      <c r="D15" s="2">
        <f>+'70MW-220kV Parinas'!O113</f>
        <v>0</v>
      </c>
      <c r="E15" s="2">
        <f>+'70MW-220kV Ciruelos'!O113</f>
        <v>0</v>
      </c>
      <c r="F15" s="2">
        <f>+'70MW-220kV Tineo'!O113</f>
        <v>0</v>
      </c>
      <c r="G15" s="2">
        <f>+'70MW-220kV Puerto Montt'!O113</f>
        <v>0</v>
      </c>
      <c r="J15">
        <v>14</v>
      </c>
      <c r="K15">
        <v>5</v>
      </c>
    </row>
    <row r="16" spans="1:11" hidden="1" x14ac:dyDescent="0.25">
      <c r="A16" s="1936"/>
      <c r="B16" s="1936"/>
      <c r="C16" s="7"/>
      <c r="D16" s="2">
        <f>+'70MW-220kV Parinas'!O114</f>
        <v>0</v>
      </c>
      <c r="E16" s="2">
        <f>+'70MW-220kV Ciruelos'!O114</f>
        <v>0</v>
      </c>
      <c r="F16" s="2">
        <f>+'70MW-220kV Tineo'!O114</f>
        <v>0</v>
      </c>
      <c r="G16" s="2">
        <f>+'70MW-220kV Puerto Montt'!O114</f>
        <v>0</v>
      </c>
      <c r="J16">
        <v>15</v>
      </c>
      <c r="K16">
        <v>5</v>
      </c>
    </row>
    <row r="17" spans="1:7" hidden="1" x14ac:dyDescent="0.25">
      <c r="A17" s="1938"/>
      <c r="B17" s="1938"/>
      <c r="C17" s="7"/>
      <c r="D17" s="2"/>
      <c r="E17" s="2"/>
      <c r="F17" s="2"/>
      <c r="G17" s="2"/>
    </row>
    <row r="18" spans="1:7" hidden="1" x14ac:dyDescent="0.25">
      <c r="A18" s="1940"/>
      <c r="B18" s="1940"/>
      <c r="C18" s="7"/>
      <c r="D18" s="2">
        <f>+'70MW-220kV Parinas'!O116</f>
        <v>0</v>
      </c>
      <c r="E18" s="2">
        <f>+'70MW-220kV Ciruelos'!O116</f>
        <v>0</v>
      </c>
      <c r="F18" s="2">
        <f>+'70MW-220kV Tineo'!O116</f>
        <v>0</v>
      </c>
      <c r="G18" s="2">
        <f>+'70MW-220kV Puerto Montt'!O116</f>
        <v>0</v>
      </c>
    </row>
    <row r="19" spans="1:7" x14ac:dyDescent="0.25">
      <c r="A19" s="1933"/>
      <c r="B19" s="1933"/>
      <c r="C19" s="7"/>
      <c r="D19" s="2">
        <f>+'70MW-220kV Parinas'!O117</f>
        <v>0</v>
      </c>
      <c r="E19" s="2">
        <f>+'70MW-220kV Ciruelos'!O117</f>
        <v>0</v>
      </c>
      <c r="F19" s="2">
        <f>+'70MW-220kV Tineo'!O117</f>
        <v>0</v>
      </c>
      <c r="G19" s="2">
        <f>+'70MW-220kV Puerto Montt'!O117</f>
        <v>0</v>
      </c>
    </row>
    <row r="20" spans="1:7" x14ac:dyDescent="0.25">
      <c r="A20" s="1941" t="s">
        <v>395</v>
      </c>
      <c r="B20" s="1941"/>
      <c r="C20" s="1942"/>
      <c r="D20" s="2">
        <f>+'70MW-220kV Parinas'!O118</f>
        <v>0</v>
      </c>
      <c r="E20" s="2">
        <f>+'70MW-220kV Ciruelos'!O118</f>
        <v>0</v>
      </c>
      <c r="F20" s="2">
        <f>+'70MW-220kV Tineo'!O118</f>
        <v>0</v>
      </c>
      <c r="G20" s="2">
        <f>+'70MW-220kV Puerto Montt'!O118</f>
        <v>0</v>
      </c>
    </row>
    <row r="21" spans="1:7" x14ac:dyDescent="0.25">
      <c r="A21" s="1941"/>
      <c r="B21" s="1941"/>
      <c r="C21" s="1942"/>
      <c r="D21" s="2">
        <f>+'70MW-220kV Parinas'!O119</f>
        <v>0</v>
      </c>
      <c r="E21" s="2">
        <f>+'70MW-220kV Ciruelos'!O119</f>
        <v>0</v>
      </c>
      <c r="F21" s="2">
        <f>+'70MW-220kV Tineo'!O119</f>
        <v>0</v>
      </c>
      <c r="G21" s="2">
        <f>+'70MW-220kV Puerto Montt'!O119</f>
        <v>0</v>
      </c>
    </row>
    <row r="22" spans="1:7" x14ac:dyDescent="0.25">
      <c r="A22" s="1933" t="s">
        <v>466</v>
      </c>
      <c r="B22" s="1963">
        <v>5</v>
      </c>
      <c r="C22" s="7">
        <f t="shared" ref="C22:C30" si="1">+VLOOKUP(B22,$J$2:$K$16,2,FALSE)</f>
        <v>40</v>
      </c>
      <c r="D22" s="2">
        <f>+'70MW-220kV Parinas'!O120</f>
        <v>373790.36283372645</v>
      </c>
      <c r="E22" s="2">
        <f>+'70MW-220kV Ciruelos'!O120</f>
        <v>209473.39895519969</v>
      </c>
      <c r="F22" s="2">
        <f>+'70MW-220kV Tineo'!O120</f>
        <v>807351.34726303129</v>
      </c>
      <c r="G22" s="2">
        <f>+'70MW-220kV Puerto Montt'!O120</f>
        <v>229001.18835047021</v>
      </c>
    </row>
    <row r="23" spans="1:7" x14ac:dyDescent="0.25">
      <c r="A23" s="1933" t="s">
        <v>467</v>
      </c>
      <c r="B23" s="1963">
        <v>6</v>
      </c>
      <c r="C23" s="7">
        <f t="shared" si="1"/>
        <v>50</v>
      </c>
      <c r="D23" s="2">
        <f>+'70MW-220kV Parinas'!O121</f>
        <v>48397.40203529274</v>
      </c>
      <c r="E23" s="2">
        <f>+'70MW-220kV Ciruelos'!O121</f>
        <v>31841.391337160003</v>
      </c>
      <c r="F23" s="2">
        <f>+'70MW-220kV Tineo'!O121</f>
        <v>8283.3651135599994</v>
      </c>
      <c r="G23" s="2">
        <f>+'70MW-220kV Puerto Montt'!O121</f>
        <v>45203.021264359995</v>
      </c>
    </row>
    <row r="24" spans="1:7" x14ac:dyDescent="0.25">
      <c r="A24" s="1933" t="s">
        <v>468</v>
      </c>
      <c r="B24" s="1963">
        <v>6</v>
      </c>
      <c r="C24" s="7">
        <f t="shared" si="1"/>
        <v>50</v>
      </c>
      <c r="D24" s="2">
        <f>+'70MW-220kV Parinas'!O122</f>
        <v>30576</v>
      </c>
      <c r="E24" s="2">
        <f>+'70MW-220kV Ciruelos'!O122</f>
        <v>30576</v>
      </c>
      <c r="F24" s="2">
        <f>+'70MW-220kV Tineo'!O122</f>
        <v>37513</v>
      </c>
      <c r="G24" s="2">
        <f>+'70MW-220kV Puerto Montt'!O122</f>
        <v>30576</v>
      </c>
    </row>
    <row r="25" spans="1:7" x14ac:dyDescent="0.25">
      <c r="A25" s="1934" t="s">
        <v>61</v>
      </c>
      <c r="B25" s="1964">
        <v>8</v>
      </c>
      <c r="C25" s="7">
        <f t="shared" si="1"/>
        <v>15</v>
      </c>
      <c r="D25" s="2">
        <f>+'70MW-220kV Parinas'!O123</f>
        <v>176046.08501403878</v>
      </c>
      <c r="E25" s="2">
        <f>+'70MW-220kV Ciruelos'!O123</f>
        <v>176046.08501403878</v>
      </c>
      <c r="F25" s="2">
        <f>+'70MW-220kV Tineo'!O123</f>
        <v>176046.08501403878</v>
      </c>
      <c r="G25" s="2">
        <f>+'70MW-220kV Puerto Montt'!O123</f>
        <v>176046.08501403878</v>
      </c>
    </row>
    <row r="26" spans="1:7" x14ac:dyDescent="0.25">
      <c r="A26" s="1934" t="s">
        <v>469</v>
      </c>
      <c r="B26" s="1964">
        <v>10</v>
      </c>
      <c r="C26" s="7">
        <f t="shared" si="1"/>
        <v>40</v>
      </c>
      <c r="D26" s="2">
        <f>+'70MW-220kV Parinas'!O124</f>
        <v>6050.4776436632474</v>
      </c>
      <c r="E26" s="2">
        <f>+'70MW-220kV Ciruelos'!O124</f>
        <v>6050.4776436632474</v>
      </c>
      <c r="F26" s="2">
        <f>+'70MW-220kV Tineo'!O124</f>
        <v>6050.4776436632474</v>
      </c>
      <c r="G26" s="2">
        <f>+'70MW-220kV Puerto Montt'!O124</f>
        <v>6050.4776436632474</v>
      </c>
    </row>
    <row r="27" spans="1:7" x14ac:dyDescent="0.25">
      <c r="A27" s="1934" t="s">
        <v>470</v>
      </c>
      <c r="B27" s="1964">
        <v>10</v>
      </c>
      <c r="C27" s="7">
        <f t="shared" si="1"/>
        <v>40</v>
      </c>
      <c r="D27" s="2">
        <f>+'70MW-220kV Parinas'!O125</f>
        <v>5479.3125541014379</v>
      </c>
      <c r="E27" s="2">
        <f>+'70MW-220kV Ciruelos'!O125</f>
        <v>6316.3961361022475</v>
      </c>
      <c r="F27" s="2">
        <f>+'70MW-220kV Tineo'!O125</f>
        <v>2836.7664432315137</v>
      </c>
      <c r="G27" s="2">
        <f>+'70MW-220kV Puerto Montt'!O125</f>
        <v>6156.9660501917215</v>
      </c>
    </row>
    <row r="28" spans="1:7" x14ac:dyDescent="0.25">
      <c r="A28" s="1935" t="s">
        <v>471</v>
      </c>
      <c r="B28" s="1963">
        <v>6</v>
      </c>
      <c r="C28" s="7">
        <f t="shared" si="1"/>
        <v>50</v>
      </c>
      <c r="D28" s="2">
        <f>+'70MW-220kV Parinas'!O126</f>
        <v>130085.26933875983</v>
      </c>
      <c r="E28" s="2">
        <f>+'70MW-220kV Ciruelos'!O126</f>
        <v>97563.95200406987</v>
      </c>
      <c r="F28" s="2">
        <f>+'70MW-220kV Tineo'!O126</f>
        <v>48781.976002034935</v>
      </c>
      <c r="G28" s="2">
        <f>+'70MW-220kV Puerto Montt'!O126</f>
        <v>130085.26933875983</v>
      </c>
    </row>
    <row r="29" spans="1:7" x14ac:dyDescent="0.25">
      <c r="A29" s="1934" t="s">
        <v>391</v>
      </c>
      <c r="B29" s="1964">
        <v>9</v>
      </c>
      <c r="C29" s="7">
        <f t="shared" si="1"/>
        <v>10</v>
      </c>
      <c r="D29" s="2">
        <f>+'70MW-220kV Parinas'!O127</f>
        <v>0</v>
      </c>
      <c r="E29" s="2">
        <f>+'70MW-220kV Ciruelos'!O127</f>
        <v>0</v>
      </c>
      <c r="F29" s="2">
        <f>+'70MW-220kV Tineo'!O127</f>
        <v>0</v>
      </c>
      <c r="G29" s="2">
        <f>+'70MW-220kV Puerto Montt'!O127</f>
        <v>0</v>
      </c>
    </row>
    <row r="30" spans="1:7" x14ac:dyDescent="0.25">
      <c r="A30" s="1934" t="s">
        <v>472</v>
      </c>
      <c r="B30" s="1964">
        <v>3</v>
      </c>
      <c r="C30" s="7">
        <f t="shared" si="1"/>
        <v>50</v>
      </c>
      <c r="D30" s="2">
        <f>+'70MW-220kV Parinas'!O128</f>
        <v>118063.50317442369</v>
      </c>
      <c r="E30" s="2">
        <f>+'70MW-220kV Ciruelos'!O128</f>
        <v>77181.02435357144</v>
      </c>
      <c r="F30" s="2">
        <f>+'70MW-220kV Tineo'!O128</f>
        <v>26152.590300000007</v>
      </c>
      <c r="G30" s="2">
        <f>+'70MW-220kV Puerto Montt'!O128</f>
        <v>111754.87118035714</v>
      </c>
    </row>
    <row r="31" spans="1:7" x14ac:dyDescent="0.25">
      <c r="A31" s="1919"/>
      <c r="B31" s="1919"/>
      <c r="C31" s="1942"/>
      <c r="D31" s="2"/>
      <c r="E31" s="2"/>
      <c r="F31" s="2"/>
      <c r="G31" s="2"/>
    </row>
    <row r="32" spans="1:7" ht="12" hidden="1" customHeight="1" x14ac:dyDescent="0.25">
      <c r="A32" s="1919"/>
      <c r="B32" s="1919"/>
      <c r="C32" s="1942"/>
      <c r="D32" s="2"/>
      <c r="E32" s="2"/>
      <c r="F32" s="2"/>
      <c r="G32" s="2"/>
    </row>
    <row r="33" spans="1:7" hidden="1" x14ac:dyDescent="0.25">
      <c r="A33" s="1924"/>
      <c r="B33" s="1924"/>
      <c r="C33" s="1943"/>
      <c r="D33" s="2"/>
      <c r="E33" s="2"/>
      <c r="F33" s="2"/>
      <c r="G33" s="2"/>
    </row>
    <row r="34" spans="1:7" hidden="1" x14ac:dyDescent="0.25">
      <c r="A34" s="1919"/>
      <c r="B34" s="1919"/>
      <c r="C34" s="1942"/>
      <c r="D34" s="2"/>
      <c r="E34" s="2"/>
      <c r="F34" s="2"/>
      <c r="G34" s="2"/>
    </row>
    <row r="35" spans="1:7" x14ac:dyDescent="0.25">
      <c r="A35" s="1917" t="s">
        <v>217</v>
      </c>
      <c r="B35" s="1917"/>
      <c r="C35" s="1943"/>
      <c r="D35" s="2"/>
      <c r="E35" s="2"/>
      <c r="F35" s="2"/>
      <c r="G35" s="2"/>
    </row>
    <row r="36" spans="1:7" x14ac:dyDescent="0.25">
      <c r="A36" s="1917"/>
      <c r="B36" s="1917"/>
      <c r="C36" s="1943"/>
      <c r="D36" s="2"/>
      <c r="E36" s="2"/>
      <c r="F36" s="2"/>
      <c r="G36" s="2"/>
    </row>
    <row r="37" spans="1:7" x14ac:dyDescent="0.25">
      <c r="A37" s="1918" t="s">
        <v>218</v>
      </c>
      <c r="B37" s="1918"/>
      <c r="C37" s="1965"/>
      <c r="D37" s="2">
        <f>+'70MW-220kV Parinas'!O135</f>
        <v>0</v>
      </c>
      <c r="E37" s="2">
        <f>+'70MW-220kV Ciruelos'!O135</f>
        <v>0</v>
      </c>
      <c r="F37" s="2">
        <f>+'70MW-220kV Tineo'!O135</f>
        <v>0</v>
      </c>
      <c r="G37" s="2">
        <f>+'70MW-220kV Puerto Montt'!O135</f>
        <v>0</v>
      </c>
    </row>
    <row r="38" spans="1:7" x14ac:dyDescent="0.25">
      <c r="A38" s="1919" t="s">
        <v>401</v>
      </c>
      <c r="B38" s="1949"/>
      <c r="C38" s="7"/>
      <c r="D38" s="2">
        <f>+'70MW-220kV Parinas'!O136</f>
        <v>4139.9042442694736</v>
      </c>
      <c r="E38" s="2">
        <f>+'70MW-220kV Ciruelos'!O136</f>
        <v>480.26725735889471</v>
      </c>
      <c r="F38" s="2">
        <f>+'70MW-220kV Tineo'!O136</f>
        <v>4216.7469883978711</v>
      </c>
      <c r="G38" s="2">
        <f>+'70MW-220kV Puerto Montt'!O136</f>
        <v>4216.7469883978711</v>
      </c>
    </row>
    <row r="39" spans="1:7" x14ac:dyDescent="0.25">
      <c r="A39" s="1919" t="s">
        <v>351</v>
      </c>
      <c r="B39" s="1919"/>
      <c r="C39" s="1942"/>
      <c r="D39" s="2">
        <f>+'70MW-220kV Parinas'!O137</f>
        <v>331911.12541390077</v>
      </c>
      <c r="E39" s="2">
        <f>+'70MW-220kV Ciruelos'!O137</f>
        <v>299168.39943874953</v>
      </c>
      <c r="F39" s="2">
        <f>+'70MW-220kV Tineo'!O137</f>
        <v>295747.71925964241</v>
      </c>
      <c r="G39" s="2">
        <f>+'70MW-220kV Puerto Montt'!O137</f>
        <v>295747.71925964241</v>
      </c>
    </row>
    <row r="40" spans="1:7" x14ac:dyDescent="0.25">
      <c r="A40" s="1919" t="s">
        <v>352</v>
      </c>
      <c r="B40" s="1966">
        <v>10</v>
      </c>
      <c r="C40" s="7">
        <f>+VLOOKUP(B40,$J$2:$K$16,2,FALSE)</f>
        <v>40</v>
      </c>
      <c r="D40" s="2">
        <f>+'70MW-220kV Parinas'!O138</f>
        <v>229981.85082644617</v>
      </c>
      <c r="E40" s="2">
        <f>+'70MW-220kV Ciruelos'!O138</f>
        <v>207294.35364936883</v>
      </c>
      <c r="F40" s="2">
        <f>+'70MW-220kV Tineo'!O138</f>
        <v>180442.08862538019</v>
      </c>
      <c r="G40" s="2">
        <f>+'70MW-220kV Puerto Montt'!O138</f>
        <v>204924.15783958582</v>
      </c>
    </row>
    <row r="41" spans="1:7" x14ac:dyDescent="0.25">
      <c r="A41" s="1919" t="s">
        <v>353</v>
      </c>
      <c r="B41" s="1966">
        <v>10</v>
      </c>
      <c r="C41" s="7">
        <f>+VLOOKUP(B41,$J$2:$K$16,2,FALSE)</f>
        <v>40</v>
      </c>
      <c r="D41" s="2">
        <f>+'70MW-220kV Parinas'!O139</f>
        <v>60347.477347981963</v>
      </c>
      <c r="E41" s="2">
        <f>+'70MW-220kV Ciruelos'!O139</f>
        <v>54394.254443409009</v>
      </c>
      <c r="F41" s="2">
        <f>+'70MW-220kV Tineo'!O139</f>
        <v>53772.31259266226</v>
      </c>
      <c r="G41" s="2">
        <f>+'70MW-220kV Puerto Montt'!O139</f>
        <v>53772.31259266226</v>
      </c>
    </row>
    <row r="42" spans="1:7" x14ac:dyDescent="0.25">
      <c r="A42" s="1920" t="s">
        <v>354</v>
      </c>
      <c r="B42" s="1965">
        <v>10</v>
      </c>
      <c r="C42" s="7">
        <f>+VLOOKUP(B42,$J$2:$K$16,2,FALSE)</f>
        <v>40</v>
      </c>
      <c r="D42" s="2">
        <f>+'70MW-220kV Parinas'!O140</f>
        <v>4532.8898446977009</v>
      </c>
      <c r="E42" s="2">
        <f>+'70MW-220kV Ciruelos'!O140</f>
        <v>4601.0497881281444</v>
      </c>
      <c r="F42" s="2">
        <f>+'70MW-220kV Tineo'!O140</f>
        <v>3258.069507095709</v>
      </c>
      <c r="G42" s="2">
        <f>+'70MW-220kV Puerto Montt'!O140</f>
        <v>4209.7788566360341</v>
      </c>
    </row>
    <row r="43" spans="1:7" x14ac:dyDescent="0.25">
      <c r="A43" s="1917"/>
      <c r="B43" s="1917"/>
      <c r="C43" s="1943"/>
      <c r="D43" s="2"/>
      <c r="E43" s="2"/>
      <c r="F43" s="2"/>
      <c r="G43" s="2"/>
    </row>
    <row r="44" spans="1:7" x14ac:dyDescent="0.25">
      <c r="A44" s="1920"/>
      <c r="B44" s="1920"/>
      <c r="C44" s="1965"/>
      <c r="D44" s="2">
        <f>+'70MW-220kV Parinas'!O142</f>
        <v>0</v>
      </c>
      <c r="E44" s="2">
        <f>+'70MW-220kV Ciruelos'!O142</f>
        <v>0</v>
      </c>
      <c r="F44" s="2">
        <f>+'70MW-220kV Tineo'!O142</f>
        <v>0</v>
      </c>
      <c r="G44" s="2">
        <f>+'70MW-220kV Puerto Montt'!O142</f>
        <v>0</v>
      </c>
    </row>
    <row r="45" spans="1:7" x14ac:dyDescent="0.25">
      <c r="A45" s="1921" t="s">
        <v>219</v>
      </c>
      <c r="B45" s="1921"/>
      <c r="C45" s="1942"/>
      <c r="D45" s="2">
        <f>+'70MW-220kV Parinas'!O143</f>
        <v>0</v>
      </c>
      <c r="E45" s="2">
        <f>+'70MW-220kV Ciruelos'!O143</f>
        <v>0</v>
      </c>
      <c r="F45" s="2">
        <f>+'70MW-220kV Tineo'!O143</f>
        <v>0</v>
      </c>
      <c r="G45" s="2">
        <f>+'70MW-220kV Puerto Montt'!O143</f>
        <v>0</v>
      </c>
    </row>
    <row r="46" spans="1:7" x14ac:dyDescent="0.25">
      <c r="A46" s="1935" t="s">
        <v>474</v>
      </c>
      <c r="B46" s="1963">
        <v>5</v>
      </c>
      <c r="C46" s="7">
        <f t="shared" ref="C46:C54" si="2">+VLOOKUP(B46,$J$2:$K$16,2,FALSE)</f>
        <v>40</v>
      </c>
      <c r="D46" s="2">
        <f>+'70MW-220kV Parinas'!O144</f>
        <v>160365.23416264431</v>
      </c>
      <c r="E46" s="2">
        <f>+'70MW-220kV Ciruelos'!O144</f>
        <v>116661.55075486696</v>
      </c>
      <c r="F46" s="2">
        <f>+'70MW-220kV Tineo'!O144</f>
        <v>129478.20904942995</v>
      </c>
      <c r="G46" s="2">
        <f>+'70MW-220kV Puerto Montt'!O144</f>
        <v>121695.99688050522</v>
      </c>
    </row>
    <row r="47" spans="1:7" x14ac:dyDescent="0.25">
      <c r="A47" s="1933" t="s">
        <v>475</v>
      </c>
      <c r="B47" s="1963">
        <v>3</v>
      </c>
      <c r="C47" s="7">
        <f t="shared" si="2"/>
        <v>50</v>
      </c>
      <c r="D47" s="2">
        <f>+'70MW-220kV Parinas'!O145</f>
        <v>115026.26153701112</v>
      </c>
      <c r="E47" s="2">
        <f>+'70MW-220kV Ciruelos'!O145</f>
        <v>77053.253968781297</v>
      </c>
      <c r="F47" s="2">
        <f>+'70MW-220kV Tineo'!O145</f>
        <v>39574.141291531436</v>
      </c>
      <c r="G47" s="2">
        <f>+'70MW-220kV Puerto Montt'!O145</f>
        <v>100968.92882771988</v>
      </c>
    </row>
    <row r="48" spans="1:7" x14ac:dyDescent="0.25">
      <c r="A48" s="1933" t="s">
        <v>476</v>
      </c>
      <c r="B48" s="1963">
        <v>6</v>
      </c>
      <c r="C48" s="7">
        <f t="shared" si="2"/>
        <v>50</v>
      </c>
      <c r="D48" s="2">
        <f>+'70MW-220kV Parinas'!O146</f>
        <v>82081.089447009479</v>
      </c>
      <c r="E48" s="2">
        <f>+'70MW-220kV Ciruelos'!O146</f>
        <v>59712.14021877676</v>
      </c>
      <c r="F48" s="2">
        <f>+'70MW-220kV Tineo'!O146</f>
        <v>39081.548130196177</v>
      </c>
      <c r="G48" s="2">
        <f>+'70MW-220kV Puerto Montt'!O146</f>
        <v>68696.342494863362</v>
      </c>
    </row>
    <row r="49" spans="1:7" x14ac:dyDescent="0.25">
      <c r="A49" s="1933" t="s">
        <v>413</v>
      </c>
      <c r="B49" s="1963">
        <v>2</v>
      </c>
      <c r="C49" s="7">
        <f t="shared" si="2"/>
        <v>50</v>
      </c>
      <c r="D49" s="2">
        <f>+'70MW-220kV Parinas'!O147</f>
        <v>328867.18872715393</v>
      </c>
      <c r="E49" s="2">
        <f>+'70MW-220kV Ciruelos'!O147</f>
        <v>219903.63094408275</v>
      </c>
      <c r="F49" s="2">
        <f>+'70MW-220kV Tineo'!O147</f>
        <v>117790.07402413277</v>
      </c>
      <c r="G49" s="2">
        <f>+'70MW-220kV Puerto Montt'!O147</f>
        <v>286169.29887951619</v>
      </c>
    </row>
    <row r="50" spans="1:7" x14ac:dyDescent="0.25">
      <c r="A50" s="1933" t="s">
        <v>406</v>
      </c>
      <c r="B50" s="1963">
        <v>2</v>
      </c>
      <c r="C50" s="7">
        <f t="shared" si="2"/>
        <v>50</v>
      </c>
      <c r="D50" s="2">
        <f>+'70MW-220kV Parinas'!O148</f>
        <v>18659.140382092912</v>
      </c>
      <c r="E50" s="2">
        <f>+'70MW-220kV Ciruelos'!O148</f>
        <v>15799.428506797343</v>
      </c>
      <c r="F50" s="2">
        <f>+'70MW-220kV Tineo'!O148</f>
        <v>14592.237103335023</v>
      </c>
      <c r="G50" s="2">
        <f>+'70MW-220kV Puerto Montt'!O148</f>
        <v>16194.409092984561</v>
      </c>
    </row>
    <row r="51" spans="1:7" x14ac:dyDescent="0.25">
      <c r="A51" s="1933" t="s">
        <v>477</v>
      </c>
      <c r="B51" s="1963">
        <v>6</v>
      </c>
      <c r="C51" s="7">
        <f t="shared" si="2"/>
        <v>50</v>
      </c>
      <c r="D51" s="2">
        <f>+'70MW-220kV Parinas'!O149</f>
        <v>21932.694770684753</v>
      </c>
      <c r="E51" s="2">
        <f>+'70MW-220kV Ciruelos'!O149</f>
        <v>16474.212240154051</v>
      </c>
      <c r="F51" s="2">
        <f>+'70MW-220kV Tineo'!O149</f>
        <v>11400.092703760489</v>
      </c>
      <c r="G51" s="2">
        <f>+'70MW-220kV Puerto Montt'!O149</f>
        <v>19543.01606358941</v>
      </c>
    </row>
    <row r="52" spans="1:7" x14ac:dyDescent="0.25">
      <c r="A52" s="1933" t="s">
        <v>478</v>
      </c>
      <c r="B52" s="1963">
        <v>8</v>
      </c>
      <c r="C52" s="7">
        <f t="shared" si="2"/>
        <v>15</v>
      </c>
      <c r="D52" s="2">
        <f>+'70MW-220kV Parinas'!O150</f>
        <v>73157.181327275539</v>
      </c>
      <c r="E52" s="2">
        <f>+'70MW-220kV Ciruelos'!O150</f>
        <v>65940.292955949146</v>
      </c>
      <c r="F52" s="2">
        <f>+'70MW-220kV Tineo'!O150</f>
        <v>65186.334136962614</v>
      </c>
      <c r="G52" s="2">
        <f>+'70MW-220kV Puerto Montt'!O150</f>
        <v>65186.334136962614</v>
      </c>
    </row>
    <row r="53" spans="1:7" x14ac:dyDescent="0.25">
      <c r="A53" s="1933" t="s">
        <v>479</v>
      </c>
      <c r="B53" s="1963">
        <v>10</v>
      </c>
      <c r="C53" s="7">
        <f t="shared" si="2"/>
        <v>40</v>
      </c>
      <c r="D53" s="2">
        <f>+'70MW-220kV Parinas'!O151</f>
        <v>5833.4853520570223</v>
      </c>
      <c r="E53" s="2">
        <f>+'70MW-220kV Ciruelos'!O151</f>
        <v>5258.0174097749577</v>
      </c>
      <c r="F53" s="2">
        <f>+'70MW-220kV Tineo'!O151</f>
        <v>5197.8974373154342</v>
      </c>
      <c r="G53" s="2">
        <f>+'70MW-220kV Puerto Montt'!O151</f>
        <v>5197.8974373154342</v>
      </c>
    </row>
    <row r="54" spans="1:7" x14ac:dyDescent="0.25">
      <c r="A54" s="1936" t="s">
        <v>480</v>
      </c>
      <c r="B54" s="1967">
        <v>6</v>
      </c>
      <c r="C54" s="7">
        <f t="shared" si="2"/>
        <v>50</v>
      </c>
      <c r="D54" s="2">
        <f>+'70MW-220kV Parinas'!O152</f>
        <v>82648.375539968518</v>
      </c>
      <c r="E54" s="2">
        <f>+'70MW-220kV Ciruelos'!O152</f>
        <v>74495.189625450075</v>
      </c>
      <c r="F54" s="2">
        <f>+'70MW-220kV Tineo'!O152</f>
        <v>76375.528086766586</v>
      </c>
      <c r="G54" s="2">
        <f>+'70MW-220kV Puerto Montt'!O152</f>
        <v>73643.414441076791</v>
      </c>
    </row>
    <row r="55" spans="1:7" x14ac:dyDescent="0.25">
      <c r="A55" s="1936" t="s">
        <v>370</v>
      </c>
      <c r="B55" s="1936"/>
      <c r="C55" s="1963"/>
      <c r="D55" s="2">
        <f>+'70MW-220kV Parinas'!O153</f>
        <v>70302.111367012258</v>
      </c>
      <c r="E55" s="2">
        <f>+'70MW-220kV Ciruelos'!O153</f>
        <v>63366.873010376439</v>
      </c>
      <c r="F55" s="2">
        <f>+'70MW-220kV Tineo'!O153</f>
        <v>62642.338577845338</v>
      </c>
      <c r="G55" s="2">
        <f>+'70MW-220kV Puerto Montt'!O153</f>
        <v>62642.338577845338</v>
      </c>
    </row>
    <row r="56" spans="1:7" x14ac:dyDescent="0.25">
      <c r="A56" s="1945" t="s">
        <v>371</v>
      </c>
      <c r="B56" s="1919"/>
      <c r="C56" s="1942"/>
      <c r="D56" s="2">
        <f>+'70MW-220kV Parinas'!O154</f>
        <v>14628.775712661138</v>
      </c>
      <c r="E56" s="2">
        <f>+'70MW-220kV Ciruelos'!O154</f>
        <v>21555.387792096204</v>
      </c>
      <c r="F56" s="2">
        <f>+'70MW-220kV Tineo'!O154</f>
        <v>5067.1086809708077</v>
      </c>
      <c r="G56" s="2">
        <f>+'70MW-220kV Puerto Montt'!O154</f>
        <v>620.2211740380726</v>
      </c>
    </row>
    <row r="57" spans="1:7" x14ac:dyDescent="0.25">
      <c r="A57" s="1917"/>
      <c r="B57" s="1917"/>
      <c r="C57" s="1943"/>
      <c r="D57" s="2"/>
      <c r="E57" s="2"/>
      <c r="F57" s="2"/>
      <c r="G57" s="2"/>
    </row>
    <row r="58" spans="1:7" x14ac:dyDescent="0.25">
      <c r="A58" s="1921" t="s">
        <v>208</v>
      </c>
      <c r="B58" s="1921"/>
      <c r="C58" s="1942"/>
      <c r="D58" s="2">
        <f>+'70MW-220kV Parinas'!O156</f>
        <v>0</v>
      </c>
      <c r="E58" s="2">
        <f>+'70MW-220kV Ciruelos'!O156</f>
        <v>0</v>
      </c>
      <c r="F58" s="2">
        <f>+'70MW-220kV Tineo'!O156</f>
        <v>0</v>
      </c>
      <c r="G58" s="2">
        <f>+'70MW-220kV Puerto Montt'!O156</f>
        <v>0</v>
      </c>
    </row>
    <row r="59" spans="1:7" x14ac:dyDescent="0.25">
      <c r="A59" s="1920" t="s">
        <v>416</v>
      </c>
      <c r="B59" s="1920"/>
      <c r="C59" s="1965"/>
      <c r="D59" s="2">
        <f>+'70MW-220kV Parinas'!O157</f>
        <v>170248.62430984573</v>
      </c>
      <c r="E59" s="2">
        <f>+'70MW-220kV Ciruelos'!O157</f>
        <v>170248.62430984573</v>
      </c>
      <c r="F59" s="2">
        <f>+'70MW-220kV Tineo'!O157</f>
        <v>170248.62430984573</v>
      </c>
      <c r="G59" s="2">
        <f>+'70MW-220kV Puerto Montt'!O157</f>
        <v>170248.62430984573</v>
      </c>
    </row>
    <row r="60" spans="1:7" x14ac:dyDescent="0.25">
      <c r="A60" s="1920"/>
      <c r="B60" s="1920"/>
      <c r="C60" s="1965"/>
      <c r="D60" s="2">
        <f>+'70MW-220kV Parinas'!O158</f>
        <v>0</v>
      </c>
      <c r="E60" s="2">
        <f>+'70MW-220kV Ciruelos'!O158</f>
        <v>0</v>
      </c>
      <c r="F60" s="2">
        <f>+'70MW-220kV Tineo'!O158</f>
        <v>0</v>
      </c>
      <c r="G60" s="2">
        <f>+'70MW-220kV Puerto Montt'!O158</f>
        <v>0</v>
      </c>
    </row>
    <row r="61" spans="1:7" x14ac:dyDescent="0.25">
      <c r="A61" s="1917"/>
      <c r="B61" s="1917"/>
      <c r="C61" s="1943"/>
      <c r="D61" s="2"/>
      <c r="E61" s="2"/>
      <c r="F61" s="2"/>
      <c r="G61" s="2"/>
    </row>
    <row r="62" spans="1:7" x14ac:dyDescent="0.25">
      <c r="A62" s="1917" t="s">
        <v>571</v>
      </c>
      <c r="B62" s="1917"/>
      <c r="C62" s="1943"/>
      <c r="D62" s="1968">
        <f t="shared" ref="D62:G62" si="3">+(SUMPRODUCT($C$5:$C$14,D5:D14)+SUMPRODUCT($C$22:$C$30,D22:D30)+SUMPRODUCT($C$40:$C$42,D40:D42)+SUMPRODUCT($C$46:$C$54,D46:D54))/SUM(D5:D14,D22:D30,D40:D42,D46:D54)</f>
        <v>41.308523887395225</v>
      </c>
      <c r="E62" s="1968">
        <f t="shared" si="3"/>
        <v>40.86730450413625</v>
      </c>
      <c r="F62" s="1968">
        <f t="shared" si="3"/>
        <v>40.142106527655955</v>
      </c>
      <c r="G62" s="1968">
        <f t="shared" si="3"/>
        <v>41.272551344207706</v>
      </c>
    </row>
    <row r="63" spans="1:7" x14ac:dyDescent="0.25">
      <c r="A63" s="1917" t="s">
        <v>572</v>
      </c>
      <c r="B63" s="1971">
        <f>+AVERAGE(D62:G62)</f>
        <v>40.89762156584878</v>
      </c>
      <c r="C63" s="1943"/>
      <c r="D63" s="2"/>
      <c r="E63" s="2"/>
      <c r="F63" s="2"/>
      <c r="G63" s="2"/>
    </row>
    <row r="64" spans="1:7" x14ac:dyDescent="0.25">
      <c r="A64" s="1949"/>
      <c r="B64" s="1949"/>
      <c r="C64" s="1942"/>
      <c r="D64" s="2">
        <f>+'70MW-220kV Parinas'!O164</f>
        <v>0</v>
      </c>
      <c r="E64" s="2">
        <f>+'70MW-220kV Ciruelos'!O164</f>
        <v>0</v>
      </c>
      <c r="F64" s="2">
        <f>+'70MW-220kV Tineo'!O164</f>
        <v>0</v>
      </c>
      <c r="G64" s="2">
        <f>+'70MW-220kV Puerto Montt'!O164</f>
        <v>0</v>
      </c>
    </row>
    <row r="65" spans="1:7" x14ac:dyDescent="0.25">
      <c r="A65" s="1949"/>
      <c r="B65" s="1949"/>
      <c r="C65" s="1942"/>
      <c r="D65" s="2">
        <f>+'70MW-220kV Parinas'!O165</f>
        <v>0</v>
      </c>
      <c r="E65" s="2">
        <f>+'70MW-220kV Ciruelos'!O165</f>
        <v>0</v>
      </c>
      <c r="F65" s="2">
        <f>+'70MW-220kV Tineo'!O165</f>
        <v>0</v>
      </c>
      <c r="G65" s="2">
        <f>+'70MW-220kV Puerto Montt'!O165</f>
        <v>0</v>
      </c>
    </row>
    <row r="66" spans="1:7" x14ac:dyDescent="0.25">
      <c r="A66" s="1931" t="s">
        <v>221</v>
      </c>
      <c r="B66" s="1931"/>
      <c r="C66" s="1942"/>
      <c r="D66" s="2">
        <f>+'70MW-220kV Parinas'!O166</f>
        <v>0</v>
      </c>
      <c r="E66" s="2">
        <f>+'70MW-220kV Ciruelos'!O166</f>
        <v>0</v>
      </c>
      <c r="F66" s="2">
        <f>+'70MW-220kV Tineo'!O166</f>
        <v>0</v>
      </c>
      <c r="G66" s="2">
        <f>+'70MW-220kV Puerto Montt'!O166</f>
        <v>0</v>
      </c>
    </row>
    <row r="67" spans="1:7" x14ac:dyDescent="0.25">
      <c r="A67" s="1931" t="s">
        <v>223</v>
      </c>
      <c r="B67" s="1931"/>
      <c r="C67" s="1942"/>
      <c r="D67" s="2">
        <f>+'70MW-220kV Parinas'!O167</f>
        <v>0</v>
      </c>
      <c r="E67" s="2">
        <f>+'70MW-220kV Ciruelos'!O167</f>
        <v>0</v>
      </c>
      <c r="F67" s="2">
        <f>+'70MW-220kV Tineo'!O167</f>
        <v>0</v>
      </c>
      <c r="G67" s="2">
        <f>+'70MW-220kV Puerto Montt'!O167</f>
        <v>0</v>
      </c>
    </row>
    <row r="68" spans="1:7" x14ac:dyDescent="0.25">
      <c r="A68" s="1949" t="s">
        <v>481</v>
      </c>
      <c r="B68" s="1949">
        <v>3</v>
      </c>
      <c r="C68" s="7">
        <f t="shared" ref="C68:C79" si="4">+VLOOKUP(B68,$J$2:$K$16,2,FALSE)</f>
        <v>50</v>
      </c>
      <c r="D68" s="2">
        <f>+'70MW-220kV Parinas'!O168</f>
        <v>0</v>
      </c>
      <c r="E68" s="2">
        <f>+'70MW-220kV Ciruelos'!O168</f>
        <v>0</v>
      </c>
      <c r="F68" s="2">
        <f>+'70MW-220kV Tineo'!O168</f>
        <v>0</v>
      </c>
      <c r="G68" s="2">
        <f>+'70MW-220kV Puerto Montt'!O168</f>
        <v>0</v>
      </c>
    </row>
    <row r="69" spans="1:7" x14ac:dyDescent="0.25">
      <c r="A69" s="1951" t="s">
        <v>482</v>
      </c>
      <c r="B69" s="1949">
        <v>3</v>
      </c>
      <c r="C69" s="7">
        <f t="shared" si="4"/>
        <v>50</v>
      </c>
      <c r="D69" s="2">
        <f>+'70MW-220kV Parinas'!O169</f>
        <v>82828.141417211125</v>
      </c>
      <c r="E69" s="2">
        <f>+'70MW-220kV Ciruelos'!O169</f>
        <v>82828.141417211125</v>
      </c>
      <c r="F69" s="2">
        <f>+'70MW-220kV Tineo'!O169</f>
        <v>82828.141417211125</v>
      </c>
      <c r="G69" s="2">
        <f>+'70MW-220kV Puerto Montt'!O169</f>
        <v>82828.141417211125</v>
      </c>
    </row>
    <row r="70" spans="1:7" x14ac:dyDescent="0.25">
      <c r="A70" s="1951" t="s">
        <v>483</v>
      </c>
      <c r="B70" s="1949">
        <v>6</v>
      </c>
      <c r="C70" s="7">
        <f t="shared" si="4"/>
        <v>50</v>
      </c>
      <c r="D70" s="2">
        <f>+'70MW-220kV Parinas'!O170</f>
        <v>8370.1566689220508</v>
      </c>
      <c r="E70" s="2">
        <f>+'70MW-220kV Ciruelos'!O170</f>
        <v>15635.400000000001</v>
      </c>
      <c r="F70" s="2">
        <f>+'70MW-220kV Tineo'!O170</f>
        <v>15635.400000000001</v>
      </c>
      <c r="G70" s="2">
        <f>+'70MW-220kV Puerto Montt'!O170</f>
        <v>7817.7000000000007</v>
      </c>
    </row>
    <row r="71" spans="1:7" x14ac:dyDescent="0.25">
      <c r="A71" s="1949" t="s">
        <v>484</v>
      </c>
      <c r="B71" s="1949">
        <v>6</v>
      </c>
      <c r="C71" s="7">
        <f t="shared" si="4"/>
        <v>50</v>
      </c>
      <c r="D71" s="2">
        <f>+'70MW-220kV Parinas'!O171</f>
        <v>1297.2850000000001</v>
      </c>
      <c r="E71" s="2">
        <f>+'70MW-220kV Ciruelos'!O171</f>
        <v>2594.5700000000002</v>
      </c>
      <c r="F71" s="2">
        <f>+'70MW-220kV Tineo'!O171</f>
        <v>2594.5700000000002</v>
      </c>
      <c r="G71" s="2">
        <f>+'70MW-220kV Puerto Montt'!O171</f>
        <v>1297.2850000000001</v>
      </c>
    </row>
    <row r="72" spans="1:7" x14ac:dyDescent="0.25">
      <c r="A72" s="1949" t="s">
        <v>485</v>
      </c>
      <c r="B72" s="1949">
        <v>4</v>
      </c>
      <c r="C72" s="7">
        <f t="shared" si="4"/>
        <v>30</v>
      </c>
      <c r="D72" s="2">
        <f>+'70MW-220kV Parinas'!O172</f>
        <v>648.68369999999993</v>
      </c>
      <c r="E72" s="2">
        <f>+'70MW-220kV Ciruelos'!O172</f>
        <v>648.68369999999993</v>
      </c>
      <c r="F72" s="2">
        <f>+'70MW-220kV Tineo'!O172</f>
        <v>648.68369999999993</v>
      </c>
      <c r="G72" s="2">
        <f>+'70MW-220kV Puerto Montt'!O172</f>
        <v>648.68369999999993</v>
      </c>
    </row>
    <row r="73" spans="1:7" x14ac:dyDescent="0.25">
      <c r="A73" s="1949" t="s">
        <v>486</v>
      </c>
      <c r="B73" s="1949">
        <v>4</v>
      </c>
      <c r="C73" s="7">
        <f t="shared" si="4"/>
        <v>30</v>
      </c>
      <c r="D73" s="2">
        <f>+'70MW-220kV Parinas'!O173</f>
        <v>11455.124399999999</v>
      </c>
      <c r="E73" s="2">
        <f>+'70MW-220kV Ciruelos'!O173</f>
        <v>11455.124399999999</v>
      </c>
      <c r="F73" s="2">
        <f>+'70MW-220kV Tineo'!O173</f>
        <v>11455.124399999999</v>
      </c>
      <c r="G73" s="2">
        <f>+'70MW-220kV Puerto Montt'!O173</f>
        <v>11455.124399999999</v>
      </c>
    </row>
    <row r="74" spans="1:7" x14ac:dyDescent="0.25">
      <c r="A74" s="1949" t="s">
        <v>487</v>
      </c>
      <c r="B74" s="1949">
        <v>4</v>
      </c>
      <c r="C74" s="7">
        <f t="shared" si="4"/>
        <v>30</v>
      </c>
      <c r="D74" s="2">
        <f>+'70MW-220kV Parinas'!O174</f>
        <v>2545.3216343090385</v>
      </c>
      <c r="E74" s="2">
        <f>+'70MW-220kV Ciruelos'!O174</f>
        <v>2377.3224</v>
      </c>
      <c r="F74" s="2">
        <f>+'70MW-220kV Tineo'!O174</f>
        <v>2377.3224</v>
      </c>
      <c r="G74" s="2">
        <f>+'70MW-220kV Puerto Montt'!O174</f>
        <v>2377.3224</v>
      </c>
    </row>
    <row r="75" spans="1:7" x14ac:dyDescent="0.25">
      <c r="A75" s="1949" t="s">
        <v>488</v>
      </c>
      <c r="B75" s="1949">
        <v>4</v>
      </c>
      <c r="C75" s="7">
        <f t="shared" si="4"/>
        <v>30</v>
      </c>
      <c r="D75" s="2">
        <f>+'70MW-220kV Parinas'!O175</f>
        <v>300.47159999999997</v>
      </c>
      <c r="E75" s="2">
        <f>+'70MW-220kV Ciruelos'!O175</f>
        <v>300.47159999999997</v>
      </c>
      <c r="F75" s="2">
        <f>+'70MW-220kV Tineo'!O175</f>
        <v>300.47159999999997</v>
      </c>
      <c r="G75" s="2">
        <f>+'70MW-220kV Puerto Montt'!O175</f>
        <v>300.47159999999997</v>
      </c>
    </row>
    <row r="76" spans="1:7" x14ac:dyDescent="0.25">
      <c r="A76" s="1949" t="s">
        <v>489</v>
      </c>
      <c r="B76" s="1949">
        <v>6</v>
      </c>
      <c r="C76" s="7">
        <f t="shared" si="4"/>
        <v>50</v>
      </c>
      <c r="D76" s="2">
        <f>+'70MW-220kV Parinas'!O176</f>
        <v>86.911400000000015</v>
      </c>
      <c r="E76" s="2">
        <f>+'70MW-220kV Ciruelos'!O176</f>
        <v>86.911400000000015</v>
      </c>
      <c r="F76" s="2">
        <f>+'70MW-220kV Tineo'!O176</f>
        <v>86.911400000000015</v>
      </c>
      <c r="G76" s="2">
        <f>+'70MW-220kV Puerto Montt'!O176</f>
        <v>86.911400000000015</v>
      </c>
    </row>
    <row r="77" spans="1:7" x14ac:dyDescent="0.25">
      <c r="A77" s="1949" t="s">
        <v>490</v>
      </c>
      <c r="B77" s="1949">
        <v>6</v>
      </c>
      <c r="C77" s="7">
        <f t="shared" si="4"/>
        <v>50</v>
      </c>
      <c r="D77" s="2">
        <f>+'70MW-220kV Parinas'!O177</f>
        <v>257.93260000000004</v>
      </c>
      <c r="E77" s="2">
        <f>+'70MW-220kV Ciruelos'!O177</f>
        <v>372.00510000000003</v>
      </c>
      <c r="F77" s="2">
        <f>+'70MW-220kV Tineo'!O177</f>
        <v>372.00510000000003</v>
      </c>
      <c r="G77" s="2">
        <f>+'70MW-220kV Puerto Montt'!O177</f>
        <v>257.93260000000004</v>
      </c>
    </row>
    <row r="78" spans="1:7" x14ac:dyDescent="0.25">
      <c r="A78" s="1949" t="s">
        <v>491</v>
      </c>
      <c r="B78" s="1949">
        <v>3</v>
      </c>
      <c r="C78" s="7">
        <f t="shared" si="4"/>
        <v>50</v>
      </c>
      <c r="D78" s="2">
        <f>+'70MW-220kV Parinas'!O178</f>
        <v>2187.2746000000002</v>
      </c>
      <c r="E78" s="2">
        <f>+'70MW-220kV Ciruelos'!O178</f>
        <v>2187.2746000000002</v>
      </c>
      <c r="F78" s="2">
        <f>+'70MW-220kV Tineo'!O178</f>
        <v>2187.2746000000002</v>
      </c>
      <c r="G78" s="2">
        <f>+'70MW-220kV Puerto Montt'!O178</f>
        <v>2187.2746000000002</v>
      </c>
    </row>
    <row r="79" spans="1:7" x14ac:dyDescent="0.25">
      <c r="A79" s="1949" t="s">
        <v>492</v>
      </c>
      <c r="B79" s="1949">
        <v>3</v>
      </c>
      <c r="C79" s="7">
        <f t="shared" si="4"/>
        <v>50</v>
      </c>
      <c r="D79" s="2">
        <f>+'70MW-220kV Parinas'!O179</f>
        <v>1500</v>
      </c>
      <c r="E79" s="2">
        <f>+'70MW-220kV Ciruelos'!O179</f>
        <v>1500</v>
      </c>
      <c r="F79" s="2">
        <f>+'70MW-220kV Tineo'!O179</f>
        <v>1500</v>
      </c>
      <c r="G79" s="2">
        <f>+'70MW-220kV Puerto Montt'!O179</f>
        <v>1500</v>
      </c>
    </row>
    <row r="80" spans="1:7" x14ac:dyDescent="0.25">
      <c r="A80" s="1949"/>
      <c r="B80" s="1949"/>
      <c r="C80" s="1942"/>
      <c r="D80" s="2">
        <f>+'70MW-220kV Parinas'!O180</f>
        <v>0</v>
      </c>
      <c r="E80" s="2">
        <f>+'70MW-220kV Ciruelos'!O180</f>
        <v>0</v>
      </c>
      <c r="F80" s="2">
        <f>+'70MW-220kV Tineo'!O180</f>
        <v>0</v>
      </c>
      <c r="G80" s="2">
        <f>+'70MW-220kV Puerto Montt'!O180</f>
        <v>0</v>
      </c>
    </row>
    <row r="81" spans="1:7" x14ac:dyDescent="0.25">
      <c r="A81" s="1949"/>
      <c r="B81" s="1949"/>
      <c r="C81" s="1942"/>
      <c r="D81" s="2">
        <f>+'70MW-220kV Parinas'!O181</f>
        <v>0</v>
      </c>
      <c r="E81" s="2">
        <f>+'70MW-220kV Ciruelos'!O181</f>
        <v>0</v>
      </c>
      <c r="F81" s="2">
        <f>+'70MW-220kV Tineo'!O181</f>
        <v>0</v>
      </c>
      <c r="G81" s="2">
        <f>+'70MW-220kV Puerto Montt'!O181</f>
        <v>0</v>
      </c>
    </row>
    <row r="82" spans="1:7" x14ac:dyDescent="0.25">
      <c r="A82" s="1949"/>
      <c r="B82" s="1949"/>
      <c r="C82" s="1942"/>
      <c r="D82" s="2">
        <f>+'70MW-220kV Parinas'!O182</f>
        <v>0</v>
      </c>
      <c r="E82" s="2">
        <f>+'70MW-220kV Ciruelos'!O182</f>
        <v>0</v>
      </c>
      <c r="F82" s="2">
        <f>+'70MW-220kV Tineo'!O182</f>
        <v>0</v>
      </c>
      <c r="G82" s="2">
        <f>+'70MW-220kV Puerto Montt'!O182</f>
        <v>0</v>
      </c>
    </row>
    <row r="83" spans="1:7" x14ac:dyDescent="0.25">
      <c r="A83" s="1953"/>
      <c r="B83" s="1953"/>
      <c r="C83" s="1943"/>
      <c r="D83" s="2"/>
      <c r="E83" s="2"/>
      <c r="F83" s="2"/>
      <c r="G83" s="2"/>
    </row>
    <row r="84" spans="1:7" x14ac:dyDescent="0.25">
      <c r="A84" s="1949"/>
      <c r="B84" s="1949"/>
      <c r="C84" s="1942"/>
      <c r="D84" s="2">
        <f>+'70MW-220kV Parinas'!O184</f>
        <v>0</v>
      </c>
      <c r="E84" s="2">
        <f>+'70MW-220kV Ciruelos'!O184</f>
        <v>0</v>
      </c>
      <c r="F84" s="2">
        <f>+'70MW-220kV Tineo'!O184</f>
        <v>0</v>
      </c>
      <c r="G84" s="2">
        <f>+'70MW-220kV Puerto Montt'!O184</f>
        <v>0</v>
      </c>
    </row>
    <row r="85" spans="1:7" x14ac:dyDescent="0.25">
      <c r="A85" s="1917" t="s">
        <v>225</v>
      </c>
      <c r="B85" s="1917"/>
      <c r="C85" s="1943"/>
      <c r="D85" s="2">
        <f>+'70MW-220kV Parinas'!O185</f>
        <v>0</v>
      </c>
      <c r="E85" s="2">
        <f>+'70MW-220kV Ciruelos'!O185</f>
        <v>0</v>
      </c>
      <c r="F85" s="2">
        <f>+'70MW-220kV Tineo'!O185</f>
        <v>0</v>
      </c>
      <c r="G85" s="2">
        <f>+'70MW-220kV Puerto Montt'!O185</f>
        <v>0</v>
      </c>
    </row>
    <row r="86" spans="1:7" x14ac:dyDescent="0.25">
      <c r="A86" s="1917"/>
      <c r="B86" s="1917"/>
      <c r="C86" s="1943"/>
      <c r="D86" s="2">
        <f>+'70MW-220kV Parinas'!O186</f>
        <v>0</v>
      </c>
      <c r="E86" s="2">
        <f>+'70MW-220kV Ciruelos'!O186</f>
        <v>0</v>
      </c>
      <c r="F86" s="2">
        <f>+'70MW-220kV Tineo'!O186</f>
        <v>0</v>
      </c>
      <c r="G86" s="2">
        <f>+'70MW-220kV Puerto Montt'!O186</f>
        <v>0</v>
      </c>
    </row>
    <row r="87" spans="1:7" x14ac:dyDescent="0.25">
      <c r="A87" s="1918" t="s">
        <v>226</v>
      </c>
      <c r="B87" s="1918"/>
      <c r="C87" s="1965"/>
      <c r="D87" s="2">
        <f>+'70MW-220kV Parinas'!O187</f>
        <v>0</v>
      </c>
      <c r="E87" s="2">
        <f>+'70MW-220kV Ciruelos'!O187</f>
        <v>0</v>
      </c>
      <c r="F87" s="2">
        <f>+'70MW-220kV Tineo'!O187</f>
        <v>0</v>
      </c>
      <c r="G87" s="2">
        <f>+'70MW-220kV Puerto Montt'!O187</f>
        <v>0</v>
      </c>
    </row>
    <row r="88" spans="1:7" x14ac:dyDescent="0.25">
      <c r="A88" s="1919" t="s">
        <v>351</v>
      </c>
      <c r="B88" s="1919"/>
      <c r="C88" s="1965"/>
      <c r="D88" s="2">
        <f>+'70MW-220kV Parinas'!O188</f>
        <v>384464.67153834831</v>
      </c>
      <c r="E88" s="2">
        <f>+'70MW-220kV Ciruelos'!O188</f>
        <v>346537.58677549614</v>
      </c>
      <c r="F88" s="2">
        <f>+'70MW-220kV Tineo'!O188</f>
        <v>342575.28909759171</v>
      </c>
      <c r="G88" s="2">
        <f>+'70MW-220kV Puerto Montt'!O188</f>
        <v>342575.28909759171</v>
      </c>
    </row>
    <row r="89" spans="1:7" x14ac:dyDescent="0.25">
      <c r="A89" s="1919" t="s">
        <v>439</v>
      </c>
      <c r="B89" s="1970">
        <v>2</v>
      </c>
      <c r="C89" s="7">
        <f>+VLOOKUP(B89,$J$2:$K$16,2,FALSE)</f>
        <v>50</v>
      </c>
      <c r="D89" s="2">
        <f>+'70MW-220kV Parinas'!O189</f>
        <v>1972.3037649917269</v>
      </c>
      <c r="E89" s="2">
        <f>+'70MW-220kV Ciruelos'!O189</f>
        <v>1777.7378201582953</v>
      </c>
      <c r="F89" s="2">
        <f>+'70MW-220kV Tineo'!O189</f>
        <v>1757.4112330706453</v>
      </c>
      <c r="G89" s="2">
        <f>+'70MW-220kV Puerto Montt'!O189</f>
        <v>1757.4112330706453</v>
      </c>
    </row>
    <row r="90" spans="1:7" x14ac:dyDescent="0.25">
      <c r="A90" s="1949" t="s">
        <v>440</v>
      </c>
      <c r="B90" s="1949"/>
      <c r="C90" s="7"/>
      <c r="D90" s="2">
        <f>+'70MW-220kV Parinas'!O190</f>
        <v>21510.665794974382</v>
      </c>
      <c r="E90" s="2">
        <f>+'70MW-220kV Ciruelos'!O190</f>
        <v>64798.937555423123</v>
      </c>
      <c r="F90" s="2">
        <f>+'70MW-220kV Tineo'!O190</f>
        <v>64058.028950975349</v>
      </c>
      <c r="G90" s="2">
        <f>+'70MW-220kV Puerto Montt'!O190</f>
        <v>32029.014475487675</v>
      </c>
    </row>
    <row r="91" spans="1:7" x14ac:dyDescent="0.25">
      <c r="A91" s="1949" t="s">
        <v>493</v>
      </c>
      <c r="B91" s="1949"/>
      <c r="C91" s="1942"/>
      <c r="D91" s="2">
        <f>+'70MW-220kV Parinas'!O191</f>
        <v>9710.4791325685692</v>
      </c>
      <c r="E91" s="2">
        <f>+'70MW-220kV Ciruelos'!O191</f>
        <v>131288.2400183737</v>
      </c>
      <c r="F91" s="2">
        <f>+'70MW-220kV Tineo'!O191</f>
        <v>129787.0952409733</v>
      </c>
      <c r="G91" s="2">
        <f>+'70MW-220kV Puerto Montt'!O191</f>
        <v>64893.54762048665</v>
      </c>
    </row>
    <row r="92" spans="1:7" x14ac:dyDescent="0.25">
      <c r="A92" s="1949" t="s">
        <v>457</v>
      </c>
      <c r="B92" s="1949"/>
      <c r="C92" s="1942"/>
      <c r="D92" s="2">
        <f>+'70MW-220kV Parinas'!O192</f>
        <v>0</v>
      </c>
      <c r="E92" s="2">
        <f>+'70MW-220kV Ciruelos'!O192</f>
        <v>0</v>
      </c>
      <c r="F92" s="2">
        <f>+'70MW-220kV Tineo'!O192</f>
        <v>0</v>
      </c>
      <c r="G92" s="2">
        <f>+'70MW-220kV Puerto Montt'!O192</f>
        <v>0</v>
      </c>
    </row>
    <row r="93" spans="1:7" x14ac:dyDescent="0.25">
      <c r="A93" s="1919" t="s">
        <v>494</v>
      </c>
      <c r="B93" s="1919"/>
      <c r="C93" s="1942"/>
      <c r="D93" s="2">
        <f>+'70MW-220kV Parinas'!O193</f>
        <v>0</v>
      </c>
      <c r="E93" s="2">
        <f>+'70MW-220kV Ciruelos'!O193</f>
        <v>0</v>
      </c>
      <c r="F93" s="2">
        <f>+'70MW-220kV Tineo'!O193</f>
        <v>0</v>
      </c>
      <c r="G93" s="2">
        <f>+'70MW-220kV Puerto Montt'!O193</f>
        <v>0</v>
      </c>
    </row>
    <row r="94" spans="1:7" x14ac:dyDescent="0.25">
      <c r="A94" s="1917" t="s">
        <v>443</v>
      </c>
      <c r="B94" s="1917"/>
      <c r="C94" s="1943"/>
      <c r="D94" s="2">
        <f>+'70MW-220kV Parinas'!O194</f>
        <v>417658.12023088301</v>
      </c>
      <c r="E94" s="2">
        <f>+'70MW-220kV Ciruelos'!O194</f>
        <v>544402.50216945121</v>
      </c>
      <c r="F94" s="2">
        <f>+'70MW-220kV Tineo'!O194</f>
        <v>538177.82452261099</v>
      </c>
      <c r="G94" s="2">
        <f>+'70MW-220kV Puerto Montt'!O194</f>
        <v>441255.26242663671</v>
      </c>
    </row>
    <row r="95" spans="1:7" x14ac:dyDescent="0.25">
      <c r="A95" s="1920"/>
      <c r="B95" s="1920"/>
      <c r="C95" s="1965"/>
      <c r="D95" s="2">
        <f>+'70MW-220kV Parinas'!O195</f>
        <v>0</v>
      </c>
      <c r="E95" s="2">
        <f>+'70MW-220kV Ciruelos'!O195</f>
        <v>0</v>
      </c>
      <c r="F95" s="2">
        <f>+'70MW-220kV Tineo'!O195</f>
        <v>0</v>
      </c>
      <c r="G95" s="2">
        <f>+'70MW-220kV Puerto Montt'!O195</f>
        <v>0</v>
      </c>
    </row>
    <row r="96" spans="1:7" x14ac:dyDescent="0.25">
      <c r="A96" s="1921" t="s">
        <v>227</v>
      </c>
      <c r="B96" s="1921"/>
      <c r="C96" s="1942"/>
      <c r="D96" s="2">
        <f>+'70MW-220kV Parinas'!O196</f>
        <v>0</v>
      </c>
      <c r="E96" s="2">
        <f>+'70MW-220kV Ciruelos'!O196</f>
        <v>0</v>
      </c>
      <c r="F96" s="2">
        <f>+'70MW-220kV Tineo'!O196</f>
        <v>0</v>
      </c>
      <c r="G96" s="2">
        <f>+'70MW-220kV Puerto Montt'!O196</f>
        <v>0</v>
      </c>
    </row>
    <row r="97" spans="1:7" x14ac:dyDescent="0.25">
      <c r="A97" s="1949" t="s">
        <v>475</v>
      </c>
      <c r="B97" s="1949">
        <v>3</v>
      </c>
      <c r="C97" s="7">
        <f t="shared" ref="C97:C110" si="5">+VLOOKUP(B97,$J$2:$K$16,2,FALSE)</f>
        <v>50</v>
      </c>
      <c r="D97" s="2">
        <f>+'70MW-220kV Parinas'!O197</f>
        <v>31951.050769125406</v>
      </c>
      <c r="E97" s="2">
        <f>+'70MW-220kV Ciruelos'!O197</f>
        <v>28799.109120146251</v>
      </c>
      <c r="F97" s="2">
        <f>+'70MW-220kV Tineo'!O197</f>
        <v>28469.82119425555</v>
      </c>
      <c r="G97" s="2">
        <f>+'70MW-220kV Puerto Montt'!O197</f>
        <v>28469.82119425555</v>
      </c>
    </row>
    <row r="98" spans="1:7" x14ac:dyDescent="0.25">
      <c r="A98" s="1949" t="s">
        <v>495</v>
      </c>
      <c r="B98" s="1949">
        <v>6</v>
      </c>
      <c r="C98" s="7">
        <f t="shared" si="5"/>
        <v>50</v>
      </c>
      <c r="D98" s="2">
        <f>+'70MW-220kV Parinas'!O198</f>
        <v>4362.0263162250894</v>
      </c>
      <c r="E98" s="2">
        <f>+'70MW-220kV Ciruelos'!O198</f>
        <v>7863.4328976314018</v>
      </c>
      <c r="F98" s="2">
        <f>+'70MW-220kV Tineo'!O198</f>
        <v>7773.5227028944955</v>
      </c>
      <c r="G98" s="2">
        <f>+'70MW-220kV Puerto Montt'!O198</f>
        <v>3886.7613514472478</v>
      </c>
    </row>
    <row r="99" spans="1:7" x14ac:dyDescent="0.25">
      <c r="A99" s="1949" t="s">
        <v>496</v>
      </c>
      <c r="B99" s="1949">
        <v>6</v>
      </c>
      <c r="C99" s="7">
        <f t="shared" si="5"/>
        <v>50</v>
      </c>
      <c r="D99" s="2">
        <f>+'70MW-220kV Parinas'!O199</f>
        <v>2356.2192012850205</v>
      </c>
      <c r="E99" s="2">
        <f>+'70MW-220kV Ciruelos'!O199</f>
        <v>4247.5607064767955</v>
      </c>
      <c r="F99" s="2">
        <f>+'70MW-220kV Tineo'!O199</f>
        <v>4198.9942577961956</v>
      </c>
      <c r="G99" s="2">
        <f>+'70MW-220kV Puerto Montt'!O199</f>
        <v>2099.4971288980978</v>
      </c>
    </row>
    <row r="100" spans="1:7" x14ac:dyDescent="0.25">
      <c r="A100" s="1949" t="s">
        <v>447</v>
      </c>
      <c r="B100" s="1949">
        <v>4</v>
      </c>
      <c r="C100" s="7">
        <f t="shared" si="5"/>
        <v>30</v>
      </c>
      <c r="D100" s="2">
        <f>+'70MW-220kV Parinas'!O200</f>
        <v>0</v>
      </c>
      <c r="E100" s="2">
        <f>+'70MW-220kV Ciruelos'!O200</f>
        <v>0</v>
      </c>
      <c r="F100" s="2">
        <f>+'70MW-220kV Tineo'!O200</f>
        <v>0</v>
      </c>
      <c r="G100" s="2">
        <f>+'70MW-220kV Puerto Montt'!O200</f>
        <v>0</v>
      </c>
    </row>
    <row r="101" spans="1:7" x14ac:dyDescent="0.25">
      <c r="A101" s="1949" t="s">
        <v>448</v>
      </c>
      <c r="B101" s="1949">
        <v>4</v>
      </c>
      <c r="C101" s="7">
        <f t="shared" si="5"/>
        <v>30</v>
      </c>
      <c r="D101" s="2">
        <f>+'70MW-220kV Parinas'!O201</f>
        <v>5532.3367763878214</v>
      </c>
      <c r="E101" s="2">
        <f>+'70MW-220kV Ciruelos'!O201</f>
        <v>4986.5768629603108</v>
      </c>
      <c r="F101" s="2">
        <f>+'70MW-220kV Tineo'!O201</f>
        <v>4929.5605314603172</v>
      </c>
      <c r="G101" s="2">
        <f>+'70MW-220kV Puerto Montt'!O201</f>
        <v>4929.5605314603172</v>
      </c>
    </row>
    <row r="102" spans="1:7" x14ac:dyDescent="0.25">
      <c r="A102" s="1949" t="s">
        <v>497</v>
      </c>
      <c r="B102" s="1949">
        <v>4</v>
      </c>
      <c r="C102" s="7">
        <f t="shared" si="5"/>
        <v>30</v>
      </c>
      <c r="D102" s="2">
        <f>+'70MW-220kV Parinas'!O202</f>
        <v>1153.3940146150449</v>
      </c>
      <c r="E102" s="2">
        <f>+'70MW-220kV Ciruelos'!O202</f>
        <v>1039.6127603264886</v>
      </c>
      <c r="F102" s="2">
        <f>+'70MW-220kV Tineo'!O202</f>
        <v>1027.7258672927751</v>
      </c>
      <c r="G102" s="2">
        <f>+'70MW-220kV Puerto Montt'!O202</f>
        <v>1027.7258672927751</v>
      </c>
    </row>
    <row r="103" spans="1:7" x14ac:dyDescent="0.25">
      <c r="A103" s="1949" t="s">
        <v>498</v>
      </c>
      <c r="B103" s="1949">
        <v>2</v>
      </c>
      <c r="C103" s="7">
        <f t="shared" si="5"/>
        <v>50</v>
      </c>
      <c r="D103" s="2">
        <f>+'70MW-220kV Parinas'!O203</f>
        <v>10901.89246624115</v>
      </c>
      <c r="E103" s="2">
        <f>+'70MW-220kV Ciruelos'!O203</f>
        <v>9826.4308432311791</v>
      </c>
      <c r="F103" s="2">
        <f>+'70MW-220kV Tineo'!O203</f>
        <v>9714.0758041299014</v>
      </c>
      <c r="G103" s="2">
        <f>+'70MW-220kV Puerto Montt'!O203</f>
        <v>9714.0758041299014</v>
      </c>
    </row>
    <row r="104" spans="1:7" x14ac:dyDescent="0.25">
      <c r="A104" s="1949" t="s">
        <v>499</v>
      </c>
      <c r="B104" s="1949">
        <v>2</v>
      </c>
      <c r="C104" s="7">
        <f t="shared" si="5"/>
        <v>50</v>
      </c>
      <c r="D104" s="2">
        <f>+'70MW-220kV Parinas'!O204</f>
        <v>9641.8763707421913</v>
      </c>
      <c r="E104" s="2">
        <f>+'70MW-220kV Ciruelos'!O204</f>
        <v>8690.7141718258081</v>
      </c>
      <c r="F104" s="2">
        <f>+'70MW-220kV Tineo'!O204</f>
        <v>8591.3448742475193</v>
      </c>
      <c r="G104" s="2">
        <f>+'70MW-220kV Puerto Montt'!O204</f>
        <v>8591.3448742475193</v>
      </c>
    </row>
    <row r="105" spans="1:7" x14ac:dyDescent="0.25">
      <c r="A105" s="1949" t="s">
        <v>500</v>
      </c>
      <c r="B105" s="1949">
        <v>2</v>
      </c>
      <c r="C105" s="7">
        <f t="shared" si="5"/>
        <v>50</v>
      </c>
      <c r="D105" s="2">
        <f>+'70MW-220kV Parinas'!O205</f>
        <v>453.65811233212855</v>
      </c>
      <c r="E105" s="2">
        <f>+'70MW-220kV Ciruelos'!O205</f>
        <v>408.90515854074249</v>
      </c>
      <c r="F105" s="2">
        <f>+'70MW-220kV Tineo'!O205</f>
        <v>404.22975240299854</v>
      </c>
      <c r="G105" s="2">
        <f>+'70MW-220kV Puerto Montt'!O205</f>
        <v>404.22975240299854</v>
      </c>
    </row>
    <row r="106" spans="1:7" x14ac:dyDescent="0.25">
      <c r="A106" s="1949" t="s">
        <v>501</v>
      </c>
      <c r="B106" s="1949">
        <v>2</v>
      </c>
      <c r="C106" s="7">
        <f t="shared" si="5"/>
        <v>50</v>
      </c>
      <c r="D106" s="2">
        <f>+'70MW-220kV Parinas'!O206</f>
        <v>8522.3509186393658</v>
      </c>
      <c r="E106" s="2">
        <f>+'70MW-220kV Ciruelos'!O206</f>
        <v>7681.6288716000836</v>
      </c>
      <c r="F106" s="2">
        <f>+'70MW-220kV Tineo'!O206</f>
        <v>7593.7974172297854</v>
      </c>
      <c r="G106" s="2">
        <f>+'70MW-220kV Puerto Montt'!O206</f>
        <v>7593.7974172297854</v>
      </c>
    </row>
    <row r="107" spans="1:7" x14ac:dyDescent="0.25">
      <c r="A107" s="1949" t="s">
        <v>502</v>
      </c>
      <c r="B107" s="1949">
        <v>2</v>
      </c>
      <c r="C107" s="7">
        <f t="shared" si="5"/>
        <v>50</v>
      </c>
      <c r="D107" s="2">
        <f>+'70MW-220kV Parinas'!O207</f>
        <v>302.13462215334778</v>
      </c>
      <c r="E107" s="2">
        <f>+'70MW-220kV Ciruelos'!O207</f>
        <v>272.32932072382658</v>
      </c>
      <c r="F107" s="2">
        <f>+'70MW-220kV Tineo'!O207</f>
        <v>269.21551755699039</v>
      </c>
      <c r="G107" s="2">
        <f>+'70MW-220kV Puerto Montt'!O207</f>
        <v>269.21551755699039</v>
      </c>
    </row>
    <row r="108" spans="1:7" x14ac:dyDescent="0.25">
      <c r="A108" s="1949" t="s">
        <v>503</v>
      </c>
      <c r="B108" s="1949">
        <v>2</v>
      </c>
      <c r="C108" s="7">
        <f t="shared" si="5"/>
        <v>50</v>
      </c>
      <c r="D108" s="2">
        <f>+'70MW-220kV Parinas'!O208</f>
        <v>11595.27001332399</v>
      </c>
      <c r="E108" s="2">
        <f>+'70MW-220kV Ciruelos'!O208</f>
        <v>10451.407335684878</v>
      </c>
      <c r="F108" s="2">
        <f>+'70MW-220kV Tineo'!O208</f>
        <v>10331.906338975259</v>
      </c>
      <c r="G108" s="2">
        <f>+'70MW-220kV Puerto Montt'!O208</f>
        <v>10331.906338975259</v>
      </c>
    </row>
    <row r="109" spans="1:7" x14ac:dyDescent="0.25">
      <c r="A109" s="1949" t="s">
        <v>504</v>
      </c>
      <c r="B109" s="1949">
        <v>3</v>
      </c>
      <c r="C109" s="7">
        <f t="shared" si="5"/>
        <v>50</v>
      </c>
      <c r="D109" s="2">
        <f>+'70MW-220kV Parinas'!O209</f>
        <v>2350.224811378343</v>
      </c>
      <c r="E109" s="2">
        <f>+'70MW-220kV Ciruelos'!O209</f>
        <v>2118.3773043597075</v>
      </c>
      <c r="F109" s="2">
        <f>+'70MW-220kV Tineo'!O209</f>
        <v>2094.1558582762045</v>
      </c>
      <c r="G109" s="2">
        <f>+'70MW-220kV Puerto Montt'!O209</f>
        <v>2094.1558582762045</v>
      </c>
    </row>
    <row r="110" spans="1:7" x14ac:dyDescent="0.25">
      <c r="A110" s="1949" t="s">
        <v>505</v>
      </c>
      <c r="B110" s="1949">
        <v>3</v>
      </c>
      <c r="C110" s="7">
        <f t="shared" si="5"/>
        <v>50</v>
      </c>
      <c r="D110" s="2">
        <f>+'70MW-220kV Parinas'!O210</f>
        <v>1977.2468821972197</v>
      </c>
      <c r="E110" s="2">
        <f>+'70MW-220kV Ciruelos'!O210</f>
        <v>1782.1933034168374</v>
      </c>
      <c r="F110" s="2">
        <f>+'70MW-220kV Tineo'!O210</f>
        <v>1761.8157725019003</v>
      </c>
      <c r="G110" s="2">
        <f>+'70MW-220kV Puerto Montt'!O210</f>
        <v>1761.8157725019003</v>
      </c>
    </row>
    <row r="111" spans="1:7" x14ac:dyDescent="0.25">
      <c r="A111" s="1945" t="s">
        <v>370</v>
      </c>
      <c r="B111" s="1919"/>
      <c r="C111" s="1942"/>
      <c r="D111" s="2">
        <f>+'70MW-220kV Parinas'!O211</f>
        <v>89053.852279102706</v>
      </c>
      <c r="E111" s="2">
        <f>+'70MW-220kV Ciruelos'!O211</f>
        <v>80268.772000247613</v>
      </c>
      <c r="F111" s="2">
        <f>+'70MW-220kV Tineo'!O211</f>
        <v>79350.981893078468</v>
      </c>
      <c r="G111" s="2">
        <f>+'70MW-220kV Puerto Montt'!O211</f>
        <v>79350.981893078468</v>
      </c>
    </row>
    <row r="112" spans="1:7" x14ac:dyDescent="0.25">
      <c r="A112" s="1945" t="s">
        <v>371</v>
      </c>
      <c r="B112" s="1919"/>
      <c r="C112" s="1942"/>
      <c r="D112" s="2">
        <f>+'70MW-220kV Parinas'!O212</f>
        <v>553.46366766341055</v>
      </c>
      <c r="E112" s="2">
        <f>+'70MW-220kV Ciruelos'!O212</f>
        <v>1253.898999106158</v>
      </c>
      <c r="F112" s="2">
        <f>+'70MW-220kV Tineo'!O212</f>
        <v>1069.6700870665979</v>
      </c>
      <c r="G112" s="2">
        <f>+'70MW-220kV Puerto Montt'!O212</f>
        <v>34.471450147248326</v>
      </c>
    </row>
    <row r="113" spans="1:7" x14ac:dyDescent="0.25">
      <c r="A113" s="1917"/>
      <c r="B113" s="1917"/>
      <c r="C113" s="1943"/>
      <c r="D113" s="2"/>
      <c r="E113" s="2"/>
      <c r="F113" s="2"/>
      <c r="G113" s="2"/>
    </row>
    <row r="114" spans="1:7" x14ac:dyDescent="0.25">
      <c r="A114" s="1919"/>
      <c r="B114" s="1919"/>
      <c r="C114" s="1942"/>
      <c r="D114" s="2">
        <f>+'70MW-220kV Parinas'!O214</f>
        <v>0</v>
      </c>
      <c r="E114" s="2">
        <f>+'70MW-220kV Ciruelos'!O214</f>
        <v>0</v>
      </c>
      <c r="F114" s="2">
        <f>+'70MW-220kV Tineo'!O214</f>
        <v>0</v>
      </c>
      <c r="G114" s="2">
        <f>+'70MW-220kV Puerto Montt'!O214</f>
        <v>0</v>
      </c>
    </row>
    <row r="115" spans="1:7" x14ac:dyDescent="0.25">
      <c r="A115" s="1931" t="s">
        <v>208</v>
      </c>
      <c r="B115" s="1931"/>
      <c r="C115" s="1942"/>
      <c r="D115" s="2">
        <f>+'70MW-220kV Parinas'!O215</f>
        <v>0</v>
      </c>
      <c r="E115" s="2">
        <f>+'70MW-220kV Ciruelos'!O215</f>
        <v>0</v>
      </c>
      <c r="F115" s="2">
        <f>+'70MW-220kV Tineo'!O215</f>
        <v>0</v>
      </c>
      <c r="G115" s="2">
        <f>+'70MW-220kV Puerto Montt'!O215</f>
        <v>0</v>
      </c>
    </row>
    <row r="116" spans="1:7" x14ac:dyDescent="0.25">
      <c r="A116" s="1920" t="s">
        <v>460</v>
      </c>
      <c r="B116" s="1920"/>
      <c r="C116" s="1965"/>
      <c r="D116" s="2">
        <f>+'70MW-220kV Parinas'!O216</f>
        <v>60803.080110659175</v>
      </c>
      <c r="E116" s="2">
        <f>+'70MW-220kV Ciruelos'!O216</f>
        <v>60803.080110659175</v>
      </c>
      <c r="F116" s="2">
        <f>+'70MW-220kV Tineo'!O216</f>
        <v>60803.080110659175</v>
      </c>
      <c r="G116" s="2">
        <f>+'70MW-220kV Puerto Montt'!O216</f>
        <v>60803.080110659175</v>
      </c>
    </row>
    <row r="117" spans="1:7" x14ac:dyDescent="0.25">
      <c r="A117" s="1920"/>
      <c r="B117" s="1920"/>
      <c r="C117" s="1965"/>
      <c r="D117" s="2">
        <f>+'70MW-220kV Parinas'!O217</f>
        <v>0</v>
      </c>
      <c r="E117" s="2">
        <f>+'70MW-220kV Ciruelos'!O217</f>
        <v>0</v>
      </c>
      <c r="F117" s="2">
        <f>+'70MW-220kV Tineo'!O217</f>
        <v>0</v>
      </c>
      <c r="G117" s="2">
        <f>+'70MW-220kV Puerto Montt'!O217</f>
        <v>0</v>
      </c>
    </row>
    <row r="118" spans="1:7" x14ac:dyDescent="0.25">
      <c r="A118" s="1953"/>
      <c r="B118" s="1953"/>
      <c r="C118" s="1943"/>
      <c r="D118" s="2"/>
      <c r="E118" s="2"/>
      <c r="F118" s="2"/>
      <c r="G118" s="2"/>
    </row>
    <row r="119" spans="1:7" x14ac:dyDescent="0.25">
      <c r="A119" s="1920"/>
      <c r="B119" s="1920"/>
      <c r="C119" s="1965"/>
      <c r="D119" s="2"/>
      <c r="E119" s="2"/>
      <c r="F119" s="2"/>
      <c r="G119" s="2"/>
    </row>
    <row r="120" spans="1:7" x14ac:dyDescent="0.25">
      <c r="A120" s="1917"/>
      <c r="B120" s="1917"/>
      <c r="C120" s="1943"/>
      <c r="D120" s="2"/>
      <c r="E120" s="2"/>
      <c r="F120" s="2"/>
      <c r="G120" s="2"/>
    </row>
    <row r="121" spans="1:7" x14ac:dyDescent="0.25">
      <c r="A121" s="7"/>
      <c r="B121" s="7"/>
      <c r="C121" s="7"/>
      <c r="D121" s="7"/>
      <c r="E121" s="7"/>
      <c r="F121" s="7"/>
      <c r="G121" s="7"/>
    </row>
    <row r="122" spans="1:7" x14ac:dyDescent="0.25">
      <c r="A122" s="1917" t="s">
        <v>571</v>
      </c>
      <c r="B122" s="7"/>
      <c r="C122" s="7"/>
      <c r="D122" s="463">
        <f t="shared" ref="D122:G122" si="6">+(SUMPRODUCT($C$68:$C$79,D68:D79)+SUMPRODUCT($C$89,D89)+SUMPRODUCT($C$97:$C$110,D97:D110))/SUM(D68:D79,D89,D97:D110)</f>
        <v>47.884584949622777</v>
      </c>
      <c r="E122" s="463">
        <f t="shared" si="6"/>
        <v>48.017662905686407</v>
      </c>
      <c r="F122" s="463">
        <f t="shared" si="6"/>
        <v>48.014500445269356</v>
      </c>
      <c r="G122" s="463">
        <f t="shared" si="6"/>
        <v>47.858528070882485</v>
      </c>
    </row>
    <row r="123" spans="1:7" x14ac:dyDescent="0.25">
      <c r="A123" s="1917" t="s">
        <v>572</v>
      </c>
      <c r="B123" s="479">
        <f>+AVERAGE(D122:G122)</f>
        <v>47.943819092865255</v>
      </c>
      <c r="C123" s="7"/>
      <c r="D123" s="7"/>
      <c r="E123" s="7"/>
      <c r="F123" s="7"/>
      <c r="G123" s="7"/>
    </row>
    <row r="127" spans="1:7" x14ac:dyDescent="0.25">
      <c r="A127" t="s">
        <v>573</v>
      </c>
    </row>
    <row r="128" spans="1:7" x14ac:dyDescent="0.25">
      <c r="A128" t="s">
        <v>574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0E4FB-81CF-4657-A04B-9D32B0DBF4F6}">
  <sheetPr>
    <tabColor rgb="FFFFFF00"/>
  </sheetPr>
  <dimension ref="A1:K128"/>
  <sheetViews>
    <sheetView zoomScale="70" zoomScaleNormal="70" workbookViewId="0">
      <selection activeCell="D141" sqref="D141"/>
    </sheetView>
  </sheetViews>
  <sheetFormatPr baseColWidth="10" defaultColWidth="11.44140625" defaultRowHeight="13.2" x14ac:dyDescent="0.25"/>
  <cols>
    <col min="1" max="1" width="81.44140625" customWidth="1"/>
    <col min="2" max="3" width="20.6640625" customWidth="1"/>
  </cols>
  <sheetData>
    <row r="1" spans="1:11" ht="26.4" x14ac:dyDescent="0.25">
      <c r="A1" s="7"/>
      <c r="B1" s="7" t="s">
        <v>568</v>
      </c>
      <c r="C1" s="7" t="s">
        <v>569</v>
      </c>
      <c r="D1" s="443" t="s">
        <v>192</v>
      </c>
      <c r="E1" s="443" t="s">
        <v>181</v>
      </c>
      <c r="F1" s="443" t="s">
        <v>182</v>
      </c>
      <c r="G1" s="443" t="s">
        <v>1407</v>
      </c>
      <c r="J1" s="626" t="s">
        <v>568</v>
      </c>
      <c r="K1" s="626" t="s">
        <v>570</v>
      </c>
    </row>
    <row r="2" spans="1:11" x14ac:dyDescent="0.25">
      <c r="A2" s="1949"/>
      <c r="B2" s="1949"/>
      <c r="C2" s="7"/>
      <c r="D2" s="2">
        <f>+'70MW-220kV Parinas'!O98</f>
        <v>0</v>
      </c>
      <c r="E2" s="2">
        <f>+'70MW-220kV Ciruelos'!O98</f>
        <v>0</v>
      </c>
      <c r="F2" s="2">
        <f>+'70MW-220kV Tineo'!O98</f>
        <v>0</v>
      </c>
      <c r="G2" s="2">
        <f>+'70MW-220kV Puerto Montt'!O98</f>
        <v>0</v>
      </c>
      <c r="J2">
        <v>1</v>
      </c>
      <c r="K2" s="471">
        <v>1000</v>
      </c>
    </row>
    <row r="3" spans="1:11" x14ac:dyDescent="0.25">
      <c r="A3" s="1931" t="s">
        <v>378</v>
      </c>
      <c r="B3" s="1931"/>
      <c r="C3" s="7"/>
      <c r="D3" s="2">
        <f>+'70MW-220kV Parinas'!O99</f>
        <v>0</v>
      </c>
      <c r="E3" s="2">
        <f>+'70MW-220kV Ciruelos'!O99</f>
        <v>0</v>
      </c>
      <c r="F3" s="2">
        <f>+'70MW-220kV Tineo'!O99</f>
        <v>0</v>
      </c>
      <c r="G3" s="2">
        <f>+'70MW-220kV Puerto Montt'!O99</f>
        <v>0</v>
      </c>
      <c r="J3">
        <v>2</v>
      </c>
      <c r="K3">
        <v>50</v>
      </c>
    </row>
    <row r="4" spans="1:11" x14ac:dyDescent="0.25">
      <c r="A4" s="1931" t="s">
        <v>380</v>
      </c>
      <c r="B4" s="1931"/>
      <c r="C4" s="7"/>
      <c r="D4" s="2">
        <f>+'120MW-220kV Parinas'!O102</f>
        <v>0</v>
      </c>
      <c r="E4" s="2">
        <f>+'120MW-220kV Ciruelos'!O102</f>
        <v>0</v>
      </c>
      <c r="F4" s="2">
        <f>+'120MW-220kV Tineo'!O102</f>
        <v>0</v>
      </c>
      <c r="G4" s="2">
        <f>+'120MW-220kV Puerto Montt'!O102</f>
        <v>0</v>
      </c>
      <c r="J4">
        <v>3</v>
      </c>
      <c r="K4">
        <v>50</v>
      </c>
    </row>
    <row r="5" spans="1:11" x14ac:dyDescent="0.25">
      <c r="A5" s="1933" t="s">
        <v>466</v>
      </c>
      <c r="B5" s="1963">
        <v>5</v>
      </c>
      <c r="C5" s="7">
        <f>+VLOOKUP(B5,$J$2:$K$16,2,FALSE)</f>
        <v>40</v>
      </c>
      <c r="D5" s="2">
        <f>+'120MW-220kV Parinas'!O103</f>
        <v>182460.80739275957</v>
      </c>
      <c r="E5" s="2">
        <f>+'120MW-220kV Ciruelos'!O103</f>
        <v>170417.82016465868</v>
      </c>
      <c r="F5" s="2">
        <f>+'120MW-220kV Tineo'!O103</f>
        <v>170417.82016465868</v>
      </c>
      <c r="G5" s="2">
        <f>+'120MW-220kV Puerto Montt'!O103</f>
        <v>170417.82016465868</v>
      </c>
      <c r="J5">
        <v>4</v>
      </c>
      <c r="K5">
        <v>30</v>
      </c>
    </row>
    <row r="6" spans="1:11" x14ac:dyDescent="0.25">
      <c r="A6" s="1933" t="s">
        <v>467</v>
      </c>
      <c r="B6" s="1963">
        <v>6</v>
      </c>
      <c r="C6" s="7">
        <f>+VLOOKUP(B6,$J$2:$K$16,2,FALSE)</f>
        <v>50</v>
      </c>
      <c r="D6" s="2">
        <f>+'120MW-220kV Parinas'!O104</f>
        <v>17594.177492699706</v>
      </c>
      <c r="E6" s="2">
        <f>+'120MW-220kV Ciruelos'!O104</f>
        <v>16432.90643476</v>
      </c>
      <c r="F6" s="2">
        <f>+'120MW-220kV Tineo'!O104</f>
        <v>16432.90643476</v>
      </c>
      <c r="G6" s="2">
        <f>+'120MW-220kV Puerto Montt'!O104</f>
        <v>16432.90643476</v>
      </c>
      <c r="J6">
        <v>5</v>
      </c>
      <c r="K6">
        <v>40</v>
      </c>
    </row>
    <row r="7" spans="1:11" x14ac:dyDescent="0.25">
      <c r="A7" s="1933" t="s">
        <v>468</v>
      </c>
      <c r="B7" s="1963">
        <v>6</v>
      </c>
      <c r="C7" s="7">
        <f>+VLOOKUP(B7,$J$2:$K$16,2,FALSE)</f>
        <v>50</v>
      </c>
      <c r="D7" s="2">
        <f>+'120MW-220kV Parinas'!O105</f>
        <v>144464</v>
      </c>
      <c r="E7" s="2">
        <f>+'120MW-220kV Ciruelos'!O105</f>
        <v>144464</v>
      </c>
      <c r="F7" s="2">
        <f>+'120MW-220kV Tineo'!O105</f>
        <v>144464</v>
      </c>
      <c r="G7" s="2">
        <f>+'120MW-220kV Puerto Montt'!O105</f>
        <v>144464</v>
      </c>
      <c r="J7">
        <v>6</v>
      </c>
      <c r="K7">
        <v>50</v>
      </c>
    </row>
    <row r="8" spans="1:11" x14ac:dyDescent="0.25">
      <c r="A8" s="1934" t="s">
        <v>61</v>
      </c>
      <c r="B8" s="1964">
        <v>8</v>
      </c>
      <c r="C8" s="7">
        <v>40</v>
      </c>
      <c r="D8" s="2">
        <f>+'120MW-220kV Parinas'!O106</f>
        <v>119602.08501403878</v>
      </c>
      <c r="E8" s="2">
        <f>+'120MW-220kV Ciruelos'!O106</f>
        <v>119602.08501403878</v>
      </c>
      <c r="F8" s="2">
        <f>+'120MW-220kV Tineo'!O106</f>
        <v>119602.08501403878</v>
      </c>
      <c r="G8" s="2">
        <f>+'120MW-220kV Puerto Montt'!O106</f>
        <v>119602.08501403878</v>
      </c>
      <c r="J8">
        <v>7</v>
      </c>
      <c r="K8">
        <v>20</v>
      </c>
    </row>
    <row r="9" spans="1:11" x14ac:dyDescent="0.25">
      <c r="A9" s="1934" t="s">
        <v>469</v>
      </c>
      <c r="B9" s="1964">
        <v>10</v>
      </c>
      <c r="C9" s="7">
        <f t="shared" ref="C9:C14" si="0">+VLOOKUP(B9,$J$2:$K$16,2,FALSE)</f>
        <v>40</v>
      </c>
      <c r="D9" s="2">
        <f>+'120MW-220kV Parinas'!O107</f>
        <v>6050.4776436632474</v>
      </c>
      <c r="E9" s="2">
        <f>+'120MW-220kV Ciruelos'!O107</f>
        <v>6050.4776436632474</v>
      </c>
      <c r="F9" s="2">
        <f>+'120MW-220kV Tineo'!O107</f>
        <v>6050.4776436632474</v>
      </c>
      <c r="G9" s="2">
        <f>+'120MW-220kV Puerto Montt'!O107</f>
        <v>6050.4776436632474</v>
      </c>
      <c r="J9">
        <v>8</v>
      </c>
      <c r="K9">
        <v>15</v>
      </c>
    </row>
    <row r="10" spans="1:11" x14ac:dyDescent="0.25">
      <c r="A10" s="1934" t="s">
        <v>470</v>
      </c>
      <c r="B10" s="1964">
        <v>10</v>
      </c>
      <c r="C10" s="7">
        <f t="shared" si="0"/>
        <v>40</v>
      </c>
      <c r="D10" s="2">
        <f>+'120MW-220kV Parinas'!O108</f>
        <v>2836.7664432315137</v>
      </c>
      <c r="E10" s="2">
        <f>+'120MW-220kV Ciruelos'!O108</f>
        <v>2836.7664432315137</v>
      </c>
      <c r="F10" s="2">
        <f>+'120MW-220kV Tineo'!O108</f>
        <v>2836.7664432315137</v>
      </c>
      <c r="G10" s="2">
        <f>+'120MW-220kV Puerto Montt'!O108</f>
        <v>2836.7664432315137</v>
      </c>
      <c r="J10">
        <v>9</v>
      </c>
      <c r="K10">
        <v>10</v>
      </c>
    </row>
    <row r="11" spans="1:11" x14ac:dyDescent="0.25">
      <c r="A11" s="1935" t="s">
        <v>471</v>
      </c>
      <c r="B11" s="1963">
        <v>6</v>
      </c>
      <c r="C11" s="7">
        <f t="shared" si="0"/>
        <v>50</v>
      </c>
      <c r="D11" s="2">
        <f>+'120MW-220kV Parinas'!O109</f>
        <v>65042.634669379913</v>
      </c>
      <c r="E11" s="2">
        <f>+'120MW-220kV Ciruelos'!O109</f>
        <v>65042.634669379913</v>
      </c>
      <c r="F11" s="2">
        <f>+'120MW-220kV Tineo'!O109</f>
        <v>65042.634669379913</v>
      </c>
      <c r="G11" s="2">
        <f>+'120MW-220kV Puerto Montt'!O109</f>
        <v>65042.634669379913</v>
      </c>
      <c r="J11">
        <v>10</v>
      </c>
      <c r="K11">
        <v>40</v>
      </c>
    </row>
    <row r="12" spans="1:11" x14ac:dyDescent="0.25">
      <c r="A12" s="1934" t="s">
        <v>391</v>
      </c>
      <c r="B12" s="1964">
        <v>9</v>
      </c>
      <c r="C12" s="7">
        <f t="shared" si="0"/>
        <v>10</v>
      </c>
      <c r="D12" s="2">
        <f>+'120MW-220kV Parinas'!O110</f>
        <v>0</v>
      </c>
      <c r="E12" s="2">
        <f>+'120MW-220kV Ciruelos'!O110</f>
        <v>0</v>
      </c>
      <c r="F12" s="2">
        <f>+'120MW-220kV Tineo'!O110</f>
        <v>0</v>
      </c>
      <c r="G12" s="2">
        <f>+'120MW-220kV Puerto Montt'!O110</f>
        <v>0</v>
      </c>
      <c r="J12">
        <v>11</v>
      </c>
      <c r="K12">
        <v>50</v>
      </c>
    </row>
    <row r="13" spans="1:11" x14ac:dyDescent="0.25">
      <c r="A13" s="1934" t="s">
        <v>472</v>
      </c>
      <c r="B13" s="1964">
        <v>3</v>
      </c>
      <c r="C13" s="7">
        <f t="shared" si="0"/>
        <v>50</v>
      </c>
      <c r="D13" s="2">
        <f>+'120MW-220kV Parinas'!O111</f>
        <v>27275.086253571415</v>
      </c>
      <c r="E13" s="2">
        <f>+'120MW-220kV Ciruelos'!O111</f>
        <v>27275.086253571415</v>
      </c>
      <c r="F13" s="2">
        <f>+'120MW-220kV Tineo'!O111</f>
        <v>27275.086253571415</v>
      </c>
      <c r="G13" s="2">
        <f>+'120MW-220kV Puerto Montt'!O111</f>
        <v>27275.086253571415</v>
      </c>
      <c r="J13">
        <v>12</v>
      </c>
      <c r="K13">
        <v>15</v>
      </c>
    </row>
    <row r="14" spans="1:11" x14ac:dyDescent="0.25">
      <c r="A14" s="1933" t="s">
        <v>473</v>
      </c>
      <c r="B14" s="1963">
        <v>5</v>
      </c>
      <c r="C14" s="7">
        <f t="shared" si="0"/>
        <v>40</v>
      </c>
      <c r="D14" s="2">
        <f>+'120MW-220kV Parinas'!O112</f>
        <v>2525969.0235735942</v>
      </c>
      <c r="E14" s="2">
        <f>+'120MW-220kV Ciruelos'!O112</f>
        <v>2359247.1224477617</v>
      </c>
      <c r="F14" s="2">
        <f>+'120MW-220kV Tineo'!O112</f>
        <v>2359247.1224477617</v>
      </c>
      <c r="G14" s="2">
        <f>+'120MW-220kV Puerto Montt'!O112</f>
        <v>2359247.1224477617</v>
      </c>
      <c r="J14">
        <v>13</v>
      </c>
      <c r="K14">
        <v>15</v>
      </c>
    </row>
    <row r="15" spans="1:11" hidden="1" x14ac:dyDescent="0.25">
      <c r="A15" s="1919"/>
      <c r="B15" s="1919"/>
      <c r="C15" s="7"/>
      <c r="D15" s="2">
        <f>+'120MW-220kV Parinas'!O113</f>
        <v>0</v>
      </c>
      <c r="E15" s="2">
        <f>+'120MW-220kV Ciruelos'!O113</f>
        <v>0</v>
      </c>
      <c r="F15" s="2">
        <f>+'120MW-220kV Tineo'!O113</f>
        <v>0</v>
      </c>
      <c r="G15" s="2">
        <f>+'120MW-220kV Puerto Montt'!O113</f>
        <v>0</v>
      </c>
      <c r="J15">
        <v>14</v>
      </c>
      <c r="K15">
        <v>5</v>
      </c>
    </row>
    <row r="16" spans="1:11" hidden="1" x14ac:dyDescent="0.25">
      <c r="A16" s="1936"/>
      <c r="B16" s="1936"/>
      <c r="C16" s="7"/>
      <c r="D16" s="2">
        <f>+'120MW-220kV Parinas'!O114</f>
        <v>0</v>
      </c>
      <c r="E16" s="2">
        <f>+'120MW-220kV Ciruelos'!O114</f>
        <v>0</v>
      </c>
      <c r="F16" s="2">
        <f>+'120MW-220kV Tineo'!O114</f>
        <v>0</v>
      </c>
      <c r="G16" s="2">
        <f>+'120MW-220kV Puerto Montt'!O114</f>
        <v>0</v>
      </c>
      <c r="J16">
        <v>15</v>
      </c>
      <c r="K16">
        <v>5</v>
      </c>
    </row>
    <row r="17" spans="1:7" hidden="1" x14ac:dyDescent="0.25">
      <c r="A17" s="1938"/>
      <c r="B17" s="1938"/>
      <c r="C17" s="7"/>
      <c r="D17" s="2"/>
      <c r="E17" s="2"/>
      <c r="F17" s="2"/>
      <c r="G17" s="2"/>
    </row>
    <row r="18" spans="1:7" hidden="1" x14ac:dyDescent="0.25">
      <c r="A18" s="1940"/>
      <c r="B18" s="1940"/>
      <c r="C18" s="7"/>
      <c r="D18" s="2">
        <f>+'120MW-220kV Parinas'!O116</f>
        <v>0</v>
      </c>
      <c r="E18" s="2">
        <f>+'120MW-220kV Ciruelos'!O116</f>
        <v>0</v>
      </c>
      <c r="F18" s="2">
        <f>+'120MW-220kV Tineo'!O116</f>
        <v>0</v>
      </c>
      <c r="G18" s="2">
        <f>+'120MW-220kV Puerto Montt'!O116</f>
        <v>0</v>
      </c>
    </row>
    <row r="19" spans="1:7" x14ac:dyDescent="0.25">
      <c r="A19" s="1933"/>
      <c r="B19" s="1933"/>
      <c r="C19" s="7"/>
      <c r="D19" s="2">
        <f>+'120MW-220kV Parinas'!O117</f>
        <v>0</v>
      </c>
      <c r="E19" s="2">
        <f>+'120MW-220kV Ciruelos'!O117</f>
        <v>0</v>
      </c>
      <c r="F19" s="2">
        <f>+'120MW-220kV Tineo'!O117</f>
        <v>0</v>
      </c>
      <c r="G19" s="2">
        <f>+'120MW-220kV Puerto Montt'!O117</f>
        <v>0</v>
      </c>
    </row>
    <row r="20" spans="1:7" x14ac:dyDescent="0.25">
      <c r="A20" s="1941" t="s">
        <v>395</v>
      </c>
      <c r="B20" s="1941"/>
      <c r="C20" s="1942"/>
      <c r="D20" s="2">
        <f>+'120MW-220kV Parinas'!O118</f>
        <v>0</v>
      </c>
      <c r="E20" s="2">
        <f>+'120MW-220kV Ciruelos'!O118</f>
        <v>0</v>
      </c>
      <c r="F20" s="2">
        <f>+'120MW-220kV Tineo'!O118</f>
        <v>0</v>
      </c>
      <c r="G20" s="2">
        <f>+'120MW-220kV Puerto Montt'!O118</f>
        <v>0</v>
      </c>
    </row>
    <row r="21" spans="1:7" x14ac:dyDescent="0.25">
      <c r="A21" s="1941"/>
      <c r="B21" s="1941"/>
      <c r="C21" s="1942"/>
      <c r="D21" s="2">
        <f>+'120MW-220kV Parinas'!O119</f>
        <v>0</v>
      </c>
      <c r="E21" s="2">
        <f>+'120MW-220kV Ciruelos'!O119</f>
        <v>0</v>
      </c>
      <c r="F21" s="2">
        <f>+'120MW-220kV Tineo'!O119</f>
        <v>0</v>
      </c>
      <c r="G21" s="2">
        <f>+'120MW-220kV Puerto Montt'!O119</f>
        <v>0</v>
      </c>
    </row>
    <row r="22" spans="1:7" x14ac:dyDescent="0.25">
      <c r="A22" s="1933" t="s">
        <v>466</v>
      </c>
      <c r="B22" s="1963">
        <v>5</v>
      </c>
      <c r="C22" s="7">
        <f t="shared" ref="C22:C30" si="1">+VLOOKUP(B22,$J$2:$K$16,2,FALSE)</f>
        <v>40</v>
      </c>
      <c r="D22" s="2">
        <f>+'120MW-220kV Parinas'!O120</f>
        <v>373790.36283372645</v>
      </c>
      <c r="E22" s="2">
        <f>+'120MW-220kV Ciruelos'!O120</f>
        <v>209473.39895519969</v>
      </c>
      <c r="F22" s="2">
        <f>+'120MW-220kV Tineo'!O120</f>
        <v>807351.34726303129</v>
      </c>
      <c r="G22" s="2">
        <f>+'120MW-220kV Puerto Montt'!O120</f>
        <v>229001.18835047021</v>
      </c>
    </row>
    <row r="23" spans="1:7" x14ac:dyDescent="0.25">
      <c r="A23" s="1933" t="s">
        <v>467</v>
      </c>
      <c r="B23" s="1963">
        <v>6</v>
      </c>
      <c r="C23" s="7">
        <f t="shared" si="1"/>
        <v>50</v>
      </c>
      <c r="D23" s="2">
        <f>+'120MW-220kV Parinas'!O121</f>
        <v>48397.40203529274</v>
      </c>
      <c r="E23" s="2">
        <f>+'120MW-220kV Ciruelos'!O121</f>
        <v>31841.391337160003</v>
      </c>
      <c r="F23" s="2">
        <f>+'120MW-220kV Tineo'!O121</f>
        <v>8283.3651135599994</v>
      </c>
      <c r="G23" s="2">
        <f>+'120MW-220kV Puerto Montt'!O121</f>
        <v>45203.021264359995</v>
      </c>
    </row>
    <row r="24" spans="1:7" x14ac:dyDescent="0.25">
      <c r="A24" s="1933" t="s">
        <v>468</v>
      </c>
      <c r="B24" s="1963">
        <v>6</v>
      </c>
      <c r="C24" s="7">
        <f t="shared" si="1"/>
        <v>50</v>
      </c>
      <c r="D24" s="2">
        <f>+'120MW-220kV Parinas'!O122</f>
        <v>30576</v>
      </c>
      <c r="E24" s="2">
        <f>+'120MW-220kV Ciruelos'!O122</f>
        <v>30576</v>
      </c>
      <c r="F24" s="2">
        <f>+'120MW-220kV Tineo'!O122</f>
        <v>37513</v>
      </c>
      <c r="G24" s="2">
        <f>+'120MW-220kV Puerto Montt'!O122</f>
        <v>30576</v>
      </c>
    </row>
    <row r="25" spans="1:7" x14ac:dyDescent="0.25">
      <c r="A25" s="1934" t="s">
        <v>61</v>
      </c>
      <c r="B25" s="1964">
        <v>8</v>
      </c>
      <c r="C25" s="7">
        <f t="shared" si="1"/>
        <v>15</v>
      </c>
      <c r="D25" s="2">
        <f>+'120MW-220kV Parinas'!O123</f>
        <v>176046.08501403878</v>
      </c>
      <c r="E25" s="2">
        <f>+'120MW-220kV Ciruelos'!O123</f>
        <v>176046.08501403878</v>
      </c>
      <c r="F25" s="2">
        <f>+'120MW-220kV Tineo'!O123</f>
        <v>176046.08501403878</v>
      </c>
      <c r="G25" s="2">
        <f>+'120MW-220kV Puerto Montt'!O123</f>
        <v>176046.08501403878</v>
      </c>
    </row>
    <row r="26" spans="1:7" x14ac:dyDescent="0.25">
      <c r="A26" s="1934" t="s">
        <v>469</v>
      </c>
      <c r="B26" s="1964">
        <v>10</v>
      </c>
      <c r="C26" s="7">
        <f t="shared" si="1"/>
        <v>40</v>
      </c>
      <c r="D26" s="2">
        <f>+'120MW-220kV Parinas'!O124</f>
        <v>6050.4776436632474</v>
      </c>
      <c r="E26" s="2">
        <f>+'120MW-220kV Ciruelos'!O124</f>
        <v>6050.4776436632474</v>
      </c>
      <c r="F26" s="2">
        <f>+'120MW-220kV Tineo'!O124</f>
        <v>6050.4776436632474</v>
      </c>
      <c r="G26" s="2">
        <f>+'120MW-220kV Puerto Montt'!O124</f>
        <v>6050.4776436632474</v>
      </c>
    </row>
    <row r="27" spans="1:7" x14ac:dyDescent="0.25">
      <c r="A27" s="1934" t="s">
        <v>470</v>
      </c>
      <c r="B27" s="1964">
        <v>10</v>
      </c>
      <c r="C27" s="7">
        <f t="shared" si="1"/>
        <v>40</v>
      </c>
      <c r="D27" s="2">
        <f>+'120MW-220kV Parinas'!O125</f>
        <v>5479.3125541014379</v>
      </c>
      <c r="E27" s="2">
        <f>+'120MW-220kV Ciruelos'!O125</f>
        <v>6316.3961361022475</v>
      </c>
      <c r="F27" s="2">
        <f>+'120MW-220kV Tineo'!O125</f>
        <v>2836.7664432315137</v>
      </c>
      <c r="G27" s="2">
        <f>+'120MW-220kV Puerto Montt'!O125</f>
        <v>6156.9660501917215</v>
      </c>
    </row>
    <row r="28" spans="1:7" x14ac:dyDescent="0.25">
      <c r="A28" s="1935" t="s">
        <v>471</v>
      </c>
      <c r="B28" s="1963">
        <v>6</v>
      </c>
      <c r="C28" s="7">
        <f t="shared" si="1"/>
        <v>50</v>
      </c>
      <c r="D28" s="2">
        <f>+'120MW-220kV Parinas'!O126</f>
        <v>130085.26933875983</v>
      </c>
      <c r="E28" s="2">
        <f>+'120MW-220kV Ciruelos'!O126</f>
        <v>97563.95200406987</v>
      </c>
      <c r="F28" s="2">
        <f>+'120MW-220kV Tineo'!O126</f>
        <v>48781.976002034935</v>
      </c>
      <c r="G28" s="2">
        <f>+'120MW-220kV Puerto Montt'!O126</f>
        <v>130085.26933875983</v>
      </c>
    </row>
    <row r="29" spans="1:7" x14ac:dyDescent="0.25">
      <c r="A29" s="1934" t="s">
        <v>391</v>
      </c>
      <c r="B29" s="1964">
        <v>9</v>
      </c>
      <c r="C29" s="7">
        <f t="shared" si="1"/>
        <v>10</v>
      </c>
      <c r="D29" s="2">
        <f>+'120MW-220kV Parinas'!O127</f>
        <v>0</v>
      </c>
      <c r="E29" s="2">
        <f>+'120MW-220kV Ciruelos'!O127</f>
        <v>0</v>
      </c>
      <c r="F29" s="2">
        <f>+'120MW-220kV Tineo'!O127</f>
        <v>0</v>
      </c>
      <c r="G29" s="2">
        <f>+'120MW-220kV Puerto Montt'!O127</f>
        <v>0</v>
      </c>
    </row>
    <row r="30" spans="1:7" x14ac:dyDescent="0.25">
      <c r="A30" s="1934" t="s">
        <v>472</v>
      </c>
      <c r="B30" s="1964">
        <v>3</v>
      </c>
      <c r="C30" s="7">
        <f t="shared" si="1"/>
        <v>50</v>
      </c>
      <c r="D30" s="2">
        <f>+'120MW-220kV Parinas'!O128</f>
        <v>118063.50317442369</v>
      </c>
      <c r="E30" s="2">
        <f>+'120MW-220kV Ciruelos'!O128</f>
        <v>77181.02435357144</v>
      </c>
      <c r="F30" s="2">
        <f>+'120MW-220kV Tineo'!O128</f>
        <v>26152.590300000007</v>
      </c>
      <c r="G30" s="2">
        <f>+'120MW-220kV Puerto Montt'!O128</f>
        <v>111754.87118035714</v>
      </c>
    </row>
    <row r="31" spans="1:7" x14ac:dyDescent="0.25">
      <c r="A31" s="1919"/>
      <c r="B31" s="1919"/>
      <c r="C31" s="1942"/>
      <c r="D31" s="2"/>
      <c r="E31" s="2"/>
      <c r="F31" s="2"/>
      <c r="G31" s="2"/>
    </row>
    <row r="32" spans="1:7" ht="12" hidden="1" customHeight="1" x14ac:dyDescent="0.25">
      <c r="A32" s="1919"/>
      <c r="B32" s="1919"/>
      <c r="C32" s="1942"/>
      <c r="D32" s="2"/>
      <c r="E32" s="2"/>
      <c r="F32" s="2"/>
      <c r="G32" s="2"/>
    </row>
    <row r="33" spans="1:7" hidden="1" x14ac:dyDescent="0.25">
      <c r="A33" s="1924"/>
      <c r="B33" s="1924"/>
      <c r="C33" s="1943"/>
      <c r="D33" s="2"/>
      <c r="E33" s="2"/>
      <c r="F33" s="2"/>
      <c r="G33" s="2"/>
    </row>
    <row r="34" spans="1:7" hidden="1" x14ac:dyDescent="0.25">
      <c r="A34" s="1919"/>
      <c r="B34" s="1919"/>
      <c r="C34" s="1942"/>
      <c r="D34" s="2"/>
      <c r="E34" s="2"/>
      <c r="F34" s="2"/>
      <c r="G34" s="2"/>
    </row>
    <row r="35" spans="1:7" x14ac:dyDescent="0.25">
      <c r="A35" s="1917" t="s">
        <v>217</v>
      </c>
      <c r="B35" s="1917"/>
      <c r="C35" s="1943"/>
      <c r="D35" s="2"/>
      <c r="E35" s="2"/>
      <c r="F35" s="2"/>
      <c r="G35" s="2"/>
    </row>
    <row r="36" spans="1:7" x14ac:dyDescent="0.25">
      <c r="A36" s="1917"/>
      <c r="B36" s="1917"/>
      <c r="C36" s="1943"/>
      <c r="D36" s="2"/>
      <c r="E36" s="2"/>
      <c r="F36" s="2"/>
      <c r="G36" s="2"/>
    </row>
    <row r="37" spans="1:7" x14ac:dyDescent="0.25">
      <c r="A37" s="1918" t="s">
        <v>218</v>
      </c>
      <c r="B37" s="1918"/>
      <c r="C37" s="1965"/>
      <c r="D37" s="2">
        <f>+'120MW-220kV Parinas'!O135</f>
        <v>0</v>
      </c>
      <c r="E37" s="2">
        <f>+'120MW-220kV Ciruelos'!O135</f>
        <v>0</v>
      </c>
      <c r="F37" s="2">
        <f>+'120MW-220kV Tineo'!O135</f>
        <v>0</v>
      </c>
      <c r="G37" s="2">
        <f>+'120MW-220kV Puerto Montt'!O135</f>
        <v>0</v>
      </c>
    </row>
    <row r="38" spans="1:7" x14ac:dyDescent="0.25">
      <c r="A38" s="1919" t="s">
        <v>401</v>
      </c>
      <c r="B38" s="1949"/>
      <c r="C38" s="7"/>
      <c r="D38" s="2">
        <f>+'120MW-220kV Parinas'!O136</f>
        <v>4139.9042442694736</v>
      </c>
      <c r="E38" s="2">
        <f>+'120MW-220kV Ciruelos'!O136</f>
        <v>480.26725735889471</v>
      </c>
      <c r="F38" s="2">
        <f>+'120MW-220kV Tineo'!O136</f>
        <v>4216.7469883978711</v>
      </c>
      <c r="G38" s="2">
        <f>+'120MW-220kV Puerto Montt'!O136</f>
        <v>4216.7469883978711</v>
      </c>
    </row>
    <row r="39" spans="1:7" x14ac:dyDescent="0.25">
      <c r="A39" s="1919" t="s">
        <v>351</v>
      </c>
      <c r="B39" s="1919"/>
      <c r="C39" s="1942"/>
      <c r="D39" s="2">
        <f>+'120MW-220kV Parinas'!O137</f>
        <v>302157.52576183854</v>
      </c>
      <c r="E39" s="2">
        <f>+'120MW-220kV Ciruelos'!O137</f>
        <v>302157.52576183854</v>
      </c>
      <c r="F39" s="2">
        <f>+'120MW-220kV Tineo'!O137</f>
        <v>302157.52576183854</v>
      </c>
      <c r="G39" s="2">
        <f>+'120MW-220kV Puerto Montt'!O137</f>
        <v>302157.52576183854</v>
      </c>
    </row>
    <row r="40" spans="1:7" x14ac:dyDescent="0.25">
      <c r="A40" s="1919" t="s">
        <v>352</v>
      </c>
      <c r="B40" s="1966">
        <v>10</v>
      </c>
      <c r="C40" s="7">
        <f>+VLOOKUP(B40,$J$2:$K$16,2,FALSE)</f>
        <v>40</v>
      </c>
      <c r="D40" s="2">
        <f>+'120MW-220kV Parinas'!O138</f>
        <v>209365.52497054948</v>
      </c>
      <c r="E40" s="2">
        <f>+'120MW-220kV Ciruelos'!O138</f>
        <v>209365.52497054948</v>
      </c>
      <c r="F40" s="2">
        <f>+'120MW-220kV Tineo'!O138</f>
        <v>184352.85039164562</v>
      </c>
      <c r="G40" s="2">
        <f>+'120MW-220kV Puerto Montt'!O138</f>
        <v>209365.52497054948</v>
      </c>
    </row>
    <row r="41" spans="1:7" x14ac:dyDescent="0.25">
      <c r="A41" s="1919" t="s">
        <v>353</v>
      </c>
      <c r="B41" s="1966">
        <v>10</v>
      </c>
      <c r="C41" s="7">
        <f>+VLOOKUP(B41,$J$2:$K$16,2,FALSE)</f>
        <v>40</v>
      </c>
      <c r="D41" s="2">
        <f>+'120MW-220kV Parinas'!O139</f>
        <v>54937.73195669792</v>
      </c>
      <c r="E41" s="2">
        <f>+'120MW-220kV Ciruelos'!O139</f>
        <v>54937.73195669792</v>
      </c>
      <c r="F41" s="2">
        <f>+'120MW-220kV Tineo'!O139</f>
        <v>54937.73195669792</v>
      </c>
      <c r="G41" s="2">
        <f>+'120MW-220kV Puerto Montt'!O139</f>
        <v>54937.73195669792</v>
      </c>
    </row>
    <row r="42" spans="1:7" x14ac:dyDescent="0.25">
      <c r="A42" s="1920" t="s">
        <v>354</v>
      </c>
      <c r="B42" s="1965">
        <v>10</v>
      </c>
      <c r="C42" s="7">
        <f>+VLOOKUP(B42,$J$2:$K$16,2,FALSE)</f>
        <v>40</v>
      </c>
      <c r="D42" s="2">
        <f>+'120MW-220kV Parinas'!O140</f>
        <v>4126.5467625312076</v>
      </c>
      <c r="E42" s="2">
        <f>+'120MW-220kV Ciruelos'!O140</f>
        <v>4647.0209503944079</v>
      </c>
      <c r="F42" s="2">
        <f>+'120MW-220kV Tineo'!O140</f>
        <v>3328.6823766166231</v>
      </c>
      <c r="G42" s="2">
        <f>+'120MW-220kV Puerto Montt'!O140</f>
        <v>4301.0183358638815</v>
      </c>
    </row>
    <row r="43" spans="1:7" x14ac:dyDescent="0.25">
      <c r="A43" s="1917"/>
      <c r="B43" s="1917"/>
      <c r="C43" s="1943"/>
      <c r="D43" s="2"/>
      <c r="E43" s="2"/>
      <c r="F43" s="2"/>
      <c r="G43" s="2"/>
    </row>
    <row r="44" spans="1:7" x14ac:dyDescent="0.25">
      <c r="A44" s="1920"/>
      <c r="B44" s="1920"/>
      <c r="C44" s="1965"/>
      <c r="D44" s="2">
        <f>+'120MW-220kV Parinas'!O142</f>
        <v>0</v>
      </c>
      <c r="E44" s="2">
        <f>+'120MW-220kV Ciruelos'!O142</f>
        <v>0</v>
      </c>
      <c r="F44" s="2">
        <f>+'120MW-220kV Tineo'!O142</f>
        <v>0</v>
      </c>
      <c r="G44" s="2">
        <f>+'120MW-220kV Puerto Montt'!O142</f>
        <v>0</v>
      </c>
    </row>
    <row r="45" spans="1:7" x14ac:dyDescent="0.25">
      <c r="A45" s="1921" t="s">
        <v>219</v>
      </c>
      <c r="B45" s="1921"/>
      <c r="C45" s="1942"/>
      <c r="D45" s="2">
        <f>+'120MW-220kV Parinas'!O143</f>
        <v>0</v>
      </c>
      <c r="E45" s="2">
        <f>+'120MW-220kV Ciruelos'!O143</f>
        <v>0</v>
      </c>
      <c r="F45" s="2">
        <f>+'120MW-220kV Tineo'!O143</f>
        <v>0</v>
      </c>
      <c r="G45" s="2">
        <f>+'120MW-220kV Puerto Montt'!O143</f>
        <v>0</v>
      </c>
    </row>
    <row r="46" spans="1:7" x14ac:dyDescent="0.25">
      <c r="A46" s="1935" t="s">
        <v>474</v>
      </c>
      <c r="B46" s="1963">
        <v>5</v>
      </c>
      <c r="C46" s="7">
        <f t="shared" ref="C46:C54" si="2">+VLOOKUP(B46,$J$2:$K$16,2,FALSE)</f>
        <v>40</v>
      </c>
      <c r="D46" s="2">
        <f>+'120MW-220kV Parinas'!O144</f>
        <v>0</v>
      </c>
      <c r="E46" s="2">
        <f>+'120MW-220kV Ciruelos'!O144</f>
        <v>0</v>
      </c>
      <c r="F46" s="2">
        <f>+'120MW-220kV Tineo'!O144</f>
        <v>0</v>
      </c>
      <c r="G46" s="2">
        <f>+'120MW-220kV Puerto Montt'!O144</f>
        <v>0</v>
      </c>
    </row>
    <row r="47" spans="1:7" x14ac:dyDescent="0.25">
      <c r="A47" s="1933" t="s">
        <v>475</v>
      </c>
      <c r="B47" s="1963">
        <v>3</v>
      </c>
      <c r="C47" s="7">
        <f t="shared" si="2"/>
        <v>50</v>
      </c>
      <c r="D47" s="2">
        <f>+'120MW-220kV Parinas'!O145</f>
        <v>104714.93096326863</v>
      </c>
      <c r="E47" s="2">
        <f>+'120MW-220kV Ciruelos'!O145</f>
        <v>77823.127759428433</v>
      </c>
      <c r="F47" s="2">
        <f>+'120MW-220kV Tineo'!O145</f>
        <v>40431.840511678558</v>
      </c>
      <c r="G47" s="2">
        <f>+'120MW-220kV Puerto Montt'!O145</f>
        <v>103157.25101711779</v>
      </c>
    </row>
    <row r="48" spans="1:7" x14ac:dyDescent="0.25">
      <c r="A48" s="1933" t="s">
        <v>476</v>
      </c>
      <c r="B48" s="1963">
        <v>6</v>
      </c>
      <c r="C48" s="7">
        <f t="shared" si="2"/>
        <v>50</v>
      </c>
      <c r="D48" s="2">
        <f>+'120MW-220kV Parinas'!O146</f>
        <v>74723.071931429251</v>
      </c>
      <c r="E48" s="2">
        <f>+'120MW-220kV Ciruelos'!O146</f>
        <v>60308.751125780225</v>
      </c>
      <c r="F48" s="2">
        <f>+'120MW-220kV Tineo'!O146</f>
        <v>39928.571268524756</v>
      </c>
      <c r="G48" s="2">
        <f>+'120MW-220kV Puerto Montt'!O146</f>
        <v>70185.213698681822</v>
      </c>
    </row>
    <row r="49" spans="1:7" x14ac:dyDescent="0.25">
      <c r="A49" s="1933" t="s">
        <v>413</v>
      </c>
      <c r="B49" s="1963">
        <v>2</v>
      </c>
      <c r="C49" s="7">
        <f t="shared" si="2"/>
        <v>50</v>
      </c>
      <c r="D49" s="2">
        <f>+'120MW-220kV Parinas'!O147</f>
        <v>299386.45752272435</v>
      </c>
      <c r="E49" s="2">
        <f>+'120MW-220kV Ciruelos'!O147</f>
        <v>222100.78723809964</v>
      </c>
      <c r="F49" s="2">
        <f>+'120MW-220kV Tineo'!O147</f>
        <v>120342.96465762304</v>
      </c>
      <c r="G49" s="2">
        <f>+'120MW-220kV Puerto Montt'!O147</f>
        <v>292371.5101333466</v>
      </c>
    </row>
    <row r="50" spans="1:7" x14ac:dyDescent="0.25">
      <c r="A50" s="1933" t="s">
        <v>406</v>
      </c>
      <c r="B50" s="1963">
        <v>2</v>
      </c>
      <c r="C50" s="7">
        <f t="shared" si="2"/>
        <v>50</v>
      </c>
      <c r="D50" s="2">
        <f>+'120MW-220kV Parinas'!O148</f>
        <v>16986.473965478821</v>
      </c>
      <c r="E50" s="2">
        <f>+'120MW-220kV Ciruelos'!O148</f>
        <v>15957.287718291704</v>
      </c>
      <c r="F50" s="2">
        <f>+'120MW-220kV Tineo'!O148</f>
        <v>14908.497923539117</v>
      </c>
      <c r="G50" s="2">
        <f>+'120MW-220kV Puerto Montt'!O148</f>
        <v>16545.39414525577</v>
      </c>
    </row>
    <row r="51" spans="1:7" x14ac:dyDescent="0.25">
      <c r="A51" s="1933" t="s">
        <v>477</v>
      </c>
      <c r="B51" s="1963">
        <v>6</v>
      </c>
      <c r="C51" s="7">
        <f t="shared" si="2"/>
        <v>50</v>
      </c>
      <c r="D51" s="2">
        <f>+'120MW-220kV Parinas'!O149</f>
        <v>19966.57622408872</v>
      </c>
      <c r="E51" s="2">
        <f>+'120MW-220kV Ciruelos'!O149</f>
        <v>16638.813520073931</v>
      </c>
      <c r="F51" s="2">
        <f>+'120MW-220kV Tineo'!O149</f>
        <v>11647.169464051753</v>
      </c>
      <c r="G51" s="2">
        <f>+'120MW-220kV Puerto Montt'!O149</f>
        <v>19966.57622408872</v>
      </c>
    </row>
    <row r="52" spans="1:7" x14ac:dyDescent="0.25">
      <c r="A52" s="1933" t="s">
        <v>478</v>
      </c>
      <c r="B52" s="1963">
        <v>8</v>
      </c>
      <c r="C52" s="7">
        <f t="shared" si="2"/>
        <v>15</v>
      </c>
      <c r="D52" s="2">
        <f>+'120MW-220kV Parinas'!O150</f>
        <v>66599.132144167568</v>
      </c>
      <c r="E52" s="2">
        <f>+'120MW-220kV Ciruelos'!O150</f>
        <v>66599.132144167568</v>
      </c>
      <c r="F52" s="2">
        <f>+'120MW-220kV Tineo'!O150</f>
        <v>66599.132144167568</v>
      </c>
      <c r="G52" s="2">
        <f>+'120MW-220kV Puerto Montt'!O150</f>
        <v>66599.132144167568</v>
      </c>
    </row>
    <row r="53" spans="1:7" x14ac:dyDescent="0.25">
      <c r="A53" s="1933" t="s">
        <v>479</v>
      </c>
      <c r="B53" s="1963">
        <v>10</v>
      </c>
      <c r="C53" s="7">
        <f t="shared" si="2"/>
        <v>40</v>
      </c>
      <c r="D53" s="2">
        <f>+'120MW-220kV Parinas'!O151</f>
        <v>5310.5526316643818</v>
      </c>
      <c r="E53" s="2">
        <f>+'120MW-220kV Ciruelos'!O151</f>
        <v>5310.5526316643818</v>
      </c>
      <c r="F53" s="2">
        <f>+'120MW-220kV Tineo'!O151</f>
        <v>5310.5526316643818</v>
      </c>
      <c r="G53" s="2">
        <f>+'120MW-220kV Puerto Montt'!O151</f>
        <v>5310.5526316643818</v>
      </c>
    </row>
    <row r="54" spans="1:7" x14ac:dyDescent="0.25">
      <c r="A54" s="1936" t="s">
        <v>480</v>
      </c>
      <c r="B54" s="1967">
        <v>6</v>
      </c>
      <c r="C54" s="7">
        <f t="shared" si="2"/>
        <v>50</v>
      </c>
      <c r="D54" s="2">
        <f>+'120MW-220kV Parinas'!O152</f>
        <v>75239.504642245593</v>
      </c>
      <c r="E54" s="2">
        <f>+'120MW-220kV Ciruelos'!O152</f>
        <v>75239.504642245593</v>
      </c>
      <c r="F54" s="2">
        <f>+'120MW-220kV Tineo'!O152</f>
        <v>78030.831998373193</v>
      </c>
      <c r="G54" s="2">
        <f>+'120MW-220kV Puerto Montt'!O152</f>
        <v>75239.504642245593</v>
      </c>
    </row>
    <row r="55" spans="1:7" x14ac:dyDescent="0.25">
      <c r="A55" s="1936" t="s">
        <v>370</v>
      </c>
      <c r="B55" s="1936"/>
      <c r="C55" s="1963"/>
      <c r="D55" s="2">
        <f>+'120MW-220kV Parinas'!O153</f>
        <v>64000</v>
      </c>
      <c r="E55" s="2">
        <f>+'120MW-220kV Ciruelos'!O153</f>
        <v>64000</v>
      </c>
      <c r="F55" s="2">
        <f>+'120MW-220kV Tineo'!O153</f>
        <v>64000</v>
      </c>
      <c r="G55" s="2">
        <f>+'120MW-220kV Puerto Montt'!O153</f>
        <v>64000</v>
      </c>
    </row>
    <row r="56" spans="1:7" x14ac:dyDescent="0.25">
      <c r="A56" s="1945" t="s">
        <v>371</v>
      </c>
      <c r="B56" s="1919"/>
      <c r="C56" s="1942"/>
      <c r="D56" s="2">
        <f>+'120MW-220kV Parinas'!O154</f>
        <v>13317.404376700184</v>
      </c>
      <c r="E56" s="2">
        <f>+'120MW-220kV Ciruelos'!O154</f>
        <v>21770.757387195896</v>
      </c>
      <c r="F56" s="2">
        <f>+'120MW-220kV Tineo'!O154</f>
        <v>5176.9292613354764</v>
      </c>
      <c r="G56" s="2">
        <f>+'120MW-220kV Puerto Montt'!O154</f>
        <v>633.66336633663366</v>
      </c>
    </row>
    <row r="57" spans="1:7" x14ac:dyDescent="0.25">
      <c r="A57" s="1917"/>
      <c r="B57" s="1917"/>
      <c r="C57" s="1943"/>
      <c r="D57" s="2"/>
      <c r="E57" s="2"/>
      <c r="F57" s="2"/>
      <c r="G57" s="2"/>
    </row>
    <row r="58" spans="1:7" x14ac:dyDescent="0.25">
      <c r="A58" s="1921" t="s">
        <v>208</v>
      </c>
      <c r="B58" s="1921"/>
      <c r="C58" s="1942"/>
      <c r="D58" s="2">
        <f>+'120MW-220kV Parinas'!O156</f>
        <v>0</v>
      </c>
      <c r="E58" s="2">
        <f>+'120MW-220kV Ciruelos'!O156</f>
        <v>0</v>
      </c>
      <c r="F58" s="2">
        <f>+'120MW-220kV Tineo'!O156</f>
        <v>0</v>
      </c>
      <c r="G58" s="2">
        <f>+'120MW-220kV Puerto Montt'!O156</f>
        <v>0</v>
      </c>
    </row>
    <row r="59" spans="1:7" x14ac:dyDescent="0.25">
      <c r="A59" s="1920" t="s">
        <v>416</v>
      </c>
      <c r="B59" s="1920"/>
      <c r="C59" s="1965"/>
      <c r="D59" s="2">
        <f>+'120MW-220kV Parinas'!O157</f>
        <v>170248.62430984573</v>
      </c>
      <c r="E59" s="2">
        <f>+'120MW-220kV Ciruelos'!O157</f>
        <v>170248.62430984573</v>
      </c>
      <c r="F59" s="2">
        <f>+'120MW-220kV Tineo'!O157</f>
        <v>170248.62430984573</v>
      </c>
      <c r="G59" s="2">
        <f>+'120MW-220kV Puerto Montt'!O157</f>
        <v>170248.62430984573</v>
      </c>
    </row>
    <row r="60" spans="1:7" x14ac:dyDescent="0.25">
      <c r="A60" s="1920"/>
      <c r="B60" s="1920"/>
      <c r="C60" s="1965"/>
      <c r="D60" s="2">
        <f>+'120MW-220kV Parinas'!O158</f>
        <v>0</v>
      </c>
      <c r="E60" s="2">
        <f>+'120MW-220kV Ciruelos'!O158</f>
        <v>0</v>
      </c>
      <c r="F60" s="2">
        <f>+'120MW-220kV Tineo'!O158</f>
        <v>0</v>
      </c>
      <c r="G60" s="2">
        <f>+'120MW-220kV Puerto Montt'!O158</f>
        <v>0</v>
      </c>
    </row>
    <row r="61" spans="1:7" x14ac:dyDescent="0.25">
      <c r="A61" s="1917"/>
      <c r="B61" s="1917"/>
      <c r="C61" s="1943"/>
      <c r="D61" s="2"/>
      <c r="E61" s="2"/>
      <c r="F61" s="2"/>
      <c r="G61" s="2"/>
    </row>
    <row r="62" spans="1:7" x14ac:dyDescent="0.25">
      <c r="A62" s="1917" t="s">
        <v>571</v>
      </c>
      <c r="B62" s="1917"/>
      <c r="C62" s="1943"/>
      <c r="D62" s="1968">
        <f t="shared" ref="D62:G62" si="3">+(SUMPRODUCT($C$5:$C$14,D5:D14)+SUMPRODUCT($C$22:$C$30,D22:D30)+SUMPRODUCT($C$40:$C$42,D40:D42)+SUMPRODUCT($C$46:$C$54,D46:D54))/SUM(D5:D14,D22:D30,D40:D42,D46:D54)</f>
        <v>41.152282460330071</v>
      </c>
      <c r="E62" s="1968">
        <f t="shared" si="3"/>
        <v>40.807816957681936</v>
      </c>
      <c r="F62" s="1968">
        <f t="shared" si="3"/>
        <v>40.156372119193072</v>
      </c>
      <c r="G62" s="1968">
        <f t="shared" si="3"/>
        <v>41.186809436124349</v>
      </c>
    </row>
    <row r="63" spans="1:7" x14ac:dyDescent="0.25">
      <c r="A63" s="1917" t="s">
        <v>572</v>
      </c>
      <c r="B63" s="1969">
        <f>+AVERAGE(D62:G62)</f>
        <v>40.825820243332359</v>
      </c>
      <c r="C63" s="1943"/>
      <c r="D63" s="2"/>
      <c r="E63" s="2"/>
      <c r="F63" s="2"/>
      <c r="G63" s="2"/>
    </row>
    <row r="64" spans="1:7" x14ac:dyDescent="0.25">
      <c r="A64" s="1949"/>
      <c r="B64" s="1949"/>
      <c r="C64" s="1942"/>
      <c r="D64" s="2">
        <f>+'120MW-220kV Parinas'!O164</f>
        <v>0</v>
      </c>
      <c r="E64" s="2">
        <f>+'120MW-220kV Ciruelos'!O164</f>
        <v>0</v>
      </c>
      <c r="F64" s="2">
        <f>+'120MW-220kV Tineo'!O164</f>
        <v>0</v>
      </c>
      <c r="G64" s="2">
        <f>+'120MW-220kV Puerto Montt'!O164</f>
        <v>0</v>
      </c>
    </row>
    <row r="65" spans="1:7" x14ac:dyDescent="0.25">
      <c r="A65" s="1949"/>
      <c r="B65" s="1949"/>
      <c r="C65" s="1942"/>
      <c r="D65" s="2">
        <f>+'120MW-220kV Parinas'!O165</f>
        <v>0</v>
      </c>
      <c r="E65" s="2">
        <f>+'120MW-220kV Ciruelos'!O165</f>
        <v>0</v>
      </c>
      <c r="F65" s="2">
        <f>+'120MW-220kV Tineo'!O165</f>
        <v>0</v>
      </c>
      <c r="G65" s="2">
        <f>+'120MW-220kV Puerto Montt'!O165</f>
        <v>0</v>
      </c>
    </row>
    <row r="66" spans="1:7" x14ac:dyDescent="0.25">
      <c r="A66" s="1931" t="s">
        <v>221</v>
      </c>
      <c r="B66" s="1931"/>
      <c r="C66" s="1942"/>
      <c r="D66" s="2">
        <f>+'120MW-220kV Parinas'!O166</f>
        <v>0</v>
      </c>
      <c r="E66" s="2">
        <f>+'120MW-220kV Ciruelos'!O166</f>
        <v>0</v>
      </c>
      <c r="F66" s="2">
        <f>+'120MW-220kV Tineo'!O166</f>
        <v>0</v>
      </c>
      <c r="G66" s="2">
        <f>+'120MW-220kV Puerto Montt'!O166</f>
        <v>0</v>
      </c>
    </row>
    <row r="67" spans="1:7" x14ac:dyDescent="0.25">
      <c r="A67" s="1931" t="s">
        <v>223</v>
      </c>
      <c r="B67" s="1931"/>
      <c r="C67" s="1942"/>
      <c r="D67" s="2">
        <f>+'120MW-220kV Parinas'!O167</f>
        <v>0</v>
      </c>
      <c r="E67" s="2">
        <f>+'120MW-220kV Ciruelos'!O167</f>
        <v>0</v>
      </c>
      <c r="F67" s="2">
        <f>+'120MW-220kV Tineo'!O167</f>
        <v>0</v>
      </c>
      <c r="G67" s="2">
        <f>+'120MW-220kV Puerto Montt'!O167</f>
        <v>0</v>
      </c>
    </row>
    <row r="68" spans="1:7" x14ac:dyDescent="0.25">
      <c r="A68" s="1949" t="s">
        <v>481</v>
      </c>
      <c r="B68" s="1949">
        <v>3</v>
      </c>
      <c r="C68" s="7">
        <f t="shared" ref="C68:C79" si="4">+VLOOKUP(B68,$J$2:$K$16,2,FALSE)</f>
        <v>50</v>
      </c>
      <c r="D68" s="2">
        <f>+'120MW-220kV Parinas'!O168</f>
        <v>0</v>
      </c>
      <c r="E68" s="2">
        <f>+'120MW-220kV Ciruelos'!O168</f>
        <v>0</v>
      </c>
      <c r="F68" s="2">
        <f>+'120MW-220kV Tineo'!O168</f>
        <v>0</v>
      </c>
      <c r="G68" s="2">
        <f>+'120MW-220kV Puerto Montt'!O168</f>
        <v>0</v>
      </c>
    </row>
    <row r="69" spans="1:7" x14ac:dyDescent="0.25">
      <c r="A69" s="1951" t="s">
        <v>482</v>
      </c>
      <c r="B69" s="1949">
        <v>3</v>
      </c>
      <c r="C69" s="7">
        <f t="shared" si="4"/>
        <v>50</v>
      </c>
      <c r="D69" s="2">
        <f>+'120MW-220kV Parinas'!O169</f>
        <v>82828.141417211125</v>
      </c>
      <c r="E69" s="2">
        <f>+'120MW-220kV Ciruelos'!O169</f>
        <v>82828.141417211125</v>
      </c>
      <c r="F69" s="2">
        <f>+'120MW-220kV Tineo'!O169</f>
        <v>82828.141417211125</v>
      </c>
      <c r="G69" s="2">
        <f>+'120MW-220kV Puerto Montt'!O169</f>
        <v>82828.141417211125</v>
      </c>
    </row>
    <row r="70" spans="1:7" x14ac:dyDescent="0.25">
      <c r="A70" s="1951" t="s">
        <v>483</v>
      </c>
      <c r="B70" s="1949">
        <v>6</v>
      </c>
      <c r="C70" s="7">
        <f t="shared" si="4"/>
        <v>50</v>
      </c>
      <c r="D70" s="2">
        <f>+'120MW-220kV Parinas'!O170</f>
        <v>8370.1566689220508</v>
      </c>
      <c r="E70" s="2">
        <f>+'120MW-220kV Ciruelos'!O170</f>
        <v>15635.400000000001</v>
      </c>
      <c r="F70" s="2">
        <f>+'120MW-220kV Tineo'!O170</f>
        <v>15635.400000000001</v>
      </c>
      <c r="G70" s="2">
        <f>+'120MW-220kV Puerto Montt'!O170</f>
        <v>7817.7000000000007</v>
      </c>
    </row>
    <row r="71" spans="1:7" x14ac:dyDescent="0.25">
      <c r="A71" s="1949" t="s">
        <v>484</v>
      </c>
      <c r="B71" s="1949">
        <v>6</v>
      </c>
      <c r="C71" s="7">
        <f t="shared" si="4"/>
        <v>50</v>
      </c>
      <c r="D71" s="2">
        <f>+'120MW-220kV Parinas'!O171</f>
        <v>1297.2850000000001</v>
      </c>
      <c r="E71" s="2">
        <f>+'120MW-220kV Ciruelos'!O171</f>
        <v>2594.5700000000002</v>
      </c>
      <c r="F71" s="2">
        <f>+'120MW-220kV Tineo'!O171</f>
        <v>2594.5700000000002</v>
      </c>
      <c r="G71" s="2">
        <f>+'120MW-220kV Puerto Montt'!O171</f>
        <v>1297.2850000000001</v>
      </c>
    </row>
    <row r="72" spans="1:7" x14ac:dyDescent="0.25">
      <c r="A72" s="1949" t="s">
        <v>485</v>
      </c>
      <c r="B72" s="1949">
        <v>4</v>
      </c>
      <c r="C72" s="7">
        <f t="shared" si="4"/>
        <v>30</v>
      </c>
      <c r="D72" s="2">
        <f>+'120MW-220kV Parinas'!O172</f>
        <v>648.68369999999993</v>
      </c>
      <c r="E72" s="2">
        <f>+'120MW-220kV Ciruelos'!O172</f>
        <v>648.68369999999993</v>
      </c>
      <c r="F72" s="2">
        <f>+'120MW-220kV Tineo'!O172</f>
        <v>648.68369999999993</v>
      </c>
      <c r="G72" s="2">
        <f>+'120MW-220kV Puerto Montt'!O172</f>
        <v>648.68369999999993</v>
      </c>
    </row>
    <row r="73" spans="1:7" x14ac:dyDescent="0.25">
      <c r="A73" s="1949" t="s">
        <v>486</v>
      </c>
      <c r="B73" s="1949">
        <v>4</v>
      </c>
      <c r="C73" s="7">
        <f t="shared" si="4"/>
        <v>30</v>
      </c>
      <c r="D73" s="2">
        <f>+'120MW-220kV Parinas'!O173</f>
        <v>11455.124399999999</v>
      </c>
      <c r="E73" s="2">
        <f>+'120MW-220kV Ciruelos'!O173</f>
        <v>11455.124399999999</v>
      </c>
      <c r="F73" s="2">
        <f>+'120MW-220kV Tineo'!O173</f>
        <v>11455.124399999999</v>
      </c>
      <c r="G73" s="2">
        <f>+'120MW-220kV Puerto Montt'!O173</f>
        <v>11455.124399999999</v>
      </c>
    </row>
    <row r="74" spans="1:7" x14ac:dyDescent="0.25">
      <c r="A74" s="1949" t="s">
        <v>487</v>
      </c>
      <c r="B74" s="1949">
        <v>4</v>
      </c>
      <c r="C74" s="7">
        <f t="shared" si="4"/>
        <v>30</v>
      </c>
      <c r="D74" s="2">
        <f>+'120MW-220kV Parinas'!O174</f>
        <v>2545.3216343090385</v>
      </c>
      <c r="E74" s="2">
        <f>+'120MW-220kV Ciruelos'!O174</f>
        <v>2377.3224</v>
      </c>
      <c r="F74" s="2">
        <f>+'120MW-220kV Tineo'!O174</f>
        <v>2377.3224</v>
      </c>
      <c r="G74" s="2">
        <f>+'120MW-220kV Puerto Montt'!O174</f>
        <v>2377.3224</v>
      </c>
    </row>
    <row r="75" spans="1:7" x14ac:dyDescent="0.25">
      <c r="A75" s="1949" t="s">
        <v>488</v>
      </c>
      <c r="B75" s="1949">
        <v>4</v>
      </c>
      <c r="C75" s="7">
        <f t="shared" si="4"/>
        <v>30</v>
      </c>
      <c r="D75" s="2">
        <f>+'120MW-220kV Parinas'!O175</f>
        <v>300.47159999999997</v>
      </c>
      <c r="E75" s="2">
        <f>+'120MW-220kV Ciruelos'!O175</f>
        <v>300.47159999999997</v>
      </c>
      <c r="F75" s="2">
        <f>+'120MW-220kV Tineo'!O175</f>
        <v>300.47159999999997</v>
      </c>
      <c r="G75" s="2">
        <f>+'120MW-220kV Puerto Montt'!O175</f>
        <v>300.47159999999997</v>
      </c>
    </row>
    <row r="76" spans="1:7" x14ac:dyDescent="0.25">
      <c r="A76" s="1949" t="s">
        <v>489</v>
      </c>
      <c r="B76" s="1949">
        <v>6</v>
      </c>
      <c r="C76" s="7">
        <f t="shared" si="4"/>
        <v>50</v>
      </c>
      <c r="D76" s="2">
        <f>+'120MW-220kV Parinas'!O176</f>
        <v>86.911400000000015</v>
      </c>
      <c r="E76" s="2">
        <f>+'120MW-220kV Ciruelos'!O176</f>
        <v>86.911400000000015</v>
      </c>
      <c r="F76" s="2">
        <f>+'120MW-220kV Tineo'!O176</f>
        <v>86.911400000000015</v>
      </c>
      <c r="G76" s="2">
        <f>+'120MW-220kV Puerto Montt'!O176</f>
        <v>86.911400000000015</v>
      </c>
    </row>
    <row r="77" spans="1:7" x14ac:dyDescent="0.25">
      <c r="A77" s="1949" t="s">
        <v>490</v>
      </c>
      <c r="B77" s="1949">
        <v>6</v>
      </c>
      <c r="C77" s="7">
        <f t="shared" si="4"/>
        <v>50</v>
      </c>
      <c r="D77" s="2">
        <f>+'120MW-220kV Parinas'!O177</f>
        <v>257.93260000000004</v>
      </c>
      <c r="E77" s="2">
        <f>+'120MW-220kV Ciruelos'!O177</f>
        <v>372.00510000000003</v>
      </c>
      <c r="F77" s="2">
        <f>+'120MW-220kV Tineo'!O177</f>
        <v>372.00510000000003</v>
      </c>
      <c r="G77" s="2">
        <f>+'120MW-220kV Puerto Montt'!O177</f>
        <v>257.93260000000004</v>
      </c>
    </row>
    <row r="78" spans="1:7" x14ac:dyDescent="0.25">
      <c r="A78" s="1949" t="s">
        <v>491</v>
      </c>
      <c r="B78" s="1949">
        <v>3</v>
      </c>
      <c r="C78" s="7">
        <f t="shared" si="4"/>
        <v>50</v>
      </c>
      <c r="D78" s="2">
        <f>+'120MW-220kV Parinas'!O178</f>
        <v>2187.2746000000002</v>
      </c>
      <c r="E78" s="2">
        <f>+'120MW-220kV Ciruelos'!O178</f>
        <v>2187.2746000000002</v>
      </c>
      <c r="F78" s="2">
        <f>+'120MW-220kV Tineo'!O178</f>
        <v>2187.2746000000002</v>
      </c>
      <c r="G78" s="2">
        <f>+'120MW-220kV Puerto Montt'!O178</f>
        <v>2187.2746000000002</v>
      </c>
    </row>
    <row r="79" spans="1:7" x14ac:dyDescent="0.25">
      <c r="A79" s="1949" t="s">
        <v>492</v>
      </c>
      <c r="B79" s="1949">
        <v>3</v>
      </c>
      <c r="C79" s="7">
        <f t="shared" si="4"/>
        <v>50</v>
      </c>
      <c r="D79" s="2">
        <f>+'120MW-220kV Parinas'!O179</f>
        <v>1500</v>
      </c>
      <c r="E79" s="2">
        <f>+'120MW-220kV Ciruelos'!O179</f>
        <v>1500</v>
      </c>
      <c r="F79" s="2">
        <f>+'120MW-220kV Tineo'!O179</f>
        <v>1500</v>
      </c>
      <c r="G79" s="2">
        <f>+'120MW-220kV Puerto Montt'!O179</f>
        <v>1500</v>
      </c>
    </row>
    <row r="80" spans="1:7" x14ac:dyDescent="0.25">
      <c r="A80" s="1949"/>
      <c r="B80" s="1949"/>
      <c r="C80" s="1942"/>
      <c r="D80" s="2">
        <f>+'120MW-220kV Parinas'!O180</f>
        <v>0</v>
      </c>
      <c r="E80" s="2">
        <f>+'120MW-220kV Ciruelos'!O180</f>
        <v>0</v>
      </c>
      <c r="F80" s="2">
        <f>+'120MW-220kV Tineo'!O180</f>
        <v>0</v>
      </c>
      <c r="G80" s="2">
        <f>+'120MW-220kV Puerto Montt'!O180</f>
        <v>0</v>
      </c>
    </row>
    <row r="81" spans="1:7" x14ac:dyDescent="0.25">
      <c r="A81" s="1949"/>
      <c r="B81" s="1949"/>
      <c r="C81" s="1942"/>
      <c r="D81" s="2">
        <f>+'120MW-220kV Parinas'!O181</f>
        <v>0</v>
      </c>
      <c r="E81" s="2">
        <f>+'120MW-220kV Ciruelos'!O181</f>
        <v>0</v>
      </c>
      <c r="F81" s="2">
        <f>+'120MW-220kV Tineo'!O181</f>
        <v>0</v>
      </c>
      <c r="G81" s="2">
        <f>+'120MW-220kV Puerto Montt'!O181</f>
        <v>0</v>
      </c>
    </row>
    <row r="82" spans="1:7" x14ac:dyDescent="0.25">
      <c r="A82" s="1949"/>
      <c r="B82" s="1949"/>
      <c r="C82" s="1942"/>
      <c r="D82" s="2">
        <f>+'120MW-220kV Parinas'!O182</f>
        <v>0</v>
      </c>
      <c r="E82" s="2">
        <f>+'120MW-220kV Ciruelos'!O182</f>
        <v>0</v>
      </c>
      <c r="F82" s="2">
        <f>+'120MW-220kV Tineo'!O182</f>
        <v>0</v>
      </c>
      <c r="G82" s="2">
        <f>+'120MW-220kV Puerto Montt'!O182</f>
        <v>0</v>
      </c>
    </row>
    <row r="83" spans="1:7" x14ac:dyDescent="0.25">
      <c r="A83" s="1953"/>
      <c r="B83" s="1953"/>
      <c r="C83" s="1943"/>
      <c r="D83" s="2"/>
      <c r="E83" s="2"/>
      <c r="F83" s="2"/>
      <c r="G83" s="2"/>
    </row>
    <row r="84" spans="1:7" x14ac:dyDescent="0.25">
      <c r="A84" s="1949"/>
      <c r="B84" s="1949"/>
      <c r="C84" s="1942"/>
      <c r="D84" s="2">
        <f>+'120MW-220kV Parinas'!O184</f>
        <v>0</v>
      </c>
      <c r="E84" s="2">
        <f>+'120MW-220kV Ciruelos'!O184</f>
        <v>0</v>
      </c>
      <c r="F84" s="2">
        <f>+'120MW-220kV Tineo'!O184</f>
        <v>0</v>
      </c>
      <c r="G84" s="2">
        <f>+'120MW-220kV Puerto Montt'!O184</f>
        <v>0</v>
      </c>
    </row>
    <row r="85" spans="1:7" x14ac:dyDescent="0.25">
      <c r="A85" s="1917" t="s">
        <v>225</v>
      </c>
      <c r="B85" s="1917"/>
      <c r="C85" s="1943"/>
      <c r="D85" s="2">
        <f>+'120MW-220kV Parinas'!O185</f>
        <v>0</v>
      </c>
      <c r="E85" s="2">
        <f>+'120MW-220kV Ciruelos'!O185</f>
        <v>0</v>
      </c>
      <c r="F85" s="2">
        <f>+'120MW-220kV Tineo'!O185</f>
        <v>0</v>
      </c>
      <c r="G85" s="2">
        <f>+'120MW-220kV Puerto Montt'!O185</f>
        <v>0</v>
      </c>
    </row>
    <row r="86" spans="1:7" x14ac:dyDescent="0.25">
      <c r="A86" s="1917"/>
      <c r="B86" s="1917"/>
      <c r="C86" s="1943"/>
      <c r="D86" s="2">
        <f>+'120MW-220kV Parinas'!O186</f>
        <v>0</v>
      </c>
      <c r="E86" s="2">
        <f>+'120MW-220kV Ciruelos'!O186</f>
        <v>0</v>
      </c>
      <c r="F86" s="2">
        <f>+'120MW-220kV Tineo'!O186</f>
        <v>0</v>
      </c>
      <c r="G86" s="2">
        <f>+'120MW-220kV Puerto Montt'!O186</f>
        <v>0</v>
      </c>
    </row>
    <row r="87" spans="1:7" x14ac:dyDescent="0.25">
      <c r="A87" s="1918" t="s">
        <v>226</v>
      </c>
      <c r="B87" s="1918"/>
      <c r="C87" s="1965"/>
      <c r="D87" s="2">
        <f>+'120MW-220kV Parinas'!O187</f>
        <v>0</v>
      </c>
      <c r="E87" s="2">
        <f>+'120MW-220kV Ciruelos'!O187</f>
        <v>0</v>
      </c>
      <c r="F87" s="2">
        <f>+'120MW-220kV Tineo'!O187</f>
        <v>0</v>
      </c>
      <c r="G87" s="2">
        <f>+'120MW-220kV Puerto Montt'!O187</f>
        <v>0</v>
      </c>
    </row>
    <row r="88" spans="1:7" x14ac:dyDescent="0.25">
      <c r="A88" s="1919" t="s">
        <v>351</v>
      </c>
      <c r="B88" s="1919"/>
      <c r="C88" s="1965"/>
      <c r="D88" s="2">
        <f>+'120MW-220kV Parinas'!O188</f>
        <v>350000</v>
      </c>
      <c r="E88" s="2">
        <f>+'120MW-220kV Ciruelos'!O188</f>
        <v>350000</v>
      </c>
      <c r="F88" s="2">
        <f>+'120MW-220kV Tineo'!O188</f>
        <v>350000</v>
      </c>
      <c r="G88" s="2">
        <f>+'120MW-220kV Puerto Montt'!O188</f>
        <v>350000</v>
      </c>
    </row>
    <row r="89" spans="1:7" x14ac:dyDescent="0.25">
      <c r="A89" s="1919" t="s">
        <v>439</v>
      </c>
      <c r="B89" s="1970">
        <v>2</v>
      </c>
      <c r="C89" s="7">
        <f>+VLOOKUP(B89,$J$2:$K$16,2,FALSE)</f>
        <v>50</v>
      </c>
      <c r="D89" s="2">
        <f>+'120MW-220kV Parinas'!O189</f>
        <v>1795.5</v>
      </c>
      <c r="E89" s="2">
        <f>+'120MW-220kV Ciruelos'!O189</f>
        <v>1795.5</v>
      </c>
      <c r="F89" s="2">
        <f>+'120MW-220kV Tineo'!O189</f>
        <v>1795.5</v>
      </c>
      <c r="G89" s="2">
        <f>+'120MW-220kV Puerto Montt'!O189</f>
        <v>1795.5</v>
      </c>
    </row>
    <row r="90" spans="1:7" x14ac:dyDescent="0.25">
      <c r="A90" s="1949" t="s">
        <v>440</v>
      </c>
      <c r="B90" s="1949"/>
      <c r="C90" s="7"/>
      <c r="D90" s="2">
        <f>+'120MW-220kV Parinas'!O190</f>
        <v>19582.379307093455</v>
      </c>
      <c r="E90" s="2">
        <f>+'120MW-220kV Ciruelos'!O190</f>
        <v>65446.37294739129</v>
      </c>
      <c r="F90" s="2">
        <f>+'120MW-220kV Tineo'!O190</f>
        <v>65446.37294739129</v>
      </c>
      <c r="G90" s="2">
        <f>+'120MW-220kV Puerto Montt'!O190</f>
        <v>32723.186473695645</v>
      </c>
    </row>
    <row r="91" spans="1:7" x14ac:dyDescent="0.25">
      <c r="A91" s="1949" t="s">
        <v>493</v>
      </c>
      <c r="B91" s="1949"/>
      <c r="C91" s="1942"/>
      <c r="D91" s="2">
        <f>+'120MW-220kV Parinas'!O191</f>
        <v>8840</v>
      </c>
      <c r="E91" s="2">
        <f>+'120MW-220kV Ciruelos'!O191</f>
        <v>132600</v>
      </c>
      <c r="F91" s="2">
        <f>+'120MW-220kV Tineo'!O191</f>
        <v>132600</v>
      </c>
      <c r="G91" s="2">
        <f>+'120MW-220kV Puerto Montt'!O191</f>
        <v>66300</v>
      </c>
    </row>
    <row r="92" spans="1:7" x14ac:dyDescent="0.25">
      <c r="A92" s="1949" t="s">
        <v>457</v>
      </c>
      <c r="B92" s="1949"/>
      <c r="C92" s="1942"/>
      <c r="D92" s="2">
        <f>+'120MW-220kV Parinas'!O192</f>
        <v>0</v>
      </c>
      <c r="E92" s="2">
        <f>+'120MW-220kV Ciruelos'!O192</f>
        <v>0</v>
      </c>
      <c r="F92" s="2">
        <f>+'120MW-220kV Tineo'!O192</f>
        <v>0</v>
      </c>
      <c r="G92" s="2">
        <f>+'120MW-220kV Puerto Montt'!O192</f>
        <v>0</v>
      </c>
    </row>
    <row r="93" spans="1:7" x14ac:dyDescent="0.25">
      <c r="A93" s="1919" t="s">
        <v>494</v>
      </c>
      <c r="B93" s="1919"/>
      <c r="C93" s="1942"/>
      <c r="D93" s="2">
        <f>+'120MW-220kV Parinas'!O193</f>
        <v>0</v>
      </c>
      <c r="E93" s="2">
        <f>+'120MW-220kV Ciruelos'!O193</f>
        <v>0</v>
      </c>
      <c r="F93" s="2">
        <f>+'120MW-220kV Tineo'!O193</f>
        <v>0</v>
      </c>
      <c r="G93" s="2">
        <f>+'120MW-220kV Puerto Montt'!O193</f>
        <v>0</v>
      </c>
    </row>
    <row r="94" spans="1:7" x14ac:dyDescent="0.25">
      <c r="A94" s="1917" t="s">
        <v>443</v>
      </c>
      <c r="B94" s="1917"/>
      <c r="C94" s="1943"/>
      <c r="D94" s="2">
        <f>+'120MW-220kV Parinas'!O194</f>
        <v>380217.87930709345</v>
      </c>
      <c r="E94" s="2">
        <f>+'120MW-220kV Ciruelos'!O194</f>
        <v>549841.87294739136</v>
      </c>
      <c r="F94" s="2">
        <f>+'120MW-220kV Tineo'!O194</f>
        <v>549841.87294739136</v>
      </c>
      <c r="G94" s="2">
        <f>+'120MW-220kV Puerto Montt'!O194</f>
        <v>450818.68647369562</v>
      </c>
    </row>
    <row r="95" spans="1:7" x14ac:dyDescent="0.25">
      <c r="A95" s="1920"/>
      <c r="B95" s="1920"/>
      <c r="C95" s="1965"/>
      <c r="D95" s="2">
        <f>+'120MW-220kV Parinas'!O195</f>
        <v>0</v>
      </c>
      <c r="E95" s="2">
        <f>+'120MW-220kV Ciruelos'!O195</f>
        <v>0</v>
      </c>
      <c r="F95" s="2">
        <f>+'120MW-220kV Tineo'!O195</f>
        <v>0</v>
      </c>
      <c r="G95" s="2">
        <f>+'120MW-220kV Puerto Montt'!O195</f>
        <v>0</v>
      </c>
    </row>
    <row r="96" spans="1:7" x14ac:dyDescent="0.25">
      <c r="A96" s="1921" t="s">
        <v>227</v>
      </c>
      <c r="B96" s="1921"/>
      <c r="C96" s="1942"/>
      <c r="D96" s="2">
        <f>+'120MW-220kV Parinas'!O196</f>
        <v>0</v>
      </c>
      <c r="E96" s="2">
        <f>+'120MW-220kV Ciruelos'!O196</f>
        <v>0</v>
      </c>
      <c r="F96" s="2">
        <f>+'120MW-220kV Tineo'!O196</f>
        <v>0</v>
      </c>
      <c r="G96" s="2">
        <f>+'120MW-220kV Puerto Montt'!O196</f>
        <v>0</v>
      </c>
    </row>
    <row r="97" spans="1:7" x14ac:dyDescent="0.25">
      <c r="A97" s="1949" t="s">
        <v>475</v>
      </c>
      <c r="B97" s="1949">
        <v>3</v>
      </c>
      <c r="C97" s="7">
        <f t="shared" ref="C97:C110" si="5">+VLOOKUP(B97,$J$2:$K$16,2,FALSE)</f>
        <v>50</v>
      </c>
      <c r="D97" s="2">
        <f>+'120MW-220kV Parinas'!O197</f>
        <v>29086.854000000003</v>
      </c>
      <c r="E97" s="2">
        <f>+'120MW-220kV Ciruelos'!O197</f>
        <v>29086.854000000003</v>
      </c>
      <c r="F97" s="2">
        <f>+'120MW-220kV Tineo'!O197</f>
        <v>29086.854000000003</v>
      </c>
      <c r="G97" s="2">
        <f>+'120MW-220kV Puerto Montt'!O197</f>
        <v>29086.854000000003</v>
      </c>
    </row>
    <row r="98" spans="1:7" x14ac:dyDescent="0.25">
      <c r="A98" s="1949" t="s">
        <v>495</v>
      </c>
      <c r="B98" s="1949">
        <v>6</v>
      </c>
      <c r="C98" s="7">
        <f t="shared" si="5"/>
        <v>50</v>
      </c>
      <c r="D98" s="2">
        <f>+'120MW-220kV Parinas'!O198</f>
        <v>3971.0000000000005</v>
      </c>
      <c r="E98" s="2">
        <f>+'120MW-220kV Ciruelos'!O198</f>
        <v>7942.0000000000009</v>
      </c>
      <c r="F98" s="2">
        <f>+'120MW-220kV Tineo'!O198</f>
        <v>7942.0000000000009</v>
      </c>
      <c r="G98" s="2">
        <f>+'120MW-220kV Puerto Montt'!O198</f>
        <v>3971.0000000000005</v>
      </c>
    </row>
    <row r="99" spans="1:7" x14ac:dyDescent="0.25">
      <c r="A99" s="1949" t="s">
        <v>496</v>
      </c>
      <c r="B99" s="1949">
        <v>6</v>
      </c>
      <c r="C99" s="7">
        <f t="shared" si="5"/>
        <v>50</v>
      </c>
      <c r="D99" s="2">
        <f>+'120MW-220kV Parinas'!O199</f>
        <v>2145</v>
      </c>
      <c r="E99" s="2">
        <f>+'120MW-220kV Ciruelos'!O199</f>
        <v>4290</v>
      </c>
      <c r="F99" s="2">
        <f>+'120MW-220kV Tineo'!O199</f>
        <v>4290</v>
      </c>
      <c r="G99" s="2">
        <f>+'120MW-220kV Puerto Montt'!O199</f>
        <v>2145</v>
      </c>
    </row>
    <row r="100" spans="1:7" x14ac:dyDescent="0.25">
      <c r="A100" s="1949" t="s">
        <v>447</v>
      </c>
      <c r="B100" s="1949">
        <v>4</v>
      </c>
      <c r="C100" s="7">
        <f t="shared" si="5"/>
        <v>30</v>
      </c>
      <c r="D100" s="2">
        <f>+'120MW-220kV Parinas'!O200</f>
        <v>0</v>
      </c>
      <c r="E100" s="2">
        <f>+'120MW-220kV Ciruelos'!O200</f>
        <v>0</v>
      </c>
      <c r="F100" s="2">
        <f>+'120MW-220kV Tineo'!O200</f>
        <v>0</v>
      </c>
      <c r="G100" s="2">
        <f>+'120MW-220kV Puerto Montt'!O200</f>
        <v>0</v>
      </c>
    </row>
    <row r="101" spans="1:7" x14ac:dyDescent="0.25">
      <c r="A101" s="1949" t="s">
        <v>448</v>
      </c>
      <c r="B101" s="1949">
        <v>4</v>
      </c>
      <c r="C101" s="7">
        <f t="shared" si="5"/>
        <v>30</v>
      </c>
      <c r="D101" s="2">
        <f>+'120MW-220kV Parinas'!O201</f>
        <v>5036.4000000000005</v>
      </c>
      <c r="E101" s="2">
        <f>+'120MW-220kV Ciruelos'!O201</f>
        <v>5036.4000000000005</v>
      </c>
      <c r="F101" s="2">
        <f>+'120MW-220kV Tineo'!O201</f>
        <v>5036.4000000000005</v>
      </c>
      <c r="G101" s="2">
        <f>+'120MW-220kV Puerto Montt'!O201</f>
        <v>5036.4000000000005</v>
      </c>
    </row>
    <row r="102" spans="1:7" x14ac:dyDescent="0.25">
      <c r="A102" s="1949" t="s">
        <v>497</v>
      </c>
      <c r="B102" s="1949">
        <v>4</v>
      </c>
      <c r="C102" s="7">
        <f t="shared" si="5"/>
        <v>30</v>
      </c>
      <c r="D102" s="2">
        <f>+'120MW-220kV Parinas'!O202</f>
        <v>1050</v>
      </c>
      <c r="E102" s="2">
        <f>+'120MW-220kV Ciruelos'!O202</f>
        <v>1050</v>
      </c>
      <c r="F102" s="2">
        <f>+'120MW-220kV Tineo'!O202</f>
        <v>1050</v>
      </c>
      <c r="G102" s="2">
        <f>+'120MW-220kV Puerto Montt'!O202</f>
        <v>1050</v>
      </c>
    </row>
    <row r="103" spans="1:7" x14ac:dyDescent="0.25">
      <c r="A103" s="1949" t="s">
        <v>498</v>
      </c>
      <c r="B103" s="1949">
        <v>2</v>
      </c>
      <c r="C103" s="7">
        <f t="shared" si="5"/>
        <v>50</v>
      </c>
      <c r="D103" s="2">
        <f>+'120MW-220kV Parinas'!O203</f>
        <v>9924.6111428571421</v>
      </c>
      <c r="E103" s="2">
        <f>+'120MW-220kV Ciruelos'!O203</f>
        <v>9924.6111428571421</v>
      </c>
      <c r="F103" s="2">
        <f>+'120MW-220kV Tineo'!O203</f>
        <v>9924.6111428571421</v>
      </c>
      <c r="G103" s="2">
        <f>+'120MW-220kV Puerto Montt'!O203</f>
        <v>9924.6111428571421</v>
      </c>
    </row>
    <row r="104" spans="1:7" x14ac:dyDescent="0.25">
      <c r="A104" s="1949" t="s">
        <v>499</v>
      </c>
      <c r="B104" s="1949">
        <v>2</v>
      </c>
      <c r="C104" s="7">
        <f t="shared" si="5"/>
        <v>50</v>
      </c>
      <c r="D104" s="2">
        <f>+'120MW-220kV Parinas'!O204</f>
        <v>8777.5470142857157</v>
      </c>
      <c r="E104" s="2">
        <f>+'120MW-220kV Ciruelos'!O204</f>
        <v>8777.5470142857157</v>
      </c>
      <c r="F104" s="2">
        <f>+'120MW-220kV Tineo'!O204</f>
        <v>8777.5470142857157</v>
      </c>
      <c r="G104" s="2">
        <f>+'120MW-220kV Puerto Montt'!O204</f>
        <v>8777.5470142857157</v>
      </c>
    </row>
    <row r="105" spans="1:7" x14ac:dyDescent="0.25">
      <c r="A105" s="1949" t="s">
        <v>500</v>
      </c>
      <c r="B105" s="1949">
        <v>2</v>
      </c>
      <c r="C105" s="7">
        <f t="shared" si="5"/>
        <v>50</v>
      </c>
      <c r="D105" s="2">
        <f>+'120MW-220kV Parinas'!O205</f>
        <v>412.99071428571432</v>
      </c>
      <c r="E105" s="2">
        <f>+'120MW-220kV Ciruelos'!O205</f>
        <v>412.99071428571432</v>
      </c>
      <c r="F105" s="2">
        <f>+'120MW-220kV Tineo'!O205</f>
        <v>412.99071428571432</v>
      </c>
      <c r="G105" s="2">
        <f>+'120MW-220kV Puerto Montt'!O205</f>
        <v>412.99071428571432</v>
      </c>
    </row>
    <row r="106" spans="1:7" x14ac:dyDescent="0.25">
      <c r="A106" s="1949" t="s">
        <v>501</v>
      </c>
      <c r="B106" s="1949">
        <v>2</v>
      </c>
      <c r="C106" s="7">
        <f t="shared" si="5"/>
        <v>50</v>
      </c>
      <c r="D106" s="2">
        <f>+'120MW-220kV Parinas'!O206</f>
        <v>7758.3794879999987</v>
      </c>
      <c r="E106" s="2">
        <f>+'120MW-220kV Ciruelos'!O206</f>
        <v>7758.3794879999987</v>
      </c>
      <c r="F106" s="2">
        <f>+'120MW-220kV Tineo'!O206</f>
        <v>7758.3794879999987</v>
      </c>
      <c r="G106" s="2">
        <f>+'120MW-220kV Puerto Montt'!O206</f>
        <v>7758.3794879999987</v>
      </c>
    </row>
    <row r="107" spans="1:7" x14ac:dyDescent="0.25">
      <c r="A107" s="1949" t="s">
        <v>502</v>
      </c>
      <c r="B107" s="1949">
        <v>2</v>
      </c>
      <c r="C107" s="7">
        <f t="shared" si="5"/>
        <v>50</v>
      </c>
      <c r="D107" s="2">
        <f>+'120MW-220kV Parinas'!O207</f>
        <v>275.05028571428574</v>
      </c>
      <c r="E107" s="2">
        <f>+'120MW-220kV Ciruelos'!O207</f>
        <v>275.05028571428574</v>
      </c>
      <c r="F107" s="2">
        <f>+'120MW-220kV Tineo'!O207</f>
        <v>275.05028571428574</v>
      </c>
      <c r="G107" s="2">
        <f>+'120MW-220kV Puerto Montt'!O207</f>
        <v>275.05028571428574</v>
      </c>
    </row>
    <row r="108" spans="1:7" x14ac:dyDescent="0.25">
      <c r="A108" s="1949" t="s">
        <v>503</v>
      </c>
      <c r="B108" s="1949">
        <v>2</v>
      </c>
      <c r="C108" s="7">
        <f t="shared" si="5"/>
        <v>50</v>
      </c>
      <c r="D108" s="2">
        <f>+'120MW-220kV Parinas'!O208</f>
        <v>10555.832057142859</v>
      </c>
      <c r="E108" s="2">
        <f>+'120MW-220kV Ciruelos'!O208</f>
        <v>10555.832057142859</v>
      </c>
      <c r="F108" s="2">
        <f>+'120MW-220kV Tineo'!O208</f>
        <v>10555.832057142859</v>
      </c>
      <c r="G108" s="2">
        <f>+'120MW-220kV Puerto Montt'!O208</f>
        <v>10555.832057142859</v>
      </c>
    </row>
    <row r="109" spans="1:7" x14ac:dyDescent="0.25">
      <c r="A109" s="1949" t="s">
        <v>504</v>
      </c>
      <c r="B109" s="1949">
        <v>3</v>
      </c>
      <c r="C109" s="7">
        <f t="shared" si="5"/>
        <v>50</v>
      </c>
      <c r="D109" s="2">
        <f>+'120MW-220kV Parinas'!O209</f>
        <v>2139.5429668246443</v>
      </c>
      <c r="E109" s="2">
        <f>+'120MW-220kV Ciruelos'!O209</f>
        <v>2139.5429668246443</v>
      </c>
      <c r="F109" s="2">
        <f>+'120MW-220kV Tineo'!O209</f>
        <v>2139.5429668246443</v>
      </c>
      <c r="G109" s="2">
        <f>+'120MW-220kV Puerto Montt'!O209</f>
        <v>2139.5429668246443</v>
      </c>
    </row>
    <row r="110" spans="1:7" x14ac:dyDescent="0.25">
      <c r="A110" s="1949" t="s">
        <v>505</v>
      </c>
      <c r="B110" s="1949">
        <v>3</v>
      </c>
      <c r="C110" s="7">
        <f t="shared" si="5"/>
        <v>50</v>
      </c>
      <c r="D110" s="2">
        <f>+'120MW-220kV Parinas'!O210</f>
        <v>1800</v>
      </c>
      <c r="E110" s="2">
        <f>+'120MW-220kV Ciruelos'!O210</f>
        <v>1800</v>
      </c>
      <c r="F110" s="2">
        <f>+'120MW-220kV Tineo'!O210</f>
        <v>1800</v>
      </c>
      <c r="G110" s="2">
        <f>+'120MW-220kV Puerto Montt'!O210</f>
        <v>1800</v>
      </c>
    </row>
    <row r="111" spans="1:7" x14ac:dyDescent="0.25">
      <c r="A111" s="1945" t="s">
        <v>370</v>
      </c>
      <c r="B111" s="1919"/>
      <c r="C111" s="1942"/>
      <c r="D111" s="2">
        <f>+'120MW-220kV Parinas'!O211</f>
        <v>81070.77348087891</v>
      </c>
      <c r="E111" s="2">
        <f>+'120MW-220kV Ciruelos'!O211</f>
        <v>81070.77348087891</v>
      </c>
      <c r="F111" s="2">
        <f>+'120MW-220kV Tineo'!O211</f>
        <v>81070.77348087891</v>
      </c>
      <c r="G111" s="2">
        <f>+'120MW-220kV Puerto Montt'!O211</f>
        <v>81070.77348087891</v>
      </c>
    </row>
    <row r="112" spans="1:7" x14ac:dyDescent="0.25">
      <c r="A112" s="1945" t="s">
        <v>371</v>
      </c>
      <c r="B112" s="1919"/>
      <c r="C112" s="1942"/>
      <c r="D112" s="2">
        <f>+'120MW-220kV Parinas'!O212</f>
        <v>553.46366766341055</v>
      </c>
      <c r="E112" s="2">
        <f>+'120MW-220kV Ciruelos'!O212</f>
        <v>1253.898999106158</v>
      </c>
      <c r="F112" s="2">
        <f>+'120MW-220kV Tineo'!O212</f>
        <v>1069.6700870665979</v>
      </c>
      <c r="G112" s="2">
        <f>+'120MW-220kV Puerto Montt'!O212</f>
        <v>34.471450147248326</v>
      </c>
    </row>
    <row r="113" spans="1:7" x14ac:dyDescent="0.25">
      <c r="A113" s="1917"/>
      <c r="B113" s="1917"/>
      <c r="C113" s="1943"/>
      <c r="D113" s="2"/>
      <c r="E113" s="2"/>
      <c r="F113" s="2"/>
      <c r="G113" s="2"/>
    </row>
    <row r="114" spans="1:7" x14ac:dyDescent="0.25">
      <c r="A114" s="1919"/>
      <c r="B114" s="1919"/>
      <c r="C114" s="1942"/>
      <c r="D114" s="2">
        <f>+'120MW-220kV Parinas'!O214</f>
        <v>0</v>
      </c>
      <c r="E114" s="2">
        <f>+'120MW-220kV Ciruelos'!O214</f>
        <v>0</v>
      </c>
      <c r="F114" s="2">
        <f>+'120MW-220kV Tineo'!O214</f>
        <v>0</v>
      </c>
      <c r="G114" s="2">
        <f>+'120MW-220kV Puerto Montt'!O214</f>
        <v>0</v>
      </c>
    </row>
    <row r="115" spans="1:7" x14ac:dyDescent="0.25">
      <c r="A115" s="1931" t="s">
        <v>208</v>
      </c>
      <c r="B115" s="1931"/>
      <c r="C115" s="1942"/>
      <c r="D115" s="2">
        <f>+'120MW-220kV Parinas'!O215</f>
        <v>0</v>
      </c>
      <c r="E115" s="2">
        <f>+'120MW-220kV Ciruelos'!O215</f>
        <v>0</v>
      </c>
      <c r="F115" s="2">
        <f>+'120MW-220kV Tineo'!O215</f>
        <v>0</v>
      </c>
      <c r="G115" s="2">
        <f>+'120MW-220kV Puerto Montt'!O215</f>
        <v>0</v>
      </c>
    </row>
    <row r="116" spans="1:7" x14ac:dyDescent="0.25">
      <c r="A116" s="1920" t="s">
        <v>460</v>
      </c>
      <c r="B116" s="1920"/>
      <c r="C116" s="1965"/>
      <c r="D116" s="2">
        <f>+'120MW-220kV Parinas'!O216</f>
        <v>60803.080110659175</v>
      </c>
      <c r="E116" s="2">
        <f>+'120MW-220kV Ciruelos'!O216</f>
        <v>60803.080110659175</v>
      </c>
      <c r="F116" s="2">
        <f>+'120MW-220kV Tineo'!O216</f>
        <v>60803.080110659175</v>
      </c>
      <c r="G116" s="2">
        <f>+'120MW-220kV Puerto Montt'!O216</f>
        <v>60803.080110659175</v>
      </c>
    </row>
    <row r="117" spans="1:7" x14ac:dyDescent="0.25">
      <c r="A117" s="1920"/>
      <c r="B117" s="1920"/>
      <c r="C117" s="1965"/>
      <c r="D117" s="2">
        <f>+'120MW-220kV Parinas'!O217</f>
        <v>0</v>
      </c>
      <c r="E117" s="2">
        <f>+'120MW-220kV Ciruelos'!O217</f>
        <v>0</v>
      </c>
      <c r="F117" s="2">
        <f>+'120MW-220kV Tineo'!O217</f>
        <v>0</v>
      </c>
      <c r="G117" s="2">
        <f>+'120MW-220kV Puerto Montt'!O217</f>
        <v>0</v>
      </c>
    </row>
    <row r="118" spans="1:7" x14ac:dyDescent="0.25">
      <c r="A118" s="1953"/>
      <c r="B118" s="1953"/>
      <c r="C118" s="1943"/>
      <c r="D118" s="2"/>
      <c r="E118" s="2"/>
      <c r="F118" s="2"/>
      <c r="G118" s="2"/>
    </row>
    <row r="119" spans="1:7" x14ac:dyDescent="0.25">
      <c r="A119" s="1920"/>
      <c r="B119" s="1920"/>
      <c r="C119" s="1965"/>
      <c r="D119" s="2"/>
      <c r="E119" s="2"/>
      <c r="F119" s="2"/>
      <c r="G119" s="2"/>
    </row>
    <row r="120" spans="1:7" x14ac:dyDescent="0.25">
      <c r="A120" s="1917"/>
      <c r="B120" s="1917"/>
      <c r="C120" s="1943"/>
      <c r="D120" s="2"/>
      <c r="E120" s="2"/>
      <c r="F120" s="2"/>
      <c r="G120" s="2"/>
    </row>
    <row r="121" spans="1:7" x14ac:dyDescent="0.25">
      <c r="A121" s="7"/>
      <c r="B121" s="7"/>
      <c r="C121" s="7"/>
      <c r="D121" s="7"/>
      <c r="E121" s="7"/>
      <c r="F121" s="7"/>
      <c r="G121" s="7"/>
    </row>
    <row r="122" spans="1:7" x14ac:dyDescent="0.25">
      <c r="A122" s="1917" t="s">
        <v>571</v>
      </c>
      <c r="B122" s="7"/>
      <c r="C122" s="7"/>
      <c r="D122" s="463">
        <f t="shared" ref="D122:G122" si="6">+(SUMPRODUCT($C$68:$C$79,D68:D79)+SUMPRODUCT($C$89,D89)+SUMPRODUCT($C$97:$C$110,D97:D110))/SUM(D68:D79,D89,D97:D110)</f>
        <v>47.855723047384785</v>
      </c>
      <c r="E122" s="463">
        <f t="shared" si="6"/>
        <v>48.020401129257266</v>
      </c>
      <c r="F122" s="463">
        <f t="shared" si="6"/>
        <v>48.020401129257266</v>
      </c>
      <c r="G122" s="463">
        <f t="shared" si="6"/>
        <v>47.86500827410903</v>
      </c>
    </row>
    <row r="123" spans="1:7" x14ac:dyDescent="0.25">
      <c r="A123" s="1917" t="s">
        <v>572</v>
      </c>
      <c r="B123" s="479">
        <f>+AVERAGE(D122:G122)</f>
        <v>47.940383395002087</v>
      </c>
      <c r="C123" s="7"/>
      <c r="D123" s="7"/>
      <c r="E123" s="7"/>
      <c r="F123" s="7"/>
      <c r="G123" s="7"/>
    </row>
    <row r="124" spans="1:7" x14ac:dyDescent="0.25">
      <c r="A124" s="7"/>
      <c r="B124" s="7"/>
      <c r="C124" s="7"/>
      <c r="D124" s="7"/>
      <c r="E124" s="7"/>
      <c r="F124" s="7"/>
      <c r="G124" s="7"/>
    </row>
    <row r="127" spans="1:7" x14ac:dyDescent="0.25">
      <c r="A127" t="s">
        <v>573</v>
      </c>
    </row>
    <row r="128" spans="1:7" x14ac:dyDescent="0.25">
      <c r="A128" t="s">
        <v>574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CAA0-5344-480B-9FC9-DB367A195C10}">
  <sheetPr>
    <tabColor rgb="FFFFFF00"/>
  </sheetPr>
  <dimension ref="A1:K128"/>
  <sheetViews>
    <sheetView zoomScale="70" zoomScaleNormal="70" workbookViewId="0">
      <selection sqref="A1:G123"/>
    </sheetView>
  </sheetViews>
  <sheetFormatPr baseColWidth="10" defaultColWidth="11.44140625" defaultRowHeight="13.2" x14ac:dyDescent="0.25"/>
  <cols>
    <col min="1" max="1" width="75.77734375" customWidth="1"/>
    <col min="2" max="2" width="9.6640625" bestFit="1" customWidth="1"/>
    <col min="3" max="3" width="8" bestFit="1" customWidth="1"/>
  </cols>
  <sheetData>
    <row r="1" spans="1:11" ht="26.4" x14ac:dyDescent="0.25">
      <c r="A1" s="7"/>
      <c r="B1" s="7" t="s">
        <v>568</v>
      </c>
      <c r="C1" s="7" t="s">
        <v>569</v>
      </c>
      <c r="D1" s="443" t="s">
        <v>192</v>
      </c>
      <c r="E1" s="443" t="s">
        <v>181</v>
      </c>
      <c r="F1" s="443" t="s">
        <v>182</v>
      </c>
      <c r="G1" s="443" t="s">
        <v>1407</v>
      </c>
      <c r="J1" s="626" t="s">
        <v>568</v>
      </c>
      <c r="K1" s="626" t="s">
        <v>570</v>
      </c>
    </row>
    <row r="2" spans="1:11" x14ac:dyDescent="0.25">
      <c r="A2" s="1949"/>
      <c r="B2" s="1949"/>
      <c r="C2" s="7"/>
      <c r="D2" s="2">
        <f>+'70MW-220kV Parinas'!O98</f>
        <v>0</v>
      </c>
      <c r="E2" s="2">
        <f>+'70MW-220kV Ciruelos'!O98</f>
        <v>0</v>
      </c>
      <c r="F2" s="2">
        <f>+'70MW-220kV Tineo'!O98</f>
        <v>0</v>
      </c>
      <c r="G2" s="2">
        <f>+'70MW-220kV Puerto Montt'!O98</f>
        <v>0</v>
      </c>
      <c r="J2">
        <v>1</v>
      </c>
      <c r="K2" s="471">
        <v>1000</v>
      </c>
    </row>
    <row r="3" spans="1:11" x14ac:dyDescent="0.25">
      <c r="A3" s="1931" t="s">
        <v>378</v>
      </c>
      <c r="B3" s="1931"/>
      <c r="C3" s="7"/>
      <c r="D3" s="2">
        <f>+'70MW-220kV Parinas'!O99</f>
        <v>0</v>
      </c>
      <c r="E3" s="2">
        <f>+'70MW-220kV Ciruelos'!O99</f>
        <v>0</v>
      </c>
      <c r="F3" s="2">
        <f>+'70MW-220kV Tineo'!O99</f>
        <v>0</v>
      </c>
      <c r="G3" s="2">
        <f>+'70MW-220kV Puerto Montt'!O99</f>
        <v>0</v>
      </c>
      <c r="J3">
        <v>2</v>
      </c>
      <c r="K3">
        <v>50</v>
      </c>
    </row>
    <row r="4" spans="1:11" x14ac:dyDescent="0.25">
      <c r="A4" s="1931" t="s">
        <v>380</v>
      </c>
      <c r="B4" s="1931"/>
      <c r="C4" s="7"/>
      <c r="D4" s="2">
        <f>+'150MW-220kV Parinas'!O102</f>
        <v>0</v>
      </c>
      <c r="E4" s="2">
        <f>+'150MW-220kV Ciruelos'!O102</f>
        <v>0</v>
      </c>
      <c r="F4" s="2">
        <f>+'150MW-220kV Tineo'!O102</f>
        <v>0</v>
      </c>
      <c r="G4" s="2">
        <f>+'150MW-220kV Puerto Montt'!O102</f>
        <v>0</v>
      </c>
      <c r="J4">
        <v>3</v>
      </c>
      <c r="K4">
        <v>50</v>
      </c>
    </row>
    <row r="5" spans="1:11" x14ac:dyDescent="0.25">
      <c r="A5" s="1933" t="s">
        <v>466</v>
      </c>
      <c r="B5" s="1963">
        <v>5</v>
      </c>
      <c r="C5" s="7">
        <f>+VLOOKUP(B5,$J$2:$K$16,2,FALSE)</f>
        <v>40</v>
      </c>
      <c r="D5" s="2">
        <f>+'150MW-220kV Parinas'!O103</f>
        <v>182460.80739275957</v>
      </c>
      <c r="E5" s="2">
        <f>+'150MW-220kV Ciruelos'!O103</f>
        <v>170417.82016465868</v>
      </c>
      <c r="F5" s="2">
        <f>+'150MW-220kV Tineo'!O103</f>
        <v>170417.82016465868</v>
      </c>
      <c r="G5" s="2">
        <f>+'150MW-220kV Puerto Montt'!O103</f>
        <v>170417.82016465868</v>
      </c>
      <c r="J5">
        <v>4</v>
      </c>
      <c r="K5">
        <v>30</v>
      </c>
    </row>
    <row r="6" spans="1:11" x14ac:dyDescent="0.25">
      <c r="A6" s="1933" t="s">
        <v>467</v>
      </c>
      <c r="B6" s="1963">
        <v>6</v>
      </c>
      <c r="C6" s="7">
        <f>+VLOOKUP(B6,$J$2:$K$16,2,FALSE)</f>
        <v>50</v>
      </c>
      <c r="D6" s="2">
        <f>+'150MW-220kV Parinas'!O104</f>
        <v>17594.177492699706</v>
      </c>
      <c r="E6" s="2">
        <f>+'150MW-220kV Ciruelos'!O104</f>
        <v>16432.90643476</v>
      </c>
      <c r="F6" s="2">
        <f>+'150MW-220kV Tineo'!O104</f>
        <v>16432.90643476</v>
      </c>
      <c r="G6" s="2">
        <f>+'150MW-220kV Puerto Montt'!O104</f>
        <v>16432.90643476</v>
      </c>
      <c r="J6">
        <v>5</v>
      </c>
      <c r="K6">
        <v>40</v>
      </c>
    </row>
    <row r="7" spans="1:11" x14ac:dyDescent="0.25">
      <c r="A7" s="1933" t="s">
        <v>468</v>
      </c>
      <c r="B7" s="1963">
        <v>6</v>
      </c>
      <c r="C7" s="7">
        <f>+VLOOKUP(B7,$J$2:$K$16,2,FALSE)</f>
        <v>50</v>
      </c>
      <c r="D7" s="2">
        <f>+'150MW-220kV Parinas'!O105</f>
        <v>146587.5</v>
      </c>
      <c r="E7" s="2">
        <f>+'150MW-220kV Ciruelos'!O105</f>
        <v>146587.5</v>
      </c>
      <c r="F7" s="2">
        <f>+'150MW-220kV Tineo'!O105</f>
        <v>146587.5</v>
      </c>
      <c r="G7" s="2">
        <f>+'150MW-220kV Puerto Montt'!O105</f>
        <v>146587.5</v>
      </c>
      <c r="J7">
        <v>6</v>
      </c>
      <c r="K7">
        <v>50</v>
      </c>
    </row>
    <row r="8" spans="1:11" x14ac:dyDescent="0.25">
      <c r="A8" s="1934" t="s">
        <v>61</v>
      </c>
      <c r="B8" s="1964">
        <v>8</v>
      </c>
      <c r="C8" s="7">
        <v>40</v>
      </c>
      <c r="D8" s="2">
        <f>+'150MW-220kV Parinas'!O106</f>
        <v>119602.08501403878</v>
      </c>
      <c r="E8" s="2">
        <f>+'150MW-220kV Ciruelos'!O106</f>
        <v>119602.08501403878</v>
      </c>
      <c r="F8" s="2">
        <f>+'150MW-220kV Tineo'!O106</f>
        <v>119602.08501403878</v>
      </c>
      <c r="G8" s="2">
        <f>+'150MW-220kV Puerto Montt'!O106</f>
        <v>119602.08501403878</v>
      </c>
      <c r="J8">
        <v>7</v>
      </c>
      <c r="K8">
        <v>20</v>
      </c>
    </row>
    <row r="9" spans="1:11" x14ac:dyDescent="0.25">
      <c r="A9" s="1934" t="s">
        <v>469</v>
      </c>
      <c r="B9" s="1964">
        <v>10</v>
      </c>
      <c r="C9" s="7">
        <f t="shared" ref="C9:C14" si="0">+VLOOKUP(B9,$J$2:$K$16,2,FALSE)</f>
        <v>40</v>
      </c>
      <c r="D9" s="2">
        <f>+'150MW-220kV Parinas'!O107</f>
        <v>6050.4776436632474</v>
      </c>
      <c r="E9" s="2">
        <f>+'150MW-220kV Ciruelos'!O107</f>
        <v>6050.4776436632474</v>
      </c>
      <c r="F9" s="2">
        <f>+'150MW-220kV Tineo'!O107</f>
        <v>6050.4776436632474</v>
      </c>
      <c r="G9" s="2">
        <f>+'150MW-220kV Puerto Montt'!O107</f>
        <v>6050.4776436632474</v>
      </c>
      <c r="J9">
        <v>8</v>
      </c>
      <c r="K9">
        <v>15</v>
      </c>
    </row>
    <row r="10" spans="1:11" x14ac:dyDescent="0.25">
      <c r="A10" s="1934" t="s">
        <v>470</v>
      </c>
      <c r="B10" s="1964">
        <v>10</v>
      </c>
      <c r="C10" s="7">
        <f t="shared" si="0"/>
        <v>40</v>
      </c>
      <c r="D10" s="2">
        <f>+'150MW-220kV Parinas'!O108</f>
        <v>2836.7664432315137</v>
      </c>
      <c r="E10" s="2">
        <f>+'150MW-220kV Ciruelos'!O108</f>
        <v>2836.7664432315137</v>
      </c>
      <c r="F10" s="2">
        <f>+'150MW-220kV Tineo'!O108</f>
        <v>2836.7664432315137</v>
      </c>
      <c r="G10" s="2">
        <f>+'150MW-220kV Puerto Montt'!O108</f>
        <v>2836.7664432315137</v>
      </c>
      <c r="J10">
        <v>9</v>
      </c>
      <c r="K10">
        <v>10</v>
      </c>
    </row>
    <row r="11" spans="1:11" x14ac:dyDescent="0.25">
      <c r="A11" s="1935" t="s">
        <v>471</v>
      </c>
      <c r="B11" s="1963">
        <v>6</v>
      </c>
      <c r="C11" s="7">
        <f t="shared" si="0"/>
        <v>50</v>
      </c>
      <c r="D11" s="2">
        <f>+'150MW-220kV Parinas'!O109</f>
        <v>65042.634669379913</v>
      </c>
      <c r="E11" s="2">
        <f>+'150MW-220kV Ciruelos'!O109</f>
        <v>65042.634669379913</v>
      </c>
      <c r="F11" s="2">
        <f>+'150MW-220kV Tineo'!O109</f>
        <v>65042.634669379913</v>
      </c>
      <c r="G11" s="2">
        <f>+'150MW-220kV Puerto Montt'!O109</f>
        <v>65042.634669379913</v>
      </c>
      <c r="J11">
        <v>10</v>
      </c>
      <c r="K11">
        <v>40</v>
      </c>
    </row>
    <row r="12" spans="1:11" x14ac:dyDescent="0.25">
      <c r="A12" s="1934" t="s">
        <v>391</v>
      </c>
      <c r="B12" s="1964">
        <v>9</v>
      </c>
      <c r="C12" s="7">
        <f t="shared" si="0"/>
        <v>10</v>
      </c>
      <c r="D12" s="2">
        <f>+'150MW-220kV Parinas'!O110</f>
        <v>0</v>
      </c>
      <c r="E12" s="2">
        <f>+'150MW-220kV Ciruelos'!O110</f>
        <v>0</v>
      </c>
      <c r="F12" s="2">
        <f>+'150MW-220kV Tineo'!O110</f>
        <v>0</v>
      </c>
      <c r="G12" s="2">
        <f>+'150MW-220kV Puerto Montt'!O110</f>
        <v>0</v>
      </c>
      <c r="J12">
        <v>11</v>
      </c>
      <c r="K12">
        <v>50</v>
      </c>
    </row>
    <row r="13" spans="1:11" x14ac:dyDescent="0.25">
      <c r="A13" s="1934" t="s">
        <v>472</v>
      </c>
      <c r="B13" s="1964">
        <v>3</v>
      </c>
      <c r="C13" s="7">
        <f t="shared" si="0"/>
        <v>50</v>
      </c>
      <c r="D13" s="2">
        <f>+'150MW-220kV Parinas'!O111</f>
        <v>27275.086253571415</v>
      </c>
      <c r="E13" s="2">
        <f>+'150MW-220kV Ciruelos'!O111</f>
        <v>27275.086253571415</v>
      </c>
      <c r="F13" s="2">
        <f>+'150MW-220kV Tineo'!O111</f>
        <v>27275.086253571415</v>
      </c>
      <c r="G13" s="2">
        <f>+'150MW-220kV Puerto Montt'!O111</f>
        <v>27275.086253571415</v>
      </c>
      <c r="J13">
        <v>12</v>
      </c>
      <c r="K13">
        <v>15</v>
      </c>
    </row>
    <row r="14" spans="1:11" x14ac:dyDescent="0.25">
      <c r="A14" s="1933" t="s">
        <v>473</v>
      </c>
      <c r="B14" s="1963">
        <v>5</v>
      </c>
      <c r="C14" s="7">
        <f t="shared" si="0"/>
        <v>40</v>
      </c>
      <c r="D14" s="2">
        <f>+'150MW-220kV Parinas'!O112</f>
        <v>2839101.8309183563</v>
      </c>
      <c r="E14" s="2">
        <f>+'150MW-220kV Ciruelos'!O112</f>
        <v>2651712.1795318611</v>
      </c>
      <c r="F14" s="2">
        <f>+'150MW-220kV Tineo'!O112</f>
        <v>2651712.1795318611</v>
      </c>
      <c r="G14" s="2">
        <f>+'150MW-220kV Puerto Montt'!O112</f>
        <v>2651712.1795318611</v>
      </c>
      <c r="J14">
        <v>13</v>
      </c>
      <c r="K14">
        <v>15</v>
      </c>
    </row>
    <row r="15" spans="1:11" hidden="1" x14ac:dyDescent="0.25">
      <c r="A15" s="1919"/>
      <c r="B15" s="1919"/>
      <c r="C15" s="7"/>
      <c r="D15" s="2">
        <f>+'150MW-220kV Parinas'!O113</f>
        <v>0</v>
      </c>
      <c r="E15" s="2">
        <f>+'150MW-220kV Ciruelos'!O113</f>
        <v>0</v>
      </c>
      <c r="F15" s="2">
        <f>+'150MW-220kV Tineo'!O113</f>
        <v>0</v>
      </c>
      <c r="G15" s="2">
        <f>+'150MW-220kV Puerto Montt'!O113</f>
        <v>0</v>
      </c>
      <c r="J15">
        <v>14</v>
      </c>
      <c r="K15">
        <v>5</v>
      </c>
    </row>
    <row r="16" spans="1:11" hidden="1" x14ac:dyDescent="0.25">
      <c r="A16" s="1936"/>
      <c r="B16" s="1936"/>
      <c r="C16" s="7"/>
      <c r="D16" s="2">
        <f>+'150MW-220kV Parinas'!O114</f>
        <v>0</v>
      </c>
      <c r="E16" s="2">
        <f>+'150MW-220kV Ciruelos'!O114</f>
        <v>0</v>
      </c>
      <c r="F16" s="2">
        <f>+'150MW-220kV Tineo'!O114</f>
        <v>0</v>
      </c>
      <c r="G16" s="2">
        <f>+'150MW-220kV Puerto Montt'!O114</f>
        <v>0</v>
      </c>
      <c r="J16">
        <v>15</v>
      </c>
      <c r="K16">
        <v>5</v>
      </c>
    </row>
    <row r="17" spans="1:7" hidden="1" x14ac:dyDescent="0.25">
      <c r="A17" s="1938"/>
      <c r="B17" s="1938"/>
      <c r="C17" s="7"/>
      <c r="D17" s="2"/>
      <c r="E17" s="2"/>
      <c r="F17" s="2"/>
      <c r="G17" s="2"/>
    </row>
    <row r="18" spans="1:7" hidden="1" x14ac:dyDescent="0.25">
      <c r="A18" s="1940"/>
      <c r="B18" s="1940"/>
      <c r="C18" s="7"/>
      <c r="D18" s="2">
        <f>+'150MW-220kV Parinas'!O116</f>
        <v>0</v>
      </c>
      <c r="E18" s="2">
        <f>+'150MW-220kV Ciruelos'!O116</f>
        <v>0</v>
      </c>
      <c r="F18" s="2">
        <f>+'150MW-220kV Tineo'!O116</f>
        <v>0</v>
      </c>
      <c r="G18" s="2">
        <f>+'150MW-220kV Puerto Montt'!O116</f>
        <v>0</v>
      </c>
    </row>
    <row r="19" spans="1:7" x14ac:dyDescent="0.25">
      <c r="A19" s="1933"/>
      <c r="B19" s="1933"/>
      <c r="C19" s="7"/>
      <c r="D19" s="2">
        <f>+'150MW-220kV Parinas'!O117</f>
        <v>0</v>
      </c>
      <c r="E19" s="2">
        <f>+'150MW-220kV Ciruelos'!O117</f>
        <v>0</v>
      </c>
      <c r="F19" s="2">
        <f>+'150MW-220kV Tineo'!O117</f>
        <v>0</v>
      </c>
      <c r="G19" s="2">
        <f>+'150MW-220kV Puerto Montt'!O117</f>
        <v>0</v>
      </c>
    </row>
    <row r="20" spans="1:7" x14ac:dyDescent="0.25">
      <c r="A20" s="1941" t="s">
        <v>395</v>
      </c>
      <c r="B20" s="1941"/>
      <c r="C20" s="1942"/>
      <c r="D20" s="2">
        <f>+'150MW-220kV Parinas'!O118</f>
        <v>0</v>
      </c>
      <c r="E20" s="2">
        <f>+'150MW-220kV Ciruelos'!O118</f>
        <v>0</v>
      </c>
      <c r="F20" s="2">
        <f>+'150MW-220kV Tineo'!O118</f>
        <v>0</v>
      </c>
      <c r="G20" s="2">
        <f>+'150MW-220kV Puerto Montt'!O118</f>
        <v>0</v>
      </c>
    </row>
    <row r="21" spans="1:7" x14ac:dyDescent="0.25">
      <c r="A21" s="1941"/>
      <c r="B21" s="1941"/>
      <c r="C21" s="1942"/>
      <c r="D21" s="2">
        <f>+'150MW-220kV Parinas'!O119</f>
        <v>0</v>
      </c>
      <c r="E21" s="2">
        <f>+'150MW-220kV Ciruelos'!O119</f>
        <v>0</v>
      </c>
      <c r="F21" s="2">
        <f>+'150MW-220kV Tineo'!O119</f>
        <v>0</v>
      </c>
      <c r="G21" s="2">
        <f>+'150MW-220kV Puerto Montt'!O119</f>
        <v>0</v>
      </c>
    </row>
    <row r="22" spans="1:7" x14ac:dyDescent="0.25">
      <c r="A22" s="1933" t="s">
        <v>466</v>
      </c>
      <c r="B22" s="1963">
        <v>5</v>
      </c>
      <c r="C22" s="7">
        <f t="shared" ref="C22:C30" si="1">+VLOOKUP(B22,$J$2:$K$16,2,FALSE)</f>
        <v>40</v>
      </c>
      <c r="D22" s="2">
        <f>+'150MW-220kV Parinas'!O120</f>
        <v>373790.36283372645</v>
      </c>
      <c r="E22" s="2">
        <f>+'150MW-220kV Ciruelos'!O120</f>
        <v>209473.39895519969</v>
      </c>
      <c r="F22" s="2">
        <f>+'150MW-220kV Tineo'!O120</f>
        <v>807351.34726303129</v>
      </c>
      <c r="G22" s="2">
        <f>+'150MW-220kV Puerto Montt'!O120</f>
        <v>229001.18835047021</v>
      </c>
    </row>
    <row r="23" spans="1:7" x14ac:dyDescent="0.25">
      <c r="A23" s="1933" t="s">
        <v>467</v>
      </c>
      <c r="B23" s="1963">
        <v>6</v>
      </c>
      <c r="C23" s="7">
        <f t="shared" si="1"/>
        <v>50</v>
      </c>
      <c r="D23" s="2">
        <f>+'150MW-220kV Parinas'!O121</f>
        <v>48397.40203529274</v>
      </c>
      <c r="E23" s="2">
        <f>+'150MW-220kV Ciruelos'!O121</f>
        <v>31841.391337160003</v>
      </c>
      <c r="F23" s="2">
        <f>+'150MW-220kV Tineo'!O121</f>
        <v>8283.3651135599994</v>
      </c>
      <c r="G23" s="2">
        <f>+'150MW-220kV Puerto Montt'!O121</f>
        <v>45203.021264359995</v>
      </c>
    </row>
    <row r="24" spans="1:7" x14ac:dyDescent="0.25">
      <c r="A24" s="1933" t="s">
        <v>468</v>
      </c>
      <c r="B24" s="1963">
        <v>6</v>
      </c>
      <c r="C24" s="7">
        <f t="shared" si="1"/>
        <v>50</v>
      </c>
      <c r="D24" s="2">
        <f>+'150MW-220kV Parinas'!O122</f>
        <v>30576</v>
      </c>
      <c r="E24" s="2">
        <f>+'150MW-220kV Ciruelos'!O122</f>
        <v>30576</v>
      </c>
      <c r="F24" s="2">
        <f>+'150MW-220kV Tineo'!O122</f>
        <v>37513</v>
      </c>
      <c r="G24" s="2">
        <f>+'150MW-220kV Puerto Montt'!O122</f>
        <v>30576</v>
      </c>
    </row>
    <row r="25" spans="1:7" x14ac:dyDescent="0.25">
      <c r="A25" s="1934" t="s">
        <v>61</v>
      </c>
      <c r="B25" s="1964">
        <v>8</v>
      </c>
      <c r="C25" s="7">
        <f t="shared" si="1"/>
        <v>15</v>
      </c>
      <c r="D25" s="2">
        <f>+'150MW-220kV Parinas'!O123</f>
        <v>176046.08501403878</v>
      </c>
      <c r="E25" s="2">
        <f>+'150MW-220kV Ciruelos'!O123</f>
        <v>176046.08501403878</v>
      </c>
      <c r="F25" s="2">
        <f>+'150MW-220kV Tineo'!O123</f>
        <v>176046.08501403878</v>
      </c>
      <c r="G25" s="2">
        <f>+'150MW-220kV Puerto Montt'!O123</f>
        <v>176046.08501403878</v>
      </c>
    </row>
    <row r="26" spans="1:7" x14ac:dyDescent="0.25">
      <c r="A26" s="1934" t="s">
        <v>469</v>
      </c>
      <c r="B26" s="1964">
        <v>10</v>
      </c>
      <c r="C26" s="7">
        <f t="shared" si="1"/>
        <v>40</v>
      </c>
      <c r="D26" s="2">
        <f>+'150MW-220kV Parinas'!O124</f>
        <v>6050.4776436632474</v>
      </c>
      <c r="E26" s="2">
        <f>+'150MW-220kV Ciruelos'!O124</f>
        <v>6050.4776436632474</v>
      </c>
      <c r="F26" s="2">
        <f>+'150MW-220kV Tineo'!O124</f>
        <v>6050.4776436632474</v>
      </c>
      <c r="G26" s="2">
        <f>+'150MW-220kV Puerto Montt'!O124</f>
        <v>6050.4776436632474</v>
      </c>
    </row>
    <row r="27" spans="1:7" x14ac:dyDescent="0.25">
      <c r="A27" s="1934" t="s">
        <v>470</v>
      </c>
      <c r="B27" s="1964">
        <v>10</v>
      </c>
      <c r="C27" s="7">
        <f t="shared" si="1"/>
        <v>40</v>
      </c>
      <c r="D27" s="2">
        <f>+'150MW-220kV Parinas'!O125</f>
        <v>5479.3125541014379</v>
      </c>
      <c r="E27" s="2">
        <f>+'150MW-220kV Ciruelos'!O125</f>
        <v>6316.3961361022475</v>
      </c>
      <c r="F27" s="2">
        <f>+'150MW-220kV Tineo'!O125</f>
        <v>2836.7664432315137</v>
      </c>
      <c r="G27" s="2">
        <f>+'150MW-220kV Puerto Montt'!O125</f>
        <v>6156.9660501917215</v>
      </c>
    </row>
    <row r="28" spans="1:7" x14ac:dyDescent="0.25">
      <c r="A28" s="1935" t="s">
        <v>471</v>
      </c>
      <c r="B28" s="1963">
        <v>6</v>
      </c>
      <c r="C28" s="7">
        <f t="shared" si="1"/>
        <v>50</v>
      </c>
      <c r="D28" s="2">
        <f>+'150MW-220kV Parinas'!O126</f>
        <v>130085.26933875983</v>
      </c>
      <c r="E28" s="2">
        <f>+'150MW-220kV Ciruelos'!O126</f>
        <v>97563.95200406987</v>
      </c>
      <c r="F28" s="2">
        <f>+'150MW-220kV Tineo'!O126</f>
        <v>48781.976002034935</v>
      </c>
      <c r="G28" s="2">
        <f>+'150MW-220kV Puerto Montt'!O126</f>
        <v>130085.26933875983</v>
      </c>
    </row>
    <row r="29" spans="1:7" x14ac:dyDescent="0.25">
      <c r="A29" s="1934" t="s">
        <v>391</v>
      </c>
      <c r="B29" s="1964">
        <v>9</v>
      </c>
      <c r="C29" s="7">
        <f t="shared" si="1"/>
        <v>10</v>
      </c>
      <c r="D29" s="2">
        <f>+'150MW-220kV Parinas'!O127</f>
        <v>0</v>
      </c>
      <c r="E29" s="2">
        <f>+'150MW-220kV Ciruelos'!O127</f>
        <v>0</v>
      </c>
      <c r="F29" s="2">
        <f>+'150MW-220kV Tineo'!O127</f>
        <v>0</v>
      </c>
      <c r="G29" s="2">
        <f>+'150MW-220kV Puerto Montt'!O127</f>
        <v>0</v>
      </c>
    </row>
    <row r="30" spans="1:7" x14ac:dyDescent="0.25">
      <c r="A30" s="1934" t="s">
        <v>472</v>
      </c>
      <c r="B30" s="1964">
        <v>3</v>
      </c>
      <c r="C30" s="7">
        <f t="shared" si="1"/>
        <v>50</v>
      </c>
      <c r="D30" s="2">
        <f>+'150MW-220kV Parinas'!O128</f>
        <v>118063.50317442369</v>
      </c>
      <c r="E30" s="2">
        <f>+'150MW-220kV Ciruelos'!O128</f>
        <v>77181.02435357144</v>
      </c>
      <c r="F30" s="2">
        <f>+'150MW-220kV Tineo'!O128</f>
        <v>26152.590300000007</v>
      </c>
      <c r="G30" s="2">
        <f>+'150MW-220kV Puerto Montt'!O128</f>
        <v>111754.87118035714</v>
      </c>
    </row>
    <row r="31" spans="1:7" x14ac:dyDescent="0.25">
      <c r="A31" s="1919"/>
      <c r="B31" s="1919"/>
      <c r="C31" s="1942"/>
      <c r="D31" s="2"/>
      <c r="E31" s="2"/>
      <c r="F31" s="2"/>
      <c r="G31" s="2"/>
    </row>
    <row r="32" spans="1:7" ht="12" hidden="1" customHeight="1" x14ac:dyDescent="0.25">
      <c r="A32" s="1919"/>
      <c r="B32" s="1919"/>
      <c r="C32" s="1942"/>
      <c r="D32" s="2"/>
      <c r="E32" s="2"/>
      <c r="F32" s="2"/>
      <c r="G32" s="2"/>
    </row>
    <row r="33" spans="1:7" hidden="1" x14ac:dyDescent="0.25">
      <c r="A33" s="1924"/>
      <c r="B33" s="1924"/>
      <c r="C33" s="1943"/>
      <c r="D33" s="2"/>
      <c r="E33" s="2"/>
      <c r="F33" s="2"/>
      <c r="G33" s="2"/>
    </row>
    <row r="34" spans="1:7" hidden="1" x14ac:dyDescent="0.25">
      <c r="A34" s="1919"/>
      <c r="B34" s="1919"/>
      <c r="C34" s="1942"/>
      <c r="D34" s="2"/>
      <c r="E34" s="2"/>
      <c r="F34" s="2"/>
      <c r="G34" s="2"/>
    </row>
    <row r="35" spans="1:7" x14ac:dyDescent="0.25">
      <c r="A35" s="1917" t="s">
        <v>217</v>
      </c>
      <c r="B35" s="1917"/>
      <c r="C35" s="1943"/>
      <c r="D35" s="2"/>
      <c r="E35" s="2"/>
      <c r="F35" s="2"/>
      <c r="G35" s="2"/>
    </row>
    <row r="36" spans="1:7" x14ac:dyDescent="0.25">
      <c r="A36" s="1917"/>
      <c r="B36" s="1917"/>
      <c r="C36" s="1943"/>
      <c r="D36" s="2"/>
      <c r="E36" s="2"/>
      <c r="F36" s="2"/>
      <c r="G36" s="2"/>
    </row>
    <row r="37" spans="1:7" x14ac:dyDescent="0.25">
      <c r="A37" s="1918" t="s">
        <v>218</v>
      </c>
      <c r="B37" s="1918"/>
      <c r="C37" s="1965"/>
      <c r="D37" s="2">
        <f>+'150MW-220kV Parinas'!O135</f>
        <v>0</v>
      </c>
      <c r="E37" s="2">
        <f>+'150MW-220kV Ciruelos'!O135</f>
        <v>0</v>
      </c>
      <c r="F37" s="2">
        <f>+'150MW-220kV Tineo'!O135</f>
        <v>0</v>
      </c>
      <c r="G37" s="2">
        <f>+'150MW-220kV Puerto Montt'!O135</f>
        <v>0</v>
      </c>
    </row>
    <row r="38" spans="1:7" x14ac:dyDescent="0.25">
      <c r="A38" s="1919" t="s">
        <v>401</v>
      </c>
      <c r="B38" s="1949"/>
      <c r="C38" s="7"/>
      <c r="D38" s="2">
        <f>+'150MW-220kV Parinas'!O136</f>
        <v>4139.9042442694736</v>
      </c>
      <c r="E38" s="2">
        <f>+'150MW-220kV Ciruelos'!O136</f>
        <v>480.26725735889471</v>
      </c>
      <c r="F38" s="2">
        <f>+'150MW-220kV Tineo'!O136</f>
        <v>936.52126583633299</v>
      </c>
      <c r="G38" s="2">
        <f>+'150MW-220kV Puerto Montt'!O136</f>
        <v>4216.7469883978711</v>
      </c>
    </row>
    <row r="39" spans="1:7" x14ac:dyDescent="0.25">
      <c r="A39" s="1919" t="s">
        <v>351</v>
      </c>
      <c r="B39" s="1919"/>
      <c r="C39" s="1942"/>
      <c r="D39" s="2">
        <f>+'150MW-220kV Parinas'!O137</f>
        <v>302157.52576183854</v>
      </c>
      <c r="E39" s="2">
        <f>+'150MW-220kV Ciruelos'!O137</f>
        <v>302157.52576183854</v>
      </c>
      <c r="F39" s="2">
        <f>+'150MW-220kV Tineo'!O137</f>
        <v>302157.52576183854</v>
      </c>
      <c r="G39" s="2">
        <f>+'150MW-220kV Puerto Montt'!O137</f>
        <v>302157.52576183854</v>
      </c>
    </row>
    <row r="40" spans="1:7" x14ac:dyDescent="0.25">
      <c r="A40" s="1919" t="s">
        <v>352</v>
      </c>
      <c r="B40" s="1966">
        <v>10</v>
      </c>
      <c r="C40" s="7">
        <f>+VLOOKUP(B40,$J$2:$K$16,2,FALSE)</f>
        <v>40</v>
      </c>
      <c r="D40" s="2">
        <f>+'150MW-220kV Parinas'!O138</f>
        <v>209365.52497054948</v>
      </c>
      <c r="E40" s="2">
        <f>+'150MW-220kV Ciruelos'!O138</f>
        <v>209365.52497054948</v>
      </c>
      <c r="F40" s="2">
        <f>+'150MW-220kV Tineo'!O138</f>
        <v>184352.85039164562</v>
      </c>
      <c r="G40" s="2">
        <f>+'150MW-220kV Puerto Montt'!O138</f>
        <v>209365.52497054948</v>
      </c>
    </row>
    <row r="41" spans="1:7" x14ac:dyDescent="0.25">
      <c r="A41" s="1919" t="s">
        <v>353</v>
      </c>
      <c r="B41" s="1966">
        <v>10</v>
      </c>
      <c r="C41" s="7">
        <f>+VLOOKUP(B41,$J$2:$K$16,2,FALSE)</f>
        <v>40</v>
      </c>
      <c r="D41" s="2">
        <f>+'150MW-220kV Parinas'!O139</f>
        <v>54937.73195669792</v>
      </c>
      <c r="E41" s="2">
        <f>+'150MW-220kV Ciruelos'!O139</f>
        <v>54937.73195669792</v>
      </c>
      <c r="F41" s="2">
        <f>+'150MW-220kV Tineo'!O139</f>
        <v>54937.73195669792</v>
      </c>
      <c r="G41" s="2">
        <f>+'150MW-220kV Puerto Montt'!O139</f>
        <v>54937.73195669792</v>
      </c>
    </row>
    <row r="42" spans="1:7" x14ac:dyDescent="0.25">
      <c r="A42" s="1920" t="s">
        <v>354</v>
      </c>
      <c r="B42" s="1965">
        <v>10</v>
      </c>
      <c r="C42" s="7">
        <f>+VLOOKUP(B42,$J$2:$K$16,2,FALSE)</f>
        <v>40</v>
      </c>
      <c r="D42" s="2">
        <f>+'150MW-220kV Parinas'!O140</f>
        <v>4126.5467625312076</v>
      </c>
      <c r="E42" s="2">
        <f>+'150MW-220kV Ciruelos'!O140</f>
        <v>4647.0209503944079</v>
      </c>
      <c r="F42" s="2">
        <f>+'150MW-220kV Tineo'!O140</f>
        <v>3328.6823766166231</v>
      </c>
      <c r="G42" s="2">
        <f>+'150MW-220kV Puerto Montt'!O140</f>
        <v>4301.0183358638815</v>
      </c>
    </row>
    <row r="43" spans="1:7" x14ac:dyDescent="0.25">
      <c r="A43" s="1917"/>
      <c r="B43" s="1917"/>
      <c r="C43" s="1943"/>
      <c r="D43" s="2"/>
      <c r="E43" s="2"/>
      <c r="F43" s="2"/>
      <c r="G43" s="2"/>
    </row>
    <row r="44" spans="1:7" x14ac:dyDescent="0.25">
      <c r="A44" s="1920"/>
      <c r="B44" s="1920"/>
      <c r="C44" s="1965"/>
      <c r="D44" s="2">
        <f>+'150MW-220kV Parinas'!O142</f>
        <v>0</v>
      </c>
      <c r="E44" s="2">
        <f>+'150MW-220kV Ciruelos'!O142</f>
        <v>0</v>
      </c>
      <c r="F44" s="2">
        <f>+'150MW-220kV Tineo'!O142</f>
        <v>0</v>
      </c>
      <c r="G44" s="2">
        <f>+'150MW-220kV Puerto Montt'!O142</f>
        <v>0</v>
      </c>
    </row>
    <row r="45" spans="1:7" x14ac:dyDescent="0.25">
      <c r="A45" s="1921" t="s">
        <v>219</v>
      </c>
      <c r="B45" s="1921"/>
      <c r="C45" s="1942"/>
      <c r="D45" s="2">
        <f>+'150MW-220kV Parinas'!O143</f>
        <v>0</v>
      </c>
      <c r="E45" s="2">
        <f>+'150MW-220kV Ciruelos'!O143</f>
        <v>0</v>
      </c>
      <c r="F45" s="2">
        <f>+'150MW-220kV Tineo'!O143</f>
        <v>0</v>
      </c>
      <c r="G45" s="2">
        <f>+'150MW-220kV Puerto Montt'!O143</f>
        <v>0</v>
      </c>
    </row>
    <row r="46" spans="1:7" x14ac:dyDescent="0.25">
      <c r="A46" s="1935" t="s">
        <v>474</v>
      </c>
      <c r="B46" s="1963">
        <v>5</v>
      </c>
      <c r="C46" s="7">
        <f t="shared" ref="C46:C54" si="2">+VLOOKUP(B46,$J$2:$K$16,2,FALSE)</f>
        <v>40</v>
      </c>
      <c r="D46" s="2">
        <f>+'150MW-220kV Parinas'!O144</f>
        <v>172610.24709449784</v>
      </c>
      <c r="E46" s="2">
        <f>+'150MW-220kV Ciruelos'!O144</f>
        <v>144447.84630097714</v>
      </c>
      <c r="F46" s="2">
        <f>+'150MW-220kV Tineo'!O144</f>
        <v>158905.09665851374</v>
      </c>
      <c r="G46" s="2">
        <f>+'150MW-220kV Puerto Montt'!O144</f>
        <v>150954.2188637417</v>
      </c>
    </row>
    <row r="47" spans="1:7" x14ac:dyDescent="0.25">
      <c r="A47" s="1933" t="s">
        <v>475</v>
      </c>
      <c r="B47" s="1963">
        <v>3</v>
      </c>
      <c r="C47" s="7">
        <f t="shared" si="2"/>
        <v>50</v>
      </c>
      <c r="D47" s="2">
        <f>+'150MW-220kV Parinas'!O145</f>
        <v>106163.9880662683</v>
      </c>
      <c r="E47" s="2">
        <f>+'150MW-220kV Ciruelos'!O145</f>
        <v>79272.184862428097</v>
      </c>
      <c r="F47" s="2">
        <f>+'150MW-220kV Tineo'!O145</f>
        <v>41880.897614678222</v>
      </c>
      <c r="G47" s="2">
        <f>+'150MW-220kV Puerto Montt'!O145</f>
        <v>104606.30812011745</v>
      </c>
    </row>
    <row r="48" spans="1:7" x14ac:dyDescent="0.25">
      <c r="A48" s="1933" t="s">
        <v>476</v>
      </c>
      <c r="B48" s="1963">
        <v>6</v>
      </c>
      <c r="C48" s="7">
        <f t="shared" si="2"/>
        <v>50</v>
      </c>
      <c r="D48" s="2">
        <f>+'150MW-220kV Parinas'!O146</f>
        <v>74723.071931429251</v>
      </c>
      <c r="E48" s="2">
        <f>+'150MW-220kV Ciruelos'!O146</f>
        <v>60308.751125780225</v>
      </c>
      <c r="F48" s="2">
        <f>+'150MW-220kV Tineo'!O146</f>
        <v>39928.571268524756</v>
      </c>
      <c r="G48" s="2">
        <f>+'150MW-220kV Puerto Montt'!O146</f>
        <v>70185.213698681822</v>
      </c>
    </row>
    <row r="49" spans="1:7" x14ac:dyDescent="0.25">
      <c r="A49" s="1933" t="s">
        <v>413</v>
      </c>
      <c r="B49" s="1963">
        <v>2</v>
      </c>
      <c r="C49" s="7">
        <f t="shared" si="2"/>
        <v>50</v>
      </c>
      <c r="D49" s="2">
        <f>+'150MW-220kV Parinas'!O147</f>
        <v>318852.49074352637</v>
      </c>
      <c r="E49" s="2">
        <f>+'150MW-220kV Ciruelos'!O147</f>
        <v>241566.82045890164</v>
      </c>
      <c r="F49" s="2">
        <f>+'150MW-220kV Tineo'!O147</f>
        <v>139808.99787842506</v>
      </c>
      <c r="G49" s="2">
        <f>+'150MW-220kV Puerto Montt'!O147</f>
        <v>311837.54335414863</v>
      </c>
    </row>
    <row r="50" spans="1:7" x14ac:dyDescent="0.25">
      <c r="A50" s="1933" t="s">
        <v>406</v>
      </c>
      <c r="B50" s="1963">
        <v>2</v>
      </c>
      <c r="C50" s="7">
        <f t="shared" si="2"/>
        <v>50</v>
      </c>
      <c r="D50" s="2">
        <f>+'150MW-220kV Parinas'!O148</f>
        <v>16986.473965478821</v>
      </c>
      <c r="E50" s="2">
        <f>+'150MW-220kV Ciruelos'!O148</f>
        <v>15957.287718291704</v>
      </c>
      <c r="F50" s="2">
        <f>+'150MW-220kV Tineo'!O148</f>
        <v>14908.497923539117</v>
      </c>
      <c r="G50" s="2">
        <f>+'150MW-220kV Puerto Montt'!O148</f>
        <v>16545.39414525577</v>
      </c>
    </row>
    <row r="51" spans="1:7" x14ac:dyDescent="0.25">
      <c r="A51" s="1933" t="s">
        <v>477</v>
      </c>
      <c r="B51" s="1963">
        <v>6</v>
      </c>
      <c r="C51" s="7">
        <f t="shared" si="2"/>
        <v>50</v>
      </c>
      <c r="D51" s="2">
        <f>+'150MW-220kV Parinas'!O149</f>
        <v>19966.57622408872</v>
      </c>
      <c r="E51" s="2">
        <f>+'150MW-220kV Ciruelos'!O149</f>
        <v>16638.813520073931</v>
      </c>
      <c r="F51" s="2">
        <f>+'150MW-220kV Tineo'!O149</f>
        <v>11647.169464051753</v>
      </c>
      <c r="G51" s="2">
        <f>+'150MW-220kV Puerto Montt'!O149</f>
        <v>19966.57622408872</v>
      </c>
    </row>
    <row r="52" spans="1:7" x14ac:dyDescent="0.25">
      <c r="A52" s="1933" t="s">
        <v>478</v>
      </c>
      <c r="B52" s="1963">
        <v>8</v>
      </c>
      <c r="C52" s="7">
        <f t="shared" si="2"/>
        <v>15</v>
      </c>
      <c r="D52" s="2">
        <f>+'150MW-220kV Parinas'!O150</f>
        <v>66599.132144167568</v>
      </c>
      <c r="E52" s="2">
        <f>+'150MW-220kV Ciruelos'!O150</f>
        <v>66599.132144167568</v>
      </c>
      <c r="F52" s="2">
        <f>+'150MW-220kV Tineo'!O150</f>
        <v>66599.132144167568</v>
      </c>
      <c r="G52" s="2">
        <f>+'150MW-220kV Puerto Montt'!O150</f>
        <v>66599.132144167568</v>
      </c>
    </row>
    <row r="53" spans="1:7" x14ac:dyDescent="0.25">
      <c r="A53" s="1933" t="s">
        <v>479</v>
      </c>
      <c r="B53" s="1963">
        <v>10</v>
      </c>
      <c r="C53" s="7">
        <f t="shared" si="2"/>
        <v>40</v>
      </c>
      <c r="D53" s="2">
        <f>+'150MW-220kV Parinas'!O151</f>
        <v>5310.5526316643818</v>
      </c>
      <c r="E53" s="2">
        <f>+'150MW-220kV Ciruelos'!O151</f>
        <v>5310.5526316643818</v>
      </c>
      <c r="F53" s="2">
        <f>+'150MW-220kV Tineo'!O151</f>
        <v>5310.5526316643818</v>
      </c>
      <c r="G53" s="2">
        <f>+'150MW-220kV Puerto Montt'!O151</f>
        <v>5310.5526316643818</v>
      </c>
    </row>
    <row r="54" spans="1:7" x14ac:dyDescent="0.25">
      <c r="A54" s="1936" t="s">
        <v>480</v>
      </c>
      <c r="B54" s="1967">
        <v>6</v>
      </c>
      <c r="C54" s="7">
        <f t="shared" si="2"/>
        <v>50</v>
      </c>
      <c r="D54" s="2">
        <f>+'150MW-220kV Parinas'!O152</f>
        <v>80017.506332670018</v>
      </c>
      <c r="E54" s="2">
        <f>+'150MW-220kV Ciruelos'!O152</f>
        <v>80017.506332670018</v>
      </c>
      <c r="F54" s="2">
        <f>+'150MW-220kV Tineo'!O152</f>
        <v>82808.833688797618</v>
      </c>
      <c r="G54" s="2">
        <f>+'150MW-220kV Puerto Montt'!O152</f>
        <v>80017.506332670018</v>
      </c>
    </row>
    <row r="55" spans="1:7" x14ac:dyDescent="0.25">
      <c r="A55" s="1936" t="s">
        <v>370</v>
      </c>
      <c r="B55" s="1936"/>
      <c r="C55" s="1963"/>
      <c r="D55" s="2">
        <f>+'150MW-220kV Parinas'!O153</f>
        <v>64000</v>
      </c>
      <c r="E55" s="2">
        <f>+'150MW-220kV Ciruelos'!O153</f>
        <v>64000</v>
      </c>
      <c r="F55" s="2">
        <f>+'150MW-220kV Tineo'!O153</f>
        <v>64000</v>
      </c>
      <c r="G55" s="2">
        <f>+'150MW-220kV Puerto Montt'!O153</f>
        <v>64000</v>
      </c>
    </row>
    <row r="56" spans="1:7" x14ac:dyDescent="0.25">
      <c r="A56" s="1945" t="s">
        <v>371</v>
      </c>
      <c r="B56" s="1919"/>
      <c r="C56" s="1942"/>
      <c r="D56" s="2">
        <f>+'150MW-220kV Parinas'!O154</f>
        <v>41511.272150574339</v>
      </c>
      <c r="E56" s="2">
        <f>+'150MW-220kV Ciruelos'!O154</f>
        <v>72888.611108051846</v>
      </c>
      <c r="F56" s="2">
        <f>+'150MW-220kV Tineo'!O154</f>
        <v>89101.669621912137</v>
      </c>
      <c r="G56" s="2">
        <f>+'150MW-220kV Puerto Montt'!O154</f>
        <v>2038.9651868412648</v>
      </c>
    </row>
    <row r="57" spans="1:7" x14ac:dyDescent="0.25">
      <c r="A57" s="1917"/>
      <c r="B57" s="1917"/>
      <c r="C57" s="1943"/>
      <c r="D57" s="2"/>
      <c r="E57" s="2"/>
      <c r="F57" s="2"/>
      <c r="G57" s="2"/>
    </row>
    <row r="58" spans="1:7" x14ac:dyDescent="0.25">
      <c r="A58" s="1921" t="s">
        <v>208</v>
      </c>
      <c r="B58" s="1921"/>
      <c r="C58" s="1942"/>
      <c r="D58" s="2">
        <f>+'150MW-220kV Parinas'!O156</f>
        <v>0</v>
      </c>
      <c r="E58" s="2">
        <f>+'150MW-220kV Ciruelos'!O156</f>
        <v>0</v>
      </c>
      <c r="F58" s="2">
        <f>+'150MW-220kV Tineo'!O156</f>
        <v>0</v>
      </c>
      <c r="G58" s="2">
        <f>+'150MW-220kV Puerto Montt'!O156</f>
        <v>0</v>
      </c>
    </row>
    <row r="59" spans="1:7" x14ac:dyDescent="0.25">
      <c r="A59" s="1920" t="s">
        <v>416</v>
      </c>
      <c r="B59" s="1920"/>
      <c r="C59" s="1965"/>
      <c r="D59" s="2">
        <f>+'150MW-220kV Parinas'!O157</f>
        <v>170248.62430984573</v>
      </c>
      <c r="E59" s="2">
        <f>+'150MW-220kV Ciruelos'!O157</f>
        <v>170248.62430984573</v>
      </c>
      <c r="F59" s="2">
        <f>+'150MW-220kV Tineo'!O157</f>
        <v>170248.62430984573</v>
      </c>
      <c r="G59" s="2">
        <f>+'150MW-220kV Puerto Montt'!O157</f>
        <v>170248.62430984573</v>
      </c>
    </row>
    <row r="60" spans="1:7" x14ac:dyDescent="0.25">
      <c r="A60" s="1920"/>
      <c r="B60" s="1920"/>
      <c r="C60" s="1965"/>
      <c r="D60" s="2">
        <f>+'150MW-220kV Parinas'!O158</f>
        <v>0</v>
      </c>
      <c r="E60" s="2">
        <f>+'150MW-220kV Ciruelos'!O158</f>
        <v>0</v>
      </c>
      <c r="F60" s="2">
        <f>+'150MW-220kV Tineo'!O158</f>
        <v>0</v>
      </c>
      <c r="G60" s="2">
        <f>+'150MW-220kV Puerto Montt'!O158</f>
        <v>0</v>
      </c>
    </row>
    <row r="61" spans="1:7" x14ac:dyDescent="0.25">
      <c r="A61" s="1917"/>
      <c r="B61" s="1917"/>
      <c r="C61" s="1943"/>
      <c r="D61" s="2"/>
      <c r="E61" s="2"/>
      <c r="F61" s="2"/>
      <c r="G61" s="2"/>
    </row>
    <row r="62" spans="1:7" x14ac:dyDescent="0.25">
      <c r="A62" s="1917" t="s">
        <v>571</v>
      </c>
      <c r="B62" s="1917"/>
      <c r="C62" s="1943"/>
      <c r="D62" s="1968">
        <f t="shared" ref="D62:G62" si="3">+(SUMPRODUCT($C$5:$C$14,D5:D14)+SUMPRODUCT($C$22:$C$30,D22:D30)+SUMPRODUCT($C$40:$C$42,D40:D42)+SUMPRODUCT($C$46:$C$54,D46:D54))/SUM(D5:D14,D22:D30,D40:D42,D46:D54)</f>
        <v>41.09447283496921</v>
      </c>
      <c r="E62" s="1968">
        <f t="shared" si="3"/>
        <v>40.787640831828625</v>
      </c>
      <c r="F62" s="1968">
        <f t="shared" si="3"/>
        <v>40.196040087106446</v>
      </c>
      <c r="G62" s="1968">
        <f t="shared" si="3"/>
        <v>41.130985069903481</v>
      </c>
    </row>
    <row r="63" spans="1:7" x14ac:dyDescent="0.25">
      <c r="A63" s="1917" t="s">
        <v>572</v>
      </c>
      <c r="B63" s="2060">
        <f>+AVERAGE(D62:G62)</f>
        <v>40.802284705951941</v>
      </c>
      <c r="C63" s="1943"/>
      <c r="D63" s="2"/>
      <c r="E63" s="2"/>
      <c r="F63" s="2"/>
      <c r="G63" s="2"/>
    </row>
    <row r="64" spans="1:7" x14ac:dyDescent="0.25">
      <c r="A64" s="1949"/>
      <c r="B64" s="1949"/>
      <c r="C64" s="1942"/>
      <c r="D64" s="2">
        <f>+'150MW-220kV Parinas'!O164</f>
        <v>0</v>
      </c>
      <c r="E64" s="2">
        <f>+'150MW-220kV Ciruelos'!O164</f>
        <v>0</v>
      </c>
      <c r="F64" s="2">
        <f>+'150MW-220kV Tineo'!O164</f>
        <v>0</v>
      </c>
      <c r="G64" s="2">
        <f>+'150MW-220kV Puerto Montt'!O164</f>
        <v>0</v>
      </c>
    </row>
    <row r="65" spans="1:7" x14ac:dyDescent="0.25">
      <c r="A65" s="1949"/>
      <c r="B65" s="1949"/>
      <c r="C65" s="1942"/>
      <c r="D65" s="2">
        <f>+'150MW-220kV Parinas'!O165</f>
        <v>0</v>
      </c>
      <c r="E65" s="2">
        <f>+'150MW-220kV Ciruelos'!O165</f>
        <v>0</v>
      </c>
      <c r="F65" s="2">
        <f>+'150MW-220kV Tineo'!O165</f>
        <v>0</v>
      </c>
      <c r="G65" s="2">
        <f>+'150MW-220kV Puerto Montt'!O165</f>
        <v>0</v>
      </c>
    </row>
    <row r="66" spans="1:7" x14ac:dyDescent="0.25">
      <c r="A66" s="1931" t="s">
        <v>221</v>
      </c>
      <c r="B66" s="1931"/>
      <c r="C66" s="1942"/>
      <c r="D66" s="2">
        <f>+'150MW-220kV Parinas'!O166</f>
        <v>0</v>
      </c>
      <c r="E66" s="2">
        <f>+'150MW-220kV Ciruelos'!O166</f>
        <v>0</v>
      </c>
      <c r="F66" s="2">
        <f>+'150MW-220kV Tineo'!O166</f>
        <v>0</v>
      </c>
      <c r="G66" s="2">
        <f>+'150MW-220kV Puerto Montt'!O166</f>
        <v>0</v>
      </c>
    </row>
    <row r="67" spans="1:7" x14ac:dyDescent="0.25">
      <c r="A67" s="1931" t="s">
        <v>223</v>
      </c>
      <c r="B67" s="1931"/>
      <c r="C67" s="1942"/>
      <c r="D67" s="2">
        <f>+'150MW-220kV Parinas'!O167</f>
        <v>0</v>
      </c>
      <c r="E67" s="2">
        <f>+'150MW-220kV Ciruelos'!O167</f>
        <v>0</v>
      </c>
      <c r="F67" s="2">
        <f>+'150MW-220kV Tineo'!O167</f>
        <v>0</v>
      </c>
      <c r="G67" s="2">
        <f>+'150MW-220kV Puerto Montt'!O167</f>
        <v>0</v>
      </c>
    </row>
    <row r="68" spans="1:7" x14ac:dyDescent="0.25">
      <c r="A68" s="1949" t="s">
        <v>481</v>
      </c>
      <c r="B68" s="1949">
        <v>3</v>
      </c>
      <c r="C68" s="7">
        <f t="shared" ref="C68:C79" si="4">+VLOOKUP(B68,$J$2:$K$16,2,FALSE)</f>
        <v>50</v>
      </c>
      <c r="D68" s="2">
        <f>+'150MW-220kV Parinas'!O168</f>
        <v>0</v>
      </c>
      <c r="E68" s="2">
        <f>+'150MW-220kV Ciruelos'!O168</f>
        <v>0</v>
      </c>
      <c r="F68" s="2">
        <f>+'150MW-220kV Tineo'!O168</f>
        <v>0</v>
      </c>
      <c r="G68" s="2">
        <f>+'150MW-220kV Puerto Montt'!O168</f>
        <v>0</v>
      </c>
    </row>
    <row r="69" spans="1:7" x14ac:dyDescent="0.25">
      <c r="A69" s="1951" t="s">
        <v>482</v>
      </c>
      <c r="B69" s="1949">
        <v>3</v>
      </c>
      <c r="C69" s="7">
        <f t="shared" si="4"/>
        <v>50</v>
      </c>
      <c r="D69" s="2">
        <f>+'150MW-220kV Parinas'!O169</f>
        <v>91110.955558932241</v>
      </c>
      <c r="E69" s="2">
        <f>+'150MW-220kV Ciruelos'!O169</f>
        <v>91110.955558932241</v>
      </c>
      <c r="F69" s="2">
        <f>+'150MW-220kV Tineo'!O169</f>
        <v>91110.955558932241</v>
      </c>
      <c r="G69" s="2">
        <f>+'150MW-220kV Puerto Montt'!O169</f>
        <v>91110.955558932241</v>
      </c>
    </row>
    <row r="70" spans="1:7" x14ac:dyDescent="0.25">
      <c r="A70" s="1951" t="s">
        <v>483</v>
      </c>
      <c r="B70" s="1949">
        <v>6</v>
      </c>
      <c r="C70" s="7">
        <f t="shared" si="4"/>
        <v>50</v>
      </c>
      <c r="D70" s="2">
        <f>+'150MW-220kV Parinas'!O170</f>
        <v>12009.355220627291</v>
      </c>
      <c r="E70" s="2">
        <f>+'150MW-220kV Ciruelos'!O170</f>
        <v>22433.4</v>
      </c>
      <c r="F70" s="2">
        <f>+'150MW-220kV Tineo'!O170</f>
        <v>11216.7</v>
      </c>
      <c r="G70" s="2">
        <f>+'150MW-220kV Puerto Montt'!O170</f>
        <v>11216.7</v>
      </c>
    </row>
    <row r="71" spans="1:7" x14ac:dyDescent="0.25">
      <c r="A71" s="1949" t="s">
        <v>484</v>
      </c>
      <c r="B71" s="1949">
        <v>6</v>
      </c>
      <c r="C71" s="7">
        <f t="shared" si="4"/>
        <v>50</v>
      </c>
      <c r="D71" s="2">
        <f>+'150MW-220kV Parinas'!O171</f>
        <v>1297.2850000000001</v>
      </c>
      <c r="E71" s="2">
        <f>+'150MW-220kV Ciruelos'!O171</f>
        <v>2594.5700000000002</v>
      </c>
      <c r="F71" s="2">
        <f>+'150MW-220kV Tineo'!O171</f>
        <v>1297.2850000000001</v>
      </c>
      <c r="G71" s="2">
        <f>+'150MW-220kV Puerto Montt'!O171</f>
        <v>1297.2850000000001</v>
      </c>
    </row>
    <row r="72" spans="1:7" x14ac:dyDescent="0.25">
      <c r="A72" s="1949" t="s">
        <v>485</v>
      </c>
      <c r="B72" s="1949">
        <v>4</v>
      </c>
      <c r="C72" s="7">
        <f t="shared" si="4"/>
        <v>30</v>
      </c>
      <c r="D72" s="2">
        <f>+'150MW-220kV Parinas'!O172</f>
        <v>648.68369999999993</v>
      </c>
      <c r="E72" s="2">
        <f>+'150MW-220kV Ciruelos'!O172</f>
        <v>648.68369999999993</v>
      </c>
      <c r="F72" s="2">
        <f>+'150MW-220kV Tineo'!O172</f>
        <v>648.68369999999993</v>
      </c>
      <c r="G72" s="2">
        <f>+'150MW-220kV Puerto Montt'!O172</f>
        <v>648.68369999999993</v>
      </c>
    </row>
    <row r="73" spans="1:7" x14ac:dyDescent="0.25">
      <c r="A73" s="1949" t="s">
        <v>486</v>
      </c>
      <c r="B73" s="1949">
        <v>4</v>
      </c>
      <c r="C73" s="7">
        <f t="shared" si="4"/>
        <v>30</v>
      </c>
      <c r="D73" s="2">
        <f>+'150MW-220kV Parinas'!O173</f>
        <v>11455.124399999999</v>
      </c>
      <c r="E73" s="2">
        <f>+'150MW-220kV Ciruelos'!O173</f>
        <v>11455.124399999999</v>
      </c>
      <c r="F73" s="2">
        <f>+'150MW-220kV Tineo'!O173</f>
        <v>11455.124399999999</v>
      </c>
      <c r="G73" s="2">
        <f>+'150MW-220kV Puerto Montt'!O173</f>
        <v>11455.124399999999</v>
      </c>
    </row>
    <row r="74" spans="1:7" x14ac:dyDescent="0.25">
      <c r="A74" s="1949" t="s">
        <v>487</v>
      </c>
      <c r="B74" s="1949">
        <v>4</v>
      </c>
      <c r="C74" s="7">
        <f t="shared" si="4"/>
        <v>30</v>
      </c>
      <c r="D74" s="2">
        <f>+'150MW-220kV Parinas'!O174</f>
        <v>2545.3216343090385</v>
      </c>
      <c r="E74" s="2">
        <f>+'150MW-220kV Ciruelos'!O174</f>
        <v>2377.3224</v>
      </c>
      <c r="F74" s="2">
        <f>+'150MW-220kV Tineo'!O174</f>
        <v>2377.3224</v>
      </c>
      <c r="G74" s="2">
        <f>+'150MW-220kV Puerto Montt'!O174</f>
        <v>2377.3224</v>
      </c>
    </row>
    <row r="75" spans="1:7" x14ac:dyDescent="0.25">
      <c r="A75" s="1949" t="s">
        <v>488</v>
      </c>
      <c r="B75" s="1949">
        <v>4</v>
      </c>
      <c r="C75" s="7">
        <f t="shared" si="4"/>
        <v>30</v>
      </c>
      <c r="D75" s="2">
        <f>+'150MW-220kV Parinas'!O175</f>
        <v>300.47159999999997</v>
      </c>
      <c r="E75" s="2">
        <f>+'150MW-220kV Ciruelos'!O175</f>
        <v>300.47159999999997</v>
      </c>
      <c r="F75" s="2">
        <f>+'150MW-220kV Tineo'!O175</f>
        <v>300.47159999999997</v>
      </c>
      <c r="G75" s="2">
        <f>+'150MW-220kV Puerto Montt'!O175</f>
        <v>300.47159999999997</v>
      </c>
    </row>
    <row r="76" spans="1:7" x14ac:dyDescent="0.25">
      <c r="A76" s="1949" t="s">
        <v>489</v>
      </c>
      <c r="B76" s="1949">
        <v>6</v>
      </c>
      <c r="C76" s="7">
        <f t="shared" si="4"/>
        <v>50</v>
      </c>
      <c r="D76" s="2">
        <f>+'150MW-220kV Parinas'!O176</f>
        <v>86.911400000000015</v>
      </c>
      <c r="E76" s="2">
        <f>+'150MW-220kV Ciruelos'!O176</f>
        <v>86.911400000000015</v>
      </c>
      <c r="F76" s="2">
        <f>+'150MW-220kV Tineo'!O176</f>
        <v>86.911400000000015</v>
      </c>
      <c r="G76" s="2">
        <f>+'150MW-220kV Puerto Montt'!O176</f>
        <v>86.911400000000015</v>
      </c>
    </row>
    <row r="77" spans="1:7" x14ac:dyDescent="0.25">
      <c r="A77" s="1949" t="s">
        <v>490</v>
      </c>
      <c r="B77" s="1949">
        <v>6</v>
      </c>
      <c r="C77" s="7">
        <f t="shared" si="4"/>
        <v>50</v>
      </c>
      <c r="D77" s="2">
        <f>+'150MW-220kV Parinas'!O177</f>
        <v>257.93260000000004</v>
      </c>
      <c r="E77" s="2">
        <f>+'150MW-220kV Ciruelos'!O177</f>
        <v>372.00510000000003</v>
      </c>
      <c r="F77" s="2">
        <f>+'150MW-220kV Tineo'!O177</f>
        <v>257.93260000000004</v>
      </c>
      <c r="G77" s="2">
        <f>+'150MW-220kV Puerto Montt'!O177</f>
        <v>257.93260000000004</v>
      </c>
    </row>
    <row r="78" spans="1:7" x14ac:dyDescent="0.25">
      <c r="A78" s="1949" t="s">
        <v>491</v>
      </c>
      <c r="B78" s="1949">
        <v>3</v>
      </c>
      <c r="C78" s="7">
        <f t="shared" si="4"/>
        <v>50</v>
      </c>
      <c r="D78" s="2">
        <f>+'150MW-220kV Parinas'!O178</f>
        <v>2187.2746000000002</v>
      </c>
      <c r="E78" s="2">
        <f>+'150MW-220kV Ciruelos'!O178</f>
        <v>2187.2746000000002</v>
      </c>
      <c r="F78" s="2">
        <f>+'150MW-220kV Tineo'!O178</f>
        <v>2187.2746000000002</v>
      </c>
      <c r="G78" s="2">
        <f>+'150MW-220kV Puerto Montt'!O178</f>
        <v>2187.2746000000002</v>
      </c>
    </row>
    <row r="79" spans="1:7" x14ac:dyDescent="0.25">
      <c r="A79" s="1949" t="s">
        <v>492</v>
      </c>
      <c r="B79" s="1949">
        <v>3</v>
      </c>
      <c r="C79" s="7">
        <f t="shared" si="4"/>
        <v>50</v>
      </c>
      <c r="D79" s="2">
        <f>+'150MW-220kV Parinas'!O179</f>
        <v>1500</v>
      </c>
      <c r="E79" s="2">
        <f>+'150MW-220kV Ciruelos'!O179</f>
        <v>1500</v>
      </c>
      <c r="F79" s="2">
        <f>+'150MW-220kV Tineo'!O179</f>
        <v>1500</v>
      </c>
      <c r="G79" s="2">
        <f>+'150MW-220kV Puerto Montt'!O179</f>
        <v>1500</v>
      </c>
    </row>
    <row r="80" spans="1:7" x14ac:dyDescent="0.25">
      <c r="A80" s="1949"/>
      <c r="B80" s="1949"/>
      <c r="C80" s="1942"/>
      <c r="D80" s="2">
        <f>+'150MW-220kV Parinas'!O180</f>
        <v>0</v>
      </c>
      <c r="E80" s="2">
        <f>+'150MW-220kV Ciruelos'!O180</f>
        <v>0</v>
      </c>
      <c r="F80" s="2">
        <f>+'150MW-220kV Tineo'!O180</f>
        <v>0</v>
      </c>
      <c r="G80" s="2">
        <f>+'150MW-220kV Puerto Montt'!O180</f>
        <v>0</v>
      </c>
    </row>
    <row r="81" spans="1:7" x14ac:dyDescent="0.25">
      <c r="A81" s="1949"/>
      <c r="B81" s="1949"/>
      <c r="C81" s="1942"/>
      <c r="D81" s="2">
        <f>+'150MW-220kV Parinas'!O181</f>
        <v>0</v>
      </c>
      <c r="E81" s="2">
        <f>+'150MW-220kV Ciruelos'!O181</f>
        <v>0</v>
      </c>
      <c r="F81" s="2">
        <f>+'150MW-220kV Tineo'!O181</f>
        <v>0</v>
      </c>
      <c r="G81" s="2">
        <f>+'150MW-220kV Puerto Montt'!O181</f>
        <v>0</v>
      </c>
    </row>
    <row r="82" spans="1:7" x14ac:dyDescent="0.25">
      <c r="A82" s="1949"/>
      <c r="B82" s="1949"/>
      <c r="C82" s="1942"/>
      <c r="D82" s="2">
        <f>+'150MW-220kV Parinas'!O182</f>
        <v>0</v>
      </c>
      <c r="E82" s="2">
        <f>+'150MW-220kV Ciruelos'!O182</f>
        <v>0</v>
      </c>
      <c r="F82" s="2">
        <f>+'150MW-220kV Tineo'!O182</f>
        <v>0</v>
      </c>
      <c r="G82" s="2">
        <f>+'150MW-220kV Puerto Montt'!O182</f>
        <v>0</v>
      </c>
    </row>
    <row r="83" spans="1:7" x14ac:dyDescent="0.25">
      <c r="A83" s="1953"/>
      <c r="B83" s="1953"/>
      <c r="C83" s="1943"/>
      <c r="D83" s="2"/>
      <c r="E83" s="2"/>
      <c r="F83" s="2"/>
      <c r="G83" s="2"/>
    </row>
    <row r="84" spans="1:7" x14ac:dyDescent="0.25">
      <c r="A84" s="1949"/>
      <c r="B84" s="1949"/>
      <c r="C84" s="1942"/>
      <c r="D84" s="2">
        <f>+'150MW-220kV Parinas'!O184</f>
        <v>0</v>
      </c>
      <c r="E84" s="2">
        <f>+'150MW-220kV Ciruelos'!O184</f>
        <v>0</v>
      </c>
      <c r="F84" s="2">
        <f>+'150MW-220kV Tineo'!O184</f>
        <v>0</v>
      </c>
      <c r="G84" s="2">
        <f>+'150MW-220kV Puerto Montt'!O184</f>
        <v>0</v>
      </c>
    </row>
    <row r="85" spans="1:7" x14ac:dyDescent="0.25">
      <c r="A85" s="1917" t="s">
        <v>225</v>
      </c>
      <c r="B85" s="1917"/>
      <c r="C85" s="1943"/>
      <c r="D85" s="2">
        <f>+'150MW-220kV Parinas'!O185</f>
        <v>0</v>
      </c>
      <c r="E85" s="2">
        <f>+'150MW-220kV Ciruelos'!O185</f>
        <v>0</v>
      </c>
      <c r="F85" s="2">
        <f>+'150MW-220kV Tineo'!O185</f>
        <v>0</v>
      </c>
      <c r="G85" s="2">
        <f>+'150MW-220kV Puerto Montt'!O185</f>
        <v>0</v>
      </c>
    </row>
    <row r="86" spans="1:7" x14ac:dyDescent="0.25">
      <c r="A86" s="1917"/>
      <c r="B86" s="1917"/>
      <c r="C86" s="1943"/>
      <c r="D86" s="2">
        <f>+'150MW-220kV Parinas'!O186</f>
        <v>0</v>
      </c>
      <c r="E86" s="2">
        <f>+'150MW-220kV Ciruelos'!O186</f>
        <v>0</v>
      </c>
      <c r="F86" s="2">
        <f>+'150MW-220kV Tineo'!O186</f>
        <v>0</v>
      </c>
      <c r="G86" s="2">
        <f>+'150MW-220kV Puerto Montt'!O186</f>
        <v>0</v>
      </c>
    </row>
    <row r="87" spans="1:7" x14ac:dyDescent="0.25">
      <c r="A87" s="1918" t="s">
        <v>226</v>
      </c>
      <c r="B87" s="1918"/>
      <c r="C87" s="1965"/>
      <c r="D87" s="2">
        <f>+'150MW-220kV Parinas'!O187</f>
        <v>0</v>
      </c>
      <c r="E87" s="2">
        <f>+'150MW-220kV Ciruelos'!O187</f>
        <v>0</v>
      </c>
      <c r="F87" s="2">
        <f>+'150MW-220kV Tineo'!O187</f>
        <v>0</v>
      </c>
      <c r="G87" s="2">
        <f>+'150MW-220kV Puerto Montt'!O187</f>
        <v>0</v>
      </c>
    </row>
    <row r="88" spans="1:7" x14ac:dyDescent="0.25">
      <c r="A88" s="1919" t="s">
        <v>351</v>
      </c>
      <c r="B88" s="1919"/>
      <c r="C88" s="1965"/>
      <c r="D88" s="2">
        <f>+'150MW-220kV Parinas'!O188</f>
        <v>350000</v>
      </c>
      <c r="E88" s="2">
        <f>+'150MW-220kV Ciruelos'!O188</f>
        <v>350000</v>
      </c>
      <c r="F88" s="2">
        <f>+'150MW-220kV Tineo'!O188</f>
        <v>350000</v>
      </c>
      <c r="G88" s="2">
        <f>+'150MW-220kV Puerto Montt'!O188</f>
        <v>350000</v>
      </c>
    </row>
    <row r="89" spans="1:7" x14ac:dyDescent="0.25">
      <c r="A89" s="1919" t="s">
        <v>439</v>
      </c>
      <c r="B89" s="1970">
        <v>2</v>
      </c>
      <c r="C89" s="7">
        <f>+VLOOKUP(B89,$J$2:$K$16,2,FALSE)</f>
        <v>50</v>
      </c>
      <c r="D89" s="2">
        <f>+'150MW-220kV Parinas'!O189</f>
        <v>1795.5</v>
      </c>
      <c r="E89" s="2">
        <f>+'150MW-220kV Ciruelos'!O189</f>
        <v>1795.5</v>
      </c>
      <c r="F89" s="2">
        <f>+'150MW-220kV Tineo'!O189</f>
        <v>1795.5</v>
      </c>
      <c r="G89" s="2">
        <f>+'150MW-220kV Puerto Montt'!O189</f>
        <v>1795.5</v>
      </c>
    </row>
    <row r="90" spans="1:7" x14ac:dyDescent="0.25">
      <c r="A90" s="1949" t="s">
        <v>440</v>
      </c>
      <c r="B90" s="1949"/>
      <c r="C90" s="7"/>
      <c r="D90" s="2">
        <f>+'150MW-220kV Parinas'!O190</f>
        <v>19582.379307093455</v>
      </c>
      <c r="E90" s="2">
        <f>+'150MW-220kV Ciruelos'!O190</f>
        <v>65446.37294739129</v>
      </c>
      <c r="F90" s="2">
        <f>+'150MW-220kV Tineo'!O190</f>
        <v>19582.379307093455</v>
      </c>
      <c r="G90" s="2">
        <f>+'150MW-220kV Puerto Montt'!O190</f>
        <v>32723.186473695645</v>
      </c>
    </row>
    <row r="91" spans="1:7" x14ac:dyDescent="0.25">
      <c r="A91" s="1949" t="s">
        <v>493</v>
      </c>
      <c r="B91" s="1949"/>
      <c r="C91" s="1942"/>
      <c r="D91" s="2">
        <f>+'150MW-220kV Parinas'!O191</f>
        <v>8840</v>
      </c>
      <c r="E91" s="2">
        <f>+'150MW-220kV Ciruelos'!O191</f>
        <v>132600</v>
      </c>
      <c r="F91" s="2">
        <f>+'150MW-220kV Tineo'!O191</f>
        <v>22100</v>
      </c>
      <c r="G91" s="2">
        <f>+'150MW-220kV Puerto Montt'!O191</f>
        <v>66300</v>
      </c>
    </row>
    <row r="92" spans="1:7" x14ac:dyDescent="0.25">
      <c r="A92" s="1949" t="s">
        <v>457</v>
      </c>
      <c r="B92" s="1949"/>
      <c r="C92" s="1942"/>
      <c r="D92" s="2">
        <f>+'150MW-220kV Parinas'!O192</f>
        <v>0</v>
      </c>
      <c r="E92" s="2">
        <f>+'150MW-220kV Ciruelos'!O192</f>
        <v>0</v>
      </c>
      <c r="F92" s="2">
        <f>+'150MW-220kV Tineo'!O192</f>
        <v>0</v>
      </c>
      <c r="G92" s="2">
        <f>+'150MW-220kV Puerto Montt'!O192</f>
        <v>0</v>
      </c>
    </row>
    <row r="93" spans="1:7" x14ac:dyDescent="0.25">
      <c r="A93" s="1919" t="s">
        <v>494</v>
      </c>
      <c r="B93" s="1919"/>
      <c r="C93" s="1942"/>
      <c r="D93" s="2">
        <f>+'150MW-220kV Parinas'!O193</f>
        <v>0</v>
      </c>
      <c r="E93" s="2">
        <f>+'150MW-220kV Ciruelos'!O193</f>
        <v>0</v>
      </c>
      <c r="F93" s="2">
        <f>+'150MW-220kV Tineo'!O193</f>
        <v>0</v>
      </c>
      <c r="G93" s="2">
        <f>+'150MW-220kV Puerto Montt'!O193</f>
        <v>0</v>
      </c>
    </row>
    <row r="94" spans="1:7" x14ac:dyDescent="0.25">
      <c r="A94" s="1917" t="s">
        <v>443</v>
      </c>
      <c r="B94" s="1917"/>
      <c r="C94" s="1943"/>
      <c r="D94" s="2">
        <f>+'150MW-220kV Parinas'!O194</f>
        <v>380217.87930709345</v>
      </c>
      <c r="E94" s="2">
        <f>+'150MW-220kV Ciruelos'!O194</f>
        <v>549841.87294739136</v>
      </c>
      <c r="F94" s="2">
        <f>+'150MW-220kV Tineo'!O194</f>
        <v>393477.87930709345</v>
      </c>
      <c r="G94" s="2">
        <f>+'150MW-220kV Puerto Montt'!O194</f>
        <v>450818.68647369562</v>
      </c>
    </row>
    <row r="95" spans="1:7" x14ac:dyDescent="0.25">
      <c r="A95" s="1920"/>
      <c r="B95" s="1920"/>
      <c r="C95" s="1965"/>
      <c r="D95" s="2">
        <f>+'150MW-220kV Parinas'!O195</f>
        <v>0</v>
      </c>
      <c r="E95" s="2">
        <f>+'150MW-220kV Ciruelos'!O195</f>
        <v>0</v>
      </c>
      <c r="F95" s="2">
        <f>+'150MW-220kV Tineo'!O195</f>
        <v>0</v>
      </c>
      <c r="G95" s="2">
        <f>+'150MW-220kV Puerto Montt'!O195</f>
        <v>0</v>
      </c>
    </row>
    <row r="96" spans="1:7" x14ac:dyDescent="0.25">
      <c r="A96" s="1921" t="s">
        <v>227</v>
      </c>
      <c r="B96" s="1921"/>
      <c r="C96" s="1942"/>
      <c r="D96" s="2">
        <f>+'150MW-220kV Parinas'!O196</f>
        <v>0</v>
      </c>
      <c r="E96" s="2">
        <f>+'150MW-220kV Ciruelos'!O196</f>
        <v>0</v>
      </c>
      <c r="F96" s="2">
        <f>+'150MW-220kV Tineo'!O196</f>
        <v>0</v>
      </c>
      <c r="G96" s="2">
        <f>+'150MW-220kV Puerto Montt'!O196</f>
        <v>0</v>
      </c>
    </row>
    <row r="97" spans="1:7" x14ac:dyDescent="0.25">
      <c r="A97" s="1949" t="s">
        <v>475</v>
      </c>
      <c r="B97" s="1949">
        <v>3</v>
      </c>
      <c r="C97" s="7">
        <f t="shared" ref="C97:C110" si="5">+VLOOKUP(B97,$J$2:$K$16,2,FALSE)</f>
        <v>50</v>
      </c>
      <c r="D97" s="2">
        <f>+'150MW-220kV Parinas'!O197</f>
        <v>31995.539400000005</v>
      </c>
      <c r="E97" s="2">
        <f>+'150MW-220kV Ciruelos'!O197</f>
        <v>31995.539400000005</v>
      </c>
      <c r="F97" s="2">
        <f>+'150MW-220kV Tineo'!O197</f>
        <v>31995.539400000005</v>
      </c>
      <c r="G97" s="2">
        <f>+'150MW-220kV Puerto Montt'!O197</f>
        <v>31995.539400000005</v>
      </c>
    </row>
    <row r="98" spans="1:7" x14ac:dyDescent="0.25">
      <c r="A98" s="1949" t="s">
        <v>495</v>
      </c>
      <c r="B98" s="1949">
        <v>6</v>
      </c>
      <c r="C98" s="7">
        <f t="shared" si="5"/>
        <v>50</v>
      </c>
      <c r="D98" s="2">
        <f>+'150MW-220kV Parinas'!O198</f>
        <v>3971.0000000000005</v>
      </c>
      <c r="E98" s="2">
        <f>+'150MW-220kV Ciruelos'!O198</f>
        <v>7942.0000000000009</v>
      </c>
      <c r="F98" s="2">
        <f>+'150MW-220kV Tineo'!O198</f>
        <v>3971.0000000000005</v>
      </c>
      <c r="G98" s="2">
        <f>+'150MW-220kV Puerto Montt'!O198</f>
        <v>3971.0000000000005</v>
      </c>
    </row>
    <row r="99" spans="1:7" x14ac:dyDescent="0.25">
      <c r="A99" s="1949" t="s">
        <v>496</v>
      </c>
      <c r="B99" s="1949">
        <v>6</v>
      </c>
      <c r="C99" s="7">
        <f t="shared" si="5"/>
        <v>50</v>
      </c>
      <c r="D99" s="2">
        <f>+'150MW-220kV Parinas'!O199</f>
        <v>2145</v>
      </c>
      <c r="E99" s="2">
        <f>+'150MW-220kV Ciruelos'!O199</f>
        <v>4290</v>
      </c>
      <c r="F99" s="2">
        <f>+'150MW-220kV Tineo'!O199</f>
        <v>2145</v>
      </c>
      <c r="G99" s="2">
        <f>+'150MW-220kV Puerto Montt'!O199</f>
        <v>2145</v>
      </c>
    </row>
    <row r="100" spans="1:7" x14ac:dyDescent="0.25">
      <c r="A100" s="1949" t="s">
        <v>447</v>
      </c>
      <c r="B100" s="1949">
        <v>4</v>
      </c>
      <c r="C100" s="7">
        <f t="shared" si="5"/>
        <v>30</v>
      </c>
      <c r="D100" s="2">
        <f>+'150MW-220kV Parinas'!O200</f>
        <v>0</v>
      </c>
      <c r="E100" s="2">
        <f>+'150MW-220kV Ciruelos'!O200</f>
        <v>0</v>
      </c>
      <c r="F100" s="2">
        <f>+'150MW-220kV Tineo'!O200</f>
        <v>0</v>
      </c>
      <c r="G100" s="2">
        <f>+'150MW-220kV Puerto Montt'!O200</f>
        <v>0</v>
      </c>
    </row>
    <row r="101" spans="1:7" x14ac:dyDescent="0.25">
      <c r="A101" s="1949" t="s">
        <v>448</v>
      </c>
      <c r="B101" s="1949">
        <v>4</v>
      </c>
      <c r="C101" s="7">
        <f t="shared" si="5"/>
        <v>30</v>
      </c>
      <c r="D101" s="2">
        <f>+'150MW-220kV Parinas'!O201</f>
        <v>5036.4000000000005</v>
      </c>
      <c r="E101" s="2">
        <f>+'150MW-220kV Ciruelos'!O201</f>
        <v>5036.4000000000005</v>
      </c>
      <c r="F101" s="2">
        <f>+'150MW-220kV Tineo'!O201</f>
        <v>5036.4000000000005</v>
      </c>
      <c r="G101" s="2">
        <f>+'150MW-220kV Puerto Montt'!O201</f>
        <v>5036.4000000000005</v>
      </c>
    </row>
    <row r="102" spans="1:7" x14ac:dyDescent="0.25">
      <c r="A102" s="1949" t="s">
        <v>497</v>
      </c>
      <c r="B102" s="1949">
        <v>4</v>
      </c>
      <c r="C102" s="7">
        <f t="shared" si="5"/>
        <v>30</v>
      </c>
      <c r="D102" s="2">
        <f>+'150MW-220kV Parinas'!O202</f>
        <v>1050</v>
      </c>
      <c r="E102" s="2">
        <f>+'150MW-220kV Ciruelos'!O202</f>
        <v>1050</v>
      </c>
      <c r="F102" s="2">
        <f>+'150MW-220kV Tineo'!O202</f>
        <v>1050</v>
      </c>
      <c r="G102" s="2">
        <f>+'150MW-220kV Puerto Montt'!O202</f>
        <v>1050</v>
      </c>
    </row>
    <row r="103" spans="1:7" x14ac:dyDescent="0.25">
      <c r="A103" s="1949" t="s">
        <v>498</v>
      </c>
      <c r="B103" s="1949">
        <v>2</v>
      </c>
      <c r="C103" s="7">
        <f t="shared" si="5"/>
        <v>50</v>
      </c>
      <c r="D103" s="2">
        <f>+'150MW-220kV Parinas'!O203</f>
        <v>9924.6111428571421</v>
      </c>
      <c r="E103" s="2">
        <f>+'150MW-220kV Ciruelos'!O203</f>
        <v>9924.6111428571421</v>
      </c>
      <c r="F103" s="2">
        <f>+'150MW-220kV Tineo'!O203</f>
        <v>9924.6111428571421</v>
      </c>
      <c r="G103" s="2">
        <f>+'150MW-220kV Puerto Montt'!O203</f>
        <v>9924.6111428571421</v>
      </c>
    </row>
    <row r="104" spans="1:7" x14ac:dyDescent="0.25">
      <c r="A104" s="1949" t="s">
        <v>499</v>
      </c>
      <c r="B104" s="1949">
        <v>2</v>
      </c>
      <c r="C104" s="7">
        <f t="shared" si="5"/>
        <v>50</v>
      </c>
      <c r="D104" s="2">
        <f>+'150MW-220kV Parinas'!O204</f>
        <v>9655.3017157142876</v>
      </c>
      <c r="E104" s="2">
        <f>+'150MW-220kV Ciruelos'!O204</f>
        <v>9655.3017157142876</v>
      </c>
      <c r="F104" s="2">
        <f>+'150MW-220kV Tineo'!O204</f>
        <v>9655.3017157142876</v>
      </c>
      <c r="G104" s="2">
        <f>+'150MW-220kV Puerto Montt'!O204</f>
        <v>9655.3017157142876</v>
      </c>
    </row>
    <row r="105" spans="1:7" x14ac:dyDescent="0.25">
      <c r="A105" s="1949" t="s">
        <v>500</v>
      </c>
      <c r="B105" s="1949">
        <v>2</v>
      </c>
      <c r="C105" s="7">
        <f t="shared" si="5"/>
        <v>50</v>
      </c>
      <c r="D105" s="2">
        <f>+'150MW-220kV Parinas'!O205</f>
        <v>454.28978571428581</v>
      </c>
      <c r="E105" s="2">
        <f>+'150MW-220kV Ciruelos'!O205</f>
        <v>454.28978571428581</v>
      </c>
      <c r="F105" s="2">
        <f>+'150MW-220kV Tineo'!O205</f>
        <v>454.28978571428581</v>
      </c>
      <c r="G105" s="2">
        <f>+'150MW-220kV Puerto Montt'!O205</f>
        <v>454.28978571428581</v>
      </c>
    </row>
    <row r="106" spans="1:7" x14ac:dyDescent="0.25">
      <c r="A106" s="1949" t="s">
        <v>501</v>
      </c>
      <c r="B106" s="1949">
        <v>2</v>
      </c>
      <c r="C106" s="7">
        <f t="shared" si="5"/>
        <v>50</v>
      </c>
      <c r="D106" s="2">
        <f>+'150MW-220kV Parinas'!O206</f>
        <v>8534.2174367999996</v>
      </c>
      <c r="E106" s="2">
        <f>+'150MW-220kV Ciruelos'!O206</f>
        <v>8534.2174367999996</v>
      </c>
      <c r="F106" s="2">
        <f>+'150MW-220kV Tineo'!O206</f>
        <v>8534.2174367999996</v>
      </c>
      <c r="G106" s="2">
        <f>+'150MW-220kV Puerto Montt'!O206</f>
        <v>8534.2174367999996</v>
      </c>
    </row>
    <row r="107" spans="1:7" x14ac:dyDescent="0.25">
      <c r="A107" s="1949" t="s">
        <v>502</v>
      </c>
      <c r="B107" s="1949">
        <v>2</v>
      </c>
      <c r="C107" s="7">
        <f t="shared" si="5"/>
        <v>50</v>
      </c>
      <c r="D107" s="2">
        <f>+'150MW-220kV Parinas'!O207</f>
        <v>302.55531428571436</v>
      </c>
      <c r="E107" s="2">
        <f>+'150MW-220kV Ciruelos'!O207</f>
        <v>302.55531428571436</v>
      </c>
      <c r="F107" s="2">
        <f>+'150MW-220kV Tineo'!O207</f>
        <v>302.55531428571436</v>
      </c>
      <c r="G107" s="2">
        <f>+'150MW-220kV Puerto Montt'!O207</f>
        <v>302.55531428571436</v>
      </c>
    </row>
    <row r="108" spans="1:7" x14ac:dyDescent="0.25">
      <c r="A108" s="1949" t="s">
        <v>503</v>
      </c>
      <c r="B108" s="1949">
        <v>2</v>
      </c>
      <c r="C108" s="7">
        <f t="shared" si="5"/>
        <v>50</v>
      </c>
      <c r="D108" s="2">
        <f>+'150MW-220kV Parinas'!O208</f>
        <v>11611.415262857145</v>
      </c>
      <c r="E108" s="2">
        <f>+'150MW-220kV Ciruelos'!O208</f>
        <v>11611.415262857145</v>
      </c>
      <c r="F108" s="2">
        <f>+'150MW-220kV Tineo'!O208</f>
        <v>11611.415262857145</v>
      </c>
      <c r="G108" s="2">
        <f>+'150MW-220kV Puerto Montt'!O208</f>
        <v>11611.415262857145</v>
      </c>
    </row>
    <row r="109" spans="1:7" x14ac:dyDescent="0.25">
      <c r="A109" s="1949" t="s">
        <v>504</v>
      </c>
      <c r="B109" s="1949">
        <v>3</v>
      </c>
      <c r="C109" s="7">
        <f t="shared" si="5"/>
        <v>50</v>
      </c>
      <c r="D109" s="2">
        <f>+'150MW-220kV Parinas'!O209</f>
        <v>2139.5429668246443</v>
      </c>
      <c r="E109" s="2">
        <f>+'150MW-220kV Ciruelos'!O209</f>
        <v>2139.5429668246443</v>
      </c>
      <c r="F109" s="2">
        <f>+'150MW-220kV Tineo'!O209</f>
        <v>2139.5429668246443</v>
      </c>
      <c r="G109" s="2">
        <f>+'150MW-220kV Puerto Montt'!O209</f>
        <v>2139.5429668246443</v>
      </c>
    </row>
    <row r="110" spans="1:7" x14ac:dyDescent="0.25">
      <c r="A110" s="1949" t="s">
        <v>505</v>
      </c>
      <c r="B110" s="1949">
        <v>3</v>
      </c>
      <c r="C110" s="7">
        <f t="shared" si="5"/>
        <v>50</v>
      </c>
      <c r="D110" s="2">
        <f>+'150MW-220kV Parinas'!O210</f>
        <v>1800</v>
      </c>
      <c r="E110" s="2">
        <f>+'150MW-220kV Ciruelos'!O210</f>
        <v>1800</v>
      </c>
      <c r="F110" s="2">
        <f>+'150MW-220kV Tineo'!O210</f>
        <v>1800</v>
      </c>
      <c r="G110" s="2">
        <f>+'150MW-220kV Puerto Montt'!O210</f>
        <v>1800</v>
      </c>
    </row>
    <row r="111" spans="1:7" x14ac:dyDescent="0.25">
      <c r="A111" s="1945" t="s">
        <v>370</v>
      </c>
      <c r="B111" s="1919"/>
      <c r="C111" s="1942"/>
      <c r="D111" s="2">
        <f>+'150MW-220kV Parinas'!O211</f>
        <v>81070.77348087891</v>
      </c>
      <c r="E111" s="2">
        <f>+'150MW-220kV Ciruelos'!O211</f>
        <v>81070.77348087891</v>
      </c>
      <c r="F111" s="2">
        <f>+'150MW-220kV Tineo'!O211</f>
        <v>81070.77348087891</v>
      </c>
      <c r="G111" s="2">
        <f>+'150MW-220kV Puerto Montt'!O211</f>
        <v>81070.77348087891</v>
      </c>
    </row>
    <row r="112" spans="1:7" x14ac:dyDescent="0.25">
      <c r="A112" s="1945" t="s">
        <v>371</v>
      </c>
      <c r="B112" s="1919"/>
      <c r="C112" s="1942"/>
      <c r="D112" s="2">
        <f>+'150MW-220kV Parinas'!O212</f>
        <v>553.46366766341055</v>
      </c>
      <c r="E112" s="2">
        <f>+'150MW-220kV Ciruelos'!O212</f>
        <v>1253.898999106158</v>
      </c>
      <c r="F112" s="2">
        <f>+'150MW-220kV Tineo'!O212</f>
        <v>1260.3798786976733</v>
      </c>
      <c r="G112" s="2">
        <f>+'150MW-220kV Puerto Montt'!O212</f>
        <v>34.471450147248326</v>
      </c>
    </row>
    <row r="113" spans="1:7" x14ac:dyDescent="0.25">
      <c r="A113" s="1917"/>
      <c r="B113" s="1917"/>
      <c r="C113" s="1943"/>
      <c r="D113" s="2"/>
      <c r="E113" s="2"/>
      <c r="F113" s="2"/>
      <c r="G113" s="2"/>
    </row>
    <row r="114" spans="1:7" x14ac:dyDescent="0.25">
      <c r="A114" s="1919"/>
      <c r="B114" s="1919"/>
      <c r="C114" s="1942"/>
      <c r="D114" s="2">
        <f>+'150MW-220kV Parinas'!O214</f>
        <v>0</v>
      </c>
      <c r="E114" s="2">
        <f>+'150MW-220kV Ciruelos'!O214</f>
        <v>0</v>
      </c>
      <c r="F114" s="2">
        <f>+'150MW-220kV Tineo'!O214</f>
        <v>0</v>
      </c>
      <c r="G114" s="2">
        <f>+'150MW-220kV Puerto Montt'!O214</f>
        <v>0</v>
      </c>
    </row>
    <row r="115" spans="1:7" x14ac:dyDescent="0.25">
      <c r="A115" s="1931" t="s">
        <v>208</v>
      </c>
      <c r="B115" s="1931"/>
      <c r="C115" s="1942"/>
      <c r="D115" s="2">
        <f>+'150MW-220kV Parinas'!O215</f>
        <v>0</v>
      </c>
      <c r="E115" s="2">
        <f>+'150MW-220kV Ciruelos'!O215</f>
        <v>0</v>
      </c>
      <c r="F115" s="2">
        <f>+'150MW-220kV Tineo'!O215</f>
        <v>0</v>
      </c>
      <c r="G115" s="2">
        <f>+'150MW-220kV Puerto Montt'!O215</f>
        <v>0</v>
      </c>
    </row>
    <row r="116" spans="1:7" x14ac:dyDescent="0.25">
      <c r="A116" s="1920" t="s">
        <v>460</v>
      </c>
      <c r="B116" s="1920"/>
      <c r="C116" s="1965"/>
      <c r="D116" s="2">
        <f>+'150MW-220kV Parinas'!O216</f>
        <v>60803.080110659175</v>
      </c>
      <c r="E116" s="2">
        <f>+'150MW-220kV Ciruelos'!O216</f>
        <v>60803.080110659175</v>
      </c>
      <c r="F116" s="2">
        <f>+'150MW-220kV Tineo'!O216</f>
        <v>60803.080110659175</v>
      </c>
      <c r="G116" s="2">
        <f>+'150MW-220kV Puerto Montt'!O216</f>
        <v>60803.080110659175</v>
      </c>
    </row>
    <row r="117" spans="1:7" x14ac:dyDescent="0.25">
      <c r="A117" s="1920"/>
      <c r="B117" s="1920"/>
      <c r="C117" s="1965"/>
      <c r="D117" s="2">
        <f>+'150MW-220kV Parinas'!O217</f>
        <v>0</v>
      </c>
      <c r="E117" s="2">
        <f>+'150MW-220kV Ciruelos'!O217</f>
        <v>0</v>
      </c>
      <c r="F117" s="2">
        <f>+'150MW-220kV Tineo'!O217</f>
        <v>0</v>
      </c>
      <c r="G117" s="2">
        <f>+'150MW-220kV Puerto Montt'!O217</f>
        <v>0</v>
      </c>
    </row>
    <row r="118" spans="1:7" x14ac:dyDescent="0.25">
      <c r="A118" s="1953"/>
      <c r="B118" s="1953"/>
      <c r="C118" s="1943"/>
      <c r="D118" s="2"/>
      <c r="E118" s="2"/>
      <c r="F118" s="2"/>
      <c r="G118" s="2"/>
    </row>
    <row r="119" spans="1:7" x14ac:dyDescent="0.25">
      <c r="A119" s="1920"/>
      <c r="B119" s="1920"/>
      <c r="C119" s="1965"/>
      <c r="D119" s="2"/>
      <c r="E119" s="2"/>
      <c r="F119" s="2"/>
      <c r="G119" s="2"/>
    </row>
    <row r="120" spans="1:7" x14ac:dyDescent="0.25">
      <c r="A120" s="1917"/>
      <c r="B120" s="1917"/>
      <c r="C120" s="1943"/>
      <c r="D120" s="2"/>
      <c r="E120" s="2"/>
      <c r="F120" s="2"/>
      <c r="G120" s="2"/>
    </row>
    <row r="121" spans="1:7" x14ac:dyDescent="0.25">
      <c r="A121" s="7"/>
      <c r="B121" s="7"/>
      <c r="C121" s="7"/>
      <c r="D121" s="7"/>
      <c r="E121" s="7"/>
      <c r="F121" s="7"/>
      <c r="G121" s="7"/>
    </row>
    <row r="122" spans="1:7" x14ac:dyDescent="0.25">
      <c r="A122" s="1917" t="s">
        <v>571</v>
      </c>
      <c r="B122" s="7"/>
      <c r="C122" s="7"/>
      <c r="D122" s="463">
        <f t="shared" ref="D122:G122" si="6">+(SUMPRODUCT($C$68:$C$79,D68:D79)+SUMPRODUCT($C$89,D89)+SUMPRODUCT($C$97:$C$110,D97:D110))/SUM(D68:D79,D89,D97:D110)</f>
        <v>48.032314668521678</v>
      </c>
      <c r="E122" s="463">
        <f t="shared" si="6"/>
        <v>48.197912431898295</v>
      </c>
      <c r="F122" s="463">
        <f t="shared" si="6"/>
        <v>48.039219489525088</v>
      </c>
      <c r="G122" s="463">
        <f t="shared" si="6"/>
        <v>48.039219489525088</v>
      </c>
    </row>
    <row r="123" spans="1:7" x14ac:dyDescent="0.25">
      <c r="A123" s="1917" t="s">
        <v>572</v>
      </c>
      <c r="B123" s="479">
        <f>+AVERAGE(D122:G122)</f>
        <v>48.077166519867539</v>
      </c>
      <c r="C123" s="7"/>
      <c r="D123" s="7"/>
      <c r="E123" s="7"/>
      <c r="F123" s="7"/>
      <c r="G123" s="7"/>
    </row>
    <row r="127" spans="1:7" x14ac:dyDescent="0.25">
      <c r="A127" t="s">
        <v>573</v>
      </c>
    </row>
    <row r="128" spans="1:7" x14ac:dyDescent="0.25">
      <c r="A128" t="s">
        <v>574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3F22F-5385-4B2E-9CFE-652502C194B1}">
  <sheetPr>
    <tabColor theme="3" tint="0.79998168889431442"/>
  </sheetPr>
  <dimension ref="A2:T64"/>
  <sheetViews>
    <sheetView zoomScale="55" zoomScaleNormal="55" workbookViewId="0">
      <selection activeCell="K50" sqref="K49:K50"/>
    </sheetView>
  </sheetViews>
  <sheetFormatPr baseColWidth="10" defaultColWidth="11.5546875" defaultRowHeight="14.4" x14ac:dyDescent="0.3"/>
  <cols>
    <col min="1" max="1" width="9.33203125" style="772" customWidth="1"/>
    <col min="2" max="2" width="25.6640625" style="772" customWidth="1"/>
    <col min="3" max="3" width="15.21875" style="772" bestFit="1" customWidth="1"/>
    <col min="4" max="5" width="17.6640625" style="772" customWidth="1"/>
    <col min="6" max="16384" width="11.5546875" style="772"/>
  </cols>
  <sheetData>
    <row r="2" spans="1:13" x14ac:dyDescent="0.3">
      <c r="A2" s="892" t="s">
        <v>575</v>
      </c>
      <c r="B2" s="892" t="s">
        <v>576</v>
      </c>
      <c r="C2" s="892" t="s">
        <v>577</v>
      </c>
      <c r="D2" s="892" t="s">
        <v>578</v>
      </c>
      <c r="E2" s="892" t="s">
        <v>579</v>
      </c>
      <c r="F2" s="860"/>
      <c r="G2" s="892" t="s">
        <v>577</v>
      </c>
      <c r="H2" s="892" t="s">
        <v>578</v>
      </c>
      <c r="I2" s="892" t="s">
        <v>579</v>
      </c>
    </row>
    <row r="3" spans="1:13" x14ac:dyDescent="0.3">
      <c r="A3" s="892">
        <v>70</v>
      </c>
      <c r="B3" s="892">
        <v>280</v>
      </c>
      <c r="C3" s="1064">
        <v>44800000</v>
      </c>
      <c r="D3" s="1064">
        <v>43387344</v>
      </c>
      <c r="E3" s="1064">
        <f>39752673.96-I9-I10</f>
        <v>36792158.049999997</v>
      </c>
      <c r="F3" s="860"/>
      <c r="G3" s="1073">
        <f>+C3/C23</f>
        <v>158.3598444680099</v>
      </c>
      <c r="H3" s="1073">
        <f>+D3/C26</f>
        <v>147</v>
      </c>
      <c r="I3" s="1073">
        <f>+E3/C29</f>
        <v>116.45114830112836</v>
      </c>
    </row>
    <row r="4" spans="1:13" x14ac:dyDescent="0.3">
      <c r="A4" s="892">
        <v>120</v>
      </c>
      <c r="B4" s="892">
        <v>480</v>
      </c>
      <c r="C4" s="1064">
        <v>76800000</v>
      </c>
      <c r="D4" s="1064">
        <v>74284392</v>
      </c>
      <c r="E4" s="1064">
        <f>67419639.43-J9-J10</f>
        <v>62384936.010000005</v>
      </c>
      <c r="F4" s="860"/>
      <c r="G4" s="1073">
        <f>+C4/E23</f>
        <v>159.00621118012421</v>
      </c>
      <c r="H4" s="1073">
        <f>+D4/E26</f>
        <v>147</v>
      </c>
      <c r="I4" s="1073">
        <f>+E4/E29</f>
        <v>115.1821129389609</v>
      </c>
    </row>
    <row r="5" spans="1:13" x14ac:dyDescent="0.3">
      <c r="A5" s="892">
        <v>150</v>
      </c>
      <c r="B5" s="892">
        <v>600</v>
      </c>
      <c r="C5" s="1064">
        <f>+B5*G5*1000</f>
        <v>96000000</v>
      </c>
      <c r="D5" s="1064">
        <f>+B5*H5*1000</f>
        <v>88200000</v>
      </c>
      <c r="E5" s="1064">
        <f>+I5*B5*1000</f>
        <v>68785800</v>
      </c>
      <c r="F5" s="860"/>
      <c r="G5" s="1073">
        <v>160</v>
      </c>
      <c r="H5" s="1073">
        <f>+H4</f>
        <v>147</v>
      </c>
      <c r="I5" s="1073">
        <f>-0.0063*B5+118.423</f>
        <v>114.643</v>
      </c>
    </row>
    <row r="7" spans="1:13" x14ac:dyDescent="0.3">
      <c r="C7" s="2151" t="s">
        <v>580</v>
      </c>
      <c r="D7" s="2151"/>
      <c r="E7" s="2151"/>
      <c r="I7" s="2152" t="s">
        <v>581</v>
      </c>
      <c r="J7" s="2152"/>
      <c r="K7" s="2152"/>
    </row>
    <row r="8" spans="1:13" x14ac:dyDescent="0.3">
      <c r="C8" s="1064">
        <f>70*Parametros!$C$16*1000</f>
        <v>280000</v>
      </c>
      <c r="D8" s="1064">
        <f>120*Parametros!$C$16*1000</f>
        <v>480000</v>
      </c>
      <c r="E8" s="1064">
        <f>150*Parametros!$C$16*1000</f>
        <v>600000</v>
      </c>
      <c r="I8" s="772">
        <v>315945</v>
      </c>
      <c r="J8" s="772">
        <v>541620</v>
      </c>
      <c r="K8" s="772">
        <v>600000</v>
      </c>
    </row>
    <row r="9" spans="1:13" x14ac:dyDescent="0.3">
      <c r="A9" s="772" t="s">
        <v>582</v>
      </c>
      <c r="C9" s="2076">
        <f t="shared" ref="C9:D9" si="0">7.9602*C8-0.004</f>
        <v>2228855.9959999998</v>
      </c>
      <c r="D9" s="2076">
        <f t="shared" si="0"/>
        <v>3820895.9959999998</v>
      </c>
      <c r="E9" s="2076">
        <f>7.9602*E8-0.004</f>
        <v>4776119.9960000003</v>
      </c>
      <c r="G9" s="772" t="s">
        <v>583</v>
      </c>
      <c r="I9" s="2077">
        <v>2514985.91</v>
      </c>
      <c r="J9" s="2077">
        <v>4311404.42</v>
      </c>
      <c r="K9" s="2077">
        <f>7.9602*K8-0.004</f>
        <v>4776119.9960000003</v>
      </c>
      <c r="M9" s="772" t="s">
        <v>583</v>
      </c>
    </row>
    <row r="10" spans="1:13" x14ac:dyDescent="0.3">
      <c r="A10" s="772" t="s">
        <v>584</v>
      </c>
      <c r="C10" s="1064">
        <f t="shared" ref="C10:D10" si="1">1.2308*C8+56653</f>
        <v>401276.99999999994</v>
      </c>
      <c r="D10" s="1064">
        <f t="shared" si="1"/>
        <v>647437</v>
      </c>
      <c r="E10" s="1064">
        <f>1.2308*E8+56653</f>
        <v>795132.99999999988</v>
      </c>
      <c r="G10" s="772" t="s">
        <v>583</v>
      </c>
      <c r="I10" s="855">
        <v>445530</v>
      </c>
      <c r="J10" s="772">
        <v>723299</v>
      </c>
      <c r="K10" s="772">
        <f>1.2308*K8+56653</f>
        <v>795132.99999999988</v>
      </c>
      <c r="M10" s="772" t="s">
        <v>583</v>
      </c>
    </row>
    <row r="15" spans="1:13" x14ac:dyDescent="0.3">
      <c r="B15" s="772">
        <v>313.44</v>
      </c>
      <c r="C15" s="772">
        <v>539.11</v>
      </c>
      <c r="D15" s="772">
        <v>672</v>
      </c>
    </row>
    <row r="16" spans="1:13" x14ac:dyDescent="0.3">
      <c r="B16" s="772">
        <v>70</v>
      </c>
      <c r="C16" s="772">
        <v>120</v>
      </c>
      <c r="D16" s="772">
        <v>150</v>
      </c>
    </row>
    <row r="17" spans="1:8" x14ac:dyDescent="0.3">
      <c r="A17" s="772" t="s">
        <v>585</v>
      </c>
      <c r="B17" s="772">
        <f>3.68*1000</f>
        <v>3680</v>
      </c>
      <c r="C17" s="772">
        <f>3.29*1000</f>
        <v>3290</v>
      </c>
      <c r="D17" s="772">
        <f>-1.7282*D15+4221.7</f>
        <v>3060.3495999999996</v>
      </c>
    </row>
    <row r="18" spans="1:8" x14ac:dyDescent="0.3">
      <c r="B18" s="2077">
        <f>+B17*B15</f>
        <v>1153459.2</v>
      </c>
      <c r="C18" s="2077">
        <f t="shared" ref="C18:D18" si="2">+C17*C15</f>
        <v>1773671.9000000001</v>
      </c>
      <c r="D18" s="2077">
        <f t="shared" si="2"/>
        <v>2056554.9311999998</v>
      </c>
    </row>
    <row r="22" spans="1:8" x14ac:dyDescent="0.3">
      <c r="B22" s="1028"/>
      <c r="C22" s="1029" t="s">
        <v>586</v>
      </c>
      <c r="D22" s="1029" t="s">
        <v>587</v>
      </c>
      <c r="E22" s="1029" t="s">
        <v>588</v>
      </c>
      <c r="F22" s="1029" t="s">
        <v>589</v>
      </c>
      <c r="G22" s="1029" t="s">
        <v>590</v>
      </c>
      <c r="H22" s="1029" t="s">
        <v>591</v>
      </c>
    </row>
    <row r="23" spans="1:8" x14ac:dyDescent="0.3">
      <c r="A23" s="772" t="s">
        <v>592</v>
      </c>
      <c r="B23" s="1030" t="s">
        <v>593</v>
      </c>
      <c r="C23" s="1031">
        <v>282900</v>
      </c>
      <c r="D23" s="1031">
        <v>420900</v>
      </c>
      <c r="E23" s="1031">
        <v>483000</v>
      </c>
      <c r="F23" s="1031">
        <v>724500</v>
      </c>
      <c r="G23" s="1031">
        <v>600000</v>
      </c>
      <c r="H23" s="1031">
        <v>900000</v>
      </c>
    </row>
    <row r="24" spans="1:8" x14ac:dyDescent="0.3">
      <c r="B24" s="1030" t="s">
        <v>594</v>
      </c>
      <c r="C24" s="1031">
        <v>70725</v>
      </c>
      <c r="D24" s="1031">
        <v>70150</v>
      </c>
      <c r="E24" s="1031">
        <v>120750</v>
      </c>
      <c r="F24" s="1031">
        <v>120750</v>
      </c>
      <c r="G24" s="1031">
        <v>150000</v>
      </c>
      <c r="H24" s="1031">
        <v>150000</v>
      </c>
    </row>
    <row r="25" spans="1:8" x14ac:dyDescent="0.3">
      <c r="B25" s="1032"/>
      <c r="C25" s="1029" t="s">
        <v>595</v>
      </c>
      <c r="D25" s="1029" t="s">
        <v>596</v>
      </c>
      <c r="E25" s="1029" t="s">
        <v>597</v>
      </c>
      <c r="F25" s="1029" t="s">
        <v>598</v>
      </c>
      <c r="G25" s="1029" t="s">
        <v>590</v>
      </c>
      <c r="H25" s="1029" t="s">
        <v>599</v>
      </c>
    </row>
    <row r="26" spans="1:8" x14ac:dyDescent="0.3">
      <c r="A26" s="772" t="s">
        <v>600</v>
      </c>
      <c r="B26" s="1030" t="s">
        <v>593</v>
      </c>
      <c r="C26" s="1031">
        <v>295152</v>
      </c>
      <c r="D26" s="1031">
        <v>438256</v>
      </c>
      <c r="E26" s="1031">
        <v>505336</v>
      </c>
      <c r="F26" s="1031">
        <v>751296</v>
      </c>
      <c r="G26" s="1031">
        <v>600000</v>
      </c>
      <c r="H26" s="1031">
        <v>900000</v>
      </c>
    </row>
    <row r="27" spans="1:8" x14ac:dyDescent="0.3">
      <c r="B27" s="1030" t="s">
        <v>594</v>
      </c>
      <c r="C27" s="1031">
        <v>73788</v>
      </c>
      <c r="D27" s="1031">
        <v>73043</v>
      </c>
      <c r="E27" s="1031">
        <v>126334</v>
      </c>
      <c r="F27" s="1031">
        <v>125216</v>
      </c>
      <c r="G27" s="1031">
        <v>150000</v>
      </c>
      <c r="H27" s="1031">
        <v>150000</v>
      </c>
    </row>
    <row r="28" spans="1:8" x14ac:dyDescent="0.3">
      <c r="B28" s="1032"/>
      <c r="C28" s="1029" t="s">
        <v>601</v>
      </c>
      <c r="D28" s="1029" t="s">
        <v>602</v>
      </c>
      <c r="E28" s="1029" t="s">
        <v>603</v>
      </c>
      <c r="F28" s="1029" t="s">
        <v>604</v>
      </c>
      <c r="G28" s="1029" t="s">
        <v>590</v>
      </c>
      <c r="H28" s="1029" t="s">
        <v>599</v>
      </c>
    </row>
    <row r="29" spans="1:8" x14ac:dyDescent="0.3">
      <c r="A29" s="772" t="s">
        <v>605</v>
      </c>
      <c r="B29" s="1033" t="s">
        <v>593</v>
      </c>
      <c r="C29" s="1034">
        <v>315945</v>
      </c>
      <c r="D29" s="1031">
        <v>471410</v>
      </c>
      <c r="E29" s="1034">
        <v>541620</v>
      </c>
      <c r="F29" s="1031">
        <v>812430</v>
      </c>
      <c r="G29" s="1034">
        <v>600000</v>
      </c>
      <c r="H29" s="1031">
        <v>900000</v>
      </c>
    </row>
    <row r="30" spans="1:8" x14ac:dyDescent="0.3">
      <c r="B30" s="1033" t="s">
        <v>594</v>
      </c>
      <c r="C30" s="1034">
        <v>78986</v>
      </c>
      <c r="D30" s="1031">
        <v>78568</v>
      </c>
      <c r="E30" s="1034">
        <v>135405</v>
      </c>
      <c r="F30" s="1031">
        <v>135405</v>
      </c>
      <c r="G30" s="1034">
        <v>150000</v>
      </c>
      <c r="H30" s="1031">
        <v>150000</v>
      </c>
    </row>
    <row r="35" spans="2:20" x14ac:dyDescent="0.3">
      <c r="B35" s="2150" t="s">
        <v>606</v>
      </c>
      <c r="C35" s="2150"/>
      <c r="D35" s="2150"/>
      <c r="E35" s="2150"/>
    </row>
    <row r="36" spans="2:20" x14ac:dyDescent="0.3">
      <c r="B36" s="1052" t="s">
        <v>607</v>
      </c>
      <c r="C36" s="1052" t="s">
        <v>576</v>
      </c>
      <c r="D36" s="1052" t="s">
        <v>608</v>
      </c>
      <c r="E36" s="1052" t="s">
        <v>609</v>
      </c>
      <c r="F36" s="1052" t="s">
        <v>610</v>
      </c>
    </row>
    <row r="37" spans="2:20" x14ac:dyDescent="0.3">
      <c r="B37" s="892">
        <v>70</v>
      </c>
      <c r="C37" s="892">
        <f>+B37*Parametros!$C$16</f>
        <v>280</v>
      </c>
      <c r="D37" s="1064">
        <f>+(+S52+R52*Parametros!$C$16)*C37*1000</f>
        <v>32606321.524315942</v>
      </c>
      <c r="E37" s="1065">
        <f>+D37/(B3*1000)</f>
        <v>116.45114830112837</v>
      </c>
      <c r="F37" s="1065">
        <f>+D37/(B37*1000)</f>
        <v>465.80459320451348</v>
      </c>
    </row>
    <row r="38" spans="2:20" x14ac:dyDescent="0.3">
      <c r="B38" s="892">
        <v>120</v>
      </c>
      <c r="C38" s="892">
        <f>+B38*Parametros!$C$16</f>
        <v>480</v>
      </c>
      <c r="D38" s="1064">
        <f>+(+S53+R53*Parametros!$C$16)*C38*1000</f>
        <v>55287414.210701227</v>
      </c>
      <c r="E38" s="1065">
        <f>+D38/(B4*1000)</f>
        <v>115.18211293896088</v>
      </c>
      <c r="F38" s="1065">
        <f>+D38/(B38*1000)</f>
        <v>460.72845175584354</v>
      </c>
    </row>
    <row r="39" spans="2:20" x14ac:dyDescent="0.3">
      <c r="B39" s="892">
        <v>150</v>
      </c>
      <c r="C39" s="892">
        <f>+B39*Parametros!$C$16</f>
        <v>600</v>
      </c>
      <c r="D39" s="1064">
        <f>+(+S54+R54*Parametros!$C$16)*C39*1000</f>
        <v>68785800</v>
      </c>
      <c r="E39" s="1065">
        <f>+D39/(B5*1000)</f>
        <v>114.643</v>
      </c>
      <c r="F39" s="1065">
        <f>+D39/(B39*1000)</f>
        <v>458.572</v>
      </c>
    </row>
    <row r="40" spans="2:20" x14ac:dyDescent="0.3">
      <c r="B40" s="1053"/>
      <c r="C40" s="1053"/>
      <c r="D40" s="1053"/>
      <c r="E40" s="1053"/>
    </row>
    <row r="41" spans="2:20" x14ac:dyDescent="0.3">
      <c r="C41" s="856"/>
    </row>
    <row r="45" spans="2:20" x14ac:dyDescent="0.3">
      <c r="R45" s="772">
        <v>70</v>
      </c>
      <c r="S45" s="772">
        <v>120</v>
      </c>
      <c r="T45" s="772">
        <v>150</v>
      </c>
    </row>
    <row r="46" spans="2:20" x14ac:dyDescent="0.3">
      <c r="Q46" s="772">
        <v>4</v>
      </c>
      <c r="R46" s="2078">
        <f>+I3</f>
        <v>116.45114830112836</v>
      </c>
      <c r="S46" s="2078">
        <f>+I4</f>
        <v>115.1821129389609</v>
      </c>
      <c r="T46" s="2078">
        <f>+I5</f>
        <v>114.643</v>
      </c>
    </row>
    <row r="47" spans="2:20" x14ac:dyDescent="0.3">
      <c r="Q47" s="772">
        <v>6</v>
      </c>
      <c r="R47" s="2078">
        <f>+I50</f>
        <v>108.92555959780233</v>
      </c>
      <c r="S47" s="2078">
        <f>+I51</f>
        <v>107.30700418497595</v>
      </c>
      <c r="T47" s="2078">
        <f>+I52</f>
        <v>106.33</v>
      </c>
    </row>
    <row r="49" spans="1:19" x14ac:dyDescent="0.3">
      <c r="A49" s="892" t="s">
        <v>575</v>
      </c>
      <c r="B49" s="892" t="s">
        <v>576</v>
      </c>
      <c r="C49" s="892" t="s">
        <v>577</v>
      </c>
      <c r="D49" s="892" t="s">
        <v>578</v>
      </c>
      <c r="E49" s="892" t="s">
        <v>579</v>
      </c>
      <c r="F49" s="860"/>
      <c r="G49" s="892" t="s">
        <v>577</v>
      </c>
      <c r="H49" s="892" t="s">
        <v>578</v>
      </c>
      <c r="I49" s="892" t="s">
        <v>579</v>
      </c>
    </row>
    <row r="50" spans="1:19" x14ac:dyDescent="0.3">
      <c r="A50" s="892">
        <v>70</v>
      </c>
      <c r="B50" s="892">
        <f>+A50*6</f>
        <v>420</v>
      </c>
      <c r="C50" s="1064">
        <v>67200000</v>
      </c>
      <c r="D50" s="1064">
        <v>64423632</v>
      </c>
      <c r="E50" s="1064">
        <f>55698722.96-I59-I60</f>
        <v>51348598.049999997</v>
      </c>
      <c r="F50" s="860"/>
      <c r="G50" s="1073">
        <f>+C50/D23</f>
        <v>159.65787598004277</v>
      </c>
      <c r="H50" s="1073">
        <f>+D50/D26</f>
        <v>147</v>
      </c>
      <c r="I50" s="1073">
        <f>+E50/D29</f>
        <v>108.92555959780233</v>
      </c>
    </row>
    <row r="51" spans="1:19" x14ac:dyDescent="0.3">
      <c r="A51" s="892">
        <v>120</v>
      </c>
      <c r="B51" s="892">
        <f t="shared" ref="B51:B52" si="3">+A51*6</f>
        <v>720</v>
      </c>
      <c r="C51" s="1064">
        <v>115200000</v>
      </c>
      <c r="D51" s="1064">
        <v>110440512</v>
      </c>
      <c r="E51" s="1064">
        <f>94695621.79-J59-J60</f>
        <v>87179429.410000011</v>
      </c>
      <c r="F51" s="860"/>
      <c r="G51" s="1073">
        <f>+C51/F23</f>
        <v>159.00621118012421</v>
      </c>
      <c r="H51" s="1073">
        <f>+D51/F26</f>
        <v>147</v>
      </c>
      <c r="I51" s="1073">
        <f>+E51/F29</f>
        <v>107.30700418497595</v>
      </c>
    </row>
    <row r="52" spans="1:19" x14ac:dyDescent="0.3">
      <c r="A52" s="892">
        <v>150</v>
      </c>
      <c r="B52" s="892">
        <f t="shared" si="3"/>
        <v>900</v>
      </c>
      <c r="C52" s="1064">
        <f>+B52*G52*1000</f>
        <v>144000000</v>
      </c>
      <c r="D52" s="1064">
        <f>+B52*H52*1000</f>
        <v>132300000</v>
      </c>
      <c r="E52" s="1064">
        <f>+I52*B52*1000</f>
        <v>95697000</v>
      </c>
      <c r="F52" s="860"/>
      <c r="G52" s="2079">
        <v>160</v>
      </c>
      <c r="H52" s="2079">
        <f>+H51</f>
        <v>147</v>
      </c>
      <c r="I52" s="2079">
        <f>-0.0054*B52+111.19</f>
        <v>106.33</v>
      </c>
      <c r="Q52" s="2080" t="s">
        <v>1912</v>
      </c>
      <c r="R52" s="772" cm="1">
        <f t="array" ref="R52:S52">+LINEST(R46:R47,Q46:Q47)</f>
        <v>-3.7627943516630129</v>
      </c>
      <c r="S52" s="772">
        <v>131.50232570778041</v>
      </c>
    </row>
    <row r="53" spans="1:19" x14ac:dyDescent="0.3">
      <c r="Q53" s="2080" t="s">
        <v>1913</v>
      </c>
      <c r="R53" s="772" cm="1">
        <f t="array" ref="R53:S53">+LINEST(S46:S47,Q46:Q47)</f>
        <v>-3.9375543769924737</v>
      </c>
      <c r="S53" s="772">
        <v>130.93233044693079</v>
      </c>
    </row>
    <row r="54" spans="1:19" x14ac:dyDescent="0.3">
      <c r="Q54" s="2080" t="s">
        <v>1914</v>
      </c>
      <c r="R54" s="772" cm="1">
        <f t="array" ref="R54:S54">+LINEST(T46:T47,Q46:Q47)</f>
        <v>-4.1565000000000021</v>
      </c>
      <c r="S54" s="772">
        <v>131.26900000000001</v>
      </c>
    </row>
    <row r="57" spans="1:19" x14ac:dyDescent="0.3">
      <c r="I57" s="2152" t="s">
        <v>581</v>
      </c>
      <c r="J57" s="2152"/>
      <c r="K57" s="2152"/>
    </row>
    <row r="58" spans="1:19" x14ac:dyDescent="0.3">
      <c r="I58" s="1031">
        <v>471410</v>
      </c>
      <c r="J58" s="772">
        <v>541620</v>
      </c>
      <c r="K58" s="812">
        <f>+H29</f>
        <v>900000</v>
      </c>
    </row>
    <row r="59" spans="1:19" x14ac:dyDescent="0.3">
      <c r="G59" s="772" t="s">
        <v>583</v>
      </c>
      <c r="I59" s="2077">
        <v>3712147.91</v>
      </c>
      <c r="J59" s="2077">
        <v>6461339.3799999999</v>
      </c>
      <c r="K59" s="2077">
        <f>7.9602*K58-0.004</f>
        <v>7164179.9960000003</v>
      </c>
      <c r="M59" s="2080" t="s">
        <v>1915</v>
      </c>
    </row>
    <row r="60" spans="1:19" x14ac:dyDescent="0.3">
      <c r="G60" s="772" t="s">
        <v>583</v>
      </c>
      <c r="I60" s="2077">
        <v>637977</v>
      </c>
      <c r="J60" s="772">
        <v>1054853</v>
      </c>
      <c r="K60" s="772">
        <f>1.2308*K58+56653</f>
        <v>1164373</v>
      </c>
      <c r="M60" s="2080" t="s">
        <v>1916</v>
      </c>
    </row>
    <row r="64" spans="1:19" x14ac:dyDescent="0.3">
      <c r="G64" s="2080"/>
      <c r="I64" s="2077"/>
    </row>
  </sheetData>
  <mergeCells count="4">
    <mergeCell ref="B35:E35"/>
    <mergeCell ref="C7:E7"/>
    <mergeCell ref="I7:K7"/>
    <mergeCell ref="I57:K57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2D87F-611D-443E-B351-F948E156138B}">
  <dimension ref="A1:M18"/>
  <sheetViews>
    <sheetView showGridLines="0" workbookViewId="0">
      <selection activeCell="I13" sqref="I13"/>
    </sheetView>
  </sheetViews>
  <sheetFormatPr baseColWidth="10" defaultColWidth="11.5546875" defaultRowHeight="13.2" x14ac:dyDescent="0.25"/>
  <cols>
    <col min="1" max="1" width="28.5546875" style="490" bestFit="1" customWidth="1"/>
    <col min="2" max="2" width="16" style="490" customWidth="1"/>
    <col min="3" max="9" width="11.5546875" style="490"/>
    <col min="10" max="10" width="30.44140625" style="490" customWidth="1"/>
    <col min="11" max="16384" width="11.5546875" style="490"/>
  </cols>
  <sheetData>
    <row r="1" spans="1:13" ht="13.8" thickBot="1" x14ac:dyDescent="0.3">
      <c r="A1" s="412" t="s">
        <v>675</v>
      </c>
      <c r="B1" s="412">
        <v>70</v>
      </c>
      <c r="C1" s="412">
        <v>120</v>
      </c>
      <c r="D1" s="412">
        <v>150</v>
      </c>
    </row>
    <row r="2" spans="1:13" ht="13.8" thickBot="1" x14ac:dyDescent="0.3">
      <c r="A2" s="470" t="s">
        <v>566</v>
      </c>
      <c r="B2" s="1854">
        <f>+B11+Seguros!B2</f>
        <v>2437563.222029807</v>
      </c>
      <c r="C2" s="1854">
        <f>+C11+Seguros!C2</f>
        <v>3459861.8802501853</v>
      </c>
      <c r="D2" s="1854">
        <f>+D11+Seguros!D2</f>
        <v>4081702.8486434403</v>
      </c>
    </row>
    <row r="3" spans="1:13" ht="13.8" thickBot="1" x14ac:dyDescent="0.3">
      <c r="A3" s="469" t="s">
        <v>265</v>
      </c>
      <c r="B3" s="1855">
        <f>+B12+Seguros!B3</f>
        <v>2243037.6793873738</v>
      </c>
      <c r="C3" s="1855">
        <f>+C12+Seguros!C3</f>
        <v>3265768.7149567604</v>
      </c>
      <c r="D3" s="1855">
        <f>+D12+Seguros!D3</f>
        <v>3881380.08854244</v>
      </c>
      <c r="J3" s="2153" t="s">
        <v>1832</v>
      </c>
      <c r="K3" s="2153"/>
      <c r="L3" s="2153"/>
      <c r="M3" s="2153"/>
    </row>
    <row r="4" spans="1:13" ht="13.8" thickBot="1" x14ac:dyDescent="0.3">
      <c r="A4" s="469" t="s">
        <v>266</v>
      </c>
      <c r="B4" s="1855">
        <f>+B13+Seguros!B4</f>
        <v>2258551.1867888737</v>
      </c>
      <c r="C4" s="1855">
        <f>+C13+Seguros!C4</f>
        <v>3281353.6958069196</v>
      </c>
      <c r="D4" s="1855">
        <f>+D13+Seguros!D4</f>
        <v>3897340.7413317151</v>
      </c>
      <c r="J4" s="1048" t="s">
        <v>706</v>
      </c>
      <c r="K4" s="1899" t="s">
        <v>147</v>
      </c>
      <c r="L4" s="1899" t="s">
        <v>613</v>
      </c>
      <c r="M4" s="1899" t="s">
        <v>149</v>
      </c>
    </row>
    <row r="5" spans="1:13" ht="13.8" thickBot="1" x14ac:dyDescent="0.3">
      <c r="A5" s="469" t="s">
        <v>267</v>
      </c>
      <c r="B5" s="1855">
        <f>+B14+Seguros!B5</f>
        <v>2239091.4469202631</v>
      </c>
      <c r="C5" s="1855">
        <f>+C14+Seguros!C5</f>
        <v>3261599.6515724394</v>
      </c>
      <c r="D5" s="1855">
        <f>+D14+Seguros!D5</f>
        <v>3883198.2616127562</v>
      </c>
      <c r="J5" s="493" t="s">
        <v>1833</v>
      </c>
      <c r="K5" s="1904">
        <f>+'CF Op. PE +BESS 70-120-150'!E22*12</f>
        <v>737353.41242610011</v>
      </c>
      <c r="L5" s="1904">
        <f>+K5</f>
        <v>737353.41242610011</v>
      </c>
      <c r="M5" s="1904">
        <f>+L5</f>
        <v>737353.41242610011</v>
      </c>
    </row>
    <row r="6" spans="1:13" ht="13.8" thickBot="1" x14ac:dyDescent="0.3">
      <c r="A6" s="469" t="s">
        <v>684</v>
      </c>
      <c r="B6" s="1855">
        <f>+B15+Seguros!B6</f>
        <v>2235975.5794838173</v>
      </c>
      <c r="C6" s="1855">
        <f>+C15+Seguros!C6</f>
        <v>3258522.1296160836</v>
      </c>
      <c r="D6" s="1855">
        <f>+D15+Seguros!D6</f>
        <v>3873758.3522397382</v>
      </c>
      <c r="J6" s="493" t="s">
        <v>1831</v>
      </c>
      <c r="K6" s="1904">
        <f>+'Contratos Eolico'!B6</f>
        <v>1373074.1505736792</v>
      </c>
      <c r="L6" s="1904">
        <f>+'Contratos Eolico'!C6</f>
        <v>2338039.1395658865</v>
      </c>
      <c r="M6" s="1904">
        <f>+'Contratos Eolico'!D6</f>
        <v>2918509.3894678992</v>
      </c>
    </row>
    <row r="7" spans="1:13" x14ac:dyDescent="0.25">
      <c r="J7" s="493" t="s">
        <v>38</v>
      </c>
      <c r="K7" s="1904">
        <f>+'CF - Consumos en Vacio Unidad'!F3</f>
        <v>27758.304000000004</v>
      </c>
      <c r="L7" s="1904">
        <f>+'CF - Consumos en Vacio Unidad'!F4</f>
        <v>40303.871999999996</v>
      </c>
      <c r="M7" s="1904">
        <f>+'CF - Consumos en Vacio Unidad'!F5</f>
        <v>47465.712</v>
      </c>
    </row>
    <row r="8" spans="1:13" x14ac:dyDescent="0.25">
      <c r="J8" s="493" t="s">
        <v>1809</v>
      </c>
      <c r="K8" s="1905">
        <f>'CF. OP SSEE y L AT '!H34+'CF. OP SSEE y L AT '!H38</f>
        <v>30692.2658831562</v>
      </c>
      <c r="L8" s="1904">
        <f>+K8</f>
        <v>30692.2658831562</v>
      </c>
      <c r="M8" s="1902">
        <f>+L8</f>
        <v>30692.2658831562</v>
      </c>
    </row>
    <row r="9" spans="1:13" ht="13.8" thickBot="1" x14ac:dyDescent="0.3">
      <c r="J9" s="493" t="s">
        <v>1810</v>
      </c>
      <c r="K9" s="1903">
        <f>+'CF. OP SSEE y L AT '!G18</f>
        <v>7762.313231406667</v>
      </c>
      <c r="L9" s="1904">
        <f>+K9</f>
        <v>7762.313231406667</v>
      </c>
      <c r="M9" s="1902">
        <f>+L9</f>
        <v>7762.313231406667</v>
      </c>
    </row>
    <row r="10" spans="1:13" ht="13.8" thickBot="1" x14ac:dyDescent="0.3">
      <c r="A10" s="412" t="s">
        <v>675</v>
      </c>
      <c r="B10" s="412">
        <v>70</v>
      </c>
      <c r="C10" s="412">
        <v>120</v>
      </c>
      <c r="D10" s="412">
        <v>150</v>
      </c>
      <c r="J10" s="579" t="s">
        <v>188</v>
      </c>
      <c r="K10" s="1906">
        <f>+SUM(K5:K8)</f>
        <v>2168878.1328829355</v>
      </c>
      <c r="L10" s="1906">
        <f>+SUM(L5:L8)</f>
        <v>3146388.6898751426</v>
      </c>
      <c r="M10" s="1906">
        <f>+SUM(M5:M8)</f>
        <v>3734020.7797771553</v>
      </c>
    </row>
    <row r="11" spans="1:13" ht="13.8" thickBot="1" x14ac:dyDescent="0.3">
      <c r="A11" s="470" t="s">
        <v>566</v>
      </c>
      <c r="B11" s="1854">
        <f>+$K$5*($K$12*VLOOKUP(A11,'Factor Mano Obra'!$A$2:$C$21,3,FALSE)+(1-$K$12))+$K$8*($K$13*VLOOKUP(A11,'Factor Mano Obra'!$A$2:$C$21,3,FALSE)+(1-$K$13))+SUM($K$6,$K$7)+$K$9*($K$14*VLOOKUP(A11,'Factor Mano Obra'!$A$2:$C$21,3,FALSE)+(1-$K$14))*HLOOKUP(A11,LAT!$G$3:$Z$8,6,FALSE)</f>
        <v>2331200.8895259639</v>
      </c>
      <c r="C11" s="1854">
        <f>+$L$5*($K$12*VLOOKUP(A11,'Factor Mano Obra'!$A$2:$C$21,3,FALSE)+(1-$K$12))+$L$8*($K$13*VLOOKUP(A11,'Factor Mano Obra'!$A$2:$C$21,3,FALSE)+(1-$K$13))+SUM($L$6,$L$7)+$L$9*($K$14*VLOOKUP(A11,'Factor Mano Obra'!$A$2:$C$21,3,FALSE)+(1-$K$14))*HLOOKUP(A11,LAT!$G$3:$Z$8,6,FALSE)</f>
        <v>3308711.4465181711</v>
      </c>
      <c r="D11" s="1854">
        <f>+$M$5*($K$12*VLOOKUP(A11,'Factor Mano Obra'!$A$2:$C$21,3,FALSE)+(1-$K$12))+$M$8*($K$13*VLOOKUP(A11,'Factor Mano Obra'!$A$2:$C$21,3,FALSE)+(1-$K$13))+SUM($M$6,$M$7)+$M$9*($K$14*VLOOKUP(A11,'Factor Mano Obra'!$A$2:$C$21,3,FALSE)+(1-$K$14))*HLOOKUP(A11,LAT!$G$3:$Z$8,6,FALSE)</f>
        <v>3896343.5364201837</v>
      </c>
    </row>
    <row r="12" spans="1:13" ht="15" thickBot="1" x14ac:dyDescent="0.35">
      <c r="A12" s="469" t="s">
        <v>265</v>
      </c>
      <c r="B12" s="1855">
        <f>+$K$5*($K$12*VLOOKUP(A12,'Factor Mano Obra'!$A$2:$C$21,3,FALSE)+(1-$K$12))+$K$8*($K$13*VLOOKUP(A12,'Factor Mano Obra'!$A$2:$C$21,3,FALSE)+(1-$K$13))+SUM($K$6,$K$7)+$K$9*($K$14*VLOOKUP(A12,'Factor Mano Obra'!$A$2:$C$21,3,FALSE)+(1-$K$14))*HLOOKUP(A12,LAT!$G$3:$Z$8,6,FALSE)</f>
        <v>2145460.6500302381</v>
      </c>
      <c r="C12" s="1855">
        <f>+$L$5*($K$12*VLOOKUP(A12,'Factor Mano Obra'!$A$2:$C$21,3,FALSE)+(1-$K$12))+$L$8*($K$13*VLOOKUP(A12,'Factor Mano Obra'!$A$2:$C$21,3,FALSE)+(1-$K$13))+SUM($L$6,$L$7)+$L$9*($K$14*VLOOKUP(A12,'Factor Mano Obra'!$A$2:$C$21,3,FALSE)+(1-$K$14))*HLOOKUP(A12,LAT!$G$3:$Z$8,6,FALSE)</f>
        <v>3122971.2070224453</v>
      </c>
      <c r="D12" s="1855">
        <f>+$M$5*($K$12*VLOOKUP(A12,'Factor Mano Obra'!$A$2:$C$21,3,FALSE)+(1-$K$12))+$M$8*($K$13*VLOOKUP(A12,'Factor Mano Obra'!$A$2:$C$21,3,FALSE)+(1-$K$13))+SUM($M$6,$M$7)+$M$9*($K$14*VLOOKUP(A12,'Factor Mano Obra'!$A$2:$C$21,3,FALSE)+(1-$K$14))*HLOOKUP(A12,LAT!$G$3:$Z$8,6,FALSE)</f>
        <v>3710603.2969244579</v>
      </c>
      <c r="J12" s="1852" t="s">
        <v>1806</v>
      </c>
      <c r="K12" s="1853">
        <f>+'CF Op. PE +BESS 70-120-150'!F22</f>
        <v>0.64729170415691917</v>
      </c>
    </row>
    <row r="13" spans="1:13" ht="15" thickBot="1" x14ac:dyDescent="0.35">
      <c r="A13" s="469" t="s">
        <v>266</v>
      </c>
      <c r="B13" s="1855">
        <f>+$K$5*($K$12*VLOOKUP(A13,'Factor Mano Obra'!$A$2:$C$21,3,FALSE)+(1-$K$12))+$K$8*($K$13*VLOOKUP(A13,'Factor Mano Obra'!$A$2:$C$21,3,FALSE)+(1-$K$13))+SUM($K$6,$K$7)+$K$9*($K$14*VLOOKUP(A13,'Factor Mano Obra'!$A$2:$C$21,3,FALSE)+(1-$K$14))*HLOOKUP(A13,LAT!$G$3:$Z$8,6,FALSE)</f>
        <v>2160695.3583861529</v>
      </c>
      <c r="C13" s="1855">
        <f>+$L$5*($K$12*VLOOKUP(A13,'Factor Mano Obra'!$A$2:$C$21,3,FALSE)+(1-$K$12))+$L$8*($K$13*VLOOKUP(A13,'Factor Mano Obra'!$A$2:$C$21,3,FALSE)+(1-$K$13))+SUM($L$6,$L$7)+$L$9*($K$14*VLOOKUP(A13,'Factor Mano Obra'!$A$2:$C$21,3,FALSE)+(1-$K$14))*HLOOKUP(A13,LAT!$G$3:$Z$8,6,FALSE)</f>
        <v>3138205.9153783601</v>
      </c>
      <c r="D13" s="1855">
        <f>+$M$5*($K$12*VLOOKUP(A13,'Factor Mano Obra'!$A$2:$C$21,3,FALSE)+(1-$K$12))+$M$8*($K$13*VLOOKUP(A13,'Factor Mano Obra'!$A$2:$C$21,3,FALSE)+(1-$K$13))+SUM($M$6,$M$7)+$M$9*($K$14*VLOOKUP(A13,'Factor Mano Obra'!$A$2:$C$21,3,FALSE)+(1-$K$14))*HLOOKUP(A13,LAT!$G$3:$Z$8,6,FALSE)</f>
        <v>3725838.0052803727</v>
      </c>
      <c r="J13" s="1852" t="s">
        <v>1807</v>
      </c>
      <c r="K13" s="1853">
        <f>+'CF. OP SSEE y L AT '!I38</f>
        <v>0.1494681981619507</v>
      </c>
    </row>
    <row r="14" spans="1:13" ht="15" thickBot="1" x14ac:dyDescent="0.35">
      <c r="A14" s="469" t="s">
        <v>267</v>
      </c>
      <c r="B14" s="1855">
        <f>+$K$5*($K$12*VLOOKUP(A14,'Factor Mano Obra'!$A$2:$C$21,3,FALSE)+(1-$K$12))+$K$8*($K$13*VLOOKUP(A14,'Factor Mano Obra'!$A$2:$C$21,3,FALSE)+(1-$K$13))+SUM($K$6,$K$7)+$K$9*($K$14*VLOOKUP(A14,'Factor Mano Obra'!$A$2:$C$21,3,FALSE)+(1-$K$14))*HLOOKUP(A14,LAT!$G$3:$Z$8,6,FALSE)</f>
        <v>2142448.2053218498</v>
      </c>
      <c r="C14" s="1855">
        <f>+$L$5*($K$12*VLOOKUP(A14,'Factor Mano Obra'!$A$2:$C$21,3,FALSE)+(1-$K$12))+$L$8*($K$13*VLOOKUP(A14,'Factor Mano Obra'!$A$2:$C$21,3,FALSE)+(1-$K$13))+SUM($L$6,$L$7)+$L$9*($K$14*VLOOKUP(A14,'Factor Mano Obra'!$A$2:$C$21,3,FALSE)+(1-$K$14))*HLOOKUP(A14,LAT!$G$3:$Z$8,6,FALSE)</f>
        <v>3119958.7623140565</v>
      </c>
      <c r="D14" s="1855">
        <f>+$M$5*($K$12*VLOOKUP(A14,'Factor Mano Obra'!$A$2:$C$21,3,FALSE)+(1-$K$12))+$M$8*($K$13*VLOOKUP(A14,'Factor Mano Obra'!$A$2:$C$21,3,FALSE)+(1-$K$13))+SUM($M$6,$M$7)+$M$9*($K$14*VLOOKUP(A14,'Factor Mano Obra'!$A$2:$C$21,3,FALSE)+(1-$K$14))*HLOOKUP(A14,LAT!$G$3:$Z$8,6,FALSE)</f>
        <v>3707590.8522160691</v>
      </c>
      <c r="J14" s="1852" t="s">
        <v>1808</v>
      </c>
      <c r="K14" s="1853">
        <f>+'CF. OP SSEE y L AT '!H18</f>
        <v>0.21581196581196582</v>
      </c>
    </row>
    <row r="15" spans="1:13" ht="13.8" thickBot="1" x14ac:dyDescent="0.3">
      <c r="A15" s="469" t="s">
        <v>684</v>
      </c>
      <c r="B15" s="1855">
        <f>+$K$5*($K$12*VLOOKUP(A15,'Factor Mano Obra'!$A$2:$C$21,3,FALSE)+(1-$K$12))+$K$8*($K$13*VLOOKUP(A15,'Factor Mano Obra'!$A$2:$C$21,3,FALSE)+(1-$K$13))+SUM($K$6,$K$7)+$K$9*($K$14*VLOOKUP(A15,'Factor Mano Obra'!$A$2:$C$21,3,FALSE)+(1-$K$14))*HLOOKUP(A15,LAT!$G$3:$Z$8,6,FALSE)</f>
        <v>2138626.276688436</v>
      </c>
      <c r="C15" s="1855">
        <f>+$L$5*($K$12*VLOOKUP(A15,'Factor Mano Obra'!$A$2:$C$21,3,FALSE)+(1-$K$12))+$L$8*($K$13*VLOOKUP(A15,'Factor Mano Obra'!$A$2:$C$21,3,FALSE)+(1-$K$13))+SUM($L$6,$L$7)+$L$9*($K$14*VLOOKUP(A15,'Factor Mano Obra'!$A$2:$C$21,3,FALSE)+(1-$K$14))*HLOOKUP(A15,LAT!$G$3:$Z$8,6,FALSE)</f>
        <v>3116136.8336806428</v>
      </c>
      <c r="D15" s="1855">
        <f>+$M$5*($K$12*VLOOKUP(A15,'Factor Mano Obra'!$A$2:$C$21,3,FALSE)+(1-$K$12))+$M$8*($K$13*VLOOKUP(A15,'Factor Mano Obra'!$A$2:$C$21,3,FALSE)+(1-$K$13))+SUM($M$6,$M$7)+$M$9*($K$14*VLOOKUP(A15,'Factor Mano Obra'!$A$2:$C$21,3,FALSE)+(1-$K$14))*HLOOKUP(A15,LAT!$G$3:$Z$8,6,FALSE)</f>
        <v>3703768.9235826554</v>
      </c>
    </row>
    <row r="17" spans="11:13" x14ac:dyDescent="0.25">
      <c r="K17" s="2065">
        <f>+(K10+K18)/(AVERAGE('RESUMEN 70 MW_220kV SH PE+BESS'!$C$58:$G$58))</f>
        <v>2.555343849972487E-2</v>
      </c>
      <c r="L17" s="2065">
        <f>+(L10+L18)/(AVERAGE('RESUMEN 120 MW_220kV SH PE+BESS'!$C$58:$G$58))</f>
        <v>2.3663265691749969E-2</v>
      </c>
      <c r="M17" s="2065">
        <f>+(M10+M18)/(AVERAGE('RESUMEN 150 MW_220kV SH PE+BESS'!$C$58:$G$58))</f>
        <v>2.256269269468341E-2</v>
      </c>
    </row>
    <row r="18" spans="11:13" x14ac:dyDescent="0.25">
      <c r="K18" s="490">
        <v>1153459.2</v>
      </c>
      <c r="L18" s="490">
        <v>1773671.9000000001</v>
      </c>
      <c r="M18" s="490">
        <v>2056554.9311999998</v>
      </c>
    </row>
  </sheetData>
  <mergeCells count="1">
    <mergeCell ref="J3:M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4F1B-9410-4194-945A-1B03B50C94C3}">
  <sheetPr>
    <tabColor rgb="FF92D050"/>
  </sheetPr>
  <dimension ref="A1:D9"/>
  <sheetViews>
    <sheetView showGridLines="0" workbookViewId="0">
      <selection activeCell="F20" sqref="F20"/>
    </sheetView>
  </sheetViews>
  <sheetFormatPr baseColWidth="10" defaultRowHeight="13.2" x14ac:dyDescent="0.25"/>
  <cols>
    <col min="1" max="1" width="25.109375" bestFit="1" customWidth="1"/>
  </cols>
  <sheetData>
    <row r="1" spans="1:4" x14ac:dyDescent="0.25">
      <c r="A1" s="2154" t="s">
        <v>611</v>
      </c>
      <c r="B1" s="2154"/>
      <c r="C1" s="2154"/>
      <c r="D1" s="2154"/>
    </row>
    <row r="2" spans="1:4" x14ac:dyDescent="0.25">
      <c r="A2" s="1837" t="s">
        <v>612</v>
      </c>
      <c r="B2" s="1900" t="s">
        <v>147</v>
      </c>
      <c r="C2" s="1900" t="s">
        <v>613</v>
      </c>
      <c r="D2" s="1900" t="s">
        <v>149</v>
      </c>
    </row>
    <row r="3" spans="1:4" x14ac:dyDescent="0.25">
      <c r="A3" s="302" t="s">
        <v>1900</v>
      </c>
      <c r="B3" s="2">
        <v>1120000</v>
      </c>
      <c r="C3" s="2">
        <v>1920000</v>
      </c>
      <c r="D3" s="2">
        <v>2400000</v>
      </c>
    </row>
    <row r="4" spans="1:4" x14ac:dyDescent="0.25">
      <c r="A4" s="7" t="s">
        <v>1772</v>
      </c>
      <c r="B4" s="2">
        <v>43074.150573679224</v>
      </c>
      <c r="C4" s="2">
        <v>58039.139565886406</v>
      </c>
      <c r="D4" s="2">
        <v>68509.389467899397</v>
      </c>
    </row>
    <row r="5" spans="1:4" x14ac:dyDescent="0.25">
      <c r="A5" s="7" t="s">
        <v>1773</v>
      </c>
      <c r="B5" s="2">
        <f>3000*70</f>
        <v>210000</v>
      </c>
      <c r="C5" s="2">
        <f>3000*120</f>
        <v>360000</v>
      </c>
      <c r="D5" s="2">
        <f>3000*150</f>
        <v>450000</v>
      </c>
    </row>
    <row r="6" spans="1:4" x14ac:dyDescent="0.25">
      <c r="A6" s="302" t="s">
        <v>1834</v>
      </c>
      <c r="B6" s="2">
        <f>+SUM(B3:B5)</f>
        <v>1373074.1505736792</v>
      </c>
      <c r="C6" s="2">
        <f t="shared" ref="C6:D6" si="0">+SUM(C3:C5)</f>
        <v>2338039.1395658865</v>
      </c>
      <c r="D6" s="2">
        <f t="shared" si="0"/>
        <v>2918509.3894678992</v>
      </c>
    </row>
    <row r="9" spans="1:4" x14ac:dyDescent="0.25">
      <c r="B9" s="47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Hoja106">
    <tabColor rgb="FF92D050"/>
  </sheetPr>
  <dimension ref="B3:I24"/>
  <sheetViews>
    <sheetView showGridLines="0" topLeftCell="A10" zoomScale="85" zoomScaleNormal="85" workbookViewId="0">
      <selection activeCell="E16" sqref="E16"/>
    </sheetView>
  </sheetViews>
  <sheetFormatPr baseColWidth="10" defaultColWidth="11.44140625" defaultRowHeight="14.4" x14ac:dyDescent="0.3"/>
  <cols>
    <col min="1" max="1" width="11.44140625" style="217"/>
    <col min="2" max="2" width="42.5546875" style="217" customWidth="1"/>
    <col min="3" max="4" width="14.33203125" style="217" customWidth="1"/>
    <col min="5" max="5" width="18.109375" style="217" customWidth="1"/>
    <col min="6" max="6" width="24.109375" style="217" customWidth="1"/>
    <col min="7" max="7" width="17" style="217" bestFit="1" customWidth="1"/>
    <col min="8" max="8" width="14.33203125" style="217" customWidth="1"/>
    <col min="9" max="16384" width="11.44140625" style="217"/>
  </cols>
  <sheetData>
    <row r="3" spans="2:9" x14ac:dyDescent="0.3">
      <c r="B3" s="2155" t="s">
        <v>614</v>
      </c>
      <c r="C3" s="2156"/>
      <c r="D3" s="2156"/>
      <c r="E3" s="2157"/>
      <c r="F3" s="364"/>
    </row>
    <row r="4" spans="2:9" x14ac:dyDescent="0.3">
      <c r="B4" s="219"/>
      <c r="C4" s="220"/>
      <c r="D4" s="220"/>
      <c r="E4" s="221"/>
      <c r="F4" s="234"/>
      <c r="G4" s="1077"/>
    </row>
    <row r="5" spans="2:9" x14ac:dyDescent="0.3">
      <c r="B5" s="222"/>
      <c r="C5" s="223"/>
      <c r="D5" s="223"/>
      <c r="E5" s="224"/>
      <c r="F5" s="234"/>
    </row>
    <row r="6" spans="2:9" x14ac:dyDescent="0.3">
      <c r="B6" s="225" t="s">
        <v>615</v>
      </c>
      <c r="C6" s="226" t="s">
        <v>616</v>
      </c>
      <c r="D6" s="226" t="s">
        <v>617</v>
      </c>
      <c r="E6" s="226" t="s">
        <v>520</v>
      </c>
      <c r="F6" s="362"/>
      <c r="G6" s="1078"/>
      <c r="I6"/>
    </row>
    <row r="7" spans="2:9" x14ac:dyDescent="0.3">
      <c r="B7" s="227" t="s">
        <v>618</v>
      </c>
      <c r="C7" s="228">
        <v>1</v>
      </c>
      <c r="D7" s="228">
        <v>4710.4635848707121</v>
      </c>
      <c r="E7" s="229">
        <f t="shared" ref="E7:E12" si="0">+D7*C7</f>
        <v>4710.4635848707121</v>
      </c>
    </row>
    <row r="8" spans="2:9" x14ac:dyDescent="0.3">
      <c r="B8" s="227" t="s">
        <v>620</v>
      </c>
      <c r="C8" s="228">
        <v>1</v>
      </c>
      <c r="D8" s="228">
        <v>1614.3842333124978</v>
      </c>
      <c r="E8" s="229">
        <f t="shared" si="0"/>
        <v>1614.3842333124978</v>
      </c>
    </row>
    <row r="9" spans="2:9" x14ac:dyDescent="0.3">
      <c r="B9" s="227" t="s">
        <v>622</v>
      </c>
      <c r="C9" s="228">
        <v>5</v>
      </c>
      <c r="D9" s="228">
        <v>3317.2278766695163</v>
      </c>
      <c r="E9" s="229">
        <f t="shared" si="0"/>
        <v>16586.139383347581</v>
      </c>
    </row>
    <row r="10" spans="2:9" x14ac:dyDescent="0.3">
      <c r="B10" s="227" t="s">
        <v>624</v>
      </c>
      <c r="C10" s="228">
        <v>5</v>
      </c>
      <c r="D10" s="228">
        <v>2510.035760013267</v>
      </c>
      <c r="E10" s="229">
        <f t="shared" si="0"/>
        <v>12550.178800066335</v>
      </c>
    </row>
    <row r="11" spans="2:9" x14ac:dyDescent="0.3">
      <c r="B11" s="227" t="s">
        <v>625</v>
      </c>
      <c r="C11" s="228">
        <v>1</v>
      </c>
      <c r="D11" s="228">
        <v>2156.1981198351855</v>
      </c>
      <c r="E11" s="229">
        <f t="shared" si="0"/>
        <v>2156.1981198351855</v>
      </c>
    </row>
    <row r="12" spans="2:9" x14ac:dyDescent="0.3">
      <c r="B12" s="227" t="s">
        <v>1899</v>
      </c>
      <c r="C12" s="228">
        <v>1</v>
      </c>
      <c r="D12" s="228">
        <v>2156.1981198351855</v>
      </c>
      <c r="E12" s="229">
        <f t="shared" si="0"/>
        <v>2156.1981198351855</v>
      </c>
    </row>
    <row r="13" spans="2:9" x14ac:dyDescent="0.3">
      <c r="B13" s="230" t="s">
        <v>626</v>
      </c>
      <c r="C13" s="231"/>
      <c r="D13" s="231"/>
      <c r="E13" s="232">
        <f>SUM(E7:E12)</f>
        <v>39773.5622412675</v>
      </c>
      <c r="F13" s="363"/>
    </row>
    <row r="14" spans="2:9" x14ac:dyDescent="0.3">
      <c r="B14" s="233"/>
      <c r="C14" s="220"/>
      <c r="D14" s="220"/>
      <c r="E14" s="234"/>
      <c r="F14" s="234"/>
    </row>
    <row r="15" spans="2:9" ht="27" x14ac:dyDescent="0.3">
      <c r="B15" s="227" t="s">
        <v>627</v>
      </c>
      <c r="C15" s="228" t="s">
        <v>294</v>
      </c>
      <c r="D15" s="228"/>
      <c r="E15" s="229">
        <v>895.65152670076918</v>
      </c>
      <c r="F15" s="234"/>
      <c r="G15" s="1078"/>
    </row>
    <row r="16" spans="2:9" x14ac:dyDescent="0.3">
      <c r="B16" s="227" t="s">
        <v>628</v>
      </c>
      <c r="C16" s="228" t="s">
        <v>294</v>
      </c>
      <c r="D16" s="228"/>
      <c r="E16" s="229">
        <v>1072.5703467898102</v>
      </c>
      <c r="F16" s="234"/>
    </row>
    <row r="17" spans="2:8" x14ac:dyDescent="0.3">
      <c r="B17" s="227" t="s">
        <v>629</v>
      </c>
      <c r="C17" s="228" t="s">
        <v>294</v>
      </c>
      <c r="D17" s="228"/>
      <c r="E17" s="229">
        <v>3140.309056580475</v>
      </c>
      <c r="F17" s="234"/>
    </row>
    <row r="18" spans="2:8" ht="27" x14ac:dyDescent="0.3">
      <c r="B18" s="227" t="s">
        <v>630</v>
      </c>
      <c r="C18" s="228" t="s">
        <v>294</v>
      </c>
      <c r="D18" s="228"/>
      <c r="E18" s="229">
        <v>7165.2122136061535</v>
      </c>
      <c r="F18" s="234"/>
    </row>
    <row r="19" spans="2:8" ht="27" x14ac:dyDescent="0.3">
      <c r="B19" s="227" t="s">
        <v>631</v>
      </c>
      <c r="C19" s="228" t="s">
        <v>294</v>
      </c>
      <c r="D19" s="228"/>
      <c r="E19" s="229">
        <v>9398.8123172302949</v>
      </c>
      <c r="F19" s="234"/>
      <c r="H19" s="1077"/>
    </row>
    <row r="20" spans="2:8" x14ac:dyDescent="0.3">
      <c r="B20" s="230" t="s">
        <v>632</v>
      </c>
      <c r="C20" s="231"/>
      <c r="D20" s="231"/>
      <c r="E20" s="232">
        <f>SUM(E15:E19)</f>
        <v>21672.555460907504</v>
      </c>
      <c r="F20" s="363"/>
    </row>
    <row r="21" spans="2:8" x14ac:dyDescent="0.3">
      <c r="B21" s="235"/>
      <c r="C21" s="236"/>
      <c r="D21" s="236"/>
      <c r="E21" s="237"/>
      <c r="F21" s="249" t="s">
        <v>633</v>
      </c>
    </row>
    <row r="22" spans="2:8" x14ac:dyDescent="0.3">
      <c r="B22" s="238" t="s">
        <v>634</v>
      </c>
      <c r="C22" s="228"/>
      <c r="D22" s="228"/>
      <c r="E22" s="239">
        <f>+E20+E13</f>
        <v>61446.117702175005</v>
      </c>
      <c r="F22" s="558">
        <f>+E13/E22</f>
        <v>0.64729170415691917</v>
      </c>
      <c r="G22" s="556"/>
    </row>
    <row r="24" spans="2:8" x14ac:dyDescent="0.3">
      <c r="B24" s="240" t="s">
        <v>635</v>
      </c>
    </row>
  </sheetData>
  <mergeCells count="1">
    <mergeCell ref="B3:E3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Hoja109">
    <tabColor rgb="FF92D050"/>
  </sheetPr>
  <dimension ref="A1:M39"/>
  <sheetViews>
    <sheetView showGridLines="0" topLeftCell="A25" zoomScale="85" zoomScaleNormal="85" workbookViewId="0">
      <selection activeCell="H31" sqref="H31"/>
    </sheetView>
  </sheetViews>
  <sheetFormatPr baseColWidth="10" defaultColWidth="11.44140625" defaultRowHeight="14.4" x14ac:dyDescent="0.3"/>
  <cols>
    <col min="1" max="1" width="18.5546875" style="217" customWidth="1"/>
    <col min="2" max="3" width="11.44140625" style="217"/>
    <col min="4" max="4" width="13.109375" style="217" customWidth="1"/>
    <col min="5" max="5" width="16.33203125" style="217" customWidth="1"/>
    <col min="6" max="6" width="9.33203125" style="217" bestFit="1" customWidth="1"/>
    <col min="7" max="8" width="11.44140625" style="217"/>
    <col min="9" max="9" width="16.109375" style="217" customWidth="1"/>
    <col min="10" max="10" width="13.6640625" style="217" bestFit="1" customWidth="1"/>
    <col min="11" max="16384" width="11.44140625" style="217"/>
  </cols>
  <sheetData>
    <row r="1" spans="2:13" x14ac:dyDescent="0.3">
      <c r="B1" s="2158" t="s">
        <v>636</v>
      </c>
      <c r="C1" s="2158"/>
      <c r="D1" s="2158"/>
      <c r="E1" s="2158"/>
      <c r="F1" s="2158"/>
      <c r="G1" s="2158"/>
    </row>
    <row r="2" spans="2:13" ht="26.25" customHeight="1" x14ac:dyDescent="0.3">
      <c r="C2" s="244"/>
      <c r="D2" s="244"/>
      <c r="E2" s="244"/>
      <c r="F2" s="245"/>
    </row>
    <row r="3" spans="2:13" x14ac:dyDescent="0.3">
      <c r="E3" s="244"/>
      <c r="F3" s="246" t="s">
        <v>637</v>
      </c>
      <c r="G3" s="602">
        <f>+'Indices Base'!$B$2</f>
        <v>907.99</v>
      </c>
      <c r="H3" s="1079">
        <v>45292</v>
      </c>
    </row>
    <row r="4" spans="2:13" x14ac:dyDescent="0.3">
      <c r="B4" s="277" t="s">
        <v>638</v>
      </c>
      <c r="C4" s="278"/>
      <c r="D4" s="278"/>
      <c r="E4" s="279"/>
      <c r="F4" s="280" t="s">
        <v>639</v>
      </c>
      <c r="G4" s="281" t="s">
        <v>640</v>
      </c>
      <c r="M4" s="234"/>
    </row>
    <row r="5" spans="2:13" x14ac:dyDescent="0.3">
      <c r="B5" s="241" t="s">
        <v>641</v>
      </c>
      <c r="E5" s="250" t="s">
        <v>642</v>
      </c>
      <c r="F5" s="251">
        <v>161.43842333124977</v>
      </c>
      <c r="G5" s="252">
        <f>+F5*5</f>
        <v>807.1921166562488</v>
      </c>
      <c r="H5" s="552"/>
      <c r="K5" s="245"/>
      <c r="M5" s="234"/>
    </row>
    <row r="6" spans="2:13" x14ac:dyDescent="0.3">
      <c r="B6" s="241" t="s">
        <v>643</v>
      </c>
      <c r="E6" s="250" t="s">
        <v>642</v>
      </c>
      <c r="F6" s="253">
        <v>101.72832155119849</v>
      </c>
      <c r="G6" s="252">
        <f t="shared" ref="G6:G11" si="0">+F6*5</f>
        <v>508.64160775599248</v>
      </c>
      <c r="H6" s="552"/>
      <c r="M6" s="234"/>
    </row>
    <row r="7" spans="2:13" x14ac:dyDescent="0.3">
      <c r="B7" s="241" t="s">
        <v>644</v>
      </c>
      <c r="E7" s="250" t="s">
        <v>642</v>
      </c>
      <c r="F7" s="253">
        <v>71.873270661172839</v>
      </c>
      <c r="G7" s="252">
        <f t="shared" si="0"/>
        <v>359.36635330586421</v>
      </c>
      <c r="H7" s="552"/>
      <c r="M7" s="234"/>
    </row>
    <row r="8" spans="2:13" x14ac:dyDescent="0.3">
      <c r="B8" s="241" t="s">
        <v>645</v>
      </c>
      <c r="E8" s="250" t="s">
        <v>642</v>
      </c>
      <c r="F8" s="253">
        <v>63.027329656720795</v>
      </c>
      <c r="G8" s="252">
        <f t="shared" si="0"/>
        <v>315.13664828360396</v>
      </c>
      <c r="H8" s="552"/>
      <c r="M8" s="234"/>
    </row>
    <row r="9" spans="2:13" x14ac:dyDescent="0.3">
      <c r="B9" s="241" t="s">
        <v>646</v>
      </c>
      <c r="E9" s="250" t="s">
        <v>642</v>
      </c>
      <c r="F9" s="253">
        <v>555.08279802936568</v>
      </c>
      <c r="G9" s="252">
        <f t="shared" si="0"/>
        <v>2775.4139901468284</v>
      </c>
      <c r="H9" s="552"/>
      <c r="M9" s="234"/>
    </row>
    <row r="10" spans="2:13" x14ac:dyDescent="0.3">
      <c r="B10" s="241" t="s">
        <v>647</v>
      </c>
      <c r="E10" s="250" t="s">
        <v>642</v>
      </c>
      <c r="F10" s="253">
        <v>98.411093674528956</v>
      </c>
      <c r="G10" s="252">
        <f t="shared" si="0"/>
        <v>492.05546837264478</v>
      </c>
      <c r="H10" s="552"/>
      <c r="M10" s="234"/>
    </row>
    <row r="11" spans="2:13" x14ac:dyDescent="0.3">
      <c r="B11" s="241" t="s">
        <v>648</v>
      </c>
      <c r="E11" s="250" t="s">
        <v>642</v>
      </c>
      <c r="F11" s="253">
        <v>142.64079869678918</v>
      </c>
      <c r="G11" s="252">
        <f t="shared" si="0"/>
        <v>713.20399348394585</v>
      </c>
      <c r="H11" s="552"/>
    </row>
    <row r="12" spans="2:13" x14ac:dyDescent="0.3">
      <c r="B12" s="241"/>
      <c r="E12" s="250"/>
      <c r="F12" s="253"/>
      <c r="G12" s="252"/>
      <c r="H12" s="552"/>
    </row>
    <row r="13" spans="2:13" x14ac:dyDescent="0.3">
      <c r="B13" s="241"/>
      <c r="E13" s="250"/>
      <c r="F13" s="253"/>
      <c r="G13" s="252"/>
      <c r="H13" s="552"/>
      <c r="M13" s="234"/>
    </row>
    <row r="14" spans="2:13" x14ac:dyDescent="0.3">
      <c r="B14" s="241" t="s">
        <v>649</v>
      </c>
      <c r="E14" s="250" t="s">
        <v>642</v>
      </c>
      <c r="F14" s="253">
        <f>+SUM(F5:F11)</f>
        <v>1194.2020356010257</v>
      </c>
      <c r="G14" s="252">
        <f>+F14*5</f>
        <v>5971.0101780051282</v>
      </c>
      <c r="H14" s="552"/>
      <c r="M14" s="234"/>
    </row>
    <row r="15" spans="2:13" x14ac:dyDescent="0.3">
      <c r="B15" s="254" t="s">
        <v>1920</v>
      </c>
      <c r="E15" s="250" t="s">
        <v>642</v>
      </c>
      <c r="F15" s="253">
        <f>+F14*0.3</f>
        <v>358.26061068030771</v>
      </c>
      <c r="G15" s="252">
        <f>+F15*5</f>
        <v>1791.3030534015386</v>
      </c>
      <c r="H15" s="552"/>
    </row>
    <row r="16" spans="2:13" x14ac:dyDescent="0.3">
      <c r="B16" s="255" t="s">
        <v>650</v>
      </c>
      <c r="C16" s="243"/>
      <c r="D16" s="243"/>
      <c r="E16" s="256" t="s">
        <v>642</v>
      </c>
      <c r="F16" s="257">
        <f>SUM(F14:F15)</f>
        <v>1552.4626462813335</v>
      </c>
      <c r="G16" s="257">
        <f>SUM(G14:G15)</f>
        <v>7762.313231406667</v>
      </c>
      <c r="H16" s="552">
        <f>+F16/9</f>
        <v>172.49584958681484</v>
      </c>
    </row>
    <row r="17" spans="1:13" x14ac:dyDescent="0.3">
      <c r="B17" s="254"/>
      <c r="E17" s="250"/>
      <c r="F17" s="253"/>
      <c r="G17" s="252"/>
    </row>
    <row r="18" spans="1:13" x14ac:dyDescent="0.3">
      <c r="A18" s="243"/>
      <c r="B18" s="255" t="s">
        <v>651</v>
      </c>
      <c r="C18" s="243"/>
      <c r="D18" s="243"/>
      <c r="E18" s="1054" t="s">
        <v>520</v>
      </c>
      <c r="F18" s="257">
        <f>+F16</f>
        <v>1552.4626462813335</v>
      </c>
      <c r="G18" s="257">
        <f>+G16</f>
        <v>7762.313231406667</v>
      </c>
      <c r="H18" s="557">
        <f>+SUM(G5:G7)/G18</f>
        <v>0.21581196581196582</v>
      </c>
      <c r="I18" s="552"/>
    </row>
    <row r="19" spans="1:13" x14ac:dyDescent="0.3">
      <c r="B19" s="258"/>
      <c r="C19" s="259"/>
      <c r="D19" s="259"/>
      <c r="E19" s="260"/>
      <c r="F19" s="242"/>
      <c r="G19" s="261"/>
      <c r="M19" s="234"/>
    </row>
    <row r="20" spans="1:13" x14ac:dyDescent="0.3">
      <c r="B20" s="247"/>
      <c r="C20" s="247"/>
      <c r="D20" s="247"/>
      <c r="E20" s="248"/>
      <c r="F20" s="262"/>
      <c r="M20" s="234"/>
    </row>
    <row r="21" spans="1:13" x14ac:dyDescent="0.3">
      <c r="B21" s="277" t="s">
        <v>652</v>
      </c>
      <c r="C21" s="278"/>
      <c r="D21" s="278"/>
      <c r="E21" s="279"/>
      <c r="F21" s="280" t="s">
        <v>639</v>
      </c>
      <c r="G21" s="281" t="s">
        <v>653</v>
      </c>
      <c r="H21" s="281" t="s">
        <v>640</v>
      </c>
      <c r="M21" s="234"/>
    </row>
    <row r="22" spans="1:13" x14ac:dyDescent="0.3">
      <c r="B22" s="241" t="s">
        <v>641</v>
      </c>
      <c r="E22" s="250" t="s">
        <v>642</v>
      </c>
      <c r="F22" s="251">
        <v>161.43842333124977</v>
      </c>
      <c r="G22" s="245">
        <f>+F22*9</f>
        <v>1452.945809981248</v>
      </c>
      <c r="H22" s="251">
        <f>+G22*1</f>
        <v>1452.945809981248</v>
      </c>
      <c r="I22" s="434"/>
      <c r="K22" s="245"/>
      <c r="M22" s="234"/>
    </row>
    <row r="23" spans="1:13" x14ac:dyDescent="0.3">
      <c r="B23" s="254" t="s">
        <v>654</v>
      </c>
      <c r="E23" s="250" t="s">
        <v>642</v>
      </c>
      <c r="F23" s="253">
        <v>101.72832155119849</v>
      </c>
      <c r="G23" s="245">
        <f t="shared" ref="G23:G28" si="1">+F23*9</f>
        <v>915.55489396078644</v>
      </c>
      <c r="H23" s="253">
        <f>+G23*1</f>
        <v>915.55489396078644</v>
      </c>
      <c r="I23" s="434"/>
      <c r="M23" s="234"/>
    </row>
    <row r="24" spans="1:13" x14ac:dyDescent="0.3">
      <c r="B24" s="241" t="s">
        <v>655</v>
      </c>
      <c r="E24" s="250" t="s">
        <v>642</v>
      </c>
      <c r="F24" s="253">
        <v>63.027329656720795</v>
      </c>
      <c r="G24" s="245">
        <f t="shared" si="1"/>
        <v>567.24596691048714</v>
      </c>
      <c r="H24" s="253">
        <f t="shared" ref="H24:H30" si="2">+G24*1</f>
        <v>567.24596691048714</v>
      </c>
      <c r="I24" s="434"/>
      <c r="M24" s="234"/>
    </row>
    <row r="25" spans="1:13" x14ac:dyDescent="0.3">
      <c r="B25" s="241" t="s">
        <v>645</v>
      </c>
      <c r="E25" s="250" t="s">
        <v>642</v>
      </c>
      <c r="F25" s="253">
        <v>63.027329656720795</v>
      </c>
      <c r="G25" s="245">
        <f t="shared" si="1"/>
        <v>567.24596691048714</v>
      </c>
      <c r="H25" s="253">
        <f t="shared" si="2"/>
        <v>567.24596691048714</v>
      </c>
      <c r="M25" s="234"/>
    </row>
    <row r="26" spans="1:13" x14ac:dyDescent="0.3">
      <c r="B26" s="241" t="s">
        <v>647</v>
      </c>
      <c r="E26" s="250" t="s">
        <v>642</v>
      </c>
      <c r="F26" s="253">
        <v>98.411093674528956</v>
      </c>
      <c r="G26" s="245">
        <f t="shared" si="1"/>
        <v>885.69984307076061</v>
      </c>
      <c r="H26" s="253">
        <f t="shared" si="2"/>
        <v>885.69984307076061</v>
      </c>
    </row>
    <row r="27" spans="1:13" x14ac:dyDescent="0.3">
      <c r="B27" s="241" t="s">
        <v>656</v>
      </c>
      <c r="E27" s="250" t="s">
        <v>642</v>
      </c>
      <c r="F27" s="253">
        <v>87.353667418963923</v>
      </c>
      <c r="G27" s="245">
        <f t="shared" si="1"/>
        <v>786.18300677067532</v>
      </c>
      <c r="H27" s="253">
        <f t="shared" si="2"/>
        <v>786.18300677067532</v>
      </c>
    </row>
    <row r="28" spans="1:13" x14ac:dyDescent="0.3">
      <c r="B28" s="241" t="s">
        <v>648</v>
      </c>
      <c r="E28" s="250" t="s">
        <v>642</v>
      </c>
      <c r="F28" s="253">
        <v>159.22693808013676</v>
      </c>
      <c r="G28" s="245">
        <f t="shared" si="1"/>
        <v>1433.0424427212308</v>
      </c>
      <c r="H28" s="253">
        <f t="shared" si="2"/>
        <v>1433.0424427212308</v>
      </c>
    </row>
    <row r="29" spans="1:13" x14ac:dyDescent="0.3">
      <c r="B29" s="241"/>
      <c r="E29" s="250"/>
      <c r="F29" s="253"/>
      <c r="G29" s="241"/>
      <c r="H29" s="253"/>
      <c r="M29" s="234"/>
    </row>
    <row r="30" spans="1:13" x14ac:dyDescent="0.3">
      <c r="B30" s="254" t="s">
        <v>649</v>
      </c>
      <c r="E30" s="250" t="s">
        <v>642</v>
      </c>
      <c r="F30" s="253">
        <f>+SUM(F22:F28)</f>
        <v>734.21310336951944</v>
      </c>
      <c r="G30" s="263">
        <f>SUM(G22:G29)</f>
        <v>6607.917930325676</v>
      </c>
      <c r="H30" s="253">
        <f t="shared" si="2"/>
        <v>6607.917930325676</v>
      </c>
    </row>
    <row r="31" spans="1:13" x14ac:dyDescent="0.3">
      <c r="B31" s="254" t="s">
        <v>1920</v>
      </c>
      <c r="E31" s="250" t="s">
        <v>642</v>
      </c>
      <c r="F31" s="253">
        <f>+F30*0.3</f>
        <v>220.26393101085583</v>
      </c>
      <c r="G31" s="253">
        <f>+G30*0.3</f>
        <v>1982.3753790977028</v>
      </c>
      <c r="H31" s="253">
        <f>+H30*0.3</f>
        <v>1982.3753790977028</v>
      </c>
    </row>
    <row r="32" spans="1:13" x14ac:dyDescent="0.3">
      <c r="B32" s="255" t="s">
        <v>650</v>
      </c>
      <c r="C32" s="243"/>
      <c r="D32" s="243"/>
      <c r="E32" s="256" t="s">
        <v>642</v>
      </c>
      <c r="F32" s="253">
        <v>786</v>
      </c>
      <c r="G32" s="263">
        <f>SUM(G30:G31)</f>
        <v>8590.2933094233795</v>
      </c>
      <c r="H32" s="253">
        <f>SUM(H30:H31)</f>
        <v>8590.2933094233795</v>
      </c>
    </row>
    <row r="33" spans="1:11" x14ac:dyDescent="0.3">
      <c r="B33" s="255"/>
      <c r="C33" s="243"/>
      <c r="D33" s="243"/>
      <c r="E33" s="256"/>
      <c r="F33" s="253"/>
      <c r="G33" s="241"/>
      <c r="H33" s="253"/>
    </row>
    <row r="34" spans="1:11" x14ac:dyDescent="0.3">
      <c r="A34" s="243"/>
      <c r="B34" s="255" t="s">
        <v>657</v>
      </c>
      <c r="C34" s="243"/>
      <c r="D34" s="243"/>
      <c r="E34" s="1054" t="s">
        <v>520</v>
      </c>
      <c r="F34" s="257">
        <f>+F32</f>
        <v>786</v>
      </c>
      <c r="G34" s="257">
        <f>+G32</f>
        <v>8590.2933094233795</v>
      </c>
      <c r="H34" s="257">
        <f>+H32</f>
        <v>8590.2933094233795</v>
      </c>
      <c r="I34" s="553"/>
    </row>
    <row r="35" spans="1:11" x14ac:dyDescent="0.3">
      <c r="B35" s="258"/>
      <c r="C35" s="259"/>
      <c r="D35" s="259"/>
      <c r="E35" s="260"/>
      <c r="F35" s="242"/>
      <c r="G35" s="258"/>
      <c r="H35" s="261"/>
    </row>
    <row r="36" spans="1:11" x14ac:dyDescent="0.3">
      <c r="E36" s="244"/>
      <c r="F36" s="245"/>
    </row>
    <row r="37" spans="1:11" x14ac:dyDescent="0.3">
      <c r="B37" s="2159" t="s">
        <v>658</v>
      </c>
      <c r="C37" s="2160"/>
      <c r="D37" s="2160"/>
      <c r="E37" s="2161"/>
      <c r="F37" s="594" t="s">
        <v>659</v>
      </c>
      <c r="G37" s="249" t="s">
        <v>640</v>
      </c>
      <c r="H37" s="249" t="s">
        <v>660</v>
      </c>
      <c r="I37" s="249" t="s">
        <v>661</v>
      </c>
    </row>
    <row r="38" spans="1:11" x14ac:dyDescent="0.3">
      <c r="B38" s="2162"/>
      <c r="C38" s="2163"/>
      <c r="D38" s="2163"/>
      <c r="E38" s="2164"/>
      <c r="F38" s="593">
        <v>1672364.1731019723</v>
      </c>
      <c r="G38" s="218">
        <f>+F38*12</f>
        <v>20068370.077223666</v>
      </c>
      <c r="H38" s="282">
        <f>+G38/G3</f>
        <v>22101.972573732823</v>
      </c>
      <c r="I38" s="1080">
        <f>+SUM(H22:H24)*2/(H38+H34*2)</f>
        <v>0.1494681981619507</v>
      </c>
      <c r="K38" s="245"/>
    </row>
    <row r="39" spans="1:11" x14ac:dyDescent="0.3">
      <c r="B39" s="1055"/>
      <c r="C39" s="1055"/>
      <c r="D39" s="2165"/>
      <c r="E39" s="2165"/>
      <c r="F39" s="2165"/>
      <c r="G39" s="2165"/>
      <c r="H39" s="2165"/>
    </row>
  </sheetData>
  <mergeCells count="3">
    <mergeCell ref="B1:G1"/>
    <mergeCell ref="B37:E38"/>
    <mergeCell ref="D39:H39"/>
  </mergeCells>
  <pageMargins left="0.7" right="0.7" top="0.75" bottom="0.75" header="0.3" footer="0.3"/>
  <pageSetup orientation="portrait" r:id="rId1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Hoja110">
    <tabColor theme="3" tint="0.59999389629810485"/>
  </sheetPr>
  <dimension ref="A2:F31"/>
  <sheetViews>
    <sheetView topLeftCell="A3" zoomScale="85" zoomScaleNormal="85" workbookViewId="0">
      <selection activeCell="F26" sqref="A26:F26"/>
    </sheetView>
  </sheetViews>
  <sheetFormatPr baseColWidth="10" defaultColWidth="11.44140625" defaultRowHeight="14.4" x14ac:dyDescent="0.3"/>
  <cols>
    <col min="1" max="1" width="13" style="217" customWidth="1"/>
    <col min="2" max="2" width="23.6640625" style="217" customWidth="1"/>
    <col min="3" max="3" width="10" style="217" customWidth="1"/>
    <col min="4" max="4" width="14.109375" style="217" customWidth="1"/>
    <col min="5" max="5" width="21.5546875" style="217" customWidth="1"/>
    <col min="6" max="7" width="17.109375" style="217" customWidth="1"/>
    <col min="8" max="16384" width="11.44140625" style="217"/>
  </cols>
  <sheetData>
    <row r="2" spans="1:6" ht="36" customHeight="1" x14ac:dyDescent="0.3">
      <c r="A2" s="283" t="s">
        <v>662</v>
      </c>
      <c r="B2" s="283" t="s">
        <v>663</v>
      </c>
      <c r="C2" s="283" t="s">
        <v>664</v>
      </c>
      <c r="D2" s="283" t="s">
        <v>665</v>
      </c>
      <c r="E2" s="283" t="s">
        <v>666</v>
      </c>
      <c r="F2" s="283" t="s">
        <v>667</v>
      </c>
    </row>
    <row r="3" spans="1:6" x14ac:dyDescent="0.3">
      <c r="A3" s="273">
        <v>70</v>
      </c>
      <c r="B3" s="273">
        <v>56.2</v>
      </c>
      <c r="C3" s="273">
        <f>8760-$E$20</f>
        <v>8232</v>
      </c>
      <c r="D3" s="273">
        <f>+C3*B3/1000</f>
        <v>462.63840000000005</v>
      </c>
      <c r="E3" s="273">
        <v>60</v>
      </c>
      <c r="F3" s="1082">
        <f>+E3*D3</f>
        <v>27758.304000000004</v>
      </c>
    </row>
    <row r="4" spans="1:6" x14ac:dyDescent="0.3">
      <c r="A4" s="273">
        <v>120</v>
      </c>
      <c r="B4" s="273">
        <v>81.599999999999994</v>
      </c>
      <c r="C4" s="273">
        <f>8760-$E$20</f>
        <v>8232</v>
      </c>
      <c r="D4" s="273">
        <f>+C4*B4/1000</f>
        <v>671.73119999999994</v>
      </c>
      <c r="E4" s="273">
        <v>60</v>
      </c>
      <c r="F4" s="1082">
        <f>+E4*D4</f>
        <v>40303.871999999996</v>
      </c>
    </row>
    <row r="5" spans="1:6" x14ac:dyDescent="0.3">
      <c r="A5" s="273">
        <v>150</v>
      </c>
      <c r="B5" s="273">
        <v>96.1</v>
      </c>
      <c r="C5" s="273">
        <f>8760-$E$20</f>
        <v>8232</v>
      </c>
      <c r="D5" s="273">
        <f>+C5*B5/1000</f>
        <v>791.09519999999998</v>
      </c>
      <c r="E5" s="273">
        <v>60</v>
      </c>
      <c r="F5" s="1082">
        <f>+E5*D5</f>
        <v>47465.712</v>
      </c>
    </row>
    <row r="6" spans="1:6" x14ac:dyDescent="0.3">
      <c r="F6" s="244"/>
    </row>
    <row r="7" spans="1:6" x14ac:dyDescent="0.3">
      <c r="F7" s="244"/>
    </row>
    <row r="8" spans="1:6" x14ac:dyDescent="0.3">
      <c r="F8" s="244"/>
    </row>
    <row r="9" spans="1:6" x14ac:dyDescent="0.3">
      <c r="A9" s="283" t="s">
        <v>662</v>
      </c>
      <c r="B9" s="283" t="s">
        <v>668</v>
      </c>
      <c r="C9" s="283" t="s">
        <v>664</v>
      </c>
      <c r="D9" s="283"/>
      <c r="E9" s="283" t="s">
        <v>666</v>
      </c>
      <c r="F9" s="283" t="s">
        <v>669</v>
      </c>
    </row>
    <row r="10" spans="1:6" x14ac:dyDescent="0.3">
      <c r="A10" s="273">
        <v>70</v>
      </c>
      <c r="B10" s="273">
        <v>56.2</v>
      </c>
      <c r="C10" s="273">
        <f>8760-$E$20</f>
        <v>8232</v>
      </c>
      <c r="D10" s="273">
        <f>+C10*B10/1000</f>
        <v>462.63840000000005</v>
      </c>
      <c r="E10" s="273">
        <v>60</v>
      </c>
      <c r="F10" s="1082">
        <f>+E10*B10*C10/1000</f>
        <v>27758.304</v>
      </c>
    </row>
    <row r="11" spans="1:6" x14ac:dyDescent="0.3">
      <c r="A11" s="273">
        <v>120</v>
      </c>
      <c r="B11" s="273">
        <v>81.599999999999994</v>
      </c>
      <c r="C11" s="273">
        <f>8760-$E$20</f>
        <v>8232</v>
      </c>
      <c r="D11" s="273">
        <f>+C11*B11/1000</f>
        <v>671.73119999999994</v>
      </c>
      <c r="E11" s="273">
        <v>60</v>
      </c>
      <c r="F11" s="1082">
        <f>+E11*B11*C11/1000</f>
        <v>40303.872000000003</v>
      </c>
    </row>
    <row r="12" spans="1:6" x14ac:dyDescent="0.3">
      <c r="A12" s="273">
        <v>150</v>
      </c>
      <c r="B12" s="273">
        <v>96.1</v>
      </c>
      <c r="C12" s="273">
        <f>8760-$E$20</f>
        <v>8232</v>
      </c>
      <c r="D12" s="273">
        <f>+C12*B12/1000</f>
        <v>791.09519999999998</v>
      </c>
      <c r="E12" s="273">
        <v>60</v>
      </c>
      <c r="F12" s="1082">
        <f>+E12*B12*C12/1000</f>
        <v>47465.712</v>
      </c>
    </row>
    <row r="17" spans="1:6" x14ac:dyDescent="0.3">
      <c r="A17" s="1077"/>
      <c r="B17" s="1972" t="s">
        <v>1876</v>
      </c>
      <c r="C17" s="1047"/>
      <c r="D17" s="1047"/>
      <c r="E17" s="1047"/>
      <c r="F17" s="1047"/>
    </row>
    <row r="18" spans="1:6" x14ac:dyDescent="0.3">
      <c r="B18" s="1047" t="s">
        <v>670</v>
      </c>
      <c r="C18" s="1047"/>
      <c r="D18" s="1047"/>
      <c r="E18" s="1047"/>
      <c r="F18" s="1047"/>
    </row>
    <row r="19" spans="1:6" x14ac:dyDescent="0.3">
      <c r="B19" s="1049" t="s">
        <v>671</v>
      </c>
      <c r="C19" s="1049" t="s">
        <v>672</v>
      </c>
      <c r="D19" s="1049" t="s">
        <v>673</v>
      </c>
      <c r="E19" s="1049" t="s">
        <v>674</v>
      </c>
      <c r="F19" s="1047"/>
    </row>
    <row r="20" spans="1:6" x14ac:dyDescent="0.3">
      <c r="B20" s="1049">
        <v>4</v>
      </c>
      <c r="C20" s="1049">
        <v>22</v>
      </c>
      <c r="D20" s="1049">
        <v>6</v>
      </c>
      <c r="E20" s="1049">
        <f>+B20*C20*D20</f>
        <v>528</v>
      </c>
      <c r="F20" s="1047"/>
    </row>
    <row r="21" spans="1:6" x14ac:dyDescent="0.3">
      <c r="B21" s="1047"/>
      <c r="C21" s="1047"/>
      <c r="D21" s="1047"/>
      <c r="E21" s="1047"/>
      <c r="F21" s="1047"/>
    </row>
    <row r="22" spans="1:6" x14ac:dyDescent="0.3">
      <c r="B22" s="1047"/>
      <c r="C22" s="1047"/>
      <c r="D22" s="1047"/>
      <c r="E22" s="1047"/>
      <c r="F22" s="1047"/>
    </row>
    <row r="23" spans="1:6" x14ac:dyDescent="0.3">
      <c r="B23" s="1049"/>
      <c r="C23" s="1049"/>
      <c r="D23" s="1049"/>
      <c r="E23" s="1049"/>
      <c r="F23" s="1047"/>
    </row>
    <row r="24" spans="1:6" x14ac:dyDescent="0.3">
      <c r="B24" s="1049"/>
      <c r="C24" s="1049"/>
      <c r="D24" s="1049"/>
      <c r="E24" s="1049"/>
      <c r="F24" s="1047"/>
    </row>
    <row r="25" spans="1:6" x14ac:dyDescent="0.3">
      <c r="B25" s="1047"/>
      <c r="C25" s="1047"/>
      <c r="D25" s="1047"/>
      <c r="E25" s="1047"/>
      <c r="F25" s="1047"/>
    </row>
    <row r="26" spans="1:6" x14ac:dyDescent="0.3">
      <c r="B26" s="1047"/>
      <c r="C26" s="1047"/>
      <c r="D26" s="1047"/>
      <c r="E26" s="1050"/>
      <c r="F26" s="1047"/>
    </row>
    <row r="27" spans="1:6" x14ac:dyDescent="0.3">
      <c r="B27" s="1047"/>
      <c r="C27" s="1047"/>
      <c r="D27" s="1047"/>
      <c r="E27" s="1047"/>
      <c r="F27" s="1047"/>
    </row>
    <row r="28" spans="1:6" x14ac:dyDescent="0.3">
      <c r="B28" s="1047"/>
      <c r="C28" s="1047"/>
      <c r="D28" s="1047"/>
      <c r="E28" s="1047"/>
      <c r="F28" s="1047"/>
    </row>
    <row r="29" spans="1:6" x14ac:dyDescent="0.3">
      <c r="B29" s="1047"/>
      <c r="C29" s="1047"/>
      <c r="D29" s="1047"/>
      <c r="E29" s="1047"/>
      <c r="F29" s="1047"/>
    </row>
    <row r="30" spans="1:6" x14ac:dyDescent="0.3">
      <c r="B30" s="1047"/>
      <c r="C30" s="1047"/>
      <c r="D30" s="1047"/>
      <c r="E30" s="1047"/>
      <c r="F30" s="1047"/>
    </row>
    <row r="31" spans="1:6" x14ac:dyDescent="0.3">
      <c r="B31" s="1047"/>
      <c r="C31" s="1047"/>
      <c r="D31" s="1047"/>
      <c r="E31" s="1047"/>
      <c r="F31" s="1047"/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tabColor theme="3" tint="0.59999389629810485"/>
  </sheetPr>
  <dimension ref="A1:X11"/>
  <sheetViews>
    <sheetView workbookViewId="0">
      <selection activeCell="G21" sqref="G21"/>
    </sheetView>
  </sheetViews>
  <sheetFormatPr baseColWidth="10" defaultColWidth="11.44140625" defaultRowHeight="13.2" x14ac:dyDescent="0.25"/>
  <cols>
    <col min="1" max="1" width="23.44140625" customWidth="1"/>
  </cols>
  <sheetData>
    <row r="1" spans="1:24" ht="13.8" thickBot="1" x14ac:dyDescent="0.3">
      <c r="A1" s="412" t="s">
        <v>675</v>
      </c>
      <c r="B1" s="412" t="s">
        <v>676</v>
      </c>
      <c r="C1" s="412" t="s">
        <v>677</v>
      </c>
      <c r="D1" s="412" t="s">
        <v>678</v>
      </c>
    </row>
    <row r="2" spans="1:24" ht="15.6" customHeight="1" thickBot="1" x14ac:dyDescent="0.3">
      <c r="A2" s="470" t="s">
        <v>566</v>
      </c>
      <c r="B2" s="588" cm="1">
        <f t="array" ref="B2">+HLOOKUP(A2,+'RESUMEN 70 MW_220kV SH PE+BESS'!$C$62:$G$110,48,FALSE)*$B$11</f>
        <v>106362.33250384296</v>
      </c>
      <c r="C2" s="588">
        <f>+HLOOKUP(A2,'RESUMEN 120 MW_220kV SH PE+BESS'!$C$62:$G$110,48,FALSE)*$B$11</f>
        <v>151150.43373201424</v>
      </c>
      <c r="D2" s="588">
        <f>+HLOOKUP(A2,'RESUMEN 150 MW_220kV SH PE+BESS'!$C$62:$G$110,48,FALSE)*$B$11</f>
        <v>185359.31222325651</v>
      </c>
      <c r="U2" s="443" t="s">
        <v>180</v>
      </c>
      <c r="V2" s="443" t="s">
        <v>681</v>
      </c>
      <c r="W2" s="443" t="s">
        <v>181</v>
      </c>
      <c r="X2" s="443" t="s">
        <v>682</v>
      </c>
    </row>
    <row r="3" spans="1:24" ht="13.8" thickBot="1" x14ac:dyDescent="0.3">
      <c r="A3" s="469" t="s">
        <v>265</v>
      </c>
      <c r="B3" s="588" cm="1">
        <f t="array" ref="B3">+HLOOKUP(A3,+'RESUMEN 70 MW_220kV SH PE+BESS'!$C$62:$G$110,48,FALSE)*$B$11</f>
        <v>97577.029357135965</v>
      </c>
      <c r="C3" s="588">
        <f>+HLOOKUP(A3,'RESUMEN 120 MW_220kV SH PE+BESS'!$C$62:$G$110,48,FALSE)*$B$11</f>
        <v>142797.50793431525</v>
      </c>
      <c r="D3" s="588">
        <f>+HLOOKUP(A3,'RESUMEN 150 MW_220kV SH PE+BESS'!$C$62:$G$110,48,FALSE)*$B$11</f>
        <v>170776.791617982</v>
      </c>
    </row>
    <row r="4" spans="1:24" ht="13.8" thickBot="1" x14ac:dyDescent="0.3">
      <c r="A4" s="469" t="s">
        <v>266</v>
      </c>
      <c r="B4" s="588" cm="1">
        <f t="array" ref="B4">+HLOOKUP(A4,+'RESUMEN 70 MW_220kV SH PE+BESS'!$C$62:$G$110,48,FALSE)*$B$11</f>
        <v>97855.828402720697</v>
      </c>
      <c r="C4" s="588">
        <f>+HLOOKUP(A4,'RESUMEN 120 MW_220kV SH PE+BESS'!$C$62:$G$110,48,FALSE)*$B$11</f>
        <v>143147.78042855975</v>
      </c>
      <c r="D4" s="588">
        <f>+HLOOKUP(A4,'RESUMEN 150 MW_220kV SH PE+BESS'!$C$62:$G$110,48,FALSE)*$B$11</f>
        <v>171502.73605134254</v>
      </c>
    </row>
    <row r="5" spans="1:24" ht="13.8" thickBot="1" x14ac:dyDescent="0.3">
      <c r="A5" s="469" t="s">
        <v>267</v>
      </c>
      <c r="B5" s="588" cm="1">
        <f t="array" ref="B5">+HLOOKUP(A5,+'RESUMEN 70 MW_220kV SH PE+BESS'!$C$62:$G$110,48,FALSE)*$B$11</f>
        <v>96643.241598413413</v>
      </c>
      <c r="C5" s="588">
        <f>+HLOOKUP(A5,'RESUMEN 120 MW_220kV SH PE+BESS'!$C$62:$G$110,48,FALSE)*$B$11</f>
        <v>141640.88925838293</v>
      </c>
      <c r="D5" s="588">
        <f>+HLOOKUP(A5,'RESUMEN 150 MW_220kV SH PE+BESS'!$C$62:$G$110,48,FALSE)*$B$11</f>
        <v>175607.40939668729</v>
      </c>
    </row>
    <row r="6" spans="1:24" ht="13.8" thickBot="1" x14ac:dyDescent="0.3">
      <c r="A6" s="469" t="s">
        <v>684</v>
      </c>
      <c r="B6" s="588" cm="1">
        <f t="array" ref="B6">+HLOOKUP(A6,+'RESUMEN 70 MW_220kV SH PE+BESS'!$C$62:$G$110,48,FALSE)*$B$11</f>
        <v>97349.302795381227</v>
      </c>
      <c r="C6" s="588">
        <f>+HLOOKUP(A6,'RESUMEN 120 MW_220kV SH PE+BESS'!$C$62:$G$110,48,FALSE)*$B$11</f>
        <v>142385.29593544104</v>
      </c>
      <c r="D6" s="588">
        <f>+HLOOKUP(A6,'RESUMEN 150 MW_220kV SH PE+BESS'!$C$62:$G$110,48,FALSE)*$B$11</f>
        <v>169989.42865708284</v>
      </c>
    </row>
    <row r="10" spans="1:24" x14ac:dyDescent="0.25">
      <c r="B10" s="471" t="s">
        <v>679</v>
      </c>
    </row>
    <row r="11" spans="1:24" x14ac:dyDescent="0.25">
      <c r="B11" s="304">
        <v>3.0000000000000001E-3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Hoja76">
    <tabColor theme="3" tint="0.59999389629810485"/>
    <pageSetUpPr fitToPage="1"/>
  </sheetPr>
  <dimension ref="A1:N56"/>
  <sheetViews>
    <sheetView zoomScale="70" zoomScaleNormal="70" workbookViewId="0">
      <selection activeCell="H26" sqref="H26"/>
    </sheetView>
  </sheetViews>
  <sheetFormatPr baseColWidth="10" defaultColWidth="11.44140625" defaultRowHeight="13.2" x14ac:dyDescent="0.25"/>
  <cols>
    <col min="1" max="1" width="25.88671875" bestFit="1" customWidth="1"/>
    <col min="2" max="2" width="11.44140625" customWidth="1"/>
    <col min="3" max="3" width="14.109375" customWidth="1"/>
    <col min="4" max="4" width="36.88671875" customWidth="1"/>
    <col min="5" max="8" width="11.44140625" customWidth="1"/>
    <col min="9" max="9" width="12.5546875" customWidth="1"/>
    <col min="10" max="10" width="13.109375" customWidth="1"/>
    <col min="11" max="11" width="15.5546875" customWidth="1"/>
    <col min="12" max="12" width="17" customWidth="1"/>
    <col min="13" max="13" width="0" hidden="1" customWidth="1"/>
  </cols>
  <sheetData>
    <row r="1" spans="1:14" ht="31.2" thickBot="1" x14ac:dyDescent="0.3">
      <c r="A1" s="412" t="s">
        <v>675</v>
      </c>
      <c r="B1" s="412" t="s">
        <v>685</v>
      </c>
      <c r="C1" s="412" t="s">
        <v>686</v>
      </c>
      <c r="D1" s="412" t="s">
        <v>687</v>
      </c>
      <c r="E1" s="416" t="s">
        <v>234</v>
      </c>
      <c r="F1" s="416" t="s">
        <v>688</v>
      </c>
      <c r="G1" s="416" t="s">
        <v>689</v>
      </c>
      <c r="H1" s="416" t="s">
        <v>690</v>
      </c>
      <c r="I1" s="416" t="s">
        <v>691</v>
      </c>
      <c r="J1" s="416" t="s">
        <v>692</v>
      </c>
      <c r="K1" s="416" t="s">
        <v>693</v>
      </c>
      <c r="L1" s="416" t="s">
        <v>694</v>
      </c>
      <c r="N1" s="520" t="s">
        <v>695</v>
      </c>
    </row>
    <row r="2" spans="1:14" ht="13.8" thickBot="1" x14ac:dyDescent="0.3">
      <c r="A2" s="628" t="s">
        <v>680</v>
      </c>
      <c r="B2" s="413" t="s">
        <v>696</v>
      </c>
      <c r="C2" s="413" t="s">
        <v>697</v>
      </c>
      <c r="D2" s="413" t="s">
        <v>698</v>
      </c>
      <c r="E2" s="417" t="s">
        <v>87</v>
      </c>
      <c r="F2" s="413">
        <f>23*25</f>
        <v>575</v>
      </c>
      <c r="G2" s="433">
        <v>7.234644499389435</v>
      </c>
      <c r="H2" s="417">
        <v>429.00000000000006</v>
      </c>
      <c r="I2" s="433">
        <v>0.34784489558652854</v>
      </c>
      <c r="J2" s="433">
        <v>0.34784489558652854</v>
      </c>
      <c r="K2" s="639">
        <f>+M2+L2</f>
        <v>85.5</v>
      </c>
      <c r="L2" s="433">
        <v>0.5</v>
      </c>
      <c r="M2">
        <v>85</v>
      </c>
      <c r="N2" s="475">
        <v>830</v>
      </c>
    </row>
    <row r="3" spans="1:14" ht="13.8" thickBot="1" x14ac:dyDescent="0.3">
      <c r="A3" s="413" t="s">
        <v>255</v>
      </c>
      <c r="B3" s="413" t="s">
        <v>696</v>
      </c>
      <c r="C3" s="413" t="s">
        <v>697</v>
      </c>
      <c r="D3" s="413" t="s">
        <v>698</v>
      </c>
      <c r="E3" s="417" t="s">
        <v>87</v>
      </c>
      <c r="F3" s="413">
        <f t="shared" ref="F3:F21" si="0">23*25</f>
        <v>575</v>
      </c>
      <c r="G3" s="433">
        <v>2.8231364815582198</v>
      </c>
      <c r="H3" s="1973">
        <v>286</v>
      </c>
      <c r="I3" s="433">
        <v>0.34784489558652854</v>
      </c>
      <c r="J3" s="433">
        <v>0.34784489558652854</v>
      </c>
      <c r="K3" s="639">
        <f t="shared" ref="K3:K21" si="1">+M3+L3</f>
        <v>16.5</v>
      </c>
      <c r="L3" s="433">
        <v>0.5</v>
      </c>
      <c r="M3">
        <v>16</v>
      </c>
      <c r="N3" s="475">
        <v>1020</v>
      </c>
    </row>
    <row r="4" spans="1:14" ht="21" thickBot="1" x14ac:dyDescent="0.3">
      <c r="A4" s="414" t="s">
        <v>256</v>
      </c>
      <c r="B4" s="414" t="s">
        <v>696</v>
      </c>
      <c r="C4" s="414" t="s">
        <v>699</v>
      </c>
      <c r="D4" s="414" t="s">
        <v>698</v>
      </c>
      <c r="E4" s="417" t="s">
        <v>85</v>
      </c>
      <c r="F4" s="413">
        <f t="shared" si="0"/>
        <v>575</v>
      </c>
      <c r="G4" s="433">
        <v>6.4515020532757728</v>
      </c>
      <c r="H4" s="1973">
        <v>236.50000000000003</v>
      </c>
      <c r="I4" s="433">
        <v>0.34784489558652854</v>
      </c>
      <c r="J4" s="433">
        <v>0.34784489558652854</v>
      </c>
      <c r="K4" s="639">
        <f t="shared" si="1"/>
        <v>75</v>
      </c>
      <c r="L4" s="433">
        <v>10</v>
      </c>
      <c r="M4">
        <v>65</v>
      </c>
      <c r="N4" s="475">
        <v>570</v>
      </c>
    </row>
    <row r="5" spans="1:14" ht="13.8" thickBot="1" x14ac:dyDescent="0.3">
      <c r="A5" s="628" t="s">
        <v>508</v>
      </c>
      <c r="B5" s="414" t="s">
        <v>700</v>
      </c>
      <c r="C5" s="414" t="s">
        <v>697</v>
      </c>
      <c r="D5" s="414" t="s">
        <v>698</v>
      </c>
      <c r="E5" s="417" t="s">
        <v>87</v>
      </c>
      <c r="F5" s="413">
        <f t="shared" si="0"/>
        <v>575</v>
      </c>
      <c r="G5" s="433">
        <v>6.4515020532757728</v>
      </c>
      <c r="H5" s="1973">
        <v>176</v>
      </c>
      <c r="I5" s="433">
        <v>0.34784489558652854</v>
      </c>
      <c r="J5" s="433">
        <v>0.34784489558652854</v>
      </c>
      <c r="K5" s="639">
        <f t="shared" si="1"/>
        <v>131</v>
      </c>
      <c r="L5" s="433">
        <v>1</v>
      </c>
      <c r="M5">
        <v>130</v>
      </c>
      <c r="N5" s="475">
        <v>950</v>
      </c>
    </row>
    <row r="6" spans="1:14" ht="13.8" thickBot="1" x14ac:dyDescent="0.3">
      <c r="A6" s="414" t="s">
        <v>257</v>
      </c>
      <c r="B6" s="414" t="s">
        <v>696</v>
      </c>
      <c r="C6" s="414" t="s">
        <v>697</v>
      </c>
      <c r="D6" s="414" t="s">
        <v>698</v>
      </c>
      <c r="E6" s="417" t="s">
        <v>87</v>
      </c>
      <c r="F6" s="413">
        <f t="shared" si="0"/>
        <v>575</v>
      </c>
      <c r="G6" s="433">
        <v>10.816455141486623</v>
      </c>
      <c r="H6" s="1974">
        <v>3.3000000000000003</v>
      </c>
      <c r="I6" s="433">
        <v>0.34784489558652854</v>
      </c>
      <c r="J6" s="433">
        <v>0.34784489558652854</v>
      </c>
      <c r="K6" s="639">
        <f t="shared" si="1"/>
        <v>91</v>
      </c>
      <c r="L6" s="433">
        <v>1</v>
      </c>
      <c r="M6">
        <v>90</v>
      </c>
      <c r="N6" s="475">
        <v>1255</v>
      </c>
    </row>
    <row r="7" spans="1:14" ht="13.8" thickBot="1" x14ac:dyDescent="0.3">
      <c r="A7" s="628" t="s">
        <v>565</v>
      </c>
      <c r="B7" s="414" t="s">
        <v>696</v>
      </c>
      <c r="C7" s="414" t="s">
        <v>697</v>
      </c>
      <c r="D7" s="414" t="s">
        <v>698</v>
      </c>
      <c r="E7" s="417" t="s">
        <v>87</v>
      </c>
      <c r="F7" s="413">
        <f t="shared" si="0"/>
        <v>575</v>
      </c>
      <c r="G7" s="433">
        <v>10.816455141486623</v>
      </c>
      <c r="H7" s="1974">
        <v>0.44000000000000006</v>
      </c>
      <c r="I7" s="433">
        <v>0.34784489558652854</v>
      </c>
      <c r="J7" s="433">
        <v>0.34784489558652854</v>
      </c>
      <c r="K7" s="639">
        <f t="shared" si="1"/>
        <v>92.5</v>
      </c>
      <c r="L7" s="433">
        <v>0.5</v>
      </c>
      <c r="M7">
        <v>92</v>
      </c>
      <c r="N7" s="475">
        <v>1265</v>
      </c>
    </row>
    <row r="8" spans="1:14" ht="13.8" thickBot="1" x14ac:dyDescent="0.3">
      <c r="A8" s="414" t="s">
        <v>258</v>
      </c>
      <c r="B8" s="414" t="s">
        <v>696</v>
      </c>
      <c r="C8" s="414" t="s">
        <v>697</v>
      </c>
      <c r="D8" s="414" t="s">
        <v>89</v>
      </c>
      <c r="E8" s="417" t="s">
        <v>89</v>
      </c>
      <c r="F8" s="413">
        <f t="shared" si="0"/>
        <v>575</v>
      </c>
      <c r="G8" s="433">
        <v>14.850700630781864</v>
      </c>
      <c r="H8" s="417">
        <v>1.6500000000000001</v>
      </c>
      <c r="I8" s="433">
        <v>0.34784489558652854</v>
      </c>
      <c r="J8" s="433">
        <v>0.34784489558652854</v>
      </c>
      <c r="K8" s="639">
        <f t="shared" si="1"/>
        <v>65.5</v>
      </c>
      <c r="L8" s="433">
        <v>0.5</v>
      </c>
      <c r="M8">
        <v>65</v>
      </c>
      <c r="N8" s="474">
        <v>128</v>
      </c>
    </row>
    <row r="9" spans="1:14" ht="13.8" thickBot="1" x14ac:dyDescent="0.3">
      <c r="A9" s="628" t="s">
        <v>566</v>
      </c>
      <c r="B9" s="414" t="s">
        <v>696</v>
      </c>
      <c r="C9" s="414" t="s">
        <v>697</v>
      </c>
      <c r="D9" s="414" t="s">
        <v>698</v>
      </c>
      <c r="E9" s="417" t="s">
        <v>87</v>
      </c>
      <c r="F9" s="413">
        <f t="shared" si="0"/>
        <v>575</v>
      </c>
      <c r="G9" s="433">
        <v>7.1998334682947371</v>
      </c>
      <c r="H9" s="417">
        <v>58.300000000000004</v>
      </c>
      <c r="I9" s="433">
        <v>0.9791189653546728</v>
      </c>
      <c r="J9" s="433">
        <v>0.9791189653546728</v>
      </c>
      <c r="K9" s="639">
        <f t="shared" si="1"/>
        <v>160.5</v>
      </c>
      <c r="L9" s="433">
        <v>0.5</v>
      </c>
      <c r="M9">
        <v>160</v>
      </c>
      <c r="N9" s="474">
        <v>2113</v>
      </c>
    </row>
    <row r="10" spans="1:14" ht="13.8" thickBot="1" x14ac:dyDescent="0.3">
      <c r="A10" s="628" t="s">
        <v>567</v>
      </c>
      <c r="B10" s="414" t="s">
        <v>696</v>
      </c>
      <c r="C10" s="414" t="s">
        <v>697</v>
      </c>
      <c r="D10" s="414" t="s">
        <v>698</v>
      </c>
      <c r="E10" s="417" t="s">
        <v>87</v>
      </c>
      <c r="F10" s="413">
        <f t="shared" si="0"/>
        <v>575</v>
      </c>
      <c r="G10" s="433">
        <v>7.1998334682947371</v>
      </c>
      <c r="H10" s="417">
        <v>220.00000000000003</v>
      </c>
      <c r="I10" s="433">
        <v>0.9791189653546728</v>
      </c>
      <c r="J10" s="433">
        <v>0.9791189653546728</v>
      </c>
      <c r="K10" s="639">
        <f t="shared" si="1"/>
        <v>425.5</v>
      </c>
      <c r="L10" s="433">
        <v>0.5</v>
      </c>
      <c r="M10">
        <v>425</v>
      </c>
      <c r="N10" s="474">
        <v>1077</v>
      </c>
    </row>
    <row r="11" spans="1:14" ht="13.8" thickBot="1" x14ac:dyDescent="0.3">
      <c r="A11" s="414" t="s">
        <v>259</v>
      </c>
      <c r="B11" s="414" t="s">
        <v>696</v>
      </c>
      <c r="C11" s="414" t="s">
        <v>697</v>
      </c>
      <c r="D11" s="414" t="s">
        <v>698</v>
      </c>
      <c r="E11" s="417" t="s">
        <v>87</v>
      </c>
      <c r="F11" s="413">
        <f t="shared" si="0"/>
        <v>575</v>
      </c>
      <c r="G11" s="433">
        <v>7.1998334682947371</v>
      </c>
      <c r="H11" s="417">
        <v>231.00000000000003</v>
      </c>
      <c r="I11" s="433">
        <v>0.9791189653546728</v>
      </c>
      <c r="J11" s="433">
        <v>0.9791189653546728</v>
      </c>
      <c r="K11" s="639">
        <f t="shared" si="1"/>
        <v>430.5</v>
      </c>
      <c r="L11" s="433">
        <v>0.5</v>
      </c>
      <c r="M11">
        <v>430</v>
      </c>
      <c r="N11" s="475">
        <v>807</v>
      </c>
    </row>
    <row r="12" spans="1:14" ht="22.5" customHeight="1" thickBot="1" x14ac:dyDescent="0.3">
      <c r="A12" s="414" t="s">
        <v>260</v>
      </c>
      <c r="B12" s="414" t="s">
        <v>696</v>
      </c>
      <c r="C12" s="414" t="s">
        <v>697</v>
      </c>
      <c r="D12" s="414" t="s">
        <v>89</v>
      </c>
      <c r="E12" s="417" t="s">
        <v>89</v>
      </c>
      <c r="F12" s="413">
        <f t="shared" si="0"/>
        <v>575</v>
      </c>
      <c r="G12" s="433">
        <v>1.6287326362371009</v>
      </c>
      <c r="H12" s="417">
        <v>385.00000000000006</v>
      </c>
      <c r="I12" s="433">
        <v>0.9791189653546728</v>
      </c>
      <c r="J12" s="433">
        <v>0.9791189653546728</v>
      </c>
      <c r="K12" s="639">
        <f t="shared" si="1"/>
        <v>365.5</v>
      </c>
      <c r="L12" s="433">
        <v>0.5</v>
      </c>
      <c r="M12">
        <v>365</v>
      </c>
      <c r="N12" s="474">
        <v>753</v>
      </c>
    </row>
    <row r="13" spans="1:14" ht="13.8" thickBot="1" x14ac:dyDescent="0.3">
      <c r="A13" s="628" t="s">
        <v>683</v>
      </c>
      <c r="B13" s="414" t="s">
        <v>696</v>
      </c>
      <c r="C13" s="414" t="s">
        <v>697</v>
      </c>
      <c r="D13" s="414" t="s">
        <v>698</v>
      </c>
      <c r="E13" s="417" t="s">
        <v>89</v>
      </c>
      <c r="F13" s="413">
        <f t="shared" si="0"/>
        <v>575</v>
      </c>
      <c r="G13" s="433">
        <v>1.6287326362371009</v>
      </c>
      <c r="H13" s="417">
        <v>440.00000000000006</v>
      </c>
      <c r="I13" s="433">
        <v>0.9791189653546728</v>
      </c>
      <c r="J13" s="433">
        <v>0.9791189653546728</v>
      </c>
      <c r="K13" s="639">
        <f t="shared" si="1"/>
        <v>226</v>
      </c>
      <c r="L13" s="433">
        <v>1</v>
      </c>
      <c r="M13">
        <v>225</v>
      </c>
      <c r="N13" s="474">
        <v>314</v>
      </c>
    </row>
    <row r="14" spans="1:14" ht="22.5" customHeight="1" thickBot="1" x14ac:dyDescent="0.3">
      <c r="A14" s="414" t="s">
        <v>261</v>
      </c>
      <c r="B14" s="414" t="s">
        <v>696</v>
      </c>
      <c r="C14" s="414" t="s">
        <v>697</v>
      </c>
      <c r="D14" s="414" t="s">
        <v>89</v>
      </c>
      <c r="E14" s="417" t="s">
        <v>89</v>
      </c>
      <c r="F14" s="413">
        <f t="shared" si="0"/>
        <v>575</v>
      </c>
      <c r="G14" s="433">
        <v>20.104407357829047</v>
      </c>
      <c r="H14" s="417">
        <v>330</v>
      </c>
      <c r="I14" s="433">
        <v>0.9791189653546728</v>
      </c>
      <c r="J14" s="433">
        <v>0.9791189653546728</v>
      </c>
      <c r="K14" s="639">
        <f t="shared" si="1"/>
        <v>26</v>
      </c>
      <c r="L14" s="433">
        <v>1</v>
      </c>
      <c r="M14">
        <v>25</v>
      </c>
      <c r="N14" s="475">
        <v>177</v>
      </c>
    </row>
    <row r="15" spans="1:14" ht="13.8" thickBot="1" x14ac:dyDescent="0.3">
      <c r="A15" s="415" t="s">
        <v>262</v>
      </c>
      <c r="B15" s="415" t="s">
        <v>696</v>
      </c>
      <c r="C15" s="415" t="s">
        <v>697</v>
      </c>
      <c r="D15" s="415" t="s">
        <v>698</v>
      </c>
      <c r="E15" s="417" t="s">
        <v>87</v>
      </c>
      <c r="F15" s="413">
        <f t="shared" si="0"/>
        <v>575</v>
      </c>
      <c r="G15" s="433">
        <v>2.2301110413770004</v>
      </c>
      <c r="H15" s="417">
        <v>29.700000000000003</v>
      </c>
      <c r="I15" s="433">
        <v>1.7134581893706775</v>
      </c>
      <c r="J15" s="433">
        <v>1.7134581893706775</v>
      </c>
      <c r="K15" s="639">
        <f t="shared" si="1"/>
        <v>85</v>
      </c>
      <c r="L15" s="433">
        <v>5</v>
      </c>
      <c r="M15">
        <v>80</v>
      </c>
      <c r="N15" s="475">
        <v>226</v>
      </c>
    </row>
    <row r="16" spans="1:14" ht="13.8" thickBot="1" x14ac:dyDescent="0.3">
      <c r="A16" s="413" t="s">
        <v>263</v>
      </c>
      <c r="B16" s="413" t="s">
        <v>696</v>
      </c>
      <c r="C16" s="413" t="s">
        <v>697</v>
      </c>
      <c r="D16" s="413" t="s">
        <v>89</v>
      </c>
      <c r="E16" s="417" t="s">
        <v>89</v>
      </c>
      <c r="F16" s="413">
        <f t="shared" si="0"/>
        <v>575</v>
      </c>
      <c r="G16" s="433">
        <v>10.966799717119908</v>
      </c>
      <c r="H16" s="417">
        <v>11</v>
      </c>
      <c r="I16" s="433">
        <v>1.7134581893706775</v>
      </c>
      <c r="J16" s="433">
        <v>1.7134581893706775</v>
      </c>
      <c r="K16" s="639">
        <f t="shared" si="1"/>
        <v>119</v>
      </c>
      <c r="L16" s="433">
        <v>25</v>
      </c>
      <c r="M16">
        <v>94</v>
      </c>
      <c r="N16" s="475">
        <v>483</v>
      </c>
    </row>
    <row r="17" spans="1:14" ht="13.8" thickBot="1" x14ac:dyDescent="0.3">
      <c r="A17" s="414" t="s">
        <v>264</v>
      </c>
      <c r="B17" s="414" t="s">
        <v>696</v>
      </c>
      <c r="C17" s="414" t="s">
        <v>701</v>
      </c>
      <c r="D17" s="414" t="s">
        <v>698</v>
      </c>
      <c r="E17" s="417" t="s">
        <v>83</v>
      </c>
      <c r="F17" s="413">
        <f t="shared" si="0"/>
        <v>575</v>
      </c>
      <c r="G17" s="433">
        <v>1.3948632182562855</v>
      </c>
      <c r="H17" s="417">
        <v>1.6500000000000001</v>
      </c>
      <c r="I17" s="433">
        <v>1.7134581893706775</v>
      </c>
      <c r="J17" s="433">
        <v>1.7134581893706775</v>
      </c>
      <c r="K17" s="639">
        <f t="shared" si="1"/>
        <v>136</v>
      </c>
      <c r="L17" s="433">
        <v>1</v>
      </c>
      <c r="M17">
        <v>135</v>
      </c>
      <c r="N17" s="475">
        <v>664</v>
      </c>
    </row>
    <row r="18" spans="1:14" ht="13.8" thickBot="1" x14ac:dyDescent="0.3">
      <c r="A18" s="414" t="s">
        <v>265</v>
      </c>
      <c r="B18" s="414" t="s">
        <v>696</v>
      </c>
      <c r="C18" s="414" t="s">
        <v>697</v>
      </c>
      <c r="D18" s="414" t="s">
        <v>698</v>
      </c>
      <c r="E18" s="417" t="s">
        <v>87</v>
      </c>
      <c r="F18" s="413">
        <f t="shared" si="0"/>
        <v>575</v>
      </c>
      <c r="G18" s="433">
        <v>0.67655048024927888</v>
      </c>
      <c r="H18" s="417">
        <v>11</v>
      </c>
      <c r="I18" s="433">
        <v>1.6361593236847822</v>
      </c>
      <c r="J18" s="433">
        <v>1.6361593236847822</v>
      </c>
      <c r="K18" s="639">
        <f t="shared" si="1"/>
        <v>141</v>
      </c>
      <c r="L18" s="433">
        <v>1</v>
      </c>
      <c r="M18">
        <v>140</v>
      </c>
      <c r="N18" s="475">
        <v>164</v>
      </c>
    </row>
    <row r="19" spans="1:14" ht="21" thickBot="1" x14ac:dyDescent="0.3">
      <c r="A19" s="414" t="s">
        <v>266</v>
      </c>
      <c r="B19" s="414" t="s">
        <v>696</v>
      </c>
      <c r="C19" s="414" t="s">
        <v>702</v>
      </c>
      <c r="D19" s="414" t="s">
        <v>698</v>
      </c>
      <c r="E19" s="417" t="s">
        <v>81</v>
      </c>
      <c r="F19" s="413">
        <f t="shared" si="0"/>
        <v>575</v>
      </c>
      <c r="G19" s="433">
        <v>0.83524740410242559</v>
      </c>
      <c r="H19" s="417">
        <v>302.5</v>
      </c>
      <c r="I19" s="433">
        <v>1.6361593236847822</v>
      </c>
      <c r="J19" s="433">
        <v>1.6361593236847822</v>
      </c>
      <c r="K19" s="639">
        <f t="shared" si="1"/>
        <v>291</v>
      </c>
      <c r="L19" s="433">
        <v>1</v>
      </c>
      <c r="M19">
        <v>290</v>
      </c>
      <c r="N19" s="475">
        <v>35</v>
      </c>
    </row>
    <row r="20" spans="1:14" ht="13.8" thickBot="1" x14ac:dyDescent="0.3">
      <c r="A20" s="414" t="s">
        <v>267</v>
      </c>
      <c r="B20" s="414" t="s">
        <v>696</v>
      </c>
      <c r="C20" s="414" t="s">
        <v>697</v>
      </c>
      <c r="D20" s="414" t="s">
        <v>703</v>
      </c>
      <c r="E20" s="417" t="s">
        <v>89</v>
      </c>
      <c r="F20" s="413">
        <f t="shared" si="0"/>
        <v>575</v>
      </c>
      <c r="G20" s="433">
        <v>7.3334730233006447</v>
      </c>
      <c r="H20" s="417">
        <v>528</v>
      </c>
      <c r="I20" s="433">
        <v>1.6361593236847822</v>
      </c>
      <c r="J20" s="433">
        <v>1.6361593236847822</v>
      </c>
      <c r="K20" s="639">
        <f t="shared" si="1"/>
        <v>76</v>
      </c>
      <c r="L20" s="433">
        <v>1</v>
      </c>
      <c r="M20">
        <v>75</v>
      </c>
      <c r="N20" s="475">
        <v>142</v>
      </c>
    </row>
    <row r="21" spans="1:14" ht="21" thickBot="1" x14ac:dyDescent="0.3">
      <c r="A21" s="628" t="s">
        <v>684</v>
      </c>
      <c r="B21" s="414" t="s">
        <v>696</v>
      </c>
      <c r="C21" s="414" t="s">
        <v>699</v>
      </c>
      <c r="D21" s="414" t="s">
        <v>698</v>
      </c>
      <c r="E21" s="417" t="s">
        <v>85</v>
      </c>
      <c r="F21" s="413">
        <f t="shared" si="0"/>
        <v>575</v>
      </c>
      <c r="G21" s="433">
        <v>7.3334730233006447</v>
      </c>
      <c r="H21" s="417">
        <v>550</v>
      </c>
      <c r="I21" s="433">
        <v>1.6361593236847822</v>
      </c>
      <c r="J21" s="433">
        <v>1.6361593236847822</v>
      </c>
      <c r="K21" s="639">
        <f t="shared" si="1"/>
        <v>8</v>
      </c>
      <c r="L21" s="433">
        <v>5</v>
      </c>
      <c r="M21">
        <v>3</v>
      </c>
      <c r="N21" s="475">
        <v>130</v>
      </c>
    </row>
    <row r="37" spans="8:8" x14ac:dyDescent="0.25">
      <c r="H37">
        <v>85</v>
      </c>
    </row>
    <row r="38" spans="8:8" x14ac:dyDescent="0.25">
      <c r="H38">
        <v>16</v>
      </c>
    </row>
    <row r="39" spans="8:8" x14ac:dyDescent="0.25">
      <c r="H39">
        <v>65</v>
      </c>
    </row>
    <row r="40" spans="8:8" x14ac:dyDescent="0.25">
      <c r="H40">
        <v>130</v>
      </c>
    </row>
    <row r="41" spans="8:8" x14ac:dyDescent="0.25">
      <c r="H41">
        <v>90</v>
      </c>
    </row>
    <row r="42" spans="8:8" x14ac:dyDescent="0.25">
      <c r="H42">
        <v>92</v>
      </c>
    </row>
    <row r="43" spans="8:8" x14ac:dyDescent="0.25">
      <c r="H43">
        <v>65</v>
      </c>
    </row>
    <row r="44" spans="8:8" x14ac:dyDescent="0.25">
      <c r="H44">
        <v>160</v>
      </c>
    </row>
    <row r="45" spans="8:8" x14ac:dyDescent="0.25">
      <c r="H45">
        <v>425</v>
      </c>
    </row>
    <row r="46" spans="8:8" x14ac:dyDescent="0.25">
      <c r="H46">
        <v>430</v>
      </c>
    </row>
    <row r="47" spans="8:8" x14ac:dyDescent="0.25">
      <c r="H47">
        <v>365</v>
      </c>
    </row>
    <row r="48" spans="8:8" x14ac:dyDescent="0.25">
      <c r="H48">
        <v>225</v>
      </c>
    </row>
    <row r="49" spans="8:8" ht="109.95" customHeight="1" x14ac:dyDescent="0.25">
      <c r="H49">
        <v>25</v>
      </c>
    </row>
    <row r="50" spans="8:8" x14ac:dyDescent="0.25">
      <c r="H50">
        <v>80</v>
      </c>
    </row>
    <row r="51" spans="8:8" x14ac:dyDescent="0.25">
      <c r="H51">
        <v>94</v>
      </c>
    </row>
    <row r="52" spans="8:8" x14ac:dyDescent="0.25">
      <c r="H52">
        <v>135</v>
      </c>
    </row>
    <row r="53" spans="8:8" x14ac:dyDescent="0.25">
      <c r="H53">
        <v>140</v>
      </c>
    </row>
    <row r="54" spans="8:8" x14ac:dyDescent="0.25">
      <c r="H54">
        <v>290</v>
      </c>
    </row>
    <row r="55" spans="8:8" x14ac:dyDescent="0.25">
      <c r="H55">
        <v>75</v>
      </c>
    </row>
    <row r="56" spans="8:8" x14ac:dyDescent="0.25">
      <c r="H56">
        <v>3</v>
      </c>
    </row>
  </sheetData>
  <pageMargins left="0.7" right="0.7" top="0.75" bottom="0.75" header="0.3" footer="0.3"/>
  <pageSetup scale="46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tabColor theme="3" tint="0.59999389629810485"/>
  </sheetPr>
  <dimension ref="A1:W28"/>
  <sheetViews>
    <sheetView showGridLines="0" topLeftCell="A7" zoomScale="85" zoomScaleNormal="85" workbookViewId="0">
      <selection activeCell="I33" sqref="I33"/>
    </sheetView>
  </sheetViews>
  <sheetFormatPr baseColWidth="10" defaultColWidth="11.44140625" defaultRowHeight="13.2" x14ac:dyDescent="0.25"/>
  <cols>
    <col min="1" max="1" width="27" customWidth="1"/>
    <col min="2" max="2" width="9.33203125" style="3" customWidth="1"/>
    <col min="3" max="3" width="9" customWidth="1"/>
    <col min="4" max="4" width="11.88671875" customWidth="1"/>
    <col min="5" max="5" width="14.6640625" customWidth="1"/>
    <col min="6" max="10" width="11.88671875" customWidth="1"/>
    <col min="11" max="11" width="20.5546875" bestFit="1" customWidth="1"/>
    <col min="12" max="33" width="12" customWidth="1"/>
  </cols>
  <sheetData>
    <row r="1" spans="1:23" ht="39.6" x14ac:dyDescent="0.25">
      <c r="A1" s="302"/>
      <c r="B1" s="590" t="s">
        <v>704</v>
      </c>
      <c r="C1" s="590" t="s">
        <v>705</v>
      </c>
      <c r="D1" s="462" t="s">
        <v>680</v>
      </c>
      <c r="E1" s="462" t="s">
        <v>256</v>
      </c>
      <c r="F1" s="462" t="s">
        <v>255</v>
      </c>
      <c r="G1" s="462" t="s">
        <v>508</v>
      </c>
      <c r="H1" s="462" t="s">
        <v>257</v>
      </c>
      <c r="I1" s="462" t="s">
        <v>565</v>
      </c>
      <c r="J1" s="462" t="s">
        <v>258</v>
      </c>
      <c r="K1" s="462" t="s">
        <v>566</v>
      </c>
      <c r="L1" s="462" t="s">
        <v>567</v>
      </c>
      <c r="M1" s="462" t="s">
        <v>259</v>
      </c>
      <c r="N1" s="462" t="s">
        <v>260</v>
      </c>
      <c r="O1" s="462" t="s">
        <v>683</v>
      </c>
      <c r="P1" s="462" t="s">
        <v>261</v>
      </c>
      <c r="Q1" s="462" t="s">
        <v>262</v>
      </c>
      <c r="R1" s="462" t="s">
        <v>263</v>
      </c>
      <c r="S1" s="462" t="s">
        <v>264</v>
      </c>
      <c r="T1" s="462" t="s">
        <v>265</v>
      </c>
      <c r="U1" s="462" t="s">
        <v>266</v>
      </c>
      <c r="V1" s="462" t="s">
        <v>267</v>
      </c>
      <c r="W1" s="462" t="s">
        <v>684</v>
      </c>
    </row>
    <row r="2" spans="1:23" x14ac:dyDescent="0.25">
      <c r="A2" s="302">
        <v>70</v>
      </c>
      <c r="B2" s="1850">
        <v>0.996</v>
      </c>
      <c r="C2" s="7">
        <v>11.35</v>
      </c>
      <c r="D2" s="463">
        <f>+$A$2*1000*(1-$B$2)+$C$2*LAT!G8</f>
        <v>285.67500000000024</v>
      </c>
      <c r="E2" s="463">
        <f>+$A$2*1000*(1-$B$2)+$C$2*LAT!H8</f>
        <v>285.67500000000024</v>
      </c>
      <c r="F2" s="463">
        <f>+$A$2*1000*(1-$B$2)+$C$2*LAT!I8</f>
        <v>393.50000000000023</v>
      </c>
      <c r="G2" s="463">
        <f>+$A$2*1000*(1-$B$2)+$C$2*LAT!J8</f>
        <v>291.35000000000025</v>
      </c>
      <c r="H2" s="463">
        <f>+$A$2*1000*(1-$B$2)+$C$2*LAT!K8</f>
        <v>291.35000000000025</v>
      </c>
      <c r="I2" s="463">
        <f>+$A$2*1000*(1-$B$2)+$C$2*LAT!L8</f>
        <v>285.67500000000024</v>
      </c>
      <c r="J2" s="463">
        <f>+$A$2*1000*(1-$B$2)+$C$2*LAT!M8</f>
        <v>285.67500000000024</v>
      </c>
      <c r="K2" s="463">
        <f>+$A$2*1000*(1-$B$2)+$C$2*LAT!N8</f>
        <v>285.67500000000024</v>
      </c>
      <c r="L2" s="463">
        <f>+$A$2*1000*(1-$B$2)+$C$2*LAT!O8</f>
        <v>285.67500000000024</v>
      </c>
      <c r="M2" s="463">
        <f>+$A$2*1000*(1-$B$2)+$C$2*LAT!P8</f>
        <v>285.67500000000024</v>
      </c>
      <c r="N2" s="463">
        <f>+$A$2*1000*(1-$B$2)+$C$2*LAT!Q8</f>
        <v>285.67500000000024</v>
      </c>
      <c r="O2" s="463">
        <f>+$A$2*1000*(1-$B$2)+$C$2*LAT!R8</f>
        <v>291.35000000000025</v>
      </c>
      <c r="P2" s="463">
        <f>+$A$2*1000*(1-$B$2)+$C$2*LAT!S8</f>
        <v>291.35000000000025</v>
      </c>
      <c r="Q2" s="463">
        <f>+$A$2*1000*(1-$B$2)+$C$2*LAT!T8</f>
        <v>336.75000000000023</v>
      </c>
      <c r="R2" s="463">
        <f>+$A$2*1000*(1-$B$2)+$C$2*LAT!U8</f>
        <v>393.50000000000023</v>
      </c>
      <c r="S2" s="463">
        <f>+$A$2*1000*(1-$B$2)+$C$2*LAT!V8</f>
        <v>285.67500000000024</v>
      </c>
      <c r="T2" s="463">
        <f>+$A$2*1000*(1-$B$2)+$C$2*LAT!W8</f>
        <v>285.67500000000024</v>
      </c>
      <c r="U2" s="463">
        <f>+$A$2*1000*(1-$B$2)+$C$2*LAT!X8</f>
        <v>291.35000000000025</v>
      </c>
      <c r="V2" s="463">
        <f>+$A$2*1000*(1-$B$2)+$C$2*LAT!Y8</f>
        <v>285.67500000000024</v>
      </c>
      <c r="W2" s="463">
        <f>+$A$2*1000*(1-$B$2)+$C$2*LAT!Z8</f>
        <v>291.35000000000025</v>
      </c>
    </row>
    <row r="3" spans="1:23" x14ac:dyDescent="0.25">
      <c r="A3" s="302">
        <v>120</v>
      </c>
      <c r="B3" s="1850">
        <v>0.99650000000000005</v>
      </c>
      <c r="C3" s="7">
        <v>33.380000000000003</v>
      </c>
      <c r="D3" s="463">
        <f>+$A$3*1000*(1-$B$3)+$C$3*LAT!G8</f>
        <v>436.68999999999369</v>
      </c>
      <c r="E3" s="463">
        <f>+$A$3*1000*(1-$B$3)+$C$3*LAT!H8</f>
        <v>436.68999999999369</v>
      </c>
      <c r="F3" s="463">
        <f>+$A$3*1000*(1-$B$3)+$C$3*LAT!I8</f>
        <v>753.7999999999937</v>
      </c>
      <c r="G3" s="463">
        <f>+$A$3*1000*(1-$B$3)+$C$3*LAT!J8</f>
        <v>453.37999999999369</v>
      </c>
      <c r="H3" s="463">
        <f>+$A$3*1000*(1-$B$3)+$C$3*LAT!K8</f>
        <v>453.37999999999369</v>
      </c>
      <c r="I3" s="463">
        <f>+$A$3*1000*(1-$B$3)+$C$3*LAT!L8</f>
        <v>436.68999999999369</v>
      </c>
      <c r="J3" s="463">
        <f>+$A$3*1000*(1-$B$3)+$C$3*LAT!M8</f>
        <v>436.68999999999369</v>
      </c>
      <c r="K3" s="463">
        <f>+$A$3*1000*(1-$B$3)+$C$3*LAT!N8</f>
        <v>436.68999999999369</v>
      </c>
      <c r="L3" s="463">
        <f>+$A$3*1000*(1-$B$3)+$C$3*LAT!O8</f>
        <v>436.68999999999369</v>
      </c>
      <c r="M3" s="463">
        <f>+$A$3*1000*(1-$B$3)+$C$3*LAT!P8</f>
        <v>436.68999999999369</v>
      </c>
      <c r="N3" s="463">
        <f>+$A$3*1000*(1-$B$3)+$C$3*LAT!Q8</f>
        <v>436.68999999999369</v>
      </c>
      <c r="O3" s="463">
        <f>+$A$3*1000*(1-$B$3)+$C$3*LAT!R8</f>
        <v>453.37999999999369</v>
      </c>
      <c r="P3" s="463">
        <f>+$A$3*1000*(1-$B$3)+$C$3*LAT!S8</f>
        <v>453.37999999999369</v>
      </c>
      <c r="Q3" s="463">
        <f>+$A$3*1000*(1-$B$3)+$C$3*LAT!T8</f>
        <v>586.89999999999372</v>
      </c>
      <c r="R3" s="463">
        <f>+$A$3*1000*(1-$B$3)+$C$3*LAT!U8</f>
        <v>753.7999999999937</v>
      </c>
      <c r="S3" s="463">
        <f>+$A$3*1000*(1-$B$3)+$C$3*LAT!V8</f>
        <v>436.68999999999369</v>
      </c>
      <c r="T3" s="463">
        <f>+$A$3*1000*(1-$B$3)+$C$3*LAT!W8</f>
        <v>436.68999999999369</v>
      </c>
      <c r="U3" s="463">
        <f>+$A$3*1000*(1-$B$3)+$C$3*LAT!X8</f>
        <v>453.37999999999369</v>
      </c>
      <c r="V3" s="463">
        <f>+$A$3*1000*(1-$B$3)+$C$3*LAT!Y8</f>
        <v>436.68999999999369</v>
      </c>
      <c r="W3" s="463">
        <f>+$A$3*1000*(1-$B$3)+$C$3*LAT!Z8</f>
        <v>453.37999999999369</v>
      </c>
    </row>
    <row r="4" spans="1:23" x14ac:dyDescent="0.25">
      <c r="A4" s="302">
        <v>150</v>
      </c>
      <c r="B4" s="1850">
        <v>0.99650000000000005</v>
      </c>
      <c r="C4" s="7">
        <v>52.16</v>
      </c>
      <c r="D4" s="463">
        <f>+$A$4*1000*(1-$B$4)+$C$4*LAT!G8</f>
        <v>551.0799999999922</v>
      </c>
      <c r="E4" s="463">
        <f>+$A$4*1000*(1-$B$4)+$C$4*LAT!H8</f>
        <v>551.0799999999922</v>
      </c>
      <c r="F4" s="463">
        <f>+$A$4*1000*(1-$B$4)+$C$4*LAT!I8</f>
        <v>1046.5999999999922</v>
      </c>
      <c r="G4" s="463">
        <f>+$A$4*1000*(1-$B$4)+$C$4*LAT!J8</f>
        <v>577.15999999999212</v>
      </c>
      <c r="H4" s="463">
        <f>+$A$4*1000*(1-$B$4)+$C$4*LAT!K8</f>
        <v>577.15999999999212</v>
      </c>
      <c r="I4" s="463">
        <f>+$A$4*1000*(1-$B$4)+$C$4*LAT!L8</f>
        <v>551.0799999999922</v>
      </c>
      <c r="J4" s="463">
        <f>+$A$4*1000*(1-$B$4)+$C$4*LAT!M8</f>
        <v>551.0799999999922</v>
      </c>
      <c r="K4" s="463">
        <f>+$A$4*1000*(1-$B$4)+$C$4*LAT!N8</f>
        <v>551.0799999999922</v>
      </c>
      <c r="L4" s="463">
        <f>+$A$4*1000*(1-$B$4)+$C$4*LAT!O8</f>
        <v>551.0799999999922</v>
      </c>
      <c r="M4" s="463">
        <f>+$A$4*1000*(1-$B$4)+$C$4*LAT!P8</f>
        <v>551.0799999999922</v>
      </c>
      <c r="N4" s="463">
        <f>+$A$4*1000*(1-$B$4)+$C$4*LAT!Q8</f>
        <v>551.0799999999922</v>
      </c>
      <c r="O4" s="463">
        <f>+$A$4*1000*(1-$B$4)+$C$4*LAT!R8</f>
        <v>577.15999999999212</v>
      </c>
      <c r="P4" s="463">
        <f>+$A$4*1000*(1-$B$4)+$C$4*LAT!S8</f>
        <v>577.15999999999212</v>
      </c>
      <c r="Q4" s="463">
        <f>+$A$4*1000*(1-$B$4)+$C$4*LAT!T8</f>
        <v>785.79999999999211</v>
      </c>
      <c r="R4" s="463">
        <f>+$A$4*1000*(1-$B$4)+$C$4*LAT!U8</f>
        <v>1046.5999999999922</v>
      </c>
      <c r="S4" s="463">
        <f>+$A$4*1000*(1-$B$4)+$C$4*LAT!V8</f>
        <v>551.0799999999922</v>
      </c>
      <c r="T4" s="463">
        <f>+$A$4*1000*(1-$B$4)+$C$4*LAT!W8</f>
        <v>551.0799999999922</v>
      </c>
      <c r="U4" s="463">
        <f>+$A$4*1000*(1-$B$4)+$C$4*LAT!X8</f>
        <v>577.15999999999212</v>
      </c>
      <c r="V4" s="463">
        <f>+$A$4*1000*(1-$B$4)+$C$4*LAT!Y8</f>
        <v>551.0799999999922</v>
      </c>
      <c r="W4" s="463">
        <f>+$A$4*1000*(1-$B$4)+$C$4*LAT!Z8</f>
        <v>577.15999999999212</v>
      </c>
    </row>
    <row r="6" spans="1:23" x14ac:dyDescent="0.25">
      <c r="B6" s="2166" t="s">
        <v>706</v>
      </c>
      <c r="C6" s="2166"/>
      <c r="D6" s="2166"/>
      <c r="E6" s="2166" t="s">
        <v>706</v>
      </c>
      <c r="F6" s="2166"/>
      <c r="G6" s="2166"/>
      <c r="H6" s="2166" t="s">
        <v>706</v>
      </c>
      <c r="I6" s="2166"/>
      <c r="J6" s="2166"/>
    </row>
    <row r="7" spans="1:23" x14ac:dyDescent="0.25">
      <c r="B7" s="589" t="s">
        <v>707</v>
      </c>
      <c r="C7" s="521" t="s">
        <v>1804</v>
      </c>
      <c r="D7" s="521" t="s">
        <v>708</v>
      </c>
      <c r="E7" s="589" t="s">
        <v>707</v>
      </c>
      <c r="F7" s="521" t="s">
        <v>1804</v>
      </c>
      <c r="G7" s="521" t="s">
        <v>708</v>
      </c>
      <c r="H7" s="589" t="s">
        <v>707</v>
      </c>
      <c r="I7" s="521" t="s">
        <v>1804</v>
      </c>
      <c r="J7" s="521" t="s">
        <v>708</v>
      </c>
    </row>
    <row r="8" spans="1:23" x14ac:dyDescent="0.25">
      <c r="A8" s="522" t="s">
        <v>709</v>
      </c>
      <c r="B8" s="2166" t="s">
        <v>710</v>
      </c>
      <c r="C8" s="2166"/>
      <c r="D8" s="2166"/>
      <c r="E8" s="2166" t="s">
        <v>711</v>
      </c>
      <c r="F8" s="2166"/>
      <c r="G8" s="2166"/>
      <c r="H8" s="2166" t="s">
        <v>712</v>
      </c>
      <c r="I8" s="2166"/>
      <c r="J8" s="2166"/>
    </row>
    <row r="9" spans="1:23" x14ac:dyDescent="0.25">
      <c r="A9" s="462" t="s">
        <v>680</v>
      </c>
      <c r="B9" s="2">
        <f t="shared" ref="B9:D25" si="0">+H9-E9</f>
        <v>5.6750000000000114</v>
      </c>
      <c r="C9" s="2">
        <f t="shared" si="0"/>
        <v>16.689999999999998</v>
      </c>
      <c r="D9" s="2">
        <f t="shared" si="0"/>
        <v>26.080000000000041</v>
      </c>
      <c r="E9" s="479">
        <f>+$A$2*(1-$B$2)*1000</f>
        <v>280.00000000000023</v>
      </c>
      <c r="F9" s="1057">
        <f>+$A$3*1000*(1-$B$3)</f>
        <v>419.99999999999369</v>
      </c>
      <c r="G9" s="2">
        <f>+$A$4*1000*(1-$B$4)</f>
        <v>524.99999999999216</v>
      </c>
      <c r="H9" s="479" cm="1">
        <f t="array" ref="H9:J28">+TRANSPOSE(D2:W4)</f>
        <v>285.67500000000024</v>
      </c>
      <c r="I9" s="479">
        <v>436.68999999999369</v>
      </c>
      <c r="J9" s="2">
        <v>551.0799999999922</v>
      </c>
    </row>
    <row r="10" spans="1:23" x14ac:dyDescent="0.25">
      <c r="A10" s="462" t="s">
        <v>256</v>
      </c>
      <c r="B10" s="2">
        <f t="shared" si="0"/>
        <v>5.6750000000000114</v>
      </c>
      <c r="C10" s="2">
        <f t="shared" si="0"/>
        <v>16.689999999999998</v>
      </c>
      <c r="D10" s="2">
        <f t="shared" si="0"/>
        <v>26.080000000000041</v>
      </c>
      <c r="E10" s="479">
        <f t="shared" ref="E10:E28" si="1">+$A$2*(1-$B$2)*1000</f>
        <v>280.00000000000023</v>
      </c>
      <c r="F10" s="1057">
        <f t="shared" ref="F10:F28" si="2">+$A$3*1000*(1-$B$3)</f>
        <v>419.99999999999369</v>
      </c>
      <c r="G10" s="2">
        <f t="shared" ref="G10:G28" si="3">+$A$4*1000*(1-$B$4)</f>
        <v>524.99999999999216</v>
      </c>
      <c r="H10" s="479">
        <v>285.67500000000024</v>
      </c>
      <c r="I10" s="479">
        <v>436.68999999999369</v>
      </c>
      <c r="J10" s="2">
        <v>551.0799999999922</v>
      </c>
    </row>
    <row r="11" spans="1:23" x14ac:dyDescent="0.25">
      <c r="A11" s="462" t="s">
        <v>255</v>
      </c>
      <c r="B11" s="2">
        <f t="shared" si="0"/>
        <v>113.5</v>
      </c>
      <c r="C11" s="2">
        <f t="shared" si="0"/>
        <v>333.8</v>
      </c>
      <c r="D11" s="2">
        <f t="shared" si="0"/>
        <v>521.6</v>
      </c>
      <c r="E11" s="479">
        <f t="shared" si="1"/>
        <v>280.00000000000023</v>
      </c>
      <c r="F11" s="1057">
        <f t="shared" si="2"/>
        <v>419.99999999999369</v>
      </c>
      <c r="G11" s="2">
        <f t="shared" si="3"/>
        <v>524.99999999999216</v>
      </c>
      <c r="H11" s="479">
        <v>393.50000000000023</v>
      </c>
      <c r="I11" s="479">
        <v>753.7999999999937</v>
      </c>
      <c r="J11" s="2">
        <v>1046.5999999999922</v>
      </c>
    </row>
    <row r="12" spans="1:23" x14ac:dyDescent="0.25">
      <c r="A12" s="462" t="s">
        <v>508</v>
      </c>
      <c r="B12" s="2">
        <f t="shared" si="0"/>
        <v>11.350000000000023</v>
      </c>
      <c r="C12" s="2">
        <f t="shared" si="0"/>
        <v>33.379999999999995</v>
      </c>
      <c r="D12" s="2">
        <f t="shared" si="0"/>
        <v>52.159999999999968</v>
      </c>
      <c r="E12" s="479">
        <f t="shared" si="1"/>
        <v>280.00000000000023</v>
      </c>
      <c r="F12" s="1057">
        <f t="shared" si="2"/>
        <v>419.99999999999369</v>
      </c>
      <c r="G12" s="2">
        <f t="shared" si="3"/>
        <v>524.99999999999216</v>
      </c>
      <c r="H12" s="479">
        <v>291.35000000000025</v>
      </c>
      <c r="I12" s="479">
        <v>453.37999999999369</v>
      </c>
      <c r="J12" s="2">
        <v>577.15999999999212</v>
      </c>
    </row>
    <row r="13" spans="1:23" x14ac:dyDescent="0.25">
      <c r="A13" s="462" t="s">
        <v>257</v>
      </c>
      <c r="B13" s="2">
        <f t="shared" si="0"/>
        <v>11.350000000000023</v>
      </c>
      <c r="C13" s="2">
        <f t="shared" si="0"/>
        <v>33.379999999999995</v>
      </c>
      <c r="D13" s="2">
        <f t="shared" si="0"/>
        <v>52.159999999999968</v>
      </c>
      <c r="E13" s="479">
        <f t="shared" si="1"/>
        <v>280.00000000000023</v>
      </c>
      <c r="F13" s="1057">
        <f t="shared" si="2"/>
        <v>419.99999999999369</v>
      </c>
      <c r="G13" s="2">
        <f t="shared" si="3"/>
        <v>524.99999999999216</v>
      </c>
      <c r="H13" s="479">
        <v>291.35000000000025</v>
      </c>
      <c r="I13" s="479">
        <v>453.37999999999369</v>
      </c>
      <c r="J13" s="2">
        <v>577.15999999999212</v>
      </c>
    </row>
    <row r="14" spans="1:23" x14ac:dyDescent="0.25">
      <c r="A14" s="462" t="s">
        <v>565</v>
      </c>
      <c r="B14" s="2">
        <f t="shared" si="0"/>
        <v>5.6750000000000114</v>
      </c>
      <c r="C14" s="2">
        <f t="shared" si="0"/>
        <v>16.689999999999998</v>
      </c>
      <c r="D14" s="2">
        <f t="shared" si="0"/>
        <v>26.080000000000041</v>
      </c>
      <c r="E14" s="479">
        <f t="shared" si="1"/>
        <v>280.00000000000023</v>
      </c>
      <c r="F14" s="1057">
        <f t="shared" si="2"/>
        <v>419.99999999999369</v>
      </c>
      <c r="G14" s="2">
        <f t="shared" si="3"/>
        <v>524.99999999999216</v>
      </c>
      <c r="H14" s="479">
        <v>285.67500000000024</v>
      </c>
      <c r="I14" s="479">
        <v>436.68999999999369</v>
      </c>
      <c r="J14" s="2">
        <v>551.0799999999922</v>
      </c>
    </row>
    <row r="15" spans="1:23" x14ac:dyDescent="0.25">
      <c r="A15" s="462" t="s">
        <v>258</v>
      </c>
      <c r="B15" s="2">
        <f t="shared" si="0"/>
        <v>5.6750000000000114</v>
      </c>
      <c r="C15" s="2">
        <f t="shared" si="0"/>
        <v>16.689999999999998</v>
      </c>
      <c r="D15" s="2">
        <f t="shared" si="0"/>
        <v>26.080000000000041</v>
      </c>
      <c r="E15" s="479">
        <f t="shared" si="1"/>
        <v>280.00000000000023</v>
      </c>
      <c r="F15" s="1057">
        <f t="shared" si="2"/>
        <v>419.99999999999369</v>
      </c>
      <c r="G15" s="2">
        <f t="shared" si="3"/>
        <v>524.99999999999216</v>
      </c>
      <c r="H15" s="479">
        <v>285.67500000000024</v>
      </c>
      <c r="I15" s="479">
        <v>436.68999999999369</v>
      </c>
      <c r="J15" s="2">
        <v>551.0799999999922</v>
      </c>
    </row>
    <row r="16" spans="1:23" x14ac:dyDescent="0.25">
      <c r="A16" s="462" t="s">
        <v>566</v>
      </c>
      <c r="B16" s="2">
        <f t="shared" si="0"/>
        <v>5.6750000000000114</v>
      </c>
      <c r="C16" s="2">
        <f t="shared" si="0"/>
        <v>16.689999999999998</v>
      </c>
      <c r="D16" s="2">
        <f t="shared" si="0"/>
        <v>26.080000000000041</v>
      </c>
      <c r="E16" s="479">
        <f t="shared" si="1"/>
        <v>280.00000000000023</v>
      </c>
      <c r="F16" s="1057">
        <f t="shared" si="2"/>
        <v>419.99999999999369</v>
      </c>
      <c r="G16" s="2">
        <f t="shared" si="3"/>
        <v>524.99999999999216</v>
      </c>
      <c r="H16" s="479">
        <v>285.67500000000024</v>
      </c>
      <c r="I16" s="479">
        <v>436.68999999999369</v>
      </c>
      <c r="J16" s="2">
        <v>551.0799999999922</v>
      </c>
    </row>
    <row r="17" spans="1:10" x14ac:dyDescent="0.25">
      <c r="A17" s="462" t="s">
        <v>567</v>
      </c>
      <c r="B17" s="2">
        <f t="shared" si="0"/>
        <v>5.6750000000000114</v>
      </c>
      <c r="C17" s="2">
        <f t="shared" si="0"/>
        <v>16.689999999999998</v>
      </c>
      <c r="D17" s="2">
        <f t="shared" si="0"/>
        <v>26.080000000000041</v>
      </c>
      <c r="E17" s="479">
        <f t="shared" si="1"/>
        <v>280.00000000000023</v>
      </c>
      <c r="F17" s="1057">
        <f t="shared" si="2"/>
        <v>419.99999999999369</v>
      </c>
      <c r="G17" s="2">
        <f t="shared" si="3"/>
        <v>524.99999999999216</v>
      </c>
      <c r="H17" s="479">
        <v>285.67500000000024</v>
      </c>
      <c r="I17" s="479">
        <v>436.68999999999369</v>
      </c>
      <c r="J17" s="2">
        <v>551.0799999999922</v>
      </c>
    </row>
    <row r="18" spans="1:10" x14ac:dyDescent="0.25">
      <c r="A18" s="462" t="s">
        <v>259</v>
      </c>
      <c r="B18" s="2">
        <f t="shared" si="0"/>
        <v>5.6750000000000114</v>
      </c>
      <c r="C18" s="2">
        <f t="shared" si="0"/>
        <v>16.689999999999998</v>
      </c>
      <c r="D18" s="2">
        <f t="shared" si="0"/>
        <v>26.080000000000041</v>
      </c>
      <c r="E18" s="479">
        <f t="shared" si="1"/>
        <v>280.00000000000023</v>
      </c>
      <c r="F18" s="1057">
        <f t="shared" si="2"/>
        <v>419.99999999999369</v>
      </c>
      <c r="G18" s="2">
        <f t="shared" si="3"/>
        <v>524.99999999999216</v>
      </c>
      <c r="H18" s="479">
        <v>285.67500000000024</v>
      </c>
      <c r="I18" s="479">
        <v>436.68999999999369</v>
      </c>
      <c r="J18" s="2">
        <v>551.0799999999922</v>
      </c>
    </row>
    <row r="19" spans="1:10" x14ac:dyDescent="0.25">
      <c r="A19" s="462" t="s">
        <v>260</v>
      </c>
      <c r="B19" s="2">
        <f t="shared" si="0"/>
        <v>5.6750000000000114</v>
      </c>
      <c r="C19" s="2">
        <f t="shared" si="0"/>
        <v>16.689999999999998</v>
      </c>
      <c r="D19" s="2">
        <f t="shared" si="0"/>
        <v>26.080000000000041</v>
      </c>
      <c r="E19" s="479">
        <f t="shared" si="1"/>
        <v>280.00000000000023</v>
      </c>
      <c r="F19" s="1057">
        <f t="shared" si="2"/>
        <v>419.99999999999369</v>
      </c>
      <c r="G19" s="2">
        <f t="shared" si="3"/>
        <v>524.99999999999216</v>
      </c>
      <c r="H19" s="479">
        <v>285.67500000000024</v>
      </c>
      <c r="I19" s="479">
        <v>436.68999999999369</v>
      </c>
      <c r="J19" s="2">
        <v>551.0799999999922</v>
      </c>
    </row>
    <row r="20" spans="1:10" x14ac:dyDescent="0.25">
      <c r="A20" s="462" t="s">
        <v>683</v>
      </c>
      <c r="B20" s="2">
        <f t="shared" si="0"/>
        <v>11.350000000000023</v>
      </c>
      <c r="C20" s="2">
        <f t="shared" si="0"/>
        <v>33.379999999999995</v>
      </c>
      <c r="D20" s="2">
        <f t="shared" si="0"/>
        <v>52.159999999999968</v>
      </c>
      <c r="E20" s="479">
        <f t="shared" si="1"/>
        <v>280.00000000000023</v>
      </c>
      <c r="F20" s="1057">
        <f t="shared" si="2"/>
        <v>419.99999999999369</v>
      </c>
      <c r="G20" s="2">
        <f t="shared" si="3"/>
        <v>524.99999999999216</v>
      </c>
      <c r="H20" s="479">
        <v>291.35000000000025</v>
      </c>
      <c r="I20" s="479">
        <v>453.37999999999369</v>
      </c>
      <c r="J20" s="2">
        <v>577.15999999999212</v>
      </c>
    </row>
    <row r="21" spans="1:10" x14ac:dyDescent="0.25">
      <c r="A21" s="462" t="s">
        <v>261</v>
      </c>
      <c r="B21" s="2">
        <f t="shared" si="0"/>
        <v>11.350000000000023</v>
      </c>
      <c r="C21" s="2">
        <f t="shared" si="0"/>
        <v>33.379999999999995</v>
      </c>
      <c r="D21" s="2">
        <f t="shared" si="0"/>
        <v>52.159999999999968</v>
      </c>
      <c r="E21" s="479">
        <f t="shared" si="1"/>
        <v>280.00000000000023</v>
      </c>
      <c r="F21" s="1057">
        <f t="shared" si="2"/>
        <v>419.99999999999369</v>
      </c>
      <c r="G21" s="2">
        <f t="shared" si="3"/>
        <v>524.99999999999216</v>
      </c>
      <c r="H21" s="479">
        <v>291.35000000000025</v>
      </c>
      <c r="I21" s="479">
        <v>453.37999999999369</v>
      </c>
      <c r="J21" s="2">
        <v>577.15999999999212</v>
      </c>
    </row>
    <row r="22" spans="1:10" x14ac:dyDescent="0.25">
      <c r="A22" s="462" t="s">
        <v>262</v>
      </c>
      <c r="B22" s="2">
        <f t="shared" si="0"/>
        <v>56.75</v>
      </c>
      <c r="C22" s="2">
        <f t="shared" si="0"/>
        <v>166.90000000000003</v>
      </c>
      <c r="D22" s="2">
        <f t="shared" si="0"/>
        <v>260.79999999999995</v>
      </c>
      <c r="E22" s="479">
        <f t="shared" si="1"/>
        <v>280.00000000000023</v>
      </c>
      <c r="F22" s="1057">
        <f t="shared" si="2"/>
        <v>419.99999999999369</v>
      </c>
      <c r="G22" s="2">
        <f t="shared" si="3"/>
        <v>524.99999999999216</v>
      </c>
      <c r="H22" s="479">
        <v>336.75000000000023</v>
      </c>
      <c r="I22" s="479">
        <v>586.89999999999372</v>
      </c>
      <c r="J22" s="2">
        <v>785.79999999999211</v>
      </c>
    </row>
    <row r="23" spans="1:10" x14ac:dyDescent="0.25">
      <c r="A23" s="462" t="s">
        <v>263</v>
      </c>
      <c r="B23" s="2">
        <f t="shared" si="0"/>
        <v>113.5</v>
      </c>
      <c r="C23" s="2">
        <f t="shared" si="0"/>
        <v>333.8</v>
      </c>
      <c r="D23" s="2">
        <f t="shared" si="0"/>
        <v>521.6</v>
      </c>
      <c r="E23" s="479">
        <f t="shared" si="1"/>
        <v>280.00000000000023</v>
      </c>
      <c r="F23" s="1057">
        <f t="shared" si="2"/>
        <v>419.99999999999369</v>
      </c>
      <c r="G23" s="2">
        <f t="shared" si="3"/>
        <v>524.99999999999216</v>
      </c>
      <c r="H23" s="479">
        <v>393.50000000000023</v>
      </c>
      <c r="I23" s="479">
        <v>753.7999999999937</v>
      </c>
      <c r="J23" s="2">
        <v>1046.5999999999922</v>
      </c>
    </row>
    <row r="24" spans="1:10" x14ac:dyDescent="0.25">
      <c r="A24" s="462" t="s">
        <v>264</v>
      </c>
      <c r="B24" s="2">
        <f t="shared" si="0"/>
        <v>5.6750000000000114</v>
      </c>
      <c r="C24" s="2">
        <f t="shared" si="0"/>
        <v>16.689999999999998</v>
      </c>
      <c r="D24" s="2">
        <f t="shared" si="0"/>
        <v>26.080000000000041</v>
      </c>
      <c r="E24" s="479">
        <f t="shared" si="1"/>
        <v>280.00000000000023</v>
      </c>
      <c r="F24" s="1057">
        <f t="shared" si="2"/>
        <v>419.99999999999369</v>
      </c>
      <c r="G24" s="2">
        <f t="shared" si="3"/>
        <v>524.99999999999216</v>
      </c>
      <c r="H24" s="479">
        <v>285.67500000000024</v>
      </c>
      <c r="I24" s="479">
        <v>436.68999999999369</v>
      </c>
      <c r="J24" s="2">
        <v>551.0799999999922</v>
      </c>
    </row>
    <row r="25" spans="1:10" x14ac:dyDescent="0.25">
      <c r="A25" s="462" t="s">
        <v>265</v>
      </c>
      <c r="B25" s="2">
        <f t="shared" si="0"/>
        <v>5.6750000000000114</v>
      </c>
      <c r="C25" s="2">
        <f t="shared" si="0"/>
        <v>16.689999999999998</v>
      </c>
      <c r="D25" s="2">
        <f t="shared" si="0"/>
        <v>26.080000000000041</v>
      </c>
      <c r="E25" s="479">
        <f t="shared" si="1"/>
        <v>280.00000000000023</v>
      </c>
      <c r="F25" s="1057">
        <f t="shared" si="2"/>
        <v>419.99999999999369</v>
      </c>
      <c r="G25" s="2">
        <f t="shared" si="3"/>
        <v>524.99999999999216</v>
      </c>
      <c r="H25" s="479">
        <v>285.67500000000024</v>
      </c>
      <c r="I25" s="479">
        <v>436.68999999999369</v>
      </c>
      <c r="J25" s="2">
        <v>551.0799999999922</v>
      </c>
    </row>
    <row r="26" spans="1:10" x14ac:dyDescent="0.25">
      <c r="A26" s="462" t="s">
        <v>266</v>
      </c>
      <c r="B26" s="2">
        <f t="shared" ref="B26:D28" si="4">+H26-E26</f>
        <v>11.350000000000023</v>
      </c>
      <c r="C26" s="2">
        <f t="shared" si="4"/>
        <v>33.379999999999995</v>
      </c>
      <c r="D26" s="2">
        <f t="shared" si="4"/>
        <v>52.159999999999968</v>
      </c>
      <c r="E26" s="479">
        <f t="shared" si="1"/>
        <v>280.00000000000023</v>
      </c>
      <c r="F26" s="1057">
        <f t="shared" si="2"/>
        <v>419.99999999999369</v>
      </c>
      <c r="G26" s="2">
        <f t="shared" si="3"/>
        <v>524.99999999999216</v>
      </c>
      <c r="H26" s="479">
        <v>291.35000000000025</v>
      </c>
      <c r="I26" s="479">
        <v>453.37999999999369</v>
      </c>
      <c r="J26" s="2">
        <v>577.15999999999212</v>
      </c>
    </row>
    <row r="27" spans="1:10" x14ac:dyDescent="0.25">
      <c r="A27" s="462" t="s">
        <v>267</v>
      </c>
      <c r="B27" s="2">
        <f t="shared" si="4"/>
        <v>5.6750000000000114</v>
      </c>
      <c r="C27" s="2">
        <f t="shared" si="4"/>
        <v>16.689999999999998</v>
      </c>
      <c r="D27" s="2">
        <f t="shared" si="4"/>
        <v>26.080000000000041</v>
      </c>
      <c r="E27" s="479">
        <f t="shared" si="1"/>
        <v>280.00000000000023</v>
      </c>
      <c r="F27" s="1057">
        <f t="shared" si="2"/>
        <v>419.99999999999369</v>
      </c>
      <c r="G27" s="2">
        <f t="shared" si="3"/>
        <v>524.99999999999216</v>
      </c>
      <c r="H27" s="479">
        <v>285.67500000000024</v>
      </c>
      <c r="I27" s="479">
        <v>436.68999999999369</v>
      </c>
      <c r="J27" s="2">
        <v>551.0799999999922</v>
      </c>
    </row>
    <row r="28" spans="1:10" x14ac:dyDescent="0.25">
      <c r="A28" s="462" t="s">
        <v>684</v>
      </c>
      <c r="B28" s="2">
        <f t="shared" si="4"/>
        <v>11.350000000000023</v>
      </c>
      <c r="C28" s="2">
        <f t="shared" si="4"/>
        <v>33.379999999999995</v>
      </c>
      <c r="D28" s="2">
        <f t="shared" si="4"/>
        <v>52.159999999999968</v>
      </c>
      <c r="E28" s="479">
        <f t="shared" si="1"/>
        <v>280.00000000000023</v>
      </c>
      <c r="F28" s="1057">
        <f t="shared" si="2"/>
        <v>419.99999999999369</v>
      </c>
      <c r="G28" s="2">
        <f t="shared" si="3"/>
        <v>524.99999999999216</v>
      </c>
      <c r="H28" s="479">
        <v>291.35000000000025</v>
      </c>
      <c r="I28" s="479">
        <v>453.37999999999369</v>
      </c>
      <c r="J28" s="2">
        <v>577.15999999999212</v>
      </c>
    </row>
  </sheetData>
  <mergeCells count="6">
    <mergeCell ref="B8:D8"/>
    <mergeCell ref="E8:G8"/>
    <mergeCell ref="H8:J8"/>
    <mergeCell ref="B6:D6"/>
    <mergeCell ref="E6:G6"/>
    <mergeCell ref="H6:J6"/>
  </mergeCells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Hoja78">
    <tabColor theme="3" tint="0.59999389629810485"/>
  </sheetPr>
  <dimension ref="A1:Z118"/>
  <sheetViews>
    <sheetView topLeftCell="D40" zoomScale="70" zoomScaleNormal="70" workbookViewId="0">
      <selection activeCell="AA107" sqref="AA107"/>
    </sheetView>
  </sheetViews>
  <sheetFormatPr baseColWidth="10" defaultColWidth="11.44140625" defaultRowHeight="14.4" outlineLevelRow="1" x14ac:dyDescent="0.3"/>
  <cols>
    <col min="1" max="2" width="11.44140625" style="371"/>
    <col min="3" max="3" width="53" style="371" bestFit="1" customWidth="1"/>
    <col min="4" max="4" width="11.44140625" style="371"/>
    <col min="5" max="5" width="14.88671875" style="371" bestFit="1" customWidth="1"/>
    <col min="6" max="6" width="14.88671875" style="371" customWidth="1"/>
    <col min="7" max="7" width="16" style="371" bestFit="1" customWidth="1"/>
    <col min="8" max="8" width="19.44140625" style="371" bestFit="1" customWidth="1"/>
    <col min="9" max="9" width="13.6640625" style="371" bestFit="1" customWidth="1"/>
    <col min="10" max="10" width="16" style="371" customWidth="1"/>
    <col min="11" max="11" width="15" style="371" bestFit="1" customWidth="1"/>
    <col min="12" max="12" width="14.109375" style="371" bestFit="1" customWidth="1"/>
    <col min="13" max="14" width="11.44140625" style="371"/>
    <col min="15" max="15" width="14.5546875" style="371" customWidth="1"/>
    <col min="16" max="17" width="16.109375" style="371" customWidth="1"/>
    <col min="18" max="18" width="13" style="371" customWidth="1"/>
    <col min="19" max="19" width="16.33203125" style="371" customWidth="1"/>
    <col min="20" max="20" width="20.6640625" style="371" bestFit="1" customWidth="1"/>
    <col min="21" max="21" width="15" style="371" bestFit="1" customWidth="1"/>
    <col min="22" max="22" width="11.44140625" style="371"/>
    <col min="23" max="23" width="15" style="371" customWidth="1"/>
    <col min="24" max="24" width="13.88671875" style="371" bestFit="1" customWidth="1"/>
    <col min="25" max="25" width="20.6640625" style="371" customWidth="1"/>
    <col min="26" max="26" width="13.33203125" style="371" customWidth="1"/>
    <col min="27" max="16384" width="11.44140625" style="371"/>
  </cols>
  <sheetData>
    <row r="1" spans="1:26" x14ac:dyDescent="0.3">
      <c r="C1" s="371" t="s">
        <v>143</v>
      </c>
      <c r="D1" s="373">
        <f>+'Indices Base'!$B$2</f>
        <v>907.99</v>
      </c>
      <c r="E1" s="1083"/>
    </row>
    <row r="2" spans="1:26" x14ac:dyDescent="0.3">
      <c r="C2" s="1083" t="s">
        <v>713</v>
      </c>
      <c r="D2" s="591">
        <f>+'Indices Base'!$B$3</f>
        <v>36805.725806451621</v>
      </c>
      <c r="E2" s="1083"/>
      <c r="G2" s="1908" t="s">
        <v>714</v>
      </c>
      <c r="H2" s="1908" t="s">
        <v>714</v>
      </c>
      <c r="I2" s="1908" t="s">
        <v>714</v>
      </c>
      <c r="J2" s="1908" t="s">
        <v>714</v>
      </c>
      <c r="K2" s="1908" t="s">
        <v>714</v>
      </c>
      <c r="L2" s="1908" t="s">
        <v>714</v>
      </c>
      <c r="M2" s="1908" t="s">
        <v>714</v>
      </c>
      <c r="N2" s="371" t="s">
        <v>715</v>
      </c>
      <c r="O2" s="371" t="s">
        <v>715</v>
      </c>
      <c r="P2" s="371" t="s">
        <v>715</v>
      </c>
      <c r="Q2" s="371" t="s">
        <v>715</v>
      </c>
      <c r="R2" s="371" t="s">
        <v>715</v>
      </c>
      <c r="S2" s="371" t="s">
        <v>716</v>
      </c>
      <c r="T2" s="371" t="s">
        <v>716</v>
      </c>
      <c r="U2" s="371" t="s">
        <v>716</v>
      </c>
      <c r="V2" s="371" t="s">
        <v>716</v>
      </c>
      <c r="W2" s="371" t="s">
        <v>717</v>
      </c>
      <c r="X2" s="371" t="s">
        <v>717</v>
      </c>
      <c r="Y2" s="371" t="s">
        <v>717</v>
      </c>
      <c r="Z2" s="371" t="s">
        <v>717</v>
      </c>
    </row>
    <row r="3" spans="1:26" x14ac:dyDescent="0.3">
      <c r="A3" s="371">
        <v>1</v>
      </c>
      <c r="G3" s="1083" t="s">
        <v>680</v>
      </c>
      <c r="H3" s="1083" t="s">
        <v>255</v>
      </c>
      <c r="I3" s="1083" t="s">
        <v>256</v>
      </c>
      <c r="J3" s="371" t="s">
        <v>257</v>
      </c>
      <c r="K3" s="1083" t="s">
        <v>565</v>
      </c>
      <c r="L3" s="1083" t="s">
        <v>566</v>
      </c>
      <c r="M3" s="371" t="s">
        <v>258</v>
      </c>
      <c r="N3" s="1083" t="s">
        <v>567</v>
      </c>
      <c r="O3" s="371" t="s">
        <v>259</v>
      </c>
      <c r="P3" s="371" t="s">
        <v>260</v>
      </c>
      <c r="Q3" s="1083" t="s">
        <v>683</v>
      </c>
      <c r="R3" s="371" t="s">
        <v>261</v>
      </c>
      <c r="S3" s="371" t="s">
        <v>262</v>
      </c>
      <c r="T3" s="1083" t="s">
        <v>508</v>
      </c>
      <c r="U3" s="371" t="s">
        <v>263</v>
      </c>
      <c r="V3" s="371" t="s">
        <v>264</v>
      </c>
      <c r="W3" s="371" t="s">
        <v>265</v>
      </c>
      <c r="X3" s="371" t="s">
        <v>266</v>
      </c>
      <c r="Y3" s="1083" t="s">
        <v>684</v>
      </c>
      <c r="Z3" s="371" t="s">
        <v>267</v>
      </c>
    </row>
    <row r="4" spans="1:26" x14ac:dyDescent="0.3">
      <c r="A4" s="371">
        <v>2</v>
      </c>
    </row>
    <row r="5" spans="1:26" x14ac:dyDescent="0.3">
      <c r="A5" s="371">
        <v>3</v>
      </c>
      <c r="C5" s="371" t="s">
        <v>718</v>
      </c>
      <c r="G5" s="640">
        <v>0</v>
      </c>
      <c r="H5" s="640">
        <v>0</v>
      </c>
      <c r="I5" s="640">
        <v>0</v>
      </c>
      <c r="J5" s="640">
        <v>0</v>
      </c>
      <c r="K5" s="640">
        <v>0</v>
      </c>
      <c r="L5" s="640">
        <v>0</v>
      </c>
      <c r="M5" s="640">
        <v>0</v>
      </c>
      <c r="N5" s="640">
        <v>0</v>
      </c>
      <c r="O5" s="640">
        <v>0</v>
      </c>
      <c r="P5" s="640">
        <v>0</v>
      </c>
      <c r="Q5" s="640">
        <v>0</v>
      </c>
      <c r="R5" s="640">
        <v>0</v>
      </c>
      <c r="S5" s="640">
        <v>0</v>
      </c>
      <c r="T5" s="640">
        <v>0</v>
      </c>
      <c r="U5" s="640">
        <v>0</v>
      </c>
      <c r="V5" s="640">
        <v>0</v>
      </c>
      <c r="W5" s="640">
        <v>0</v>
      </c>
      <c r="X5" s="640">
        <v>0</v>
      </c>
      <c r="Y5" s="640">
        <v>0</v>
      </c>
      <c r="Z5" s="640">
        <v>0</v>
      </c>
    </row>
    <row r="6" spans="1:26" x14ac:dyDescent="0.3">
      <c r="A6" s="371">
        <v>4</v>
      </c>
      <c r="C6" s="371" t="s">
        <v>719</v>
      </c>
      <c r="G6" s="640">
        <v>1</v>
      </c>
      <c r="H6" s="640">
        <v>1</v>
      </c>
      <c r="I6" s="640">
        <v>1</v>
      </c>
      <c r="J6" s="640">
        <v>1</v>
      </c>
      <c r="K6" s="640">
        <v>1</v>
      </c>
      <c r="L6" s="640">
        <v>1</v>
      </c>
      <c r="M6" s="640">
        <v>1</v>
      </c>
      <c r="N6" s="640">
        <v>1</v>
      </c>
      <c r="O6" s="640">
        <v>1</v>
      </c>
      <c r="P6" s="640">
        <v>1</v>
      </c>
      <c r="Q6" s="640">
        <v>1</v>
      </c>
      <c r="R6" s="640">
        <v>1</v>
      </c>
      <c r="S6" s="640">
        <v>1</v>
      </c>
      <c r="T6" s="640">
        <v>1</v>
      </c>
      <c r="U6" s="640">
        <v>1</v>
      </c>
      <c r="V6" s="640">
        <v>1</v>
      </c>
      <c r="W6" s="640">
        <v>1</v>
      </c>
      <c r="X6" s="640">
        <v>1</v>
      </c>
      <c r="Y6" s="640">
        <v>1</v>
      </c>
      <c r="Z6" s="640">
        <v>1</v>
      </c>
    </row>
    <row r="7" spans="1:26" x14ac:dyDescent="0.3">
      <c r="A7" s="371">
        <v>5</v>
      </c>
      <c r="C7" s="371" t="s">
        <v>720</v>
      </c>
      <c r="G7" s="640">
        <v>2</v>
      </c>
      <c r="H7" s="640">
        <v>2</v>
      </c>
      <c r="I7" s="640">
        <v>2</v>
      </c>
      <c r="J7" s="640">
        <v>2</v>
      </c>
      <c r="K7" s="640">
        <v>2</v>
      </c>
      <c r="L7" s="640">
        <v>2</v>
      </c>
      <c r="M7" s="640">
        <v>2</v>
      </c>
      <c r="N7" s="640">
        <v>2</v>
      </c>
      <c r="O7" s="640">
        <v>2</v>
      </c>
      <c r="P7" s="640">
        <v>2</v>
      </c>
      <c r="Q7" s="640">
        <v>2</v>
      </c>
      <c r="R7" s="640">
        <v>2</v>
      </c>
      <c r="S7" s="640">
        <v>2</v>
      </c>
      <c r="T7" s="640">
        <v>2</v>
      </c>
      <c r="U7" s="640">
        <v>2</v>
      </c>
      <c r="V7" s="640">
        <v>2</v>
      </c>
      <c r="W7" s="640">
        <v>2</v>
      </c>
      <c r="X7" s="640">
        <v>2</v>
      </c>
      <c r="Y7" s="640">
        <v>2</v>
      </c>
      <c r="Z7" s="640">
        <v>2</v>
      </c>
    </row>
    <row r="8" spans="1:26" x14ac:dyDescent="0.3">
      <c r="A8" s="371">
        <v>6</v>
      </c>
      <c r="C8" s="371" t="s">
        <v>721</v>
      </c>
      <c r="G8" s="385">
        <v>0.5</v>
      </c>
      <c r="H8" s="385">
        <v>0.5</v>
      </c>
      <c r="I8" s="385">
        <v>10</v>
      </c>
      <c r="J8" s="385">
        <v>1</v>
      </c>
      <c r="K8" s="385">
        <v>1</v>
      </c>
      <c r="L8" s="385">
        <v>0.5</v>
      </c>
      <c r="M8" s="385">
        <v>0.5</v>
      </c>
      <c r="N8" s="385">
        <v>0.5</v>
      </c>
      <c r="O8" s="385">
        <v>0.5</v>
      </c>
      <c r="P8" s="385">
        <v>0.5</v>
      </c>
      <c r="Q8" s="385">
        <v>0.5</v>
      </c>
      <c r="R8" s="385">
        <v>1</v>
      </c>
      <c r="S8" s="385">
        <v>1</v>
      </c>
      <c r="T8" s="385">
        <v>5</v>
      </c>
      <c r="U8" s="385">
        <v>10</v>
      </c>
      <c r="V8" s="385">
        <v>0.5</v>
      </c>
      <c r="W8" s="385">
        <v>0.5</v>
      </c>
      <c r="X8" s="385">
        <v>1</v>
      </c>
      <c r="Y8" s="385">
        <v>0.5</v>
      </c>
      <c r="Z8" s="385">
        <v>1</v>
      </c>
    </row>
    <row r="9" spans="1:26" x14ac:dyDescent="0.3">
      <c r="A9" s="371">
        <v>7</v>
      </c>
    </row>
    <row r="10" spans="1:26" ht="23.4" x14ac:dyDescent="0.45">
      <c r="A10" s="371">
        <v>8</v>
      </c>
      <c r="B10" s="2167" t="s">
        <v>722</v>
      </c>
      <c r="C10" s="2167"/>
      <c r="D10" s="2167"/>
      <c r="E10" s="1056"/>
      <c r="F10" s="1056"/>
      <c r="Y10" s="1083"/>
    </row>
    <row r="11" spans="1:26" ht="23.4" x14ac:dyDescent="0.45">
      <c r="A11" s="371">
        <v>9</v>
      </c>
      <c r="B11" s="1056"/>
      <c r="C11" s="1056" t="s">
        <v>723</v>
      </c>
      <c r="D11" s="1056"/>
      <c r="E11" s="1056"/>
      <c r="F11" s="1056"/>
    </row>
    <row r="12" spans="1:26" x14ac:dyDescent="0.3">
      <c r="A12" s="371">
        <v>10</v>
      </c>
    </row>
    <row r="13" spans="1:26" x14ac:dyDescent="0.3">
      <c r="A13" s="371">
        <v>11</v>
      </c>
      <c r="B13" s="370">
        <v>1</v>
      </c>
      <c r="C13" s="391" t="s">
        <v>481</v>
      </c>
      <c r="D13" s="371" t="s">
        <v>553</v>
      </c>
      <c r="G13" s="385">
        <f>+G5*'Estructura Tipica'!$A$2/1000</f>
        <v>0</v>
      </c>
      <c r="H13" s="387">
        <f>+H5*'Estructura Tipica'!$A$2/1000</f>
        <v>0</v>
      </c>
      <c r="I13" s="387">
        <f>+I5*'Estructura Tipica'!$A$2/1000</f>
        <v>0</v>
      </c>
      <c r="J13" s="387">
        <f>+J5*'Estructura Tipica'!$A$2/1000</f>
        <v>0</v>
      </c>
      <c r="K13" s="387">
        <f>+K5*'Estructura Tipica'!$A$2/1000</f>
        <v>0</v>
      </c>
      <c r="L13" s="387">
        <f>+L5*'Estructura Tipica'!$A$2/1000</f>
        <v>0</v>
      </c>
      <c r="M13" s="387">
        <f>+M5*'Estructura Tipica'!$A$2/1000</f>
        <v>0</v>
      </c>
      <c r="N13" s="387">
        <f>+N5*'Estructura Tipica'!$A$2/1000</f>
        <v>0</v>
      </c>
      <c r="O13" s="387">
        <f>+O5*'Estructura Tipica'!$A$2/1000</f>
        <v>0</v>
      </c>
      <c r="P13" s="387">
        <f>+P5*'Estructura Tipica'!$A$2/1000</f>
        <v>0</v>
      </c>
      <c r="Q13" s="387">
        <f>+Q5*'Estructura Tipica'!$A$2/1000</f>
        <v>0</v>
      </c>
      <c r="R13" s="387">
        <f>+R5*'Estructura Tipica'!$A$2/1000</f>
        <v>0</v>
      </c>
      <c r="S13" s="387">
        <f>+S5*'Estructura Tipica'!$A$2/1000</f>
        <v>0</v>
      </c>
      <c r="T13" s="387">
        <f>+T5*'Estructura Tipica'!$A$2/1000</f>
        <v>0</v>
      </c>
      <c r="U13" s="387">
        <f>+U5*'Estructura Tipica'!$A$2/1000</f>
        <v>0</v>
      </c>
      <c r="V13" s="387">
        <f>+V5*'Estructura Tipica'!$A$2/1000</f>
        <v>0</v>
      </c>
      <c r="W13" s="387">
        <f>+W5*'Estructura Tipica'!$A$2/1000</f>
        <v>0</v>
      </c>
      <c r="X13" s="387">
        <f>+X5*'Estructura Tipica'!$A$2/1000</f>
        <v>0</v>
      </c>
      <c r="Y13" s="387">
        <f>+Y5*'Estructura Tipica'!$A$2/1000</f>
        <v>0</v>
      </c>
      <c r="Z13" s="387">
        <f>+Z5*'Estructura Tipica'!$A$2/1000</f>
        <v>0</v>
      </c>
    </row>
    <row r="14" spans="1:26" x14ac:dyDescent="0.3">
      <c r="A14" s="371">
        <v>12</v>
      </c>
      <c r="B14" s="370">
        <v>2</v>
      </c>
      <c r="C14" s="391" t="s">
        <v>482</v>
      </c>
      <c r="D14" s="371" t="s">
        <v>553</v>
      </c>
      <c r="G14" s="385">
        <f>+G15+G16</f>
        <v>13.655800000000001</v>
      </c>
      <c r="H14" s="385">
        <f t="shared" ref="H14:Z14" si="0">+H15+H16</f>
        <v>13.655800000000001</v>
      </c>
      <c r="I14" s="385">
        <f t="shared" si="0"/>
        <v>13.655800000000001</v>
      </c>
      <c r="J14" s="385">
        <f t="shared" si="0"/>
        <v>13.655800000000001</v>
      </c>
      <c r="K14" s="385">
        <f t="shared" si="0"/>
        <v>13.655800000000001</v>
      </c>
      <c r="L14" s="385">
        <f t="shared" si="0"/>
        <v>13.655800000000001</v>
      </c>
      <c r="M14" s="385">
        <f t="shared" si="0"/>
        <v>13.655800000000001</v>
      </c>
      <c r="N14" s="385">
        <f>+N15+N16</f>
        <v>13.655800000000001</v>
      </c>
      <c r="O14" s="385">
        <f t="shared" si="0"/>
        <v>13.655800000000001</v>
      </c>
      <c r="P14" s="385">
        <f t="shared" si="0"/>
        <v>13.655800000000001</v>
      </c>
      <c r="Q14" s="385">
        <f>+Q15+Q16</f>
        <v>13.655800000000001</v>
      </c>
      <c r="R14" s="385">
        <f t="shared" si="0"/>
        <v>13.655800000000001</v>
      </c>
      <c r="S14" s="385">
        <f t="shared" si="0"/>
        <v>13.655800000000001</v>
      </c>
      <c r="T14" s="385">
        <f t="shared" si="0"/>
        <v>13.655800000000001</v>
      </c>
      <c r="U14" s="385">
        <f t="shared" si="0"/>
        <v>13.655800000000001</v>
      </c>
      <c r="V14" s="385">
        <f t="shared" si="0"/>
        <v>13.655800000000001</v>
      </c>
      <c r="W14" s="385">
        <f t="shared" si="0"/>
        <v>13.655800000000001</v>
      </c>
      <c r="X14" s="385">
        <f t="shared" si="0"/>
        <v>13.655800000000001</v>
      </c>
      <c r="Y14" s="385">
        <f>+Y15+Y16</f>
        <v>13.655800000000001</v>
      </c>
      <c r="Z14" s="385">
        <f t="shared" si="0"/>
        <v>13.655800000000001</v>
      </c>
    </row>
    <row r="15" spans="1:26" outlineLevel="1" x14ac:dyDescent="0.3">
      <c r="A15" s="371">
        <v>13</v>
      </c>
      <c r="B15" s="370" t="s">
        <v>379</v>
      </c>
      <c r="C15" s="371" t="s">
        <v>724</v>
      </c>
      <c r="D15" s="371" t="s">
        <v>553</v>
      </c>
      <c r="G15" s="385">
        <f>+G6*'Estructura Tipica'!$A$3/1000</f>
        <v>4.0503999999999998</v>
      </c>
      <c r="H15" s="385">
        <f>+H6*'Estructura Tipica'!$A$3/1000</f>
        <v>4.0503999999999998</v>
      </c>
      <c r="I15" s="385">
        <f>+I6*'Estructura Tipica'!$A$3/1000</f>
        <v>4.0503999999999998</v>
      </c>
      <c r="J15" s="385">
        <f>+J6*'Estructura Tipica'!$A$3/1000</f>
        <v>4.0503999999999998</v>
      </c>
      <c r="K15" s="385">
        <f>+K6*'Estructura Tipica'!$A$3/1000</f>
        <v>4.0503999999999998</v>
      </c>
      <c r="L15" s="385">
        <f>+L6*'Estructura Tipica'!$A$3/1000</f>
        <v>4.0503999999999998</v>
      </c>
      <c r="M15" s="385">
        <f>+M6*'Estructura Tipica'!$A$3/1000</f>
        <v>4.0503999999999998</v>
      </c>
      <c r="N15" s="385">
        <f>+N6*'Estructura Tipica'!$A$3/1000</f>
        <v>4.0503999999999998</v>
      </c>
      <c r="O15" s="385">
        <f>+O6*'Estructura Tipica'!$A$3/1000</f>
        <v>4.0503999999999998</v>
      </c>
      <c r="P15" s="385">
        <f>+P6*'Estructura Tipica'!$A$3/1000</f>
        <v>4.0503999999999998</v>
      </c>
      <c r="Q15" s="385">
        <f>+Q6*'Estructura Tipica'!$A$3/1000</f>
        <v>4.0503999999999998</v>
      </c>
      <c r="R15" s="385">
        <f>+R6*'Estructura Tipica'!$A$3/1000</f>
        <v>4.0503999999999998</v>
      </c>
      <c r="S15" s="385">
        <f>+S6*'Estructura Tipica'!$A$3/1000</f>
        <v>4.0503999999999998</v>
      </c>
      <c r="T15" s="385">
        <f>+T6*'Estructura Tipica'!$A$3/1000</f>
        <v>4.0503999999999998</v>
      </c>
      <c r="U15" s="385">
        <f>+U6*'Estructura Tipica'!$A$3/1000</f>
        <v>4.0503999999999998</v>
      </c>
      <c r="V15" s="385">
        <f>+V6*'Estructura Tipica'!$A$3/1000</f>
        <v>4.0503999999999998</v>
      </c>
      <c r="W15" s="385">
        <f>+W6*'Estructura Tipica'!$A$3/1000</f>
        <v>4.0503999999999998</v>
      </c>
      <c r="X15" s="385">
        <f>+X6*'Estructura Tipica'!$A$3/1000</f>
        <v>4.0503999999999998</v>
      </c>
      <c r="Y15" s="385">
        <f>+Y6*'Estructura Tipica'!$A$3/1000</f>
        <v>4.0503999999999998</v>
      </c>
      <c r="Z15" s="385">
        <f>+Z6*'Estructura Tipica'!$A$3/1000</f>
        <v>4.0503999999999998</v>
      </c>
    </row>
    <row r="16" spans="1:26" outlineLevel="1" x14ac:dyDescent="0.3">
      <c r="A16" s="371">
        <v>14</v>
      </c>
      <c r="B16" s="370" t="s">
        <v>394</v>
      </c>
      <c r="C16" s="371" t="s">
        <v>725</v>
      </c>
      <c r="D16" s="371" t="s">
        <v>553</v>
      </c>
      <c r="G16" s="385">
        <f>+'Estructura Tipica'!$A$4*G7/1000</f>
        <v>9.6054000000000013</v>
      </c>
      <c r="H16" s="385">
        <f>+'Estructura Tipica'!$A$4*H7/1000</f>
        <v>9.6054000000000013</v>
      </c>
      <c r="I16" s="385">
        <f>+'Estructura Tipica'!$A$4*I7/1000</f>
        <v>9.6054000000000013</v>
      </c>
      <c r="J16" s="385">
        <f>+'Estructura Tipica'!$A$4*J7/1000</f>
        <v>9.6054000000000013</v>
      </c>
      <c r="K16" s="385">
        <f>+'Estructura Tipica'!$A$4*K7/1000</f>
        <v>9.6054000000000013</v>
      </c>
      <c r="L16" s="385">
        <f>+'Estructura Tipica'!$A$4*L7/1000</f>
        <v>9.6054000000000013</v>
      </c>
      <c r="M16" s="385">
        <f>+'Estructura Tipica'!$A$4*M7/1000</f>
        <v>9.6054000000000013</v>
      </c>
      <c r="N16" s="385">
        <f>+'Estructura Tipica'!$A$4*N7/1000</f>
        <v>9.6054000000000013</v>
      </c>
      <c r="O16" s="385">
        <f>+'Estructura Tipica'!$A$4*O7/1000</f>
        <v>9.6054000000000013</v>
      </c>
      <c r="P16" s="385">
        <f>+'Estructura Tipica'!$A$4*P7/1000</f>
        <v>9.6054000000000013</v>
      </c>
      <c r="Q16" s="385">
        <f>+'Estructura Tipica'!$A$4*Q7/1000</f>
        <v>9.6054000000000013</v>
      </c>
      <c r="R16" s="385">
        <f>+'Estructura Tipica'!$A$4*R7/1000</f>
        <v>9.6054000000000013</v>
      </c>
      <c r="S16" s="385">
        <f>+'Estructura Tipica'!$A$4*S7/1000</f>
        <v>9.6054000000000013</v>
      </c>
      <c r="T16" s="385">
        <f>+'Estructura Tipica'!$A$4*T7/1000</f>
        <v>9.6054000000000013</v>
      </c>
      <c r="U16" s="385">
        <f>+'Estructura Tipica'!$A$4*U7/1000</f>
        <v>9.6054000000000013</v>
      </c>
      <c r="V16" s="385">
        <f>+'Estructura Tipica'!$A$4*V7/1000</f>
        <v>9.6054000000000013</v>
      </c>
      <c r="W16" s="385">
        <f>+'Estructura Tipica'!$A$4*W7/1000</f>
        <v>9.6054000000000013</v>
      </c>
      <c r="X16" s="385">
        <f>+'Estructura Tipica'!$A$4*X7/1000</f>
        <v>9.6054000000000013</v>
      </c>
      <c r="Y16" s="385">
        <f>+'Estructura Tipica'!$A$4*Y7/1000</f>
        <v>9.6054000000000013</v>
      </c>
      <c r="Z16" s="385">
        <f>+'Estructura Tipica'!$A$4*Z7/1000</f>
        <v>9.6054000000000013</v>
      </c>
    </row>
    <row r="17" spans="1:26" x14ac:dyDescent="0.3">
      <c r="A17" s="371">
        <v>15</v>
      </c>
      <c r="B17" s="370">
        <v>2</v>
      </c>
      <c r="C17" s="391" t="s">
        <v>483</v>
      </c>
      <c r="D17" s="371" t="s">
        <v>312</v>
      </c>
      <c r="G17" s="371">
        <f>+G8*3*1.1</f>
        <v>1.6500000000000001</v>
      </c>
      <c r="H17" s="371">
        <f t="shared" ref="H17:Z17" si="1">+H8*3*1.1</f>
        <v>1.6500000000000001</v>
      </c>
      <c r="I17" s="371">
        <f t="shared" si="1"/>
        <v>33</v>
      </c>
      <c r="J17" s="371">
        <f t="shared" si="1"/>
        <v>3.3000000000000003</v>
      </c>
      <c r="K17" s="371">
        <f t="shared" si="1"/>
        <v>3.3000000000000003</v>
      </c>
      <c r="L17" s="371">
        <f t="shared" si="1"/>
        <v>1.6500000000000001</v>
      </c>
      <c r="M17" s="371">
        <f t="shared" si="1"/>
        <v>1.6500000000000001</v>
      </c>
      <c r="N17" s="371">
        <f>+N8*3*1.1</f>
        <v>1.6500000000000001</v>
      </c>
      <c r="O17" s="371">
        <f t="shared" si="1"/>
        <v>1.6500000000000001</v>
      </c>
      <c r="P17" s="371">
        <f t="shared" si="1"/>
        <v>1.6500000000000001</v>
      </c>
      <c r="Q17" s="371">
        <f>+Q8*3*1.1</f>
        <v>1.6500000000000001</v>
      </c>
      <c r="R17" s="371">
        <f t="shared" si="1"/>
        <v>3.3000000000000003</v>
      </c>
      <c r="S17" s="371">
        <f t="shared" si="1"/>
        <v>3.3000000000000003</v>
      </c>
      <c r="T17" s="371">
        <f t="shared" si="1"/>
        <v>16.5</v>
      </c>
      <c r="U17" s="371">
        <f t="shared" si="1"/>
        <v>33</v>
      </c>
      <c r="V17" s="371">
        <f t="shared" si="1"/>
        <v>1.6500000000000001</v>
      </c>
      <c r="W17" s="371">
        <f t="shared" si="1"/>
        <v>1.6500000000000001</v>
      </c>
      <c r="X17" s="371">
        <f t="shared" si="1"/>
        <v>3.3000000000000003</v>
      </c>
      <c r="Y17" s="371">
        <f>+Y8*3*1.1</f>
        <v>1.6500000000000001</v>
      </c>
      <c r="Z17" s="371">
        <f t="shared" si="1"/>
        <v>3.3000000000000003</v>
      </c>
    </row>
    <row r="18" spans="1:26" x14ac:dyDescent="0.3">
      <c r="A18" s="371">
        <v>16</v>
      </c>
      <c r="B18" s="370">
        <v>3</v>
      </c>
      <c r="C18" s="391" t="s">
        <v>484</v>
      </c>
      <c r="D18" s="371" t="s">
        <v>312</v>
      </c>
      <c r="G18" s="371">
        <f>+G8*1.1</f>
        <v>0.55000000000000004</v>
      </c>
      <c r="H18" s="371">
        <f t="shared" ref="H18:Z18" si="2">+H8*1.1</f>
        <v>0.55000000000000004</v>
      </c>
      <c r="I18" s="371">
        <f t="shared" si="2"/>
        <v>11</v>
      </c>
      <c r="J18" s="371">
        <f t="shared" si="2"/>
        <v>1.1000000000000001</v>
      </c>
      <c r="K18" s="371">
        <f t="shared" si="2"/>
        <v>1.1000000000000001</v>
      </c>
      <c r="L18" s="371">
        <f t="shared" si="2"/>
        <v>0.55000000000000004</v>
      </c>
      <c r="M18" s="371">
        <f t="shared" si="2"/>
        <v>0.55000000000000004</v>
      </c>
      <c r="N18" s="371">
        <f>+N8*1.1</f>
        <v>0.55000000000000004</v>
      </c>
      <c r="O18" s="371">
        <f t="shared" si="2"/>
        <v>0.55000000000000004</v>
      </c>
      <c r="P18" s="371">
        <f t="shared" si="2"/>
        <v>0.55000000000000004</v>
      </c>
      <c r="Q18" s="371">
        <f>+Q8*1.1</f>
        <v>0.55000000000000004</v>
      </c>
      <c r="R18" s="371">
        <f t="shared" si="2"/>
        <v>1.1000000000000001</v>
      </c>
      <c r="S18" s="371">
        <f t="shared" si="2"/>
        <v>1.1000000000000001</v>
      </c>
      <c r="T18" s="371">
        <f t="shared" si="2"/>
        <v>5.5</v>
      </c>
      <c r="U18" s="371">
        <f t="shared" si="2"/>
        <v>11</v>
      </c>
      <c r="V18" s="371">
        <f t="shared" si="2"/>
        <v>0.55000000000000004</v>
      </c>
      <c r="W18" s="371">
        <f t="shared" si="2"/>
        <v>0.55000000000000004</v>
      </c>
      <c r="X18" s="371">
        <f t="shared" si="2"/>
        <v>1.1000000000000001</v>
      </c>
      <c r="Y18" s="371">
        <f>+Y8*1.1</f>
        <v>0.55000000000000004</v>
      </c>
      <c r="Z18" s="371">
        <f t="shared" si="2"/>
        <v>1.1000000000000001</v>
      </c>
    </row>
    <row r="19" spans="1:26" x14ac:dyDescent="0.3">
      <c r="A19" s="371">
        <v>17</v>
      </c>
      <c r="B19" s="370">
        <v>4</v>
      </c>
      <c r="C19" s="391" t="s">
        <v>485</v>
      </c>
      <c r="D19" s="371" t="s">
        <v>382</v>
      </c>
      <c r="G19" s="371">
        <f t="shared" ref="G19:Z19" si="3">+G5*3+SUM(G6:G7)</f>
        <v>3</v>
      </c>
      <c r="H19" s="371">
        <f t="shared" si="3"/>
        <v>3</v>
      </c>
      <c r="I19" s="371">
        <f t="shared" si="3"/>
        <v>3</v>
      </c>
      <c r="J19" s="371">
        <f t="shared" si="3"/>
        <v>3</v>
      </c>
      <c r="K19" s="371">
        <f t="shared" si="3"/>
        <v>3</v>
      </c>
      <c r="L19" s="371">
        <f t="shared" si="3"/>
        <v>3</v>
      </c>
      <c r="M19" s="371">
        <f t="shared" si="3"/>
        <v>3</v>
      </c>
      <c r="N19" s="371">
        <f>+N5*3+SUM(N6:N7)</f>
        <v>3</v>
      </c>
      <c r="O19" s="371">
        <f t="shared" si="3"/>
        <v>3</v>
      </c>
      <c r="P19" s="371">
        <f t="shared" si="3"/>
        <v>3</v>
      </c>
      <c r="Q19" s="371">
        <f>+Q5*3+SUM(Q6:Q7)</f>
        <v>3</v>
      </c>
      <c r="R19" s="371">
        <f t="shared" si="3"/>
        <v>3</v>
      </c>
      <c r="S19" s="371">
        <f t="shared" si="3"/>
        <v>3</v>
      </c>
      <c r="T19" s="371">
        <f t="shared" si="3"/>
        <v>3</v>
      </c>
      <c r="U19" s="371">
        <f t="shared" si="3"/>
        <v>3</v>
      </c>
      <c r="V19" s="371">
        <f t="shared" si="3"/>
        <v>3</v>
      </c>
      <c r="W19" s="371">
        <f t="shared" si="3"/>
        <v>3</v>
      </c>
      <c r="X19" s="371">
        <f t="shared" si="3"/>
        <v>3</v>
      </c>
      <c r="Y19" s="371">
        <f>+Y5*3+SUM(Y6:Y7)</f>
        <v>3</v>
      </c>
      <c r="Z19" s="371">
        <f t="shared" si="3"/>
        <v>3</v>
      </c>
    </row>
    <row r="20" spans="1:26" x14ac:dyDescent="0.3">
      <c r="A20" s="371">
        <v>18</v>
      </c>
      <c r="B20" s="370">
        <v>5</v>
      </c>
      <c r="C20" s="391" t="s">
        <v>486</v>
      </c>
      <c r="D20" s="371" t="s">
        <v>382</v>
      </c>
      <c r="G20" s="371">
        <f t="shared" ref="G20:Z20" si="4">+SUM(G6:G7)*3*2</f>
        <v>18</v>
      </c>
      <c r="H20" s="371">
        <f t="shared" si="4"/>
        <v>18</v>
      </c>
      <c r="I20" s="371">
        <f t="shared" si="4"/>
        <v>18</v>
      </c>
      <c r="J20" s="371">
        <f t="shared" si="4"/>
        <v>18</v>
      </c>
      <c r="K20" s="371">
        <f t="shared" si="4"/>
        <v>18</v>
      </c>
      <c r="L20" s="371">
        <f t="shared" si="4"/>
        <v>18</v>
      </c>
      <c r="M20" s="371">
        <f t="shared" si="4"/>
        <v>18</v>
      </c>
      <c r="N20" s="371">
        <f>+SUM(N6:N7)*3*2</f>
        <v>18</v>
      </c>
      <c r="O20" s="371">
        <f t="shared" si="4"/>
        <v>18</v>
      </c>
      <c r="P20" s="371">
        <f t="shared" si="4"/>
        <v>18</v>
      </c>
      <c r="Q20" s="371">
        <f>+SUM(Q6:Q7)*3*2</f>
        <v>18</v>
      </c>
      <c r="R20" s="371">
        <f t="shared" si="4"/>
        <v>18</v>
      </c>
      <c r="S20" s="371">
        <f t="shared" si="4"/>
        <v>18</v>
      </c>
      <c r="T20" s="371">
        <f t="shared" si="4"/>
        <v>18</v>
      </c>
      <c r="U20" s="371">
        <f t="shared" si="4"/>
        <v>18</v>
      </c>
      <c r="V20" s="371">
        <f t="shared" si="4"/>
        <v>18</v>
      </c>
      <c r="W20" s="371">
        <f t="shared" si="4"/>
        <v>18</v>
      </c>
      <c r="X20" s="371">
        <f t="shared" si="4"/>
        <v>18</v>
      </c>
      <c r="Y20" s="371">
        <f>+SUM(Y6:Y7)*3*2</f>
        <v>18</v>
      </c>
      <c r="Z20" s="371">
        <f t="shared" si="4"/>
        <v>18</v>
      </c>
    </row>
    <row r="21" spans="1:26" x14ac:dyDescent="0.3">
      <c r="A21" s="371">
        <v>19</v>
      </c>
      <c r="B21" s="370">
        <v>6</v>
      </c>
      <c r="C21" s="391" t="s">
        <v>487</v>
      </c>
      <c r="D21" s="371" t="s">
        <v>382</v>
      </c>
      <c r="G21" s="371">
        <f>+G19*16+G20*17</f>
        <v>354</v>
      </c>
      <c r="H21" s="371">
        <f t="shared" ref="H21:Z21" si="5">+H19*16+H20*17</f>
        <v>354</v>
      </c>
      <c r="I21" s="371">
        <f t="shared" si="5"/>
        <v>354</v>
      </c>
      <c r="J21" s="371">
        <f t="shared" si="5"/>
        <v>354</v>
      </c>
      <c r="K21" s="371">
        <f t="shared" si="5"/>
        <v>354</v>
      </c>
      <c r="L21" s="371">
        <f t="shared" si="5"/>
        <v>354</v>
      </c>
      <c r="M21" s="371">
        <f t="shared" si="5"/>
        <v>354</v>
      </c>
      <c r="N21" s="371">
        <f>+N19*16+N20*17</f>
        <v>354</v>
      </c>
      <c r="O21" s="371">
        <f t="shared" si="5"/>
        <v>354</v>
      </c>
      <c r="P21" s="371">
        <f t="shared" si="5"/>
        <v>354</v>
      </c>
      <c r="Q21" s="371">
        <f>+Q19*16+Q20*17</f>
        <v>354</v>
      </c>
      <c r="R21" s="371">
        <f t="shared" si="5"/>
        <v>354</v>
      </c>
      <c r="S21" s="371">
        <f t="shared" si="5"/>
        <v>354</v>
      </c>
      <c r="T21" s="371">
        <f t="shared" si="5"/>
        <v>354</v>
      </c>
      <c r="U21" s="371">
        <f t="shared" si="5"/>
        <v>354</v>
      </c>
      <c r="V21" s="371">
        <f t="shared" si="5"/>
        <v>354</v>
      </c>
      <c r="W21" s="371">
        <f t="shared" si="5"/>
        <v>354</v>
      </c>
      <c r="X21" s="371">
        <f t="shared" si="5"/>
        <v>354</v>
      </c>
      <c r="Y21" s="371">
        <f>+Y19*16+Y20*17</f>
        <v>354</v>
      </c>
      <c r="Z21" s="371">
        <f t="shared" si="5"/>
        <v>354</v>
      </c>
    </row>
    <row r="22" spans="1:26" x14ac:dyDescent="0.3">
      <c r="A22" s="371">
        <v>20</v>
      </c>
      <c r="B22" s="370">
        <v>7</v>
      </c>
      <c r="C22" s="391" t="s">
        <v>488</v>
      </c>
      <c r="D22" s="371" t="s">
        <v>294</v>
      </c>
      <c r="G22" s="371">
        <v>1</v>
      </c>
      <c r="H22" s="371">
        <v>1</v>
      </c>
      <c r="I22" s="371">
        <v>1</v>
      </c>
      <c r="J22" s="371">
        <v>1</v>
      </c>
      <c r="K22" s="371">
        <v>1</v>
      </c>
      <c r="L22" s="371">
        <v>1</v>
      </c>
      <c r="M22" s="371">
        <v>1</v>
      </c>
      <c r="N22" s="371">
        <v>1</v>
      </c>
      <c r="O22" s="371">
        <v>1</v>
      </c>
      <c r="P22" s="371">
        <v>1</v>
      </c>
      <c r="Q22" s="371">
        <v>1</v>
      </c>
      <c r="R22" s="371">
        <v>1</v>
      </c>
      <c r="S22" s="371">
        <v>1</v>
      </c>
      <c r="T22" s="371">
        <v>1</v>
      </c>
      <c r="U22" s="371">
        <v>1</v>
      </c>
      <c r="V22" s="371">
        <v>1</v>
      </c>
      <c r="W22" s="371">
        <v>1</v>
      </c>
      <c r="X22" s="371">
        <v>1</v>
      </c>
      <c r="Y22" s="371">
        <v>1</v>
      </c>
      <c r="Z22" s="371">
        <v>1</v>
      </c>
    </row>
    <row r="23" spans="1:26" x14ac:dyDescent="0.3">
      <c r="A23" s="371">
        <v>21</v>
      </c>
      <c r="B23" s="370">
        <v>8</v>
      </c>
      <c r="C23" s="391" t="s">
        <v>489</v>
      </c>
      <c r="D23" s="371" t="s">
        <v>294</v>
      </c>
      <c r="G23" s="371">
        <v>1</v>
      </c>
      <c r="H23" s="371">
        <v>1</v>
      </c>
      <c r="I23" s="371">
        <v>1</v>
      </c>
      <c r="J23" s="371">
        <v>1</v>
      </c>
      <c r="K23" s="371">
        <v>1</v>
      </c>
      <c r="L23" s="371">
        <v>1</v>
      </c>
      <c r="M23" s="371">
        <v>1</v>
      </c>
      <c r="N23" s="371">
        <v>1</v>
      </c>
      <c r="O23" s="371">
        <v>1</v>
      </c>
      <c r="P23" s="371">
        <v>1</v>
      </c>
      <c r="Q23" s="371">
        <v>1</v>
      </c>
      <c r="R23" s="371">
        <v>1</v>
      </c>
      <c r="S23" s="371">
        <v>1</v>
      </c>
      <c r="T23" s="371">
        <v>1</v>
      </c>
      <c r="U23" s="371">
        <v>1</v>
      </c>
      <c r="V23" s="371">
        <v>1</v>
      </c>
      <c r="W23" s="371">
        <v>1</v>
      </c>
      <c r="X23" s="371">
        <v>1</v>
      </c>
      <c r="Y23" s="371">
        <v>1</v>
      </c>
      <c r="Z23" s="371">
        <v>1</v>
      </c>
    </row>
    <row r="24" spans="1:26" x14ac:dyDescent="0.3">
      <c r="A24" s="371">
        <v>22</v>
      </c>
      <c r="B24" s="370">
        <v>9</v>
      </c>
      <c r="C24" s="391" t="s">
        <v>490</v>
      </c>
      <c r="D24" s="371" t="s">
        <v>294</v>
      </c>
      <c r="G24" s="371">
        <v>1</v>
      </c>
      <c r="H24" s="371">
        <v>1</v>
      </c>
      <c r="I24" s="371">
        <v>1</v>
      </c>
      <c r="J24" s="371">
        <v>1</v>
      </c>
      <c r="K24" s="371">
        <v>1</v>
      </c>
      <c r="L24" s="371">
        <v>1</v>
      </c>
      <c r="M24" s="371">
        <v>1</v>
      </c>
      <c r="N24" s="371">
        <v>1</v>
      </c>
      <c r="O24" s="371">
        <v>1</v>
      </c>
      <c r="P24" s="371">
        <v>1</v>
      </c>
      <c r="Q24" s="371">
        <v>1</v>
      </c>
      <c r="R24" s="371">
        <v>1</v>
      </c>
      <c r="S24" s="371">
        <v>1</v>
      </c>
      <c r="T24" s="371">
        <v>1</v>
      </c>
      <c r="U24" s="371">
        <v>1</v>
      </c>
      <c r="V24" s="371">
        <v>1</v>
      </c>
      <c r="W24" s="371">
        <v>1</v>
      </c>
      <c r="X24" s="371">
        <v>1</v>
      </c>
      <c r="Y24" s="371">
        <v>1</v>
      </c>
      <c r="Z24" s="371">
        <v>1</v>
      </c>
    </row>
    <row r="25" spans="1:26" x14ac:dyDescent="0.3">
      <c r="A25" s="371">
        <v>23</v>
      </c>
      <c r="B25" s="400">
        <v>10</v>
      </c>
      <c r="C25" s="391" t="s">
        <v>491</v>
      </c>
      <c r="D25" s="1083" t="s">
        <v>556</v>
      </c>
      <c r="G25" s="371">
        <f>+SUM(G26:G28)</f>
        <v>63.300000000000004</v>
      </c>
      <c r="H25" s="371">
        <f t="shared" ref="H25:Z25" si="6">+SUM(H26:H28)</f>
        <v>112.63</v>
      </c>
      <c r="I25" s="371">
        <f t="shared" si="6"/>
        <v>112.63</v>
      </c>
      <c r="J25" s="371">
        <f t="shared" si="6"/>
        <v>112.63</v>
      </c>
      <c r="K25" s="371">
        <f t="shared" si="6"/>
        <v>112.63</v>
      </c>
      <c r="L25" s="371">
        <f t="shared" si="6"/>
        <v>112.63</v>
      </c>
      <c r="M25" s="371">
        <f t="shared" si="6"/>
        <v>112.63</v>
      </c>
      <c r="N25" s="371">
        <f>+SUM(N26:N28)</f>
        <v>112.63</v>
      </c>
      <c r="O25" s="371">
        <f t="shared" si="6"/>
        <v>112.63</v>
      </c>
      <c r="P25" s="371">
        <f t="shared" si="6"/>
        <v>112.63</v>
      </c>
      <c r="Q25" s="371">
        <f>+SUM(Q26:Q28)</f>
        <v>112.63</v>
      </c>
      <c r="R25" s="371">
        <f t="shared" si="6"/>
        <v>112.63</v>
      </c>
      <c r="S25" s="371">
        <f t="shared" si="6"/>
        <v>112.63</v>
      </c>
      <c r="T25" s="371">
        <f t="shared" si="6"/>
        <v>112.63</v>
      </c>
      <c r="U25" s="371">
        <f t="shared" si="6"/>
        <v>112.63</v>
      </c>
      <c r="V25" s="371">
        <f t="shared" si="6"/>
        <v>112.63</v>
      </c>
      <c r="W25" s="371">
        <f t="shared" si="6"/>
        <v>112.63</v>
      </c>
      <c r="X25" s="371">
        <f t="shared" si="6"/>
        <v>112.63</v>
      </c>
      <c r="Y25" s="371">
        <f>+SUM(Y26:Y28)</f>
        <v>112.63</v>
      </c>
      <c r="Z25" s="371">
        <f t="shared" si="6"/>
        <v>112.63</v>
      </c>
    </row>
    <row r="26" spans="1:26" outlineLevel="1" x14ac:dyDescent="0.3">
      <c r="A26" s="371">
        <v>24</v>
      </c>
      <c r="B26" s="370" t="s">
        <v>726</v>
      </c>
      <c r="C26" s="371" t="s">
        <v>727</v>
      </c>
      <c r="D26" s="1083" t="s">
        <v>556</v>
      </c>
      <c r="G26" s="371">
        <f>+G5*('Estructura Tipica'!$L$2+'Estructura Tipica'!$M$2)/1.5</f>
        <v>0</v>
      </c>
      <c r="H26" s="371">
        <f>+H5*('Estructura Tipica'!$L$2+'Estructura Tipica'!$M$2)</f>
        <v>0</v>
      </c>
      <c r="I26" s="371">
        <f>+I5*('Estructura Tipica'!$L$2+'Estructura Tipica'!$M$2)</f>
        <v>0</v>
      </c>
      <c r="J26" s="371">
        <f>+J5*('Estructura Tipica'!$L$2+'Estructura Tipica'!$M$2)</f>
        <v>0</v>
      </c>
      <c r="K26" s="371">
        <f>+K5*('Estructura Tipica'!$L$2+'Estructura Tipica'!$M$2)</f>
        <v>0</v>
      </c>
      <c r="L26" s="371">
        <f>+L5*('Estructura Tipica'!$L$2+'Estructura Tipica'!$M$2)</f>
        <v>0</v>
      </c>
      <c r="M26" s="371">
        <f>+M5*('Estructura Tipica'!$L$2+'Estructura Tipica'!$M$2)</f>
        <v>0</v>
      </c>
      <c r="N26" s="371">
        <f>+N5*('Estructura Tipica'!$L$2+'Estructura Tipica'!$M$2)</f>
        <v>0</v>
      </c>
      <c r="O26" s="371">
        <f>+O5*('Estructura Tipica'!$L$2+'Estructura Tipica'!$M$2)</f>
        <v>0</v>
      </c>
      <c r="P26" s="371">
        <f>+P5*('Estructura Tipica'!$L$2+'Estructura Tipica'!$M$2)</f>
        <v>0</v>
      </c>
      <c r="Q26" s="371">
        <f>+Q5*('Estructura Tipica'!$L$2+'Estructura Tipica'!$M$2)</f>
        <v>0</v>
      </c>
      <c r="R26" s="371">
        <f>+R5*('Estructura Tipica'!$L$2+'Estructura Tipica'!$M$2)</f>
        <v>0</v>
      </c>
      <c r="S26" s="371">
        <f>+S5*('Estructura Tipica'!$L$2+'Estructura Tipica'!$M$2)</f>
        <v>0</v>
      </c>
      <c r="T26" s="371">
        <f>+T5*('Estructura Tipica'!$L$2+'Estructura Tipica'!$M$2)</f>
        <v>0</v>
      </c>
      <c r="U26" s="371">
        <f>+U5*('Estructura Tipica'!$L$2+'Estructura Tipica'!$M$2)</f>
        <v>0</v>
      </c>
      <c r="V26" s="371">
        <f>+V5*('Estructura Tipica'!$L$2+'Estructura Tipica'!$M$2)</f>
        <v>0</v>
      </c>
      <c r="W26" s="371">
        <f>+W5*('Estructura Tipica'!$L$2+'Estructura Tipica'!$M$2)</f>
        <v>0</v>
      </c>
      <c r="X26" s="371">
        <f>+X5*('Estructura Tipica'!$L$2+'Estructura Tipica'!$M$2)</f>
        <v>0</v>
      </c>
      <c r="Y26" s="371">
        <f>+Y5*('Estructura Tipica'!$L$2+'Estructura Tipica'!$M$2)</f>
        <v>0</v>
      </c>
      <c r="Z26" s="371">
        <f>+Z5*('Estructura Tipica'!$L$2+'Estructura Tipica'!$M$2)</f>
        <v>0</v>
      </c>
    </row>
    <row r="27" spans="1:26" outlineLevel="1" x14ac:dyDescent="0.3">
      <c r="A27" s="371">
        <v>25</v>
      </c>
      <c r="B27" s="370" t="s">
        <v>728</v>
      </c>
      <c r="C27" s="371" t="s">
        <v>729</v>
      </c>
      <c r="D27" s="1083" t="s">
        <v>556</v>
      </c>
      <c r="G27" s="371">
        <f>+G6*('Estructura Tipica'!$L$2+'Estructura Tipica'!$M$2)/1.5</f>
        <v>21.1</v>
      </c>
      <c r="H27" s="371">
        <f>+H6*('Estructura Tipica'!$L$3+'Estructura Tipica'!$M$3)</f>
        <v>36.1</v>
      </c>
      <c r="I27" s="371">
        <f>+I6*('Estructura Tipica'!$L$3+'Estructura Tipica'!$M$3)</f>
        <v>36.1</v>
      </c>
      <c r="J27" s="371">
        <f>+J6*('Estructura Tipica'!$L$3+'Estructura Tipica'!$M$3)</f>
        <v>36.1</v>
      </c>
      <c r="K27" s="371">
        <f>+K6*('Estructura Tipica'!$L$3+'Estructura Tipica'!$M$3)</f>
        <v>36.1</v>
      </c>
      <c r="L27" s="371">
        <f>+L6*('Estructura Tipica'!$L$3+'Estructura Tipica'!$M$3)</f>
        <v>36.1</v>
      </c>
      <c r="M27" s="371">
        <f>+M6*('Estructura Tipica'!$L$3+'Estructura Tipica'!$M$3)</f>
        <v>36.1</v>
      </c>
      <c r="N27" s="371">
        <f>+N6*('Estructura Tipica'!$L$3+'Estructura Tipica'!$M$3)</f>
        <v>36.1</v>
      </c>
      <c r="O27" s="371">
        <f>+O6*('Estructura Tipica'!$L$3+'Estructura Tipica'!$M$3)</f>
        <v>36.1</v>
      </c>
      <c r="P27" s="371">
        <f>+P6*('Estructura Tipica'!$L$3+'Estructura Tipica'!$M$3)</f>
        <v>36.1</v>
      </c>
      <c r="Q27" s="371">
        <f>+Q6*('Estructura Tipica'!$L$3+'Estructura Tipica'!$M$3)</f>
        <v>36.1</v>
      </c>
      <c r="R27" s="371">
        <f>+R6*('Estructura Tipica'!$L$3+'Estructura Tipica'!$M$3)</f>
        <v>36.1</v>
      </c>
      <c r="S27" s="371">
        <f>+S6*('Estructura Tipica'!$L$3+'Estructura Tipica'!$M$3)</f>
        <v>36.1</v>
      </c>
      <c r="T27" s="371">
        <f>+T6*('Estructura Tipica'!$L$3+'Estructura Tipica'!$M$3)</f>
        <v>36.1</v>
      </c>
      <c r="U27" s="371">
        <f>+U6*('Estructura Tipica'!$L$3+'Estructura Tipica'!$M$3)</f>
        <v>36.1</v>
      </c>
      <c r="V27" s="371">
        <f>+V6*('Estructura Tipica'!$L$3+'Estructura Tipica'!$M$3)</f>
        <v>36.1</v>
      </c>
      <c r="W27" s="371">
        <f>+W6*('Estructura Tipica'!$L$3+'Estructura Tipica'!$M$3)</f>
        <v>36.1</v>
      </c>
      <c r="X27" s="371">
        <f>+X6*('Estructura Tipica'!$L$3+'Estructura Tipica'!$M$3)</f>
        <v>36.1</v>
      </c>
      <c r="Y27" s="371">
        <f>+Y6*('Estructura Tipica'!$L$3+'Estructura Tipica'!$M$3)</f>
        <v>36.1</v>
      </c>
      <c r="Z27" s="371">
        <f>+Z6*('Estructura Tipica'!$L$3+'Estructura Tipica'!$M$3)</f>
        <v>36.1</v>
      </c>
    </row>
    <row r="28" spans="1:26" outlineLevel="1" x14ac:dyDescent="0.3">
      <c r="A28" s="371">
        <v>26</v>
      </c>
      <c r="B28" s="370" t="s">
        <v>730</v>
      </c>
      <c r="C28" s="371" t="s">
        <v>731</v>
      </c>
      <c r="D28" s="1083" t="s">
        <v>556</v>
      </c>
      <c r="G28" s="371">
        <f>+G7*('Estructura Tipica'!$L$2+'Estructura Tipica'!$M$2)/1.5</f>
        <v>42.2</v>
      </c>
      <c r="H28" s="371">
        <f>+H7*('Estructura Tipica'!$L$4+'Estructura Tipica'!$M$4)</f>
        <v>76.53</v>
      </c>
      <c r="I28" s="371">
        <f>+I7*('Estructura Tipica'!$L$4+'Estructura Tipica'!$M$4)</f>
        <v>76.53</v>
      </c>
      <c r="J28" s="371">
        <f>+J7*('Estructura Tipica'!$L$4+'Estructura Tipica'!$M$4)</f>
        <v>76.53</v>
      </c>
      <c r="K28" s="371">
        <f>+K7*('Estructura Tipica'!$L$4+'Estructura Tipica'!$M$4)</f>
        <v>76.53</v>
      </c>
      <c r="L28" s="371">
        <f>+L7*('Estructura Tipica'!$L$4+'Estructura Tipica'!$M$4)</f>
        <v>76.53</v>
      </c>
      <c r="M28" s="371">
        <f>+M7*('Estructura Tipica'!$L$4+'Estructura Tipica'!$M$4)</f>
        <v>76.53</v>
      </c>
      <c r="N28" s="371">
        <f>+N7*('Estructura Tipica'!$L$4+'Estructura Tipica'!$M$4)</f>
        <v>76.53</v>
      </c>
      <c r="O28" s="371">
        <f>+O7*('Estructura Tipica'!$L$4+'Estructura Tipica'!$M$4)</f>
        <v>76.53</v>
      </c>
      <c r="P28" s="371">
        <f>+P7*('Estructura Tipica'!$L$4+'Estructura Tipica'!$M$4)</f>
        <v>76.53</v>
      </c>
      <c r="Q28" s="371">
        <f>+Q7*('Estructura Tipica'!$L$4+'Estructura Tipica'!$M$4)</f>
        <v>76.53</v>
      </c>
      <c r="R28" s="371">
        <f>+R7*('Estructura Tipica'!$L$4+'Estructura Tipica'!$M$4)</f>
        <v>76.53</v>
      </c>
      <c r="S28" s="371">
        <f>+S7*('Estructura Tipica'!$L$4+'Estructura Tipica'!$M$4)</f>
        <v>76.53</v>
      </c>
      <c r="T28" s="371">
        <f>+T7*('Estructura Tipica'!$L$4+'Estructura Tipica'!$M$4)</f>
        <v>76.53</v>
      </c>
      <c r="U28" s="371">
        <f>+U7*('Estructura Tipica'!$L$4+'Estructura Tipica'!$M$4)</f>
        <v>76.53</v>
      </c>
      <c r="V28" s="371">
        <f>+V7*('Estructura Tipica'!$L$4+'Estructura Tipica'!$M$4)</f>
        <v>76.53</v>
      </c>
      <c r="W28" s="371">
        <f>+W7*('Estructura Tipica'!$L$4+'Estructura Tipica'!$M$4)</f>
        <v>76.53</v>
      </c>
      <c r="X28" s="371">
        <f>+X7*('Estructura Tipica'!$L$4+'Estructura Tipica'!$M$4)</f>
        <v>76.53</v>
      </c>
      <c r="Y28" s="371">
        <f>+Y7*('Estructura Tipica'!$L$4+'Estructura Tipica'!$M$4)</f>
        <v>76.53</v>
      </c>
      <c r="Z28" s="371">
        <f>+Z7*('Estructura Tipica'!$L$4+'Estructura Tipica'!$M$4)</f>
        <v>76.53</v>
      </c>
    </row>
    <row r="29" spans="1:26" x14ac:dyDescent="0.3">
      <c r="A29" s="371">
        <v>27</v>
      </c>
      <c r="B29" s="371">
        <v>11</v>
      </c>
      <c r="C29" s="371" t="s">
        <v>492</v>
      </c>
      <c r="D29" s="371" t="s">
        <v>554</v>
      </c>
      <c r="G29" s="371">
        <f t="shared" ref="G29:Z29" si="7">+G5+G6+G7</f>
        <v>3</v>
      </c>
      <c r="H29" s="371">
        <f t="shared" si="7"/>
        <v>3</v>
      </c>
      <c r="I29" s="371">
        <f t="shared" si="7"/>
        <v>3</v>
      </c>
      <c r="J29" s="371">
        <f t="shared" si="7"/>
        <v>3</v>
      </c>
      <c r="K29" s="371">
        <f t="shared" si="7"/>
        <v>3</v>
      </c>
      <c r="L29" s="371">
        <f t="shared" si="7"/>
        <v>3</v>
      </c>
      <c r="M29" s="371">
        <f t="shared" si="7"/>
        <v>3</v>
      </c>
      <c r="N29" s="371">
        <f>+N5+N6+N7</f>
        <v>3</v>
      </c>
      <c r="O29" s="371">
        <f t="shared" si="7"/>
        <v>3</v>
      </c>
      <c r="P29" s="371">
        <f t="shared" si="7"/>
        <v>3</v>
      </c>
      <c r="Q29" s="371">
        <f>+Q5+Q6+Q7</f>
        <v>3</v>
      </c>
      <c r="R29" s="371">
        <f t="shared" si="7"/>
        <v>3</v>
      </c>
      <c r="S29" s="371">
        <f t="shared" si="7"/>
        <v>3</v>
      </c>
      <c r="T29" s="371">
        <f t="shared" si="7"/>
        <v>3</v>
      </c>
      <c r="U29" s="371">
        <f t="shared" si="7"/>
        <v>3</v>
      </c>
      <c r="V29" s="371">
        <f t="shared" si="7"/>
        <v>3</v>
      </c>
      <c r="W29" s="371">
        <f t="shared" si="7"/>
        <v>3</v>
      </c>
      <c r="X29" s="371">
        <f t="shared" si="7"/>
        <v>3</v>
      </c>
      <c r="Y29" s="371">
        <f>+Y5+Y6+Y7</f>
        <v>3</v>
      </c>
      <c r="Z29" s="371">
        <f t="shared" si="7"/>
        <v>3</v>
      </c>
    </row>
    <row r="30" spans="1:26" x14ac:dyDescent="0.3">
      <c r="A30" s="371">
        <v>28</v>
      </c>
    </row>
    <row r="31" spans="1:26" ht="23.4" x14ac:dyDescent="0.45">
      <c r="A31" s="371">
        <v>29</v>
      </c>
      <c r="C31" s="1056" t="s">
        <v>732</v>
      </c>
    </row>
    <row r="32" spans="1:26" x14ac:dyDescent="0.3">
      <c r="A32" s="371">
        <v>30</v>
      </c>
      <c r="F32" s="371" t="s">
        <v>608</v>
      </c>
    </row>
    <row r="33" spans="1:26" x14ac:dyDescent="0.3">
      <c r="A33" s="371">
        <v>31</v>
      </c>
      <c r="B33" s="370">
        <v>1</v>
      </c>
      <c r="C33" s="391" t="s">
        <v>481</v>
      </c>
      <c r="D33" s="371" t="s">
        <v>553</v>
      </c>
      <c r="F33" s="371" t="s">
        <v>608</v>
      </c>
      <c r="G33" s="385">
        <f>+'Costos LAT 2024'!D4</f>
        <v>2573.8413844000002</v>
      </c>
      <c r="H33" s="385">
        <f>+G33</f>
        <v>2573.8413844000002</v>
      </c>
      <c r="I33" s="385">
        <f>+H33</f>
        <v>2573.8413844000002</v>
      </c>
      <c r="J33" s="385">
        <f t="shared" ref="J33:J39" si="8">+I33</f>
        <v>2573.8413844000002</v>
      </c>
      <c r="K33" s="385">
        <f t="shared" ref="K33:K39" si="9">+J33</f>
        <v>2573.8413844000002</v>
      </c>
      <c r="L33" s="385">
        <f t="shared" ref="L33:L39" si="10">+K33</f>
        <v>2573.8413844000002</v>
      </c>
      <c r="M33" s="385">
        <f t="shared" ref="M33:M39" si="11">+L33</f>
        <v>2573.8413844000002</v>
      </c>
      <c r="N33" s="385">
        <f t="shared" ref="N33:O39" si="12">+L33</f>
        <v>2573.8413844000002</v>
      </c>
      <c r="O33" s="385">
        <f t="shared" si="12"/>
        <v>2573.8413844000002</v>
      </c>
      <c r="P33" s="385">
        <f t="shared" ref="P33:Q39" si="13">+O33</f>
        <v>2573.8413844000002</v>
      </c>
      <c r="Q33" s="385">
        <f t="shared" si="13"/>
        <v>2573.8413844000002</v>
      </c>
      <c r="R33" s="385">
        <f t="shared" ref="R33:R39" si="14">+P33</f>
        <v>2573.8413844000002</v>
      </c>
      <c r="S33" s="385">
        <f t="shared" ref="S33:S39" si="15">+R33</f>
        <v>2573.8413844000002</v>
      </c>
      <c r="T33" s="385">
        <f t="shared" ref="T33:T39" si="16">+S33</f>
        <v>2573.8413844000002</v>
      </c>
      <c r="U33" s="385">
        <f t="shared" ref="U33:U39" si="17">+T33</f>
        <v>2573.8413844000002</v>
      </c>
      <c r="V33" s="385">
        <f t="shared" ref="V33:V39" si="18">+U33</f>
        <v>2573.8413844000002</v>
      </c>
      <c r="W33" s="385">
        <f t="shared" ref="W33:W39" si="19">+V33</f>
        <v>2573.8413844000002</v>
      </c>
      <c r="X33" s="385">
        <f t="shared" ref="X33:X39" si="20">+W33</f>
        <v>2573.8413844000002</v>
      </c>
      <c r="Y33" s="385">
        <f t="shared" ref="Y33:Z39" si="21">+W33</f>
        <v>2573.8413844000002</v>
      </c>
      <c r="Z33" s="385">
        <f t="shared" si="21"/>
        <v>2573.8413844000002</v>
      </c>
    </row>
    <row r="34" spans="1:26" x14ac:dyDescent="0.3">
      <c r="A34" s="371">
        <v>32</v>
      </c>
      <c r="B34" s="370">
        <v>2</v>
      </c>
      <c r="C34" s="391" t="s">
        <v>482</v>
      </c>
      <c r="D34" s="371" t="s">
        <v>553</v>
      </c>
      <c r="F34" s="371" t="s">
        <v>608</v>
      </c>
      <c r="G34" s="385">
        <f>+'Costos LAT 2024'!D5</f>
        <v>5888.7557871999988</v>
      </c>
      <c r="H34" s="385">
        <f t="shared" ref="H34:I39" si="22">+G34</f>
        <v>5888.7557871999988</v>
      </c>
      <c r="I34" s="385">
        <f t="shared" si="22"/>
        <v>5888.7557871999988</v>
      </c>
      <c r="J34" s="385">
        <f t="shared" si="8"/>
        <v>5888.7557871999988</v>
      </c>
      <c r="K34" s="385">
        <f t="shared" si="9"/>
        <v>5888.7557871999988</v>
      </c>
      <c r="L34" s="385">
        <f t="shared" si="10"/>
        <v>5888.7557871999988</v>
      </c>
      <c r="M34" s="385">
        <f t="shared" si="11"/>
        <v>5888.7557871999988</v>
      </c>
      <c r="N34" s="385">
        <f t="shared" si="12"/>
        <v>5888.7557871999988</v>
      </c>
      <c r="O34" s="385">
        <f t="shared" si="12"/>
        <v>5888.7557871999988</v>
      </c>
      <c r="P34" s="385">
        <f t="shared" si="13"/>
        <v>5888.7557871999988</v>
      </c>
      <c r="Q34" s="385">
        <f t="shared" si="13"/>
        <v>5888.7557871999988</v>
      </c>
      <c r="R34" s="385">
        <f t="shared" si="14"/>
        <v>5888.7557871999988</v>
      </c>
      <c r="S34" s="385">
        <f t="shared" si="15"/>
        <v>5888.7557871999988</v>
      </c>
      <c r="T34" s="385">
        <f t="shared" si="16"/>
        <v>5888.7557871999988</v>
      </c>
      <c r="U34" s="385">
        <f t="shared" si="17"/>
        <v>5888.7557871999988</v>
      </c>
      <c r="V34" s="385">
        <f t="shared" si="18"/>
        <v>5888.7557871999988</v>
      </c>
      <c r="W34" s="385">
        <f t="shared" si="19"/>
        <v>5888.7557871999988</v>
      </c>
      <c r="X34" s="385">
        <f t="shared" si="20"/>
        <v>5888.7557871999988</v>
      </c>
      <c r="Y34" s="385">
        <f t="shared" si="21"/>
        <v>5888.7557871999988</v>
      </c>
      <c r="Z34" s="385">
        <f t="shared" si="21"/>
        <v>5888.7557871999988</v>
      </c>
    </row>
    <row r="35" spans="1:26" x14ac:dyDescent="0.3">
      <c r="A35" s="371">
        <v>33</v>
      </c>
      <c r="B35" s="370">
        <v>2</v>
      </c>
      <c r="C35" s="391" t="s">
        <v>483</v>
      </c>
      <c r="D35" s="371" t="s">
        <v>312</v>
      </c>
      <c r="E35" s="371" t="s">
        <v>733</v>
      </c>
      <c r="F35" s="371" t="s">
        <v>608</v>
      </c>
      <c r="G35" s="385">
        <f>+'Costos LAT 2024'!D6</f>
        <v>4600</v>
      </c>
      <c r="H35" s="385">
        <f t="shared" si="22"/>
        <v>4600</v>
      </c>
      <c r="I35" s="385">
        <f t="shared" si="22"/>
        <v>4600</v>
      </c>
      <c r="J35" s="385">
        <f t="shared" si="8"/>
        <v>4600</v>
      </c>
      <c r="K35" s="385">
        <f t="shared" si="9"/>
        <v>4600</v>
      </c>
      <c r="L35" s="385">
        <f t="shared" si="10"/>
        <v>4600</v>
      </c>
      <c r="M35" s="385">
        <f t="shared" si="11"/>
        <v>4600</v>
      </c>
      <c r="N35" s="385">
        <f t="shared" si="12"/>
        <v>4600</v>
      </c>
      <c r="O35" s="385">
        <f t="shared" si="12"/>
        <v>4600</v>
      </c>
      <c r="P35" s="385">
        <f t="shared" si="13"/>
        <v>4600</v>
      </c>
      <c r="Q35" s="385">
        <f t="shared" si="13"/>
        <v>4600</v>
      </c>
      <c r="R35" s="385">
        <f t="shared" si="14"/>
        <v>4600</v>
      </c>
      <c r="S35" s="385">
        <f t="shared" si="15"/>
        <v>4600</v>
      </c>
      <c r="T35" s="385">
        <f t="shared" si="16"/>
        <v>4600</v>
      </c>
      <c r="U35" s="385">
        <f t="shared" si="17"/>
        <v>4600</v>
      </c>
      <c r="V35" s="385">
        <f t="shared" si="18"/>
        <v>4600</v>
      </c>
      <c r="W35" s="385">
        <f t="shared" si="19"/>
        <v>4600</v>
      </c>
      <c r="X35" s="385">
        <f t="shared" si="20"/>
        <v>4600</v>
      </c>
      <c r="Y35" s="385">
        <f t="shared" si="21"/>
        <v>4600</v>
      </c>
      <c r="Z35" s="385">
        <f t="shared" si="21"/>
        <v>4600</v>
      </c>
    </row>
    <row r="36" spans="1:26" x14ac:dyDescent="0.3">
      <c r="A36" s="371">
        <v>34</v>
      </c>
      <c r="B36" s="370">
        <v>3</v>
      </c>
      <c r="C36" s="391" t="s">
        <v>484</v>
      </c>
      <c r="D36" s="371" t="s">
        <v>312</v>
      </c>
      <c r="F36" s="371" t="s">
        <v>608</v>
      </c>
      <c r="G36" s="385">
        <f>+'Costos LAT 2024'!D7</f>
        <v>2290</v>
      </c>
      <c r="H36" s="385">
        <f t="shared" si="22"/>
        <v>2290</v>
      </c>
      <c r="I36" s="385">
        <f t="shared" si="22"/>
        <v>2290</v>
      </c>
      <c r="J36" s="385">
        <f t="shared" si="8"/>
        <v>2290</v>
      </c>
      <c r="K36" s="385">
        <f t="shared" si="9"/>
        <v>2290</v>
      </c>
      <c r="L36" s="385">
        <f t="shared" si="10"/>
        <v>2290</v>
      </c>
      <c r="M36" s="385">
        <f t="shared" si="11"/>
        <v>2290</v>
      </c>
      <c r="N36" s="385">
        <f t="shared" si="12"/>
        <v>2290</v>
      </c>
      <c r="O36" s="385">
        <f t="shared" si="12"/>
        <v>2290</v>
      </c>
      <c r="P36" s="385">
        <f t="shared" si="13"/>
        <v>2290</v>
      </c>
      <c r="Q36" s="385">
        <f t="shared" si="13"/>
        <v>2290</v>
      </c>
      <c r="R36" s="385">
        <f t="shared" si="14"/>
        <v>2290</v>
      </c>
      <c r="S36" s="385">
        <f t="shared" si="15"/>
        <v>2290</v>
      </c>
      <c r="T36" s="385">
        <f t="shared" si="16"/>
        <v>2290</v>
      </c>
      <c r="U36" s="385">
        <f t="shared" si="17"/>
        <v>2290</v>
      </c>
      <c r="V36" s="385">
        <f t="shared" si="18"/>
        <v>2290</v>
      </c>
      <c r="W36" s="385">
        <f t="shared" si="19"/>
        <v>2290</v>
      </c>
      <c r="X36" s="385">
        <f t="shared" si="20"/>
        <v>2290</v>
      </c>
      <c r="Y36" s="385">
        <f t="shared" si="21"/>
        <v>2290</v>
      </c>
      <c r="Z36" s="385">
        <f t="shared" si="21"/>
        <v>2290</v>
      </c>
    </row>
    <row r="37" spans="1:26" x14ac:dyDescent="0.3">
      <c r="A37" s="371">
        <v>35</v>
      </c>
      <c r="B37" s="370">
        <v>4</v>
      </c>
      <c r="C37" s="391" t="s">
        <v>485</v>
      </c>
      <c r="D37" s="371" t="s">
        <v>382</v>
      </c>
      <c r="F37" s="371" t="s">
        <v>608</v>
      </c>
      <c r="G37" s="385">
        <f>+'Costos LAT 2024'!D8</f>
        <v>209.93</v>
      </c>
      <c r="H37" s="385">
        <f t="shared" si="22"/>
        <v>209.93</v>
      </c>
      <c r="I37" s="385">
        <f t="shared" si="22"/>
        <v>209.93</v>
      </c>
      <c r="J37" s="385">
        <f t="shared" si="8"/>
        <v>209.93</v>
      </c>
      <c r="K37" s="385">
        <f t="shared" si="9"/>
        <v>209.93</v>
      </c>
      <c r="L37" s="385">
        <f t="shared" si="10"/>
        <v>209.93</v>
      </c>
      <c r="M37" s="385">
        <f t="shared" si="11"/>
        <v>209.93</v>
      </c>
      <c r="N37" s="385">
        <f t="shared" si="12"/>
        <v>209.93</v>
      </c>
      <c r="O37" s="385">
        <f t="shared" si="12"/>
        <v>209.93</v>
      </c>
      <c r="P37" s="385">
        <f t="shared" si="13"/>
        <v>209.93</v>
      </c>
      <c r="Q37" s="385">
        <f t="shared" si="13"/>
        <v>209.93</v>
      </c>
      <c r="R37" s="385">
        <f t="shared" si="14"/>
        <v>209.93</v>
      </c>
      <c r="S37" s="385">
        <f t="shared" si="15"/>
        <v>209.93</v>
      </c>
      <c r="T37" s="385">
        <f t="shared" si="16"/>
        <v>209.93</v>
      </c>
      <c r="U37" s="385">
        <f t="shared" si="17"/>
        <v>209.93</v>
      </c>
      <c r="V37" s="385">
        <f t="shared" si="18"/>
        <v>209.93</v>
      </c>
      <c r="W37" s="385">
        <f t="shared" si="19"/>
        <v>209.93</v>
      </c>
      <c r="X37" s="385">
        <f t="shared" si="20"/>
        <v>209.93</v>
      </c>
      <c r="Y37" s="385">
        <f t="shared" si="21"/>
        <v>209.93</v>
      </c>
      <c r="Z37" s="385">
        <f t="shared" si="21"/>
        <v>209.93</v>
      </c>
    </row>
    <row r="38" spans="1:26" x14ac:dyDescent="0.3">
      <c r="A38" s="371">
        <v>36</v>
      </c>
      <c r="B38" s="370">
        <v>5</v>
      </c>
      <c r="C38" s="391" t="s">
        <v>486</v>
      </c>
      <c r="D38" s="371" t="s">
        <v>382</v>
      </c>
      <c r="F38" s="371" t="s">
        <v>608</v>
      </c>
      <c r="G38" s="385">
        <f>+'Costos LAT 2024'!D9</f>
        <v>617.86</v>
      </c>
      <c r="H38" s="385">
        <f t="shared" si="22"/>
        <v>617.86</v>
      </c>
      <c r="I38" s="385">
        <f t="shared" si="22"/>
        <v>617.86</v>
      </c>
      <c r="J38" s="385">
        <f t="shared" si="8"/>
        <v>617.86</v>
      </c>
      <c r="K38" s="385">
        <f t="shared" si="9"/>
        <v>617.86</v>
      </c>
      <c r="L38" s="385">
        <f t="shared" si="10"/>
        <v>617.86</v>
      </c>
      <c r="M38" s="385">
        <f t="shared" si="11"/>
        <v>617.86</v>
      </c>
      <c r="N38" s="385">
        <f t="shared" si="12"/>
        <v>617.86</v>
      </c>
      <c r="O38" s="385">
        <f t="shared" si="12"/>
        <v>617.86</v>
      </c>
      <c r="P38" s="385">
        <f t="shared" si="13"/>
        <v>617.86</v>
      </c>
      <c r="Q38" s="385">
        <f t="shared" si="13"/>
        <v>617.86</v>
      </c>
      <c r="R38" s="385">
        <f t="shared" si="14"/>
        <v>617.86</v>
      </c>
      <c r="S38" s="385">
        <f t="shared" si="15"/>
        <v>617.86</v>
      </c>
      <c r="T38" s="385">
        <f t="shared" si="16"/>
        <v>617.86</v>
      </c>
      <c r="U38" s="385">
        <f t="shared" si="17"/>
        <v>617.86</v>
      </c>
      <c r="V38" s="385">
        <f t="shared" si="18"/>
        <v>617.86</v>
      </c>
      <c r="W38" s="385">
        <f t="shared" si="19"/>
        <v>617.86</v>
      </c>
      <c r="X38" s="385">
        <f t="shared" si="20"/>
        <v>617.86</v>
      </c>
      <c r="Y38" s="385">
        <f t="shared" si="21"/>
        <v>617.86</v>
      </c>
      <c r="Z38" s="385">
        <f t="shared" si="21"/>
        <v>617.86</v>
      </c>
    </row>
    <row r="39" spans="1:26" x14ac:dyDescent="0.3">
      <c r="A39" s="371">
        <v>37</v>
      </c>
      <c r="B39" s="370">
        <v>6</v>
      </c>
      <c r="C39" s="391" t="s">
        <v>487</v>
      </c>
      <c r="D39" s="371" t="s">
        <v>382</v>
      </c>
      <c r="F39" s="371" t="s">
        <v>608</v>
      </c>
      <c r="G39" s="385">
        <f>+'Costos LAT 2024'!D10</f>
        <v>6.52</v>
      </c>
      <c r="H39" s="385">
        <f t="shared" si="22"/>
        <v>6.52</v>
      </c>
      <c r="I39" s="385">
        <f t="shared" si="22"/>
        <v>6.52</v>
      </c>
      <c r="J39" s="385">
        <f t="shared" si="8"/>
        <v>6.52</v>
      </c>
      <c r="K39" s="385">
        <f t="shared" si="9"/>
        <v>6.52</v>
      </c>
      <c r="L39" s="385">
        <f t="shared" si="10"/>
        <v>6.52</v>
      </c>
      <c r="M39" s="385">
        <f t="shared" si="11"/>
        <v>6.52</v>
      </c>
      <c r="N39" s="385">
        <f t="shared" si="12"/>
        <v>6.52</v>
      </c>
      <c r="O39" s="385">
        <f t="shared" si="12"/>
        <v>6.52</v>
      </c>
      <c r="P39" s="385">
        <f t="shared" si="13"/>
        <v>6.52</v>
      </c>
      <c r="Q39" s="385">
        <f t="shared" si="13"/>
        <v>6.52</v>
      </c>
      <c r="R39" s="385">
        <f t="shared" si="14"/>
        <v>6.52</v>
      </c>
      <c r="S39" s="385">
        <f t="shared" si="15"/>
        <v>6.52</v>
      </c>
      <c r="T39" s="385">
        <f t="shared" si="16"/>
        <v>6.52</v>
      </c>
      <c r="U39" s="385">
        <f t="shared" si="17"/>
        <v>6.52</v>
      </c>
      <c r="V39" s="385">
        <f t="shared" si="18"/>
        <v>6.52</v>
      </c>
      <c r="W39" s="385">
        <f t="shared" si="19"/>
        <v>6.52</v>
      </c>
      <c r="X39" s="385">
        <f t="shared" si="20"/>
        <v>6.52</v>
      </c>
      <c r="Y39" s="385">
        <f t="shared" si="21"/>
        <v>6.52</v>
      </c>
      <c r="Z39" s="385">
        <f t="shared" si="21"/>
        <v>6.52</v>
      </c>
    </row>
    <row r="40" spans="1:26" x14ac:dyDescent="0.3">
      <c r="A40" s="371">
        <v>38</v>
      </c>
      <c r="B40" s="370">
        <v>7</v>
      </c>
      <c r="C40" s="391" t="s">
        <v>488</v>
      </c>
      <c r="D40" s="371" t="s">
        <v>294</v>
      </c>
      <c r="F40" s="371" t="s">
        <v>608</v>
      </c>
      <c r="G40" s="401">
        <f>+G41+G42</f>
        <v>291.71999999999997</v>
      </c>
      <c r="H40" s="401">
        <f t="shared" ref="H40:Z40" si="23">+H41+H42</f>
        <v>291.71999999999997</v>
      </c>
      <c r="I40" s="401">
        <f t="shared" si="23"/>
        <v>291.71999999999997</v>
      </c>
      <c r="J40" s="401">
        <f t="shared" si="23"/>
        <v>291.71999999999997</v>
      </c>
      <c r="K40" s="401">
        <f t="shared" si="23"/>
        <v>291.71999999999997</v>
      </c>
      <c r="L40" s="401">
        <f t="shared" si="23"/>
        <v>291.71999999999997</v>
      </c>
      <c r="M40" s="401">
        <f t="shared" si="23"/>
        <v>291.71999999999997</v>
      </c>
      <c r="N40" s="401">
        <f>+N41+N42</f>
        <v>291.71999999999997</v>
      </c>
      <c r="O40" s="401">
        <f t="shared" si="23"/>
        <v>291.71999999999997</v>
      </c>
      <c r="P40" s="401">
        <f t="shared" si="23"/>
        <v>291.71999999999997</v>
      </c>
      <c r="Q40" s="401">
        <f>+Q41+Q42</f>
        <v>291.71999999999997</v>
      </c>
      <c r="R40" s="401">
        <f t="shared" si="23"/>
        <v>291.71999999999997</v>
      </c>
      <c r="S40" s="401">
        <f t="shared" si="23"/>
        <v>291.71999999999997</v>
      </c>
      <c r="T40" s="401">
        <f t="shared" si="23"/>
        <v>291.71999999999997</v>
      </c>
      <c r="U40" s="401">
        <f t="shared" si="23"/>
        <v>291.71999999999997</v>
      </c>
      <c r="V40" s="401">
        <f t="shared" si="23"/>
        <v>291.71999999999997</v>
      </c>
      <c r="W40" s="401">
        <f t="shared" si="23"/>
        <v>291.71999999999997</v>
      </c>
      <c r="X40" s="401">
        <f t="shared" si="23"/>
        <v>291.71999999999997</v>
      </c>
      <c r="Y40" s="401">
        <f>+Y41+Y42</f>
        <v>291.71999999999997</v>
      </c>
      <c r="Z40" s="401">
        <f t="shared" si="23"/>
        <v>291.71999999999997</v>
      </c>
    </row>
    <row r="41" spans="1:26" outlineLevel="1" x14ac:dyDescent="0.3">
      <c r="A41" s="371">
        <v>39</v>
      </c>
      <c r="B41" s="370" t="s">
        <v>734</v>
      </c>
      <c r="C41" s="371" t="s">
        <v>735</v>
      </c>
      <c r="D41" s="371" t="s">
        <v>382</v>
      </c>
      <c r="E41" s="371">
        <f>+'Costos LAT 2024'!D12</f>
        <v>48.62</v>
      </c>
      <c r="F41" s="371" t="s">
        <v>608</v>
      </c>
      <c r="G41" s="402">
        <f t="shared" ref="G41:Z41" si="24">+SUM(G6:G7)*$E$41*2</f>
        <v>291.71999999999997</v>
      </c>
      <c r="H41" s="402">
        <f t="shared" si="24"/>
        <v>291.71999999999997</v>
      </c>
      <c r="I41" s="402">
        <f t="shared" si="24"/>
        <v>291.71999999999997</v>
      </c>
      <c r="J41" s="402">
        <f t="shared" si="24"/>
        <v>291.71999999999997</v>
      </c>
      <c r="K41" s="402">
        <f t="shared" si="24"/>
        <v>291.71999999999997</v>
      </c>
      <c r="L41" s="402">
        <f t="shared" si="24"/>
        <v>291.71999999999997</v>
      </c>
      <c r="M41" s="402">
        <f t="shared" si="24"/>
        <v>291.71999999999997</v>
      </c>
      <c r="N41" s="402">
        <f>+SUM(N6:N7)*$E$41*2</f>
        <v>291.71999999999997</v>
      </c>
      <c r="O41" s="402">
        <f t="shared" si="24"/>
        <v>291.71999999999997</v>
      </c>
      <c r="P41" s="402">
        <f t="shared" si="24"/>
        <v>291.71999999999997</v>
      </c>
      <c r="Q41" s="402">
        <f>+SUM(Q6:Q7)*$E$41*2</f>
        <v>291.71999999999997</v>
      </c>
      <c r="R41" s="402">
        <f t="shared" si="24"/>
        <v>291.71999999999997</v>
      </c>
      <c r="S41" s="402">
        <f t="shared" si="24"/>
        <v>291.71999999999997</v>
      </c>
      <c r="T41" s="402">
        <f t="shared" si="24"/>
        <v>291.71999999999997</v>
      </c>
      <c r="U41" s="402">
        <f t="shared" si="24"/>
        <v>291.71999999999997</v>
      </c>
      <c r="V41" s="402">
        <f t="shared" si="24"/>
        <v>291.71999999999997</v>
      </c>
      <c r="W41" s="402">
        <f t="shared" si="24"/>
        <v>291.71999999999997</v>
      </c>
      <c r="X41" s="402">
        <f t="shared" si="24"/>
        <v>291.71999999999997</v>
      </c>
      <c r="Y41" s="402">
        <f>+SUM(Y6:Y7)*$E$41*2</f>
        <v>291.71999999999997</v>
      </c>
      <c r="Z41" s="402">
        <f t="shared" si="24"/>
        <v>291.71999999999997</v>
      </c>
    </row>
    <row r="42" spans="1:26" outlineLevel="1" x14ac:dyDescent="0.3">
      <c r="A42" s="371">
        <v>40</v>
      </c>
      <c r="B42" s="370" t="s">
        <v>736</v>
      </c>
      <c r="C42" s="371" t="s">
        <v>737</v>
      </c>
      <c r="D42" s="371" t="s">
        <v>382</v>
      </c>
      <c r="E42" s="371">
        <f>+'Costos LAT 2024'!D13</f>
        <v>200.32</v>
      </c>
      <c r="F42" s="371" t="s">
        <v>608</v>
      </c>
      <c r="G42" s="402">
        <f t="shared" ref="G42:Z42" si="25">+G5*$E$42</f>
        <v>0</v>
      </c>
      <c r="H42" s="402">
        <f t="shared" si="25"/>
        <v>0</v>
      </c>
      <c r="I42" s="402">
        <f t="shared" si="25"/>
        <v>0</v>
      </c>
      <c r="J42" s="402">
        <f t="shared" si="25"/>
        <v>0</v>
      </c>
      <c r="K42" s="402">
        <f t="shared" si="25"/>
        <v>0</v>
      </c>
      <c r="L42" s="402">
        <f t="shared" si="25"/>
        <v>0</v>
      </c>
      <c r="M42" s="402">
        <f t="shared" si="25"/>
        <v>0</v>
      </c>
      <c r="N42" s="402">
        <f>+N5*$E$42</f>
        <v>0</v>
      </c>
      <c r="O42" s="402">
        <f t="shared" si="25"/>
        <v>0</v>
      </c>
      <c r="P42" s="402">
        <f t="shared" si="25"/>
        <v>0</v>
      </c>
      <c r="Q42" s="402">
        <f>+Q5*$E$42</f>
        <v>0</v>
      </c>
      <c r="R42" s="402">
        <f t="shared" si="25"/>
        <v>0</v>
      </c>
      <c r="S42" s="402">
        <f t="shared" si="25"/>
        <v>0</v>
      </c>
      <c r="T42" s="402">
        <f t="shared" si="25"/>
        <v>0</v>
      </c>
      <c r="U42" s="402">
        <f t="shared" si="25"/>
        <v>0</v>
      </c>
      <c r="V42" s="402">
        <f t="shared" si="25"/>
        <v>0</v>
      </c>
      <c r="W42" s="402">
        <f t="shared" si="25"/>
        <v>0</v>
      </c>
      <c r="X42" s="402">
        <f t="shared" si="25"/>
        <v>0</v>
      </c>
      <c r="Y42" s="402">
        <f>+Y5*$E$42</f>
        <v>0</v>
      </c>
      <c r="Z42" s="402">
        <f t="shared" si="25"/>
        <v>0</v>
      </c>
    </row>
    <row r="43" spans="1:26" x14ac:dyDescent="0.3">
      <c r="A43" s="371">
        <v>41</v>
      </c>
      <c r="B43" s="370">
        <v>8</v>
      </c>
      <c r="C43" s="391" t="s">
        <v>489</v>
      </c>
      <c r="D43" s="371" t="s">
        <v>294</v>
      </c>
      <c r="F43" s="371" t="s">
        <v>608</v>
      </c>
      <c r="G43" s="403">
        <f>+SUM(G44:G46)</f>
        <v>84.38000000000001</v>
      </c>
      <c r="H43" s="401">
        <f t="shared" ref="H43:Z43" si="26">+SUM(H44:H46)</f>
        <v>84.38000000000001</v>
      </c>
      <c r="I43" s="401">
        <f t="shared" si="26"/>
        <v>88.300000000000011</v>
      </c>
      <c r="J43" s="401">
        <f t="shared" si="26"/>
        <v>84.38000000000001</v>
      </c>
      <c r="K43" s="401">
        <f t="shared" si="26"/>
        <v>84.38000000000001</v>
      </c>
      <c r="L43" s="401">
        <f t="shared" si="26"/>
        <v>84.38000000000001</v>
      </c>
      <c r="M43" s="401">
        <f t="shared" si="26"/>
        <v>84.38000000000001</v>
      </c>
      <c r="N43" s="401">
        <f>+SUM(N44:N46)</f>
        <v>84.38000000000001</v>
      </c>
      <c r="O43" s="401">
        <f t="shared" si="26"/>
        <v>84.38000000000001</v>
      </c>
      <c r="P43" s="401">
        <f t="shared" si="26"/>
        <v>84.38000000000001</v>
      </c>
      <c r="Q43" s="401">
        <f>+SUM(Q44:Q46)</f>
        <v>84.38000000000001</v>
      </c>
      <c r="R43" s="401">
        <f t="shared" si="26"/>
        <v>84.38000000000001</v>
      </c>
      <c r="S43" s="401">
        <f t="shared" si="26"/>
        <v>84.38000000000001</v>
      </c>
      <c r="T43" s="401">
        <f t="shared" si="26"/>
        <v>86.34</v>
      </c>
      <c r="U43" s="401">
        <f t="shared" si="26"/>
        <v>88.300000000000011</v>
      </c>
      <c r="V43" s="401">
        <f t="shared" si="26"/>
        <v>84.38000000000001</v>
      </c>
      <c r="W43" s="401">
        <f t="shared" si="26"/>
        <v>84.38000000000001</v>
      </c>
      <c r="X43" s="401">
        <f t="shared" si="26"/>
        <v>84.38000000000001</v>
      </c>
      <c r="Y43" s="401">
        <f>+SUM(Y44:Y46)</f>
        <v>84.38000000000001</v>
      </c>
      <c r="Z43" s="401">
        <f t="shared" si="26"/>
        <v>84.38000000000001</v>
      </c>
    </row>
    <row r="44" spans="1:26" outlineLevel="1" x14ac:dyDescent="0.3">
      <c r="A44" s="371">
        <v>42</v>
      </c>
      <c r="B44" s="370"/>
      <c r="C44" s="371" t="s">
        <v>738</v>
      </c>
      <c r="D44" s="371" t="s">
        <v>382</v>
      </c>
      <c r="E44" s="371">
        <f>+'Costos LAT 2024'!D15</f>
        <v>0.98</v>
      </c>
      <c r="F44" s="371" t="s">
        <v>608</v>
      </c>
      <c r="G44" s="384">
        <f t="shared" ref="G44:Z44" si="27">+$E$44*ROUNDUP(G8*1000/2000,0)</f>
        <v>0.98</v>
      </c>
      <c r="H44" s="402">
        <f t="shared" si="27"/>
        <v>0.98</v>
      </c>
      <c r="I44" s="402">
        <f t="shared" si="27"/>
        <v>4.9000000000000004</v>
      </c>
      <c r="J44" s="402">
        <f t="shared" si="27"/>
        <v>0.98</v>
      </c>
      <c r="K44" s="402">
        <f t="shared" si="27"/>
        <v>0.98</v>
      </c>
      <c r="L44" s="402">
        <f t="shared" si="27"/>
        <v>0.98</v>
      </c>
      <c r="M44" s="402">
        <f t="shared" si="27"/>
        <v>0.98</v>
      </c>
      <c r="N44" s="402">
        <f>+$E$44*ROUNDUP(N8*1000/2000,0)</f>
        <v>0.98</v>
      </c>
      <c r="O44" s="402">
        <f t="shared" si="27"/>
        <v>0.98</v>
      </c>
      <c r="P44" s="402">
        <f t="shared" si="27"/>
        <v>0.98</v>
      </c>
      <c r="Q44" s="402">
        <f>+$E$44*ROUNDUP(Q8*1000/2000,0)</f>
        <v>0.98</v>
      </c>
      <c r="R44" s="402">
        <f t="shared" si="27"/>
        <v>0.98</v>
      </c>
      <c r="S44" s="402">
        <f t="shared" si="27"/>
        <v>0.98</v>
      </c>
      <c r="T44" s="402">
        <f t="shared" si="27"/>
        <v>2.94</v>
      </c>
      <c r="U44" s="402">
        <f t="shared" si="27"/>
        <v>4.9000000000000004</v>
      </c>
      <c r="V44" s="402">
        <f t="shared" si="27"/>
        <v>0.98</v>
      </c>
      <c r="W44" s="402">
        <f t="shared" si="27"/>
        <v>0.98</v>
      </c>
      <c r="X44" s="402">
        <f t="shared" si="27"/>
        <v>0.98</v>
      </c>
      <c r="Y44" s="402">
        <f>+$E$44*ROUNDUP(Y8*1000/2000,0)</f>
        <v>0.98</v>
      </c>
      <c r="Z44" s="402">
        <f t="shared" si="27"/>
        <v>0.98</v>
      </c>
    </row>
    <row r="45" spans="1:26" outlineLevel="1" x14ac:dyDescent="0.3">
      <c r="A45" s="371">
        <v>43</v>
      </c>
      <c r="B45" s="370"/>
      <c r="C45" s="371" t="s">
        <v>739</v>
      </c>
      <c r="D45" s="371" t="s">
        <v>382</v>
      </c>
      <c r="E45" s="371">
        <f>+'Costos LAT 2024'!D16</f>
        <v>0</v>
      </c>
      <c r="F45" s="371" t="s">
        <v>608</v>
      </c>
      <c r="G45" s="371">
        <f t="shared" ref="G45:Z45" si="28">+$E$45*G5*3</f>
        <v>0</v>
      </c>
      <c r="H45" s="402">
        <f t="shared" si="28"/>
        <v>0</v>
      </c>
      <c r="I45" s="402">
        <f t="shared" si="28"/>
        <v>0</v>
      </c>
      <c r="J45" s="402">
        <f t="shared" si="28"/>
        <v>0</v>
      </c>
      <c r="K45" s="402">
        <f t="shared" si="28"/>
        <v>0</v>
      </c>
      <c r="L45" s="402">
        <f t="shared" si="28"/>
        <v>0</v>
      </c>
      <c r="M45" s="402">
        <f t="shared" si="28"/>
        <v>0</v>
      </c>
      <c r="N45" s="402">
        <f>+$E$45*N5*3</f>
        <v>0</v>
      </c>
      <c r="O45" s="402">
        <f t="shared" si="28"/>
        <v>0</v>
      </c>
      <c r="P45" s="402">
        <f t="shared" si="28"/>
        <v>0</v>
      </c>
      <c r="Q45" s="402">
        <f>+$E$45*Q5*3</f>
        <v>0</v>
      </c>
      <c r="R45" s="402">
        <f t="shared" si="28"/>
        <v>0</v>
      </c>
      <c r="S45" s="402">
        <f t="shared" si="28"/>
        <v>0</v>
      </c>
      <c r="T45" s="402">
        <f t="shared" si="28"/>
        <v>0</v>
      </c>
      <c r="U45" s="402">
        <f t="shared" si="28"/>
        <v>0</v>
      </c>
      <c r="V45" s="402">
        <f t="shared" si="28"/>
        <v>0</v>
      </c>
      <c r="W45" s="402">
        <f t="shared" si="28"/>
        <v>0</v>
      </c>
      <c r="X45" s="402">
        <f t="shared" si="28"/>
        <v>0</v>
      </c>
      <c r="Y45" s="402">
        <f>+$E$45*Y5*3</f>
        <v>0</v>
      </c>
      <c r="Z45" s="402">
        <f t="shared" si="28"/>
        <v>0</v>
      </c>
    </row>
    <row r="46" spans="1:26" outlineLevel="1" x14ac:dyDescent="0.3">
      <c r="A46" s="371">
        <v>44</v>
      </c>
      <c r="B46" s="370"/>
      <c r="C46" s="371" t="s">
        <v>740</v>
      </c>
      <c r="D46" s="371" t="s">
        <v>382</v>
      </c>
      <c r="E46" s="371">
        <f>+'Costos LAT 2024'!D17</f>
        <v>6.95</v>
      </c>
      <c r="F46" s="371" t="s">
        <v>608</v>
      </c>
      <c r="G46" s="371">
        <f t="shared" ref="G46:Z46" si="29">+(SUM(G5:G7)-1)*2*3*$E$46</f>
        <v>83.4</v>
      </c>
      <c r="H46" s="402">
        <f t="shared" si="29"/>
        <v>83.4</v>
      </c>
      <c r="I46" s="402">
        <f t="shared" si="29"/>
        <v>83.4</v>
      </c>
      <c r="J46" s="402">
        <f t="shared" si="29"/>
        <v>83.4</v>
      </c>
      <c r="K46" s="402">
        <f t="shared" si="29"/>
        <v>83.4</v>
      </c>
      <c r="L46" s="402">
        <f t="shared" si="29"/>
        <v>83.4</v>
      </c>
      <c r="M46" s="402">
        <f t="shared" si="29"/>
        <v>83.4</v>
      </c>
      <c r="N46" s="402">
        <f>+(SUM(N5:N7)-1)*2*3*$E$46</f>
        <v>83.4</v>
      </c>
      <c r="O46" s="402">
        <f t="shared" si="29"/>
        <v>83.4</v>
      </c>
      <c r="P46" s="402">
        <f t="shared" si="29"/>
        <v>83.4</v>
      </c>
      <c r="Q46" s="402">
        <f>+(SUM(Q5:Q7)-1)*2*3*$E$46</f>
        <v>83.4</v>
      </c>
      <c r="R46" s="402">
        <f t="shared" si="29"/>
        <v>83.4</v>
      </c>
      <c r="S46" s="402">
        <f t="shared" si="29"/>
        <v>83.4</v>
      </c>
      <c r="T46" s="402">
        <f t="shared" si="29"/>
        <v>83.4</v>
      </c>
      <c r="U46" s="402">
        <f t="shared" si="29"/>
        <v>83.4</v>
      </c>
      <c r="V46" s="402">
        <f t="shared" si="29"/>
        <v>83.4</v>
      </c>
      <c r="W46" s="402">
        <f t="shared" si="29"/>
        <v>83.4</v>
      </c>
      <c r="X46" s="402">
        <f t="shared" si="29"/>
        <v>83.4</v>
      </c>
      <c r="Y46" s="402">
        <f>+(SUM(Y5:Y7)-1)*2*3*$E$46</f>
        <v>83.4</v>
      </c>
      <c r="Z46" s="402">
        <f t="shared" si="29"/>
        <v>83.4</v>
      </c>
    </row>
    <row r="47" spans="1:26" x14ac:dyDescent="0.3">
      <c r="A47" s="371">
        <v>45</v>
      </c>
      <c r="B47" s="370">
        <v>9</v>
      </c>
      <c r="C47" s="391" t="s">
        <v>490</v>
      </c>
      <c r="D47" s="371" t="s">
        <v>294</v>
      </c>
      <c r="F47" s="371" t="s">
        <v>608</v>
      </c>
      <c r="G47" s="401">
        <f>+SUM(G48:G49)</f>
        <v>250.42000000000002</v>
      </c>
      <c r="H47" s="401">
        <f t="shared" ref="H47:Z47" si="30">+SUM(H48:H49)</f>
        <v>250.42000000000002</v>
      </c>
      <c r="I47" s="401">
        <f t="shared" si="30"/>
        <v>804.17</v>
      </c>
      <c r="J47" s="401">
        <f t="shared" si="30"/>
        <v>361.17</v>
      </c>
      <c r="K47" s="401">
        <f t="shared" si="30"/>
        <v>361.17</v>
      </c>
      <c r="L47" s="401">
        <f t="shared" si="30"/>
        <v>250.42000000000002</v>
      </c>
      <c r="M47" s="401">
        <f t="shared" si="30"/>
        <v>250.42000000000002</v>
      </c>
      <c r="N47" s="401">
        <f>+SUM(N48:N49)</f>
        <v>250.42000000000002</v>
      </c>
      <c r="O47" s="401">
        <f t="shared" si="30"/>
        <v>250.42000000000002</v>
      </c>
      <c r="P47" s="401">
        <f t="shared" si="30"/>
        <v>250.42000000000002</v>
      </c>
      <c r="Q47" s="401">
        <f>+SUM(Q48:Q49)</f>
        <v>250.42000000000002</v>
      </c>
      <c r="R47" s="401">
        <f t="shared" si="30"/>
        <v>361.17</v>
      </c>
      <c r="S47" s="401">
        <f t="shared" si="30"/>
        <v>361.17</v>
      </c>
      <c r="T47" s="401">
        <f t="shared" si="30"/>
        <v>582.66999999999996</v>
      </c>
      <c r="U47" s="401">
        <f t="shared" si="30"/>
        <v>804.17</v>
      </c>
      <c r="V47" s="401">
        <f t="shared" si="30"/>
        <v>250.42000000000002</v>
      </c>
      <c r="W47" s="401">
        <f t="shared" si="30"/>
        <v>250.42000000000002</v>
      </c>
      <c r="X47" s="401">
        <f t="shared" si="30"/>
        <v>361.17</v>
      </c>
      <c r="Y47" s="401">
        <f>+SUM(Y48:Y49)</f>
        <v>250.42000000000002</v>
      </c>
      <c r="Z47" s="401">
        <f t="shared" si="30"/>
        <v>361.17</v>
      </c>
    </row>
    <row r="48" spans="1:26" outlineLevel="1" x14ac:dyDescent="0.3">
      <c r="A48" s="371">
        <v>46</v>
      </c>
      <c r="B48" s="370" t="s">
        <v>741</v>
      </c>
      <c r="C48" s="371" t="s">
        <v>742</v>
      </c>
      <c r="D48" s="371" t="s">
        <v>382</v>
      </c>
      <c r="E48" s="371">
        <f>+'Costos LAT 2024'!D19</f>
        <v>7.23</v>
      </c>
      <c r="G48" s="402">
        <f t="shared" ref="G48:Z48" si="31">+(SUM(G5:G7)-1)*2*$E$48</f>
        <v>28.92</v>
      </c>
      <c r="H48" s="402">
        <f t="shared" si="31"/>
        <v>28.92</v>
      </c>
      <c r="I48" s="402">
        <f t="shared" si="31"/>
        <v>28.92</v>
      </c>
      <c r="J48" s="402">
        <f t="shared" si="31"/>
        <v>28.92</v>
      </c>
      <c r="K48" s="402">
        <f t="shared" si="31"/>
        <v>28.92</v>
      </c>
      <c r="L48" s="402">
        <f t="shared" si="31"/>
        <v>28.92</v>
      </c>
      <c r="M48" s="402">
        <f t="shared" si="31"/>
        <v>28.92</v>
      </c>
      <c r="N48" s="402">
        <f>+(SUM(N5:N7)-1)*2*$E$48</f>
        <v>28.92</v>
      </c>
      <c r="O48" s="402">
        <f t="shared" si="31"/>
        <v>28.92</v>
      </c>
      <c r="P48" s="402">
        <f t="shared" si="31"/>
        <v>28.92</v>
      </c>
      <c r="Q48" s="402">
        <f>+(SUM(Q5:Q7)-1)*2*$E$48</f>
        <v>28.92</v>
      </c>
      <c r="R48" s="402">
        <f t="shared" si="31"/>
        <v>28.92</v>
      </c>
      <c r="S48" s="402">
        <f t="shared" si="31"/>
        <v>28.92</v>
      </c>
      <c r="T48" s="402">
        <f t="shared" si="31"/>
        <v>28.92</v>
      </c>
      <c r="U48" s="402">
        <f t="shared" si="31"/>
        <v>28.92</v>
      </c>
      <c r="V48" s="402">
        <f t="shared" si="31"/>
        <v>28.92</v>
      </c>
      <c r="W48" s="402">
        <f t="shared" si="31"/>
        <v>28.92</v>
      </c>
      <c r="X48" s="402">
        <f t="shared" si="31"/>
        <v>28.92</v>
      </c>
      <c r="Y48" s="402">
        <f>+(SUM(Y5:Y7)-1)*2*$E$48</f>
        <v>28.92</v>
      </c>
      <c r="Z48" s="402">
        <f t="shared" si="31"/>
        <v>28.92</v>
      </c>
    </row>
    <row r="49" spans="1:26" outlineLevel="1" x14ac:dyDescent="0.3">
      <c r="A49" s="371">
        <v>47</v>
      </c>
      <c r="B49" s="370" t="s">
        <v>743</v>
      </c>
      <c r="C49" s="371" t="s">
        <v>744</v>
      </c>
      <c r="D49" s="371" t="s">
        <v>382</v>
      </c>
      <c r="E49" s="371">
        <f>+'Costos LAT 2024'!D20</f>
        <v>110.75</v>
      </c>
      <c r="G49" s="384">
        <f t="shared" ref="G49:Z49" si="32">+$E$49*(ROUND(G8*1000/2000,0)+2)</f>
        <v>221.5</v>
      </c>
      <c r="H49" s="384">
        <f t="shared" si="32"/>
        <v>221.5</v>
      </c>
      <c r="I49" s="384">
        <f t="shared" si="32"/>
        <v>775.25</v>
      </c>
      <c r="J49" s="384">
        <f t="shared" si="32"/>
        <v>332.25</v>
      </c>
      <c r="K49" s="384">
        <f t="shared" si="32"/>
        <v>332.25</v>
      </c>
      <c r="L49" s="384">
        <f t="shared" si="32"/>
        <v>221.5</v>
      </c>
      <c r="M49" s="384">
        <f t="shared" si="32"/>
        <v>221.5</v>
      </c>
      <c r="N49" s="384">
        <f>+$E$49*(ROUND(N8*1000/2000,0)+2)</f>
        <v>221.5</v>
      </c>
      <c r="O49" s="384">
        <f t="shared" si="32"/>
        <v>221.5</v>
      </c>
      <c r="P49" s="384">
        <f t="shared" si="32"/>
        <v>221.5</v>
      </c>
      <c r="Q49" s="384">
        <f>+$E$49*(ROUND(Q8*1000/2000,0)+2)</f>
        <v>221.5</v>
      </c>
      <c r="R49" s="384">
        <f t="shared" si="32"/>
        <v>332.25</v>
      </c>
      <c r="S49" s="384">
        <f t="shared" si="32"/>
        <v>332.25</v>
      </c>
      <c r="T49" s="384">
        <f t="shared" si="32"/>
        <v>553.75</v>
      </c>
      <c r="U49" s="384">
        <f t="shared" si="32"/>
        <v>775.25</v>
      </c>
      <c r="V49" s="384">
        <f t="shared" si="32"/>
        <v>221.5</v>
      </c>
      <c r="W49" s="384">
        <f t="shared" si="32"/>
        <v>221.5</v>
      </c>
      <c r="X49" s="384">
        <f t="shared" si="32"/>
        <v>332.25</v>
      </c>
      <c r="Y49" s="384">
        <f>+$E$49*(ROUND(Y8*1000/2000,0)+2)</f>
        <v>221.5</v>
      </c>
      <c r="Z49" s="384">
        <f t="shared" si="32"/>
        <v>332.25</v>
      </c>
    </row>
    <row r="50" spans="1:26" x14ac:dyDescent="0.3">
      <c r="A50" s="371">
        <v>48</v>
      </c>
      <c r="B50" s="400">
        <v>10</v>
      </c>
      <c r="C50" s="391" t="s">
        <v>491</v>
      </c>
      <c r="D50" s="371" t="s">
        <v>336</v>
      </c>
      <c r="F50" s="371" t="s">
        <v>745</v>
      </c>
      <c r="G50" s="387">
        <f>+('Costos LAT 2024'!$D$24)</f>
        <v>19.420000000000002</v>
      </c>
      <c r="H50" s="387">
        <f>+('Costos LAT 2024'!$D$24)</f>
        <v>19.420000000000002</v>
      </c>
      <c r="I50" s="387">
        <f>+('Costos LAT 2024'!$D$24)</f>
        <v>19.420000000000002</v>
      </c>
      <c r="J50" s="387">
        <f>+('Costos LAT 2024'!$D$24)</f>
        <v>19.420000000000002</v>
      </c>
      <c r="K50" s="387">
        <f>+('Costos LAT 2024'!$D$24)</f>
        <v>19.420000000000002</v>
      </c>
      <c r="L50" s="387">
        <f>+('Costos LAT 2024'!$D$24)</f>
        <v>19.420000000000002</v>
      </c>
      <c r="M50" s="387">
        <f>+('Costos LAT 2024'!$D$24)</f>
        <v>19.420000000000002</v>
      </c>
      <c r="N50" s="387">
        <f>+('Costos LAT 2024'!$D$24)</f>
        <v>19.420000000000002</v>
      </c>
      <c r="O50" s="387">
        <f>+('Costos LAT 2024'!$D$24)</f>
        <v>19.420000000000002</v>
      </c>
      <c r="P50" s="387">
        <f>+('Costos LAT 2024'!$D$24)</f>
        <v>19.420000000000002</v>
      </c>
      <c r="Q50" s="387">
        <f>+('Costos LAT 2024'!$D$24)</f>
        <v>19.420000000000002</v>
      </c>
      <c r="R50" s="387">
        <f>+('Costos LAT 2024'!$D$24)</f>
        <v>19.420000000000002</v>
      </c>
      <c r="S50" s="387">
        <f>+('Costos LAT 2024'!$D$24)</f>
        <v>19.420000000000002</v>
      </c>
      <c r="T50" s="387">
        <f>+('Costos LAT 2024'!$D$24)</f>
        <v>19.420000000000002</v>
      </c>
      <c r="U50" s="387">
        <f>+('Costos LAT 2024'!$D$24)</f>
        <v>19.420000000000002</v>
      </c>
      <c r="V50" s="387">
        <f>+('Costos LAT 2024'!$D$24)</f>
        <v>19.420000000000002</v>
      </c>
      <c r="W50" s="387">
        <f>+('Costos LAT 2024'!$D$24)</f>
        <v>19.420000000000002</v>
      </c>
      <c r="X50" s="387">
        <f>+('Costos LAT 2024'!$D$24)</f>
        <v>19.420000000000002</v>
      </c>
      <c r="Y50" s="387">
        <f>+('Costos LAT 2024'!$D$24)</f>
        <v>19.420000000000002</v>
      </c>
      <c r="Z50" s="387">
        <f>+('Costos LAT 2024'!$D$24)</f>
        <v>19.420000000000002</v>
      </c>
    </row>
    <row r="51" spans="1:26" x14ac:dyDescent="0.3">
      <c r="A51" s="371">
        <v>49</v>
      </c>
      <c r="B51" s="400">
        <v>11</v>
      </c>
      <c r="C51" s="391" t="s">
        <v>492</v>
      </c>
      <c r="D51" s="371" t="s">
        <v>554</v>
      </c>
      <c r="F51" s="371" t="s">
        <v>745</v>
      </c>
      <c r="G51" s="387">
        <f>+'Costos LAT 2024'!D41</f>
        <v>500</v>
      </c>
      <c r="H51" s="385">
        <f t="shared" ref="H51:X51" si="33">+G51</f>
        <v>500</v>
      </c>
      <c r="I51" s="385">
        <f t="shared" si="33"/>
        <v>500</v>
      </c>
      <c r="J51" s="385">
        <f t="shared" si="33"/>
        <v>500</v>
      </c>
      <c r="K51" s="385">
        <f t="shared" si="33"/>
        <v>500</v>
      </c>
      <c r="L51" s="385">
        <f t="shared" si="33"/>
        <v>500</v>
      </c>
      <c r="M51" s="385">
        <f t="shared" si="33"/>
        <v>500</v>
      </c>
      <c r="N51" s="385">
        <f>+L51</f>
        <v>500</v>
      </c>
      <c r="O51" s="385">
        <f>+M51</f>
        <v>500</v>
      </c>
      <c r="P51" s="385">
        <f t="shared" si="33"/>
        <v>500</v>
      </c>
      <c r="Q51" s="385">
        <f t="shared" si="33"/>
        <v>500</v>
      </c>
      <c r="R51" s="385">
        <f>+P51</f>
        <v>500</v>
      </c>
      <c r="S51" s="385">
        <f t="shared" si="33"/>
        <v>500</v>
      </c>
      <c r="T51" s="385">
        <f t="shared" si="33"/>
        <v>500</v>
      </c>
      <c r="U51" s="385">
        <f t="shared" si="33"/>
        <v>500</v>
      </c>
      <c r="V51" s="385">
        <f t="shared" si="33"/>
        <v>500</v>
      </c>
      <c r="W51" s="385">
        <f t="shared" si="33"/>
        <v>500</v>
      </c>
      <c r="X51" s="385">
        <f t="shared" si="33"/>
        <v>500</v>
      </c>
      <c r="Y51" s="385">
        <f>+W51</f>
        <v>500</v>
      </c>
      <c r="Z51" s="385">
        <f>+X51</f>
        <v>500</v>
      </c>
    </row>
    <row r="52" spans="1:26" x14ac:dyDescent="0.3">
      <c r="A52" s="371">
        <v>50</v>
      </c>
    </row>
    <row r="53" spans="1:26" x14ac:dyDescent="0.3">
      <c r="A53" s="371">
        <v>51</v>
      </c>
    </row>
    <row r="54" spans="1:26" x14ac:dyDescent="0.3">
      <c r="A54" s="371">
        <v>52</v>
      </c>
      <c r="C54" s="391" t="s">
        <v>483</v>
      </c>
      <c r="D54" s="371" t="s">
        <v>312</v>
      </c>
      <c r="E54" s="371" t="s">
        <v>746</v>
      </c>
      <c r="F54" s="371" t="s">
        <v>608</v>
      </c>
      <c r="G54" s="385">
        <f>+'Costos LAT 2024'!D21</f>
        <v>6600</v>
      </c>
      <c r="H54" s="385">
        <f t="shared" ref="H54:X54" si="34">+G54</f>
        <v>6600</v>
      </c>
      <c r="I54" s="385">
        <f t="shared" si="34"/>
        <v>6600</v>
      </c>
      <c r="J54" s="385">
        <f t="shared" si="34"/>
        <v>6600</v>
      </c>
      <c r="K54" s="385">
        <f t="shared" si="34"/>
        <v>6600</v>
      </c>
      <c r="L54" s="385">
        <f t="shared" si="34"/>
        <v>6600</v>
      </c>
      <c r="M54" s="385">
        <f t="shared" si="34"/>
        <v>6600</v>
      </c>
      <c r="N54" s="385">
        <f>+L54</f>
        <v>6600</v>
      </c>
      <c r="O54" s="385">
        <f>+M54</f>
        <v>6600</v>
      </c>
      <c r="P54" s="385">
        <f t="shared" si="34"/>
        <v>6600</v>
      </c>
      <c r="Q54" s="385">
        <f t="shared" si="34"/>
        <v>6600</v>
      </c>
      <c r="R54" s="385">
        <f>+P54</f>
        <v>6600</v>
      </c>
      <c r="S54" s="385">
        <f t="shared" si="34"/>
        <v>6600</v>
      </c>
      <c r="T54" s="385">
        <f t="shared" si="34"/>
        <v>6600</v>
      </c>
      <c r="U54" s="385">
        <f t="shared" si="34"/>
        <v>6600</v>
      </c>
      <c r="V54" s="385">
        <f t="shared" si="34"/>
        <v>6600</v>
      </c>
      <c r="W54" s="385">
        <f t="shared" si="34"/>
        <v>6600</v>
      </c>
      <c r="X54" s="385">
        <f t="shared" si="34"/>
        <v>6600</v>
      </c>
      <c r="Y54" s="385">
        <f>+W54</f>
        <v>6600</v>
      </c>
      <c r="Z54" s="385">
        <f>+X54</f>
        <v>6600</v>
      </c>
    </row>
    <row r="55" spans="1:26" x14ac:dyDescent="0.3">
      <c r="A55" s="371">
        <v>53</v>
      </c>
      <c r="C55" s="391" t="s">
        <v>483</v>
      </c>
      <c r="D55" s="371" t="s">
        <v>312</v>
      </c>
      <c r="E55" s="371" t="s">
        <v>747</v>
      </c>
      <c r="F55" s="371" t="s">
        <v>608</v>
      </c>
      <c r="G55" s="385">
        <f>+'Costos LAT 2024'!D22</f>
        <v>7000</v>
      </c>
      <c r="H55" s="385">
        <f t="shared" ref="H55:X55" si="35">+G55</f>
        <v>7000</v>
      </c>
      <c r="I55" s="385">
        <f t="shared" si="35"/>
        <v>7000</v>
      </c>
      <c r="J55" s="385">
        <f t="shared" si="35"/>
        <v>7000</v>
      </c>
      <c r="K55" s="385">
        <f t="shared" si="35"/>
        <v>7000</v>
      </c>
      <c r="L55" s="385">
        <f t="shared" si="35"/>
        <v>7000</v>
      </c>
      <c r="M55" s="385">
        <f t="shared" si="35"/>
        <v>7000</v>
      </c>
      <c r="N55" s="385">
        <f>+L55</f>
        <v>7000</v>
      </c>
      <c r="O55" s="385">
        <f>+M55</f>
        <v>7000</v>
      </c>
      <c r="P55" s="385">
        <f t="shared" si="35"/>
        <v>7000</v>
      </c>
      <c r="Q55" s="385">
        <f t="shared" si="35"/>
        <v>7000</v>
      </c>
      <c r="R55" s="385">
        <f>+P55</f>
        <v>7000</v>
      </c>
      <c r="S55" s="385">
        <f t="shared" si="35"/>
        <v>7000</v>
      </c>
      <c r="T55" s="385">
        <f t="shared" si="35"/>
        <v>7000</v>
      </c>
      <c r="U55" s="385">
        <f t="shared" si="35"/>
        <v>7000</v>
      </c>
      <c r="V55" s="385">
        <f t="shared" si="35"/>
        <v>7000</v>
      </c>
      <c r="W55" s="385">
        <f t="shared" si="35"/>
        <v>7000</v>
      </c>
      <c r="X55" s="385">
        <f t="shared" si="35"/>
        <v>7000</v>
      </c>
      <c r="Y55" s="385">
        <f>+W55</f>
        <v>7000</v>
      </c>
      <c r="Z55" s="385">
        <f>+X55</f>
        <v>7000</v>
      </c>
    </row>
    <row r="56" spans="1:26" x14ac:dyDescent="0.3">
      <c r="A56" s="371">
        <v>54</v>
      </c>
    </row>
    <row r="57" spans="1:26" x14ac:dyDescent="0.3">
      <c r="A57" s="371">
        <v>55</v>
      </c>
    </row>
    <row r="58" spans="1:26" ht="23.4" x14ac:dyDescent="0.45">
      <c r="A58" s="371">
        <v>56</v>
      </c>
      <c r="B58" s="2167" t="s">
        <v>748</v>
      </c>
      <c r="C58" s="2167"/>
      <c r="D58" s="2167"/>
    </row>
    <row r="59" spans="1:26" ht="23.4" x14ac:dyDescent="0.45">
      <c r="A59" s="371">
        <v>57</v>
      </c>
      <c r="B59" s="1056"/>
      <c r="C59" s="1056" t="s">
        <v>723</v>
      </c>
      <c r="D59" s="1056"/>
    </row>
    <row r="60" spans="1:26" x14ac:dyDescent="0.3">
      <c r="A60" s="371">
        <v>58</v>
      </c>
    </row>
    <row r="61" spans="1:26" x14ac:dyDescent="0.3">
      <c r="A61" s="371">
        <v>59</v>
      </c>
      <c r="C61" s="371" t="s">
        <v>475</v>
      </c>
      <c r="D61" s="371" t="s">
        <v>411</v>
      </c>
      <c r="G61" s="385">
        <f>+G13+G14</f>
        <v>13.655800000000001</v>
      </c>
      <c r="H61" s="402">
        <f t="shared" ref="H61:Z61" si="36">+H13+H14</f>
        <v>13.655800000000001</v>
      </c>
      <c r="I61" s="402">
        <f t="shared" si="36"/>
        <v>13.655800000000001</v>
      </c>
      <c r="J61" s="402">
        <f t="shared" si="36"/>
        <v>13.655800000000001</v>
      </c>
      <c r="K61" s="402">
        <f t="shared" si="36"/>
        <v>13.655800000000001</v>
      </c>
      <c r="L61" s="402">
        <f t="shared" si="36"/>
        <v>13.655800000000001</v>
      </c>
      <c r="M61" s="402">
        <f t="shared" si="36"/>
        <v>13.655800000000001</v>
      </c>
      <c r="N61" s="402">
        <f>+N13+N14</f>
        <v>13.655800000000001</v>
      </c>
      <c r="O61" s="402">
        <f t="shared" si="36"/>
        <v>13.655800000000001</v>
      </c>
      <c r="P61" s="402">
        <f t="shared" si="36"/>
        <v>13.655800000000001</v>
      </c>
      <c r="Q61" s="402">
        <f>+Q13+Q14</f>
        <v>13.655800000000001</v>
      </c>
      <c r="R61" s="402">
        <f t="shared" si="36"/>
        <v>13.655800000000001</v>
      </c>
      <c r="S61" s="402">
        <f t="shared" si="36"/>
        <v>13.655800000000001</v>
      </c>
      <c r="T61" s="402">
        <f t="shared" si="36"/>
        <v>13.655800000000001</v>
      </c>
      <c r="U61" s="402">
        <f t="shared" si="36"/>
        <v>13.655800000000001</v>
      </c>
      <c r="V61" s="402">
        <f t="shared" si="36"/>
        <v>13.655800000000001</v>
      </c>
      <c r="W61" s="402">
        <f t="shared" si="36"/>
        <v>13.655800000000001</v>
      </c>
      <c r="X61" s="402">
        <f t="shared" si="36"/>
        <v>13.655800000000001</v>
      </c>
      <c r="Y61" s="402">
        <f>+Y13+Y14</f>
        <v>13.655800000000001</v>
      </c>
      <c r="Z61" s="402">
        <f t="shared" si="36"/>
        <v>13.655800000000001</v>
      </c>
    </row>
    <row r="62" spans="1:26" x14ac:dyDescent="0.3">
      <c r="A62" s="371">
        <v>60</v>
      </c>
      <c r="C62" s="371" t="s">
        <v>495</v>
      </c>
      <c r="D62" s="371" t="s">
        <v>555</v>
      </c>
      <c r="G62" s="384">
        <f>+G8*1.1</f>
        <v>0.55000000000000004</v>
      </c>
      <c r="H62" s="384">
        <f t="shared" ref="H62:Z62" si="37">+H8*1.1</f>
        <v>0.55000000000000004</v>
      </c>
      <c r="I62" s="384">
        <f t="shared" si="37"/>
        <v>11</v>
      </c>
      <c r="J62" s="384">
        <f t="shared" si="37"/>
        <v>1.1000000000000001</v>
      </c>
      <c r="K62" s="384">
        <f t="shared" si="37"/>
        <v>1.1000000000000001</v>
      </c>
      <c r="L62" s="384">
        <f t="shared" si="37"/>
        <v>0.55000000000000004</v>
      </c>
      <c r="M62" s="384">
        <f t="shared" si="37"/>
        <v>0.55000000000000004</v>
      </c>
      <c r="N62" s="384">
        <f>+N8*1.1</f>
        <v>0.55000000000000004</v>
      </c>
      <c r="O62" s="384">
        <f t="shared" si="37"/>
        <v>0.55000000000000004</v>
      </c>
      <c r="P62" s="384">
        <f t="shared" si="37"/>
        <v>0.55000000000000004</v>
      </c>
      <c r="Q62" s="384">
        <f>+Q8*1.1</f>
        <v>0.55000000000000004</v>
      </c>
      <c r="R62" s="384">
        <f t="shared" si="37"/>
        <v>1.1000000000000001</v>
      </c>
      <c r="S62" s="384">
        <f t="shared" si="37"/>
        <v>1.1000000000000001</v>
      </c>
      <c r="T62" s="384">
        <f t="shared" si="37"/>
        <v>5.5</v>
      </c>
      <c r="U62" s="384">
        <f t="shared" si="37"/>
        <v>11</v>
      </c>
      <c r="V62" s="384">
        <f t="shared" si="37"/>
        <v>0.55000000000000004</v>
      </c>
      <c r="W62" s="384">
        <f t="shared" si="37"/>
        <v>0.55000000000000004</v>
      </c>
      <c r="X62" s="384">
        <f t="shared" si="37"/>
        <v>1.1000000000000001</v>
      </c>
      <c r="Y62" s="384">
        <f>+Y8*1.1</f>
        <v>0.55000000000000004</v>
      </c>
      <c r="Z62" s="384">
        <f t="shared" si="37"/>
        <v>1.1000000000000001</v>
      </c>
    </row>
    <row r="63" spans="1:26" x14ac:dyDescent="0.3">
      <c r="A63" s="371">
        <v>61</v>
      </c>
      <c r="C63" s="371" t="s">
        <v>496</v>
      </c>
      <c r="D63" s="371" t="s">
        <v>312</v>
      </c>
      <c r="G63" s="384">
        <f>+G62</f>
        <v>0.55000000000000004</v>
      </c>
      <c r="H63" s="384">
        <f t="shared" ref="H63:Z63" si="38">+H62</f>
        <v>0.55000000000000004</v>
      </c>
      <c r="I63" s="384">
        <f t="shared" si="38"/>
        <v>11</v>
      </c>
      <c r="J63" s="384">
        <f t="shared" si="38"/>
        <v>1.1000000000000001</v>
      </c>
      <c r="K63" s="384">
        <f t="shared" si="38"/>
        <v>1.1000000000000001</v>
      </c>
      <c r="L63" s="384">
        <f t="shared" si="38"/>
        <v>0.55000000000000004</v>
      </c>
      <c r="M63" s="384">
        <f t="shared" si="38"/>
        <v>0.55000000000000004</v>
      </c>
      <c r="N63" s="384">
        <f>+N62</f>
        <v>0.55000000000000004</v>
      </c>
      <c r="O63" s="384">
        <f t="shared" si="38"/>
        <v>0.55000000000000004</v>
      </c>
      <c r="P63" s="384">
        <f t="shared" si="38"/>
        <v>0.55000000000000004</v>
      </c>
      <c r="Q63" s="384">
        <f>+Q62</f>
        <v>0.55000000000000004</v>
      </c>
      <c r="R63" s="384">
        <f t="shared" si="38"/>
        <v>1.1000000000000001</v>
      </c>
      <c r="S63" s="384">
        <f t="shared" si="38"/>
        <v>1.1000000000000001</v>
      </c>
      <c r="T63" s="384">
        <f t="shared" si="38"/>
        <v>5.5</v>
      </c>
      <c r="U63" s="384">
        <f t="shared" si="38"/>
        <v>11</v>
      </c>
      <c r="V63" s="384">
        <f t="shared" si="38"/>
        <v>0.55000000000000004</v>
      </c>
      <c r="W63" s="384">
        <f t="shared" si="38"/>
        <v>0.55000000000000004</v>
      </c>
      <c r="X63" s="384">
        <f t="shared" si="38"/>
        <v>1.1000000000000001</v>
      </c>
      <c r="Y63" s="384">
        <f>+Y62</f>
        <v>0.55000000000000004</v>
      </c>
      <c r="Z63" s="384">
        <f t="shared" si="38"/>
        <v>1.1000000000000001</v>
      </c>
    </row>
    <row r="64" spans="1:26" x14ac:dyDescent="0.3">
      <c r="A64" s="371">
        <v>62</v>
      </c>
      <c r="C64" s="371" t="s">
        <v>447</v>
      </c>
      <c r="D64" s="371" t="s">
        <v>554</v>
      </c>
      <c r="G64" s="402">
        <f>+G5</f>
        <v>0</v>
      </c>
      <c r="H64" s="402">
        <f t="shared" ref="H64:Z64" si="39">+H5</f>
        <v>0</v>
      </c>
      <c r="I64" s="402">
        <f t="shared" si="39"/>
        <v>0</v>
      </c>
      <c r="J64" s="402">
        <f t="shared" si="39"/>
        <v>0</v>
      </c>
      <c r="K64" s="402">
        <f t="shared" si="39"/>
        <v>0</v>
      </c>
      <c r="L64" s="402">
        <f t="shared" si="39"/>
        <v>0</v>
      </c>
      <c r="M64" s="402">
        <f t="shared" si="39"/>
        <v>0</v>
      </c>
      <c r="N64" s="402">
        <f>+N5</f>
        <v>0</v>
      </c>
      <c r="O64" s="402">
        <f t="shared" si="39"/>
        <v>0</v>
      </c>
      <c r="P64" s="402">
        <f t="shared" si="39"/>
        <v>0</v>
      </c>
      <c r="Q64" s="402">
        <f>+Q5</f>
        <v>0</v>
      </c>
      <c r="R64" s="402">
        <f t="shared" si="39"/>
        <v>0</v>
      </c>
      <c r="S64" s="402">
        <f t="shared" si="39"/>
        <v>0</v>
      </c>
      <c r="T64" s="402">
        <f t="shared" si="39"/>
        <v>0</v>
      </c>
      <c r="U64" s="402">
        <f t="shared" si="39"/>
        <v>0</v>
      </c>
      <c r="V64" s="402">
        <f t="shared" si="39"/>
        <v>0</v>
      </c>
      <c r="W64" s="402">
        <f t="shared" si="39"/>
        <v>0</v>
      </c>
      <c r="X64" s="402">
        <f t="shared" si="39"/>
        <v>0</v>
      </c>
      <c r="Y64" s="402">
        <f>+Y5</f>
        <v>0</v>
      </c>
      <c r="Z64" s="402">
        <f t="shared" si="39"/>
        <v>0</v>
      </c>
    </row>
    <row r="65" spans="1:26" x14ac:dyDescent="0.3">
      <c r="A65" s="371">
        <v>63</v>
      </c>
      <c r="C65" s="371" t="s">
        <v>448</v>
      </c>
      <c r="D65" s="371" t="s">
        <v>554</v>
      </c>
      <c r="G65" s="402">
        <f>+G6+G7</f>
        <v>3</v>
      </c>
      <c r="H65" s="402">
        <f t="shared" ref="H65:Z65" si="40">+H6+H7</f>
        <v>3</v>
      </c>
      <c r="I65" s="402">
        <f t="shared" si="40"/>
        <v>3</v>
      </c>
      <c r="J65" s="402">
        <f t="shared" si="40"/>
        <v>3</v>
      </c>
      <c r="K65" s="402">
        <f t="shared" si="40"/>
        <v>3</v>
      </c>
      <c r="L65" s="402">
        <f t="shared" si="40"/>
        <v>3</v>
      </c>
      <c r="M65" s="402">
        <f t="shared" si="40"/>
        <v>3</v>
      </c>
      <c r="N65" s="402">
        <f>+N6+N7</f>
        <v>3</v>
      </c>
      <c r="O65" s="402">
        <f t="shared" si="40"/>
        <v>3</v>
      </c>
      <c r="P65" s="402">
        <f t="shared" si="40"/>
        <v>3</v>
      </c>
      <c r="Q65" s="402">
        <f>+Q6+Q7</f>
        <v>3</v>
      </c>
      <c r="R65" s="402">
        <f t="shared" si="40"/>
        <v>3</v>
      </c>
      <c r="S65" s="402">
        <f t="shared" si="40"/>
        <v>3</v>
      </c>
      <c r="T65" s="402">
        <f t="shared" si="40"/>
        <v>3</v>
      </c>
      <c r="U65" s="402">
        <f t="shared" si="40"/>
        <v>3</v>
      </c>
      <c r="V65" s="402">
        <f t="shared" si="40"/>
        <v>3</v>
      </c>
      <c r="W65" s="402">
        <f t="shared" si="40"/>
        <v>3</v>
      </c>
      <c r="X65" s="402">
        <f t="shared" si="40"/>
        <v>3</v>
      </c>
      <c r="Y65" s="402">
        <f>+Y6+Y7</f>
        <v>3</v>
      </c>
      <c r="Z65" s="402">
        <f t="shared" si="40"/>
        <v>3</v>
      </c>
    </row>
    <row r="66" spans="1:26" x14ac:dyDescent="0.3">
      <c r="A66" s="371">
        <v>64</v>
      </c>
      <c r="C66" s="371" t="s">
        <v>497</v>
      </c>
      <c r="D66" s="371" t="s">
        <v>554</v>
      </c>
      <c r="G66" s="402">
        <f>+G65+G64</f>
        <v>3</v>
      </c>
      <c r="H66" s="402">
        <f t="shared" ref="H66:Z66" si="41">+H65+H64</f>
        <v>3</v>
      </c>
      <c r="I66" s="402">
        <f t="shared" si="41"/>
        <v>3</v>
      </c>
      <c r="J66" s="402">
        <f t="shared" si="41"/>
        <v>3</v>
      </c>
      <c r="K66" s="402">
        <f t="shared" si="41"/>
        <v>3</v>
      </c>
      <c r="L66" s="402">
        <f t="shared" si="41"/>
        <v>3</v>
      </c>
      <c r="M66" s="402">
        <f t="shared" si="41"/>
        <v>3</v>
      </c>
      <c r="N66" s="402">
        <f>+N65+N64</f>
        <v>3</v>
      </c>
      <c r="O66" s="402">
        <f t="shared" si="41"/>
        <v>3</v>
      </c>
      <c r="P66" s="402">
        <f t="shared" si="41"/>
        <v>3</v>
      </c>
      <c r="Q66" s="402">
        <f>+Q65+Q64</f>
        <v>3</v>
      </c>
      <c r="R66" s="402">
        <f t="shared" si="41"/>
        <v>3</v>
      </c>
      <c r="S66" s="402">
        <f t="shared" si="41"/>
        <v>3</v>
      </c>
      <c r="T66" s="402">
        <f t="shared" si="41"/>
        <v>3</v>
      </c>
      <c r="U66" s="402">
        <f t="shared" si="41"/>
        <v>3</v>
      </c>
      <c r="V66" s="402">
        <f t="shared" si="41"/>
        <v>3</v>
      </c>
      <c r="W66" s="402">
        <f t="shared" si="41"/>
        <v>3</v>
      </c>
      <c r="X66" s="402">
        <f t="shared" si="41"/>
        <v>3</v>
      </c>
      <c r="Y66" s="402">
        <f>+Y65+Y64</f>
        <v>3</v>
      </c>
      <c r="Z66" s="402">
        <f t="shared" si="41"/>
        <v>3</v>
      </c>
    </row>
    <row r="67" spans="1:26" x14ac:dyDescent="0.3">
      <c r="A67" s="371">
        <v>65</v>
      </c>
      <c r="C67" s="371" t="s">
        <v>498</v>
      </c>
      <c r="D67" s="371" t="s">
        <v>414</v>
      </c>
      <c r="G67" s="402">
        <f>+SUMPRODUCT(G5:G7,'Estructura Tipica'!$F$2:$F$4)</f>
        <v>220.54691428571428</v>
      </c>
      <c r="H67" s="402">
        <f>+SUMPRODUCT(H5:H7,'Estructura Tipica'!$F$2:$F$4)</f>
        <v>220.54691428571428</v>
      </c>
      <c r="I67" s="402">
        <f>+SUMPRODUCT(I5:I7,'Estructura Tipica'!$F$2:$F$4)</f>
        <v>220.54691428571428</v>
      </c>
      <c r="J67" s="402">
        <f>+SUMPRODUCT(J5:J7,'Estructura Tipica'!$F$2:$F$4)</f>
        <v>220.54691428571428</v>
      </c>
      <c r="K67" s="402">
        <f>+SUMPRODUCT(K5:K7,'Estructura Tipica'!$F$2:$F$4)</f>
        <v>220.54691428571428</v>
      </c>
      <c r="L67" s="402">
        <f>+SUMPRODUCT(L5:L7,'Estructura Tipica'!$F$2:$F$4)</f>
        <v>220.54691428571428</v>
      </c>
      <c r="M67" s="402">
        <f>+SUMPRODUCT(M5:M7,'Estructura Tipica'!$F$2:$F$4)</f>
        <v>220.54691428571428</v>
      </c>
      <c r="N67" s="402">
        <f>+SUMPRODUCT(N5:N7,'Estructura Tipica'!$F$2:$F$4)</f>
        <v>220.54691428571428</v>
      </c>
      <c r="O67" s="402">
        <f>+SUMPRODUCT(O5:O7,'Estructura Tipica'!$F$2:$F$4)</f>
        <v>220.54691428571428</v>
      </c>
      <c r="P67" s="402">
        <f>+SUMPRODUCT(P5:P7,'Estructura Tipica'!$F$2:$F$4)</f>
        <v>220.54691428571428</v>
      </c>
      <c r="Q67" s="402">
        <f>+SUMPRODUCT(Q5:Q7,'Estructura Tipica'!$F$2:$F$4)</f>
        <v>220.54691428571428</v>
      </c>
      <c r="R67" s="402">
        <f>+SUMPRODUCT(R5:R7,'Estructura Tipica'!$F$2:$F$4)</f>
        <v>220.54691428571428</v>
      </c>
      <c r="S67" s="402">
        <f>+SUMPRODUCT(S5:S7,'Estructura Tipica'!$F$2:$F$4)</f>
        <v>220.54691428571428</v>
      </c>
      <c r="T67" s="402">
        <f>+SUMPRODUCT(T5:T7,'Estructura Tipica'!$F$2:$F$4)</f>
        <v>220.54691428571428</v>
      </c>
      <c r="U67" s="402">
        <f>+SUMPRODUCT(U5:U7,'Estructura Tipica'!$F$2:$F$4)</f>
        <v>220.54691428571428</v>
      </c>
      <c r="V67" s="402">
        <f>+SUMPRODUCT(V5:V7,'Estructura Tipica'!$F$2:$F$4)</f>
        <v>220.54691428571428</v>
      </c>
      <c r="W67" s="402">
        <f>+SUMPRODUCT(W5:W7,'Estructura Tipica'!$F$2:$F$4)</f>
        <v>220.54691428571428</v>
      </c>
      <c r="X67" s="402">
        <f>+SUMPRODUCT(X5:X7,'Estructura Tipica'!$F$2:$F$4)</f>
        <v>220.54691428571428</v>
      </c>
      <c r="Y67" s="402">
        <f>+SUMPRODUCT(Y5:Y7,'Estructura Tipica'!$F$2:$F$4)</f>
        <v>220.54691428571428</v>
      </c>
      <c r="Z67" s="402">
        <f>+SUMPRODUCT(Z5:Z7,'Estructura Tipica'!$F$2:$F$4)</f>
        <v>220.54691428571428</v>
      </c>
    </row>
    <row r="68" spans="1:26" x14ac:dyDescent="0.3">
      <c r="A68" s="371">
        <v>66</v>
      </c>
      <c r="C68" s="371" t="s">
        <v>499</v>
      </c>
      <c r="D68" s="371" t="s">
        <v>414</v>
      </c>
      <c r="G68" s="402">
        <f>+SUMPRODUCT(G5:G7,'Estructura Tipica'!$G$2:$G$4)</f>
        <v>57.941428571428574</v>
      </c>
      <c r="H68" s="402">
        <f>+SUMPRODUCT(H5:H7,'Estructura Tipica'!$G$2:$G$4)</f>
        <v>57.941428571428574</v>
      </c>
      <c r="I68" s="402">
        <f>+SUMPRODUCT(I5:I7,'Estructura Tipica'!$G$2:$G$4)</f>
        <v>57.941428571428574</v>
      </c>
      <c r="J68" s="402">
        <f>+SUMPRODUCT(J5:J7,'Estructura Tipica'!$G$2:$G$4)</f>
        <v>57.941428571428574</v>
      </c>
      <c r="K68" s="402">
        <f>+SUMPRODUCT(K5:K7,'Estructura Tipica'!$G$2:$G$4)</f>
        <v>57.941428571428574</v>
      </c>
      <c r="L68" s="402">
        <f>+SUMPRODUCT(L5:L7,'Estructura Tipica'!$G$2:$G$4)</f>
        <v>57.941428571428574</v>
      </c>
      <c r="M68" s="402">
        <f>+SUMPRODUCT(M5:M7,'Estructura Tipica'!$G$2:$G$4)</f>
        <v>57.941428571428574</v>
      </c>
      <c r="N68" s="402">
        <f>+SUMPRODUCT(N5:N7,'Estructura Tipica'!$G$2:$G$4)</f>
        <v>57.941428571428574</v>
      </c>
      <c r="O68" s="402">
        <f>+SUMPRODUCT(O5:O7,'Estructura Tipica'!$G$2:$G$4)</f>
        <v>57.941428571428574</v>
      </c>
      <c r="P68" s="402">
        <f>+SUMPRODUCT(P5:P7,'Estructura Tipica'!$G$2:$G$4)</f>
        <v>57.941428571428574</v>
      </c>
      <c r="Q68" s="402">
        <f>+SUMPRODUCT(Q5:Q7,'Estructura Tipica'!$G$2:$G$4)</f>
        <v>57.941428571428574</v>
      </c>
      <c r="R68" s="402">
        <f>+SUMPRODUCT(R5:R7,'Estructura Tipica'!$G$2:$G$4)</f>
        <v>57.941428571428574</v>
      </c>
      <c r="S68" s="402">
        <f>+SUMPRODUCT(S5:S7,'Estructura Tipica'!$G$2:$G$4)</f>
        <v>57.941428571428574</v>
      </c>
      <c r="T68" s="402">
        <f>+SUMPRODUCT(T5:T7,'Estructura Tipica'!$G$2:$G$4)</f>
        <v>57.941428571428574</v>
      </c>
      <c r="U68" s="402">
        <f>+SUMPRODUCT(U5:U7,'Estructura Tipica'!$G$2:$G$4)</f>
        <v>57.941428571428574</v>
      </c>
      <c r="V68" s="402">
        <f>+SUMPRODUCT(V5:V7,'Estructura Tipica'!$G$2:$G$4)</f>
        <v>57.941428571428574</v>
      </c>
      <c r="W68" s="402">
        <f>+SUMPRODUCT(W5:W7,'Estructura Tipica'!$G$2:$G$4)</f>
        <v>57.941428571428574</v>
      </c>
      <c r="X68" s="402">
        <f>+SUMPRODUCT(X5:X7,'Estructura Tipica'!$G$2:$G$4)</f>
        <v>57.941428571428574</v>
      </c>
      <c r="Y68" s="402">
        <f>+SUMPRODUCT(Y5:Y7,'Estructura Tipica'!$G$2:$G$4)</f>
        <v>57.941428571428574</v>
      </c>
      <c r="Z68" s="402">
        <f>+SUMPRODUCT(Z5:Z7,'Estructura Tipica'!$G$2:$G$4)</f>
        <v>57.941428571428574</v>
      </c>
    </row>
    <row r="69" spans="1:26" x14ac:dyDescent="0.3">
      <c r="A69" s="371">
        <v>67</v>
      </c>
      <c r="C69" s="371" t="s">
        <v>500</v>
      </c>
      <c r="D69" s="371" t="s">
        <v>414</v>
      </c>
      <c r="G69" s="402">
        <f>+SUMPRODUCT(G5:G7,'Estructura Tipica'!$H$2:$H$4)</f>
        <v>3.6428571428571432</v>
      </c>
      <c r="H69" s="402">
        <f>+SUMPRODUCT(H5:H7,'Estructura Tipica'!$H$2:$H$4)</f>
        <v>3.6428571428571432</v>
      </c>
      <c r="I69" s="402">
        <f>+SUMPRODUCT(I5:I7,'Estructura Tipica'!$H$2:$H$4)</f>
        <v>3.6428571428571432</v>
      </c>
      <c r="J69" s="402">
        <f>+SUMPRODUCT(J5:J7,'Estructura Tipica'!$H$2:$H$4)</f>
        <v>3.6428571428571432</v>
      </c>
      <c r="K69" s="402">
        <f>+SUMPRODUCT(K5:K7,'Estructura Tipica'!$H$2:$H$4)</f>
        <v>3.6428571428571432</v>
      </c>
      <c r="L69" s="402">
        <f>+SUMPRODUCT(L5:L7,'Estructura Tipica'!$H$2:$H$4)</f>
        <v>3.6428571428571432</v>
      </c>
      <c r="M69" s="402">
        <f>+SUMPRODUCT(M5:M7,'Estructura Tipica'!$H$2:$H$4)</f>
        <v>3.6428571428571432</v>
      </c>
      <c r="N69" s="402">
        <f>+SUMPRODUCT(N5:N7,'Estructura Tipica'!$H$2:$H$4)</f>
        <v>3.6428571428571432</v>
      </c>
      <c r="O69" s="402">
        <f>+SUMPRODUCT(O5:O7,'Estructura Tipica'!$H$2:$H$4)</f>
        <v>3.6428571428571432</v>
      </c>
      <c r="P69" s="402">
        <f>+SUMPRODUCT(P5:P7,'Estructura Tipica'!$H$2:$H$4)</f>
        <v>3.6428571428571432</v>
      </c>
      <c r="Q69" s="402">
        <f>+SUMPRODUCT(Q5:Q7,'Estructura Tipica'!$H$2:$H$4)</f>
        <v>3.6428571428571432</v>
      </c>
      <c r="R69" s="402">
        <f>+SUMPRODUCT(R5:R7,'Estructura Tipica'!$H$2:$H$4)</f>
        <v>3.6428571428571432</v>
      </c>
      <c r="S69" s="402">
        <f>+SUMPRODUCT(S5:S7,'Estructura Tipica'!$H$2:$H$4)</f>
        <v>3.6428571428571432</v>
      </c>
      <c r="T69" s="402">
        <f>+SUMPRODUCT(T5:T7,'Estructura Tipica'!$H$2:$H$4)</f>
        <v>3.6428571428571432</v>
      </c>
      <c r="U69" s="402">
        <f>+SUMPRODUCT(U5:U7,'Estructura Tipica'!$H$2:$H$4)</f>
        <v>3.6428571428571432</v>
      </c>
      <c r="V69" s="402">
        <f>+SUMPRODUCT(V5:V7,'Estructura Tipica'!$H$2:$H$4)</f>
        <v>3.6428571428571432</v>
      </c>
      <c r="W69" s="402">
        <f>+SUMPRODUCT(W5:W7,'Estructura Tipica'!$H$2:$H$4)</f>
        <v>3.6428571428571432</v>
      </c>
      <c r="X69" s="402">
        <f>+SUMPRODUCT(X5:X7,'Estructura Tipica'!$H$2:$H$4)</f>
        <v>3.6428571428571432</v>
      </c>
      <c r="Y69" s="402">
        <f>+SUMPRODUCT(Y5:Y7,'Estructura Tipica'!$H$2:$H$4)</f>
        <v>3.6428571428571432</v>
      </c>
      <c r="Z69" s="402">
        <f>+SUMPRODUCT(Z5:Z7,'Estructura Tipica'!$H$2:$H$4)</f>
        <v>3.6428571428571432</v>
      </c>
    </row>
    <row r="70" spans="1:26" x14ac:dyDescent="0.3">
      <c r="A70" s="371">
        <v>68</v>
      </c>
      <c r="C70" s="371" t="s">
        <v>501</v>
      </c>
      <c r="D70" s="371" t="s">
        <v>414</v>
      </c>
      <c r="G70" s="402">
        <f>+SUMPRODUCT(G5:G7,'Estructura Tipica'!$I$2:$I$4)</f>
        <v>159.01577142857141</v>
      </c>
      <c r="H70" s="402">
        <f>+SUMPRODUCT(H5:H7,'Estructura Tipica'!$I$2:$I$4)</f>
        <v>159.01577142857141</v>
      </c>
      <c r="I70" s="402">
        <f>+SUMPRODUCT(I5:I7,'Estructura Tipica'!$I$2:$I$4)</f>
        <v>159.01577142857141</v>
      </c>
      <c r="J70" s="402">
        <f>+SUMPRODUCT(J5:J7,'Estructura Tipica'!$I$2:$I$4)</f>
        <v>159.01577142857141</v>
      </c>
      <c r="K70" s="402">
        <f>+SUMPRODUCT(K5:K7,'Estructura Tipica'!$I$2:$I$4)</f>
        <v>159.01577142857141</v>
      </c>
      <c r="L70" s="402">
        <f>+SUMPRODUCT(L5:L7,'Estructura Tipica'!$I$2:$I$4)</f>
        <v>159.01577142857141</v>
      </c>
      <c r="M70" s="402">
        <f>+SUMPRODUCT(M5:M7,'Estructura Tipica'!$I$2:$I$4)</f>
        <v>159.01577142857141</v>
      </c>
      <c r="N70" s="402">
        <f>+SUMPRODUCT(N5:N7,'Estructura Tipica'!$I$2:$I$4)</f>
        <v>159.01577142857141</v>
      </c>
      <c r="O70" s="402">
        <f>+SUMPRODUCT(O5:O7,'Estructura Tipica'!$I$2:$I$4)</f>
        <v>159.01577142857141</v>
      </c>
      <c r="P70" s="402">
        <f>+SUMPRODUCT(P5:P7,'Estructura Tipica'!$I$2:$I$4)</f>
        <v>159.01577142857141</v>
      </c>
      <c r="Q70" s="402">
        <f>+SUMPRODUCT(Q5:Q7,'Estructura Tipica'!$I$2:$I$4)</f>
        <v>159.01577142857141</v>
      </c>
      <c r="R70" s="402">
        <f>+SUMPRODUCT(R5:R7,'Estructura Tipica'!$I$2:$I$4)</f>
        <v>159.01577142857141</v>
      </c>
      <c r="S70" s="402">
        <f>+SUMPRODUCT(S5:S7,'Estructura Tipica'!$I$2:$I$4)</f>
        <v>159.01577142857141</v>
      </c>
      <c r="T70" s="402">
        <f>+SUMPRODUCT(T5:T7,'Estructura Tipica'!$I$2:$I$4)</f>
        <v>159.01577142857141</v>
      </c>
      <c r="U70" s="402">
        <f>+SUMPRODUCT(U5:U7,'Estructura Tipica'!$I$2:$I$4)</f>
        <v>159.01577142857141</v>
      </c>
      <c r="V70" s="402">
        <f>+SUMPRODUCT(V5:V7,'Estructura Tipica'!$I$2:$I$4)</f>
        <v>159.01577142857141</v>
      </c>
      <c r="W70" s="402">
        <f>+SUMPRODUCT(W5:W7,'Estructura Tipica'!$I$2:$I$4)</f>
        <v>159.01577142857141</v>
      </c>
      <c r="X70" s="402">
        <f>+SUMPRODUCT(X5:X7,'Estructura Tipica'!$I$2:$I$4)</f>
        <v>159.01577142857141</v>
      </c>
      <c r="Y70" s="402">
        <f>+SUMPRODUCT(Y5:Y7,'Estructura Tipica'!$I$2:$I$4)</f>
        <v>159.01577142857141</v>
      </c>
      <c r="Z70" s="402">
        <f>+SUMPRODUCT(Z5:Z7,'Estructura Tipica'!$I$2:$I$4)</f>
        <v>159.01577142857141</v>
      </c>
    </row>
    <row r="71" spans="1:26" x14ac:dyDescent="0.3">
      <c r="A71" s="371">
        <v>69</v>
      </c>
      <c r="C71" s="371" t="s">
        <v>502</v>
      </c>
      <c r="D71" s="371" t="s">
        <v>349</v>
      </c>
      <c r="G71" s="402">
        <f>+SUMPRODUCT(G5:G7,'Estructura Tipica'!$J$2:$J$4)</f>
        <v>36.771428571428572</v>
      </c>
      <c r="H71" s="402">
        <f>+SUMPRODUCT(H5:H7,'Estructura Tipica'!$J$2:$J$4)</f>
        <v>36.771428571428572</v>
      </c>
      <c r="I71" s="402">
        <f>+SUMPRODUCT(I5:I7,'Estructura Tipica'!$J$2:$J$4)</f>
        <v>36.771428571428572</v>
      </c>
      <c r="J71" s="402">
        <f>+SUMPRODUCT(J5:J7,'Estructura Tipica'!$J$2:$J$4)</f>
        <v>36.771428571428572</v>
      </c>
      <c r="K71" s="402">
        <f>+SUMPRODUCT(K5:K7,'Estructura Tipica'!$J$2:$J$4)</f>
        <v>36.771428571428572</v>
      </c>
      <c r="L71" s="402">
        <f>+SUMPRODUCT(L5:L7,'Estructura Tipica'!$J$2:$J$4)</f>
        <v>36.771428571428572</v>
      </c>
      <c r="M71" s="402">
        <f>+SUMPRODUCT(M5:M7,'Estructura Tipica'!$J$2:$J$4)</f>
        <v>36.771428571428572</v>
      </c>
      <c r="N71" s="402">
        <f>+SUMPRODUCT(N5:N7,'Estructura Tipica'!$J$2:$J$4)</f>
        <v>36.771428571428572</v>
      </c>
      <c r="O71" s="402">
        <f>+SUMPRODUCT(O5:O7,'Estructura Tipica'!$J$2:$J$4)</f>
        <v>36.771428571428572</v>
      </c>
      <c r="P71" s="402">
        <f>+SUMPRODUCT(P5:P7,'Estructura Tipica'!$J$2:$J$4)</f>
        <v>36.771428571428572</v>
      </c>
      <c r="Q71" s="402">
        <f>+SUMPRODUCT(Q5:Q7,'Estructura Tipica'!$J$2:$J$4)</f>
        <v>36.771428571428572</v>
      </c>
      <c r="R71" s="402">
        <f>+SUMPRODUCT(R5:R7,'Estructura Tipica'!$J$2:$J$4)</f>
        <v>36.771428571428572</v>
      </c>
      <c r="S71" s="402">
        <f>+SUMPRODUCT(S5:S7,'Estructura Tipica'!$J$2:$J$4)</f>
        <v>36.771428571428572</v>
      </c>
      <c r="T71" s="402">
        <f>+SUMPRODUCT(T5:T7,'Estructura Tipica'!$J$2:$J$4)</f>
        <v>36.771428571428572</v>
      </c>
      <c r="U71" s="402">
        <f>+SUMPRODUCT(U5:U7,'Estructura Tipica'!$J$2:$J$4)</f>
        <v>36.771428571428572</v>
      </c>
      <c r="V71" s="402">
        <f>+SUMPRODUCT(V5:V7,'Estructura Tipica'!$J$2:$J$4)</f>
        <v>36.771428571428572</v>
      </c>
      <c r="W71" s="402">
        <f>+SUMPRODUCT(W5:W7,'Estructura Tipica'!$J$2:$J$4)</f>
        <v>36.771428571428572</v>
      </c>
      <c r="X71" s="402">
        <f>+SUMPRODUCT(X5:X7,'Estructura Tipica'!$J$2:$J$4)</f>
        <v>36.771428571428572</v>
      </c>
      <c r="Y71" s="402">
        <f>+SUMPRODUCT(Y5:Y7,'Estructura Tipica'!$J$2:$J$4)</f>
        <v>36.771428571428572</v>
      </c>
      <c r="Z71" s="402">
        <f>+SUMPRODUCT(Z5:Z7,'Estructura Tipica'!$J$2:$J$4)</f>
        <v>36.771428571428572</v>
      </c>
    </row>
    <row r="72" spans="1:26" x14ac:dyDescent="0.3">
      <c r="A72" s="371">
        <v>70</v>
      </c>
      <c r="C72" s="371" t="s">
        <v>503</v>
      </c>
      <c r="D72" s="371" t="s">
        <v>556</v>
      </c>
      <c r="G72" s="402">
        <f>+SUMPRODUCT(G5:G7,'Estructura Tipica'!$K$2:$K$4)</f>
        <v>3743.2028571428573</v>
      </c>
      <c r="H72" s="402">
        <f>+SUMPRODUCT(H5:H7,'Estructura Tipica'!$K$2:$K$4)</f>
        <v>3743.2028571428573</v>
      </c>
      <c r="I72" s="402">
        <f>+SUMPRODUCT(I5:I7,'Estructura Tipica'!$K$2:$K$4)</f>
        <v>3743.2028571428573</v>
      </c>
      <c r="J72" s="402">
        <f>+SUMPRODUCT(J5:J7,'Estructura Tipica'!$K$2:$K$4)</f>
        <v>3743.2028571428573</v>
      </c>
      <c r="K72" s="402">
        <f>+SUMPRODUCT(K5:K7,'Estructura Tipica'!$K$2:$K$4)</f>
        <v>3743.2028571428573</v>
      </c>
      <c r="L72" s="402">
        <f>+SUMPRODUCT(L5:L7,'Estructura Tipica'!$K$2:$K$4)</f>
        <v>3743.2028571428573</v>
      </c>
      <c r="M72" s="402">
        <f>+SUMPRODUCT(M5:M7,'Estructura Tipica'!$K$2:$K$4)</f>
        <v>3743.2028571428573</v>
      </c>
      <c r="N72" s="402">
        <f>+SUMPRODUCT(N5:N7,'Estructura Tipica'!$K$2:$K$4)</f>
        <v>3743.2028571428573</v>
      </c>
      <c r="O72" s="402">
        <f>+SUMPRODUCT(O5:O7,'Estructura Tipica'!$K$2:$K$4)</f>
        <v>3743.2028571428573</v>
      </c>
      <c r="P72" s="402">
        <f>+SUMPRODUCT(P5:P7,'Estructura Tipica'!$K$2:$K$4)</f>
        <v>3743.2028571428573</v>
      </c>
      <c r="Q72" s="402">
        <f>+SUMPRODUCT(Q5:Q7,'Estructura Tipica'!$K$2:$K$4)</f>
        <v>3743.2028571428573</v>
      </c>
      <c r="R72" s="402">
        <f>+SUMPRODUCT(R5:R7,'Estructura Tipica'!$K$2:$K$4)</f>
        <v>3743.2028571428573</v>
      </c>
      <c r="S72" s="402">
        <f>+SUMPRODUCT(S5:S7,'Estructura Tipica'!$K$2:$K$4)</f>
        <v>3743.2028571428573</v>
      </c>
      <c r="T72" s="402">
        <f>+SUMPRODUCT(T5:T7,'Estructura Tipica'!$K$2:$K$4)</f>
        <v>3743.2028571428573</v>
      </c>
      <c r="U72" s="402">
        <f>+SUMPRODUCT(U5:U7,'Estructura Tipica'!$K$2:$K$4)</f>
        <v>3743.2028571428573</v>
      </c>
      <c r="V72" s="402">
        <f>+SUMPRODUCT(V5:V7,'Estructura Tipica'!$K$2:$K$4)</f>
        <v>3743.2028571428573</v>
      </c>
      <c r="W72" s="402">
        <f>+SUMPRODUCT(W5:W7,'Estructura Tipica'!$K$2:$K$4)</f>
        <v>3743.2028571428573</v>
      </c>
      <c r="X72" s="402">
        <f>+SUMPRODUCT(X5:X7,'Estructura Tipica'!$K$2:$K$4)</f>
        <v>3743.2028571428573</v>
      </c>
      <c r="Y72" s="402">
        <f>+SUMPRODUCT(Y5:Y7,'Estructura Tipica'!$K$2:$K$4)</f>
        <v>3743.2028571428573</v>
      </c>
      <c r="Z72" s="402">
        <f>+SUMPRODUCT(Z5:Z7,'Estructura Tipica'!$K$2:$K$4)</f>
        <v>3743.2028571428573</v>
      </c>
    </row>
    <row r="73" spans="1:26" x14ac:dyDescent="0.3">
      <c r="A73" s="371">
        <v>71</v>
      </c>
      <c r="C73" s="371" t="s">
        <v>504</v>
      </c>
      <c r="D73" s="371" t="s">
        <v>294</v>
      </c>
      <c r="G73" s="402">
        <v>1</v>
      </c>
      <c r="H73" s="402">
        <f t="shared" ref="H73:X73" si="42">+G73</f>
        <v>1</v>
      </c>
      <c r="I73" s="402">
        <f t="shared" si="42"/>
        <v>1</v>
      </c>
      <c r="J73" s="402">
        <f t="shared" si="42"/>
        <v>1</v>
      </c>
      <c r="K73" s="402">
        <f t="shared" si="42"/>
        <v>1</v>
      </c>
      <c r="L73" s="402">
        <f t="shared" si="42"/>
        <v>1</v>
      </c>
      <c r="M73" s="402">
        <f t="shared" si="42"/>
        <v>1</v>
      </c>
      <c r="N73" s="402">
        <f>+L73</f>
        <v>1</v>
      </c>
      <c r="O73" s="402">
        <f>+M73</f>
        <v>1</v>
      </c>
      <c r="P73" s="402">
        <f t="shared" si="42"/>
        <v>1</v>
      </c>
      <c r="Q73" s="402">
        <f t="shared" si="42"/>
        <v>1</v>
      </c>
      <c r="R73" s="402">
        <f>+P73</f>
        <v>1</v>
      </c>
      <c r="S73" s="402">
        <f t="shared" si="42"/>
        <v>1</v>
      </c>
      <c r="T73" s="402">
        <f t="shared" si="42"/>
        <v>1</v>
      </c>
      <c r="U73" s="402">
        <f t="shared" si="42"/>
        <v>1</v>
      </c>
      <c r="V73" s="402">
        <f t="shared" si="42"/>
        <v>1</v>
      </c>
      <c r="W73" s="402">
        <f t="shared" si="42"/>
        <v>1</v>
      </c>
      <c r="X73" s="402">
        <f t="shared" si="42"/>
        <v>1</v>
      </c>
      <c r="Y73" s="402">
        <f>+W73</f>
        <v>1</v>
      </c>
      <c r="Z73" s="402">
        <f>+X73</f>
        <v>1</v>
      </c>
    </row>
    <row r="74" spans="1:26" x14ac:dyDescent="0.3">
      <c r="A74" s="371">
        <v>72</v>
      </c>
      <c r="C74" s="371" t="s">
        <v>505</v>
      </c>
      <c r="D74" s="371" t="s">
        <v>554</v>
      </c>
      <c r="G74" s="402">
        <f>+G66</f>
        <v>3</v>
      </c>
      <c r="H74" s="402">
        <f>+H66</f>
        <v>3</v>
      </c>
      <c r="I74" s="402">
        <f>+I66</f>
        <v>3</v>
      </c>
      <c r="J74" s="402">
        <f t="shared" ref="J74:Z74" si="43">+J66</f>
        <v>3</v>
      </c>
      <c r="K74" s="402">
        <f t="shared" si="43"/>
        <v>3</v>
      </c>
      <c r="L74" s="402">
        <f t="shared" si="43"/>
        <v>3</v>
      </c>
      <c r="M74" s="402">
        <f t="shared" si="43"/>
        <v>3</v>
      </c>
      <c r="N74" s="402">
        <f>+N66</f>
        <v>3</v>
      </c>
      <c r="O74" s="402">
        <f t="shared" si="43"/>
        <v>3</v>
      </c>
      <c r="P74" s="402">
        <f t="shared" si="43"/>
        <v>3</v>
      </c>
      <c r="Q74" s="402">
        <f>+Q66</f>
        <v>3</v>
      </c>
      <c r="R74" s="402">
        <f t="shared" si="43"/>
        <v>3</v>
      </c>
      <c r="S74" s="402">
        <f t="shared" si="43"/>
        <v>3</v>
      </c>
      <c r="T74" s="402">
        <f t="shared" si="43"/>
        <v>3</v>
      </c>
      <c r="U74" s="402">
        <f t="shared" si="43"/>
        <v>3</v>
      </c>
      <c r="V74" s="402">
        <f t="shared" si="43"/>
        <v>3</v>
      </c>
      <c r="W74" s="402">
        <f t="shared" si="43"/>
        <v>3</v>
      </c>
      <c r="X74" s="402">
        <f t="shared" si="43"/>
        <v>3</v>
      </c>
      <c r="Y74" s="402">
        <f>+Y66</f>
        <v>3</v>
      </c>
      <c r="Z74" s="402">
        <f t="shared" si="43"/>
        <v>3</v>
      </c>
    </row>
    <row r="75" spans="1:26" x14ac:dyDescent="0.3">
      <c r="A75" s="371">
        <v>73</v>
      </c>
      <c r="C75" s="371" t="s">
        <v>370</v>
      </c>
      <c r="D75" s="371" t="s">
        <v>294</v>
      </c>
      <c r="G75" s="371">
        <v>1</v>
      </c>
      <c r="H75" s="402">
        <f t="shared" ref="H75:X75" si="44">+G75</f>
        <v>1</v>
      </c>
      <c r="I75" s="402">
        <f t="shared" si="44"/>
        <v>1</v>
      </c>
      <c r="J75" s="402">
        <f t="shared" si="44"/>
        <v>1</v>
      </c>
      <c r="K75" s="402">
        <f t="shared" si="44"/>
        <v>1</v>
      </c>
      <c r="L75" s="402">
        <f t="shared" si="44"/>
        <v>1</v>
      </c>
      <c r="M75" s="402">
        <f t="shared" si="44"/>
        <v>1</v>
      </c>
      <c r="N75" s="402">
        <f>+L75</f>
        <v>1</v>
      </c>
      <c r="O75" s="402">
        <f>+M75</f>
        <v>1</v>
      </c>
      <c r="P75" s="402">
        <f t="shared" si="44"/>
        <v>1</v>
      </c>
      <c r="Q75" s="402">
        <f t="shared" si="44"/>
        <v>1</v>
      </c>
      <c r="R75" s="402">
        <f>+P75</f>
        <v>1</v>
      </c>
      <c r="S75" s="402">
        <f t="shared" si="44"/>
        <v>1</v>
      </c>
      <c r="T75" s="402">
        <f t="shared" si="44"/>
        <v>1</v>
      </c>
      <c r="U75" s="402">
        <f t="shared" si="44"/>
        <v>1</v>
      </c>
      <c r="V75" s="402">
        <f t="shared" si="44"/>
        <v>1</v>
      </c>
      <c r="W75" s="402">
        <f t="shared" si="44"/>
        <v>1</v>
      </c>
      <c r="X75" s="402">
        <f t="shared" si="44"/>
        <v>1</v>
      </c>
      <c r="Y75" s="402">
        <f>+W75</f>
        <v>1</v>
      </c>
      <c r="Z75" s="402">
        <f>+X75</f>
        <v>1</v>
      </c>
    </row>
    <row r="76" spans="1:26" x14ac:dyDescent="0.3">
      <c r="A76" s="371">
        <v>74</v>
      </c>
      <c r="C76" s="391"/>
    </row>
    <row r="77" spans="1:26" x14ac:dyDescent="0.3">
      <c r="A77" s="371">
        <v>75</v>
      </c>
      <c r="C77" s="391"/>
    </row>
    <row r="78" spans="1:26" x14ac:dyDescent="0.3">
      <c r="A78" s="371">
        <v>76</v>
      </c>
    </row>
    <row r="79" spans="1:26" ht="23.4" x14ac:dyDescent="0.45">
      <c r="A79" s="371">
        <v>77</v>
      </c>
      <c r="C79" s="1056" t="s">
        <v>732</v>
      </c>
    </row>
    <row r="80" spans="1:26" x14ac:dyDescent="0.3">
      <c r="A80" s="371">
        <v>78</v>
      </c>
    </row>
    <row r="81" spans="1:26" x14ac:dyDescent="0.3">
      <c r="A81" s="371">
        <v>79</v>
      </c>
      <c r="C81" s="371" t="s">
        <v>475</v>
      </c>
      <c r="D81" s="371" t="s">
        <v>411</v>
      </c>
      <c r="G81" s="402">
        <f>+'Costos LAT 2024'!D27</f>
        <v>2130</v>
      </c>
      <c r="H81" s="402">
        <f>+G81</f>
        <v>2130</v>
      </c>
      <c r="I81" s="402">
        <f t="shared" ref="I81:X81" si="45">+H81</f>
        <v>2130</v>
      </c>
      <c r="J81" s="402">
        <f t="shared" si="45"/>
        <v>2130</v>
      </c>
      <c r="K81" s="402">
        <f t="shared" si="45"/>
        <v>2130</v>
      </c>
      <c r="L81" s="402">
        <f t="shared" si="45"/>
        <v>2130</v>
      </c>
      <c r="M81" s="402">
        <f t="shared" si="45"/>
        <v>2130</v>
      </c>
      <c r="N81" s="402">
        <f t="shared" ref="N81:N92" si="46">+L81</f>
        <v>2130</v>
      </c>
      <c r="O81" s="402">
        <f t="shared" ref="O81:O92" si="47">+M81</f>
        <v>2130</v>
      </c>
      <c r="P81" s="402">
        <f t="shared" si="45"/>
        <v>2130</v>
      </c>
      <c r="Q81" s="402">
        <f t="shared" si="45"/>
        <v>2130</v>
      </c>
      <c r="R81" s="402">
        <f t="shared" ref="R81:R92" si="48">+P81</f>
        <v>2130</v>
      </c>
      <c r="S81" s="402">
        <f t="shared" si="45"/>
        <v>2130</v>
      </c>
      <c r="T81" s="402">
        <f t="shared" si="45"/>
        <v>2130</v>
      </c>
      <c r="U81" s="402">
        <f t="shared" si="45"/>
        <v>2130</v>
      </c>
      <c r="V81" s="402">
        <f t="shared" si="45"/>
        <v>2130</v>
      </c>
      <c r="W81" s="402">
        <f t="shared" si="45"/>
        <v>2130</v>
      </c>
      <c r="X81" s="402">
        <f t="shared" si="45"/>
        <v>2130</v>
      </c>
      <c r="Y81" s="402">
        <f t="shared" ref="Y81:Y92" si="49">+W81</f>
        <v>2130</v>
      </c>
      <c r="Z81" s="402">
        <f t="shared" ref="Z81:Z92" si="50">+X81</f>
        <v>2130</v>
      </c>
    </row>
    <row r="82" spans="1:26" x14ac:dyDescent="0.3">
      <c r="A82" s="371">
        <v>80</v>
      </c>
      <c r="C82" s="371" t="s">
        <v>495</v>
      </c>
      <c r="D82" s="371" t="s">
        <v>312</v>
      </c>
      <c r="G82" s="402">
        <f>+'Costos LAT 2024'!D28</f>
        <v>7220</v>
      </c>
      <c r="H82" s="402">
        <f t="shared" ref="H82:X92" si="51">+G82</f>
        <v>7220</v>
      </c>
      <c r="I82" s="402">
        <f t="shared" si="51"/>
        <v>7220</v>
      </c>
      <c r="J82" s="402">
        <f t="shared" si="51"/>
        <v>7220</v>
      </c>
      <c r="K82" s="402">
        <f t="shared" si="51"/>
        <v>7220</v>
      </c>
      <c r="L82" s="402">
        <f t="shared" si="51"/>
        <v>7220</v>
      </c>
      <c r="M82" s="402">
        <f t="shared" si="51"/>
        <v>7220</v>
      </c>
      <c r="N82" s="402">
        <f t="shared" si="46"/>
        <v>7220</v>
      </c>
      <c r="O82" s="402">
        <f t="shared" si="47"/>
        <v>7220</v>
      </c>
      <c r="P82" s="402">
        <f t="shared" si="51"/>
        <v>7220</v>
      </c>
      <c r="Q82" s="402">
        <f t="shared" si="51"/>
        <v>7220</v>
      </c>
      <c r="R82" s="402">
        <f t="shared" si="48"/>
        <v>7220</v>
      </c>
      <c r="S82" s="402">
        <f t="shared" si="51"/>
        <v>7220</v>
      </c>
      <c r="T82" s="402">
        <f t="shared" si="51"/>
        <v>7220</v>
      </c>
      <c r="U82" s="402">
        <f t="shared" si="51"/>
        <v>7220</v>
      </c>
      <c r="V82" s="402">
        <f t="shared" si="51"/>
        <v>7220</v>
      </c>
      <c r="W82" s="402">
        <f t="shared" si="51"/>
        <v>7220</v>
      </c>
      <c r="X82" s="402">
        <f t="shared" si="51"/>
        <v>7220</v>
      </c>
      <c r="Y82" s="402">
        <f t="shared" si="49"/>
        <v>7220</v>
      </c>
      <c r="Z82" s="402">
        <f t="shared" si="50"/>
        <v>7220</v>
      </c>
    </row>
    <row r="83" spans="1:26" x14ac:dyDescent="0.3">
      <c r="A83" s="371">
        <v>81</v>
      </c>
      <c r="C83" s="371" t="s">
        <v>496</v>
      </c>
      <c r="D83" s="371" t="s">
        <v>312</v>
      </c>
      <c r="G83" s="402">
        <f>+'Costos LAT 2024'!D29</f>
        <v>3900</v>
      </c>
      <c r="H83" s="402">
        <f t="shared" si="51"/>
        <v>3900</v>
      </c>
      <c r="I83" s="402">
        <f t="shared" si="51"/>
        <v>3900</v>
      </c>
      <c r="J83" s="402">
        <f t="shared" si="51"/>
        <v>3900</v>
      </c>
      <c r="K83" s="402">
        <f t="shared" si="51"/>
        <v>3900</v>
      </c>
      <c r="L83" s="402">
        <f t="shared" si="51"/>
        <v>3900</v>
      </c>
      <c r="M83" s="402">
        <f t="shared" si="51"/>
        <v>3900</v>
      </c>
      <c r="N83" s="402">
        <f t="shared" si="46"/>
        <v>3900</v>
      </c>
      <c r="O83" s="402">
        <f t="shared" si="47"/>
        <v>3900</v>
      </c>
      <c r="P83" s="402">
        <f t="shared" si="51"/>
        <v>3900</v>
      </c>
      <c r="Q83" s="402">
        <f t="shared" si="51"/>
        <v>3900</v>
      </c>
      <c r="R83" s="402">
        <f t="shared" si="48"/>
        <v>3900</v>
      </c>
      <c r="S83" s="402">
        <f t="shared" si="51"/>
        <v>3900</v>
      </c>
      <c r="T83" s="402">
        <f t="shared" si="51"/>
        <v>3900</v>
      </c>
      <c r="U83" s="402">
        <f t="shared" si="51"/>
        <v>3900</v>
      </c>
      <c r="V83" s="402">
        <f t="shared" si="51"/>
        <v>3900</v>
      </c>
      <c r="W83" s="402">
        <f t="shared" si="51"/>
        <v>3900</v>
      </c>
      <c r="X83" s="402">
        <f t="shared" si="51"/>
        <v>3900</v>
      </c>
      <c r="Y83" s="402">
        <f t="shared" si="49"/>
        <v>3900</v>
      </c>
      <c r="Z83" s="402">
        <f t="shared" si="50"/>
        <v>3900</v>
      </c>
    </row>
    <row r="84" spans="1:26" x14ac:dyDescent="0.3">
      <c r="A84" s="371">
        <v>82</v>
      </c>
      <c r="C84" s="371" t="s">
        <v>447</v>
      </c>
      <c r="D84" s="371" t="s">
        <v>554</v>
      </c>
      <c r="G84" s="402">
        <f>+'Costos LAT 2024'!D30</f>
        <v>839.40000000000009</v>
      </c>
      <c r="H84" s="402">
        <f t="shared" si="51"/>
        <v>839.40000000000009</v>
      </c>
      <c r="I84" s="402">
        <f t="shared" si="51"/>
        <v>839.40000000000009</v>
      </c>
      <c r="J84" s="402">
        <f t="shared" si="51"/>
        <v>839.40000000000009</v>
      </c>
      <c r="K84" s="402">
        <f t="shared" si="51"/>
        <v>839.40000000000009</v>
      </c>
      <c r="L84" s="402">
        <f t="shared" si="51"/>
        <v>839.40000000000009</v>
      </c>
      <c r="M84" s="402">
        <f t="shared" si="51"/>
        <v>839.40000000000009</v>
      </c>
      <c r="N84" s="402">
        <f t="shared" si="46"/>
        <v>839.40000000000009</v>
      </c>
      <c r="O84" s="402">
        <f t="shared" si="47"/>
        <v>839.40000000000009</v>
      </c>
      <c r="P84" s="402">
        <f t="shared" si="51"/>
        <v>839.40000000000009</v>
      </c>
      <c r="Q84" s="402">
        <f t="shared" si="51"/>
        <v>839.40000000000009</v>
      </c>
      <c r="R84" s="402">
        <f t="shared" si="48"/>
        <v>839.40000000000009</v>
      </c>
      <c r="S84" s="402">
        <f t="shared" si="51"/>
        <v>839.40000000000009</v>
      </c>
      <c r="T84" s="402">
        <f t="shared" si="51"/>
        <v>839.40000000000009</v>
      </c>
      <c r="U84" s="402">
        <f t="shared" si="51"/>
        <v>839.40000000000009</v>
      </c>
      <c r="V84" s="402">
        <f t="shared" si="51"/>
        <v>839.40000000000009</v>
      </c>
      <c r="W84" s="402">
        <f t="shared" si="51"/>
        <v>839.40000000000009</v>
      </c>
      <c r="X84" s="402">
        <f t="shared" si="51"/>
        <v>839.40000000000009</v>
      </c>
      <c r="Y84" s="402">
        <f t="shared" si="49"/>
        <v>839.40000000000009</v>
      </c>
      <c r="Z84" s="402">
        <f t="shared" si="50"/>
        <v>839.40000000000009</v>
      </c>
    </row>
    <row r="85" spans="1:26" x14ac:dyDescent="0.3">
      <c r="A85" s="371">
        <v>83</v>
      </c>
      <c r="C85" s="371" t="s">
        <v>448</v>
      </c>
      <c r="D85" s="371" t="s">
        <v>554</v>
      </c>
      <c r="G85" s="402">
        <f>+'Costos LAT 2024'!D31</f>
        <v>1678.8000000000002</v>
      </c>
      <c r="H85" s="402">
        <f t="shared" si="51"/>
        <v>1678.8000000000002</v>
      </c>
      <c r="I85" s="402">
        <f t="shared" si="51"/>
        <v>1678.8000000000002</v>
      </c>
      <c r="J85" s="402">
        <f t="shared" si="51"/>
        <v>1678.8000000000002</v>
      </c>
      <c r="K85" s="402">
        <f t="shared" si="51"/>
        <v>1678.8000000000002</v>
      </c>
      <c r="L85" s="402">
        <f t="shared" si="51"/>
        <v>1678.8000000000002</v>
      </c>
      <c r="M85" s="402">
        <f t="shared" si="51"/>
        <v>1678.8000000000002</v>
      </c>
      <c r="N85" s="402">
        <f t="shared" si="46"/>
        <v>1678.8000000000002</v>
      </c>
      <c r="O85" s="402">
        <f t="shared" si="47"/>
        <v>1678.8000000000002</v>
      </c>
      <c r="P85" s="402">
        <f t="shared" si="51"/>
        <v>1678.8000000000002</v>
      </c>
      <c r="Q85" s="402">
        <f t="shared" si="51"/>
        <v>1678.8000000000002</v>
      </c>
      <c r="R85" s="402">
        <f t="shared" si="48"/>
        <v>1678.8000000000002</v>
      </c>
      <c r="S85" s="402">
        <f t="shared" si="51"/>
        <v>1678.8000000000002</v>
      </c>
      <c r="T85" s="402">
        <f t="shared" si="51"/>
        <v>1678.8000000000002</v>
      </c>
      <c r="U85" s="402">
        <f t="shared" si="51"/>
        <v>1678.8000000000002</v>
      </c>
      <c r="V85" s="402">
        <f t="shared" si="51"/>
        <v>1678.8000000000002</v>
      </c>
      <c r="W85" s="402">
        <f t="shared" si="51"/>
        <v>1678.8000000000002</v>
      </c>
      <c r="X85" s="402">
        <f t="shared" si="51"/>
        <v>1678.8000000000002</v>
      </c>
      <c r="Y85" s="402">
        <f t="shared" si="49"/>
        <v>1678.8000000000002</v>
      </c>
      <c r="Z85" s="402">
        <f t="shared" si="50"/>
        <v>1678.8000000000002</v>
      </c>
    </row>
    <row r="86" spans="1:26" x14ac:dyDescent="0.3">
      <c r="A86" s="371">
        <v>84</v>
      </c>
      <c r="C86" s="371" t="s">
        <v>497</v>
      </c>
      <c r="D86" s="371" t="s">
        <v>554</v>
      </c>
      <c r="G86" s="402">
        <f>+'Costos LAT 2024'!D32</f>
        <v>350</v>
      </c>
      <c r="H86" s="402">
        <f t="shared" si="51"/>
        <v>350</v>
      </c>
      <c r="I86" s="402">
        <f t="shared" si="51"/>
        <v>350</v>
      </c>
      <c r="J86" s="402">
        <f t="shared" si="51"/>
        <v>350</v>
      </c>
      <c r="K86" s="402">
        <f t="shared" si="51"/>
        <v>350</v>
      </c>
      <c r="L86" s="402">
        <f t="shared" si="51"/>
        <v>350</v>
      </c>
      <c r="M86" s="402">
        <f t="shared" si="51"/>
        <v>350</v>
      </c>
      <c r="N86" s="402">
        <f t="shared" si="46"/>
        <v>350</v>
      </c>
      <c r="O86" s="402">
        <f t="shared" si="47"/>
        <v>350</v>
      </c>
      <c r="P86" s="402">
        <f t="shared" si="51"/>
        <v>350</v>
      </c>
      <c r="Q86" s="402">
        <f t="shared" si="51"/>
        <v>350</v>
      </c>
      <c r="R86" s="402">
        <f t="shared" si="48"/>
        <v>350</v>
      </c>
      <c r="S86" s="402">
        <f t="shared" si="51"/>
        <v>350</v>
      </c>
      <c r="T86" s="402">
        <f t="shared" si="51"/>
        <v>350</v>
      </c>
      <c r="U86" s="402">
        <f t="shared" si="51"/>
        <v>350</v>
      </c>
      <c r="V86" s="402">
        <f t="shared" si="51"/>
        <v>350</v>
      </c>
      <c r="W86" s="402">
        <f t="shared" si="51"/>
        <v>350</v>
      </c>
      <c r="X86" s="402">
        <f t="shared" si="51"/>
        <v>350</v>
      </c>
      <c r="Y86" s="402">
        <f t="shared" si="49"/>
        <v>350</v>
      </c>
      <c r="Z86" s="402">
        <f t="shared" si="50"/>
        <v>350</v>
      </c>
    </row>
    <row r="87" spans="1:26" x14ac:dyDescent="0.3">
      <c r="A87" s="371">
        <v>85</v>
      </c>
      <c r="C87" s="371" t="s">
        <v>498</v>
      </c>
      <c r="D87" s="371" t="s">
        <v>414</v>
      </c>
      <c r="G87" s="402">
        <f>+'Costos LAT 2024'!D33</f>
        <v>45</v>
      </c>
      <c r="H87" s="402">
        <f t="shared" si="51"/>
        <v>45</v>
      </c>
      <c r="I87" s="402">
        <f t="shared" si="51"/>
        <v>45</v>
      </c>
      <c r="J87" s="402">
        <f t="shared" si="51"/>
        <v>45</v>
      </c>
      <c r="K87" s="402">
        <f t="shared" si="51"/>
        <v>45</v>
      </c>
      <c r="L87" s="402">
        <f t="shared" si="51"/>
        <v>45</v>
      </c>
      <c r="M87" s="402">
        <f t="shared" si="51"/>
        <v>45</v>
      </c>
      <c r="N87" s="402">
        <f t="shared" si="46"/>
        <v>45</v>
      </c>
      <c r="O87" s="402">
        <f t="shared" si="47"/>
        <v>45</v>
      </c>
      <c r="P87" s="402">
        <f t="shared" si="51"/>
        <v>45</v>
      </c>
      <c r="Q87" s="402">
        <f t="shared" si="51"/>
        <v>45</v>
      </c>
      <c r="R87" s="402">
        <f t="shared" si="48"/>
        <v>45</v>
      </c>
      <c r="S87" s="402">
        <f t="shared" si="51"/>
        <v>45</v>
      </c>
      <c r="T87" s="402">
        <f t="shared" si="51"/>
        <v>45</v>
      </c>
      <c r="U87" s="402">
        <f t="shared" si="51"/>
        <v>45</v>
      </c>
      <c r="V87" s="402">
        <f t="shared" si="51"/>
        <v>45</v>
      </c>
      <c r="W87" s="402">
        <f t="shared" si="51"/>
        <v>45</v>
      </c>
      <c r="X87" s="402">
        <f t="shared" si="51"/>
        <v>45</v>
      </c>
      <c r="Y87" s="402">
        <f t="shared" si="49"/>
        <v>45</v>
      </c>
      <c r="Z87" s="402">
        <f t="shared" si="50"/>
        <v>45</v>
      </c>
    </row>
    <row r="88" spans="1:26" x14ac:dyDescent="0.3">
      <c r="A88" s="371">
        <v>86</v>
      </c>
      <c r="C88" s="371" t="s">
        <v>499</v>
      </c>
      <c r="D88" s="371" t="s">
        <v>414</v>
      </c>
      <c r="G88" s="402">
        <f>+'Costos LAT 2024'!D34</f>
        <v>151.49</v>
      </c>
      <c r="H88" s="402">
        <f t="shared" si="51"/>
        <v>151.49</v>
      </c>
      <c r="I88" s="402">
        <f t="shared" si="51"/>
        <v>151.49</v>
      </c>
      <c r="J88" s="402">
        <f t="shared" si="51"/>
        <v>151.49</v>
      </c>
      <c r="K88" s="402">
        <f t="shared" si="51"/>
        <v>151.49</v>
      </c>
      <c r="L88" s="402">
        <f t="shared" si="51"/>
        <v>151.49</v>
      </c>
      <c r="M88" s="402">
        <f t="shared" si="51"/>
        <v>151.49</v>
      </c>
      <c r="N88" s="402">
        <f t="shared" si="46"/>
        <v>151.49</v>
      </c>
      <c r="O88" s="402">
        <f t="shared" si="47"/>
        <v>151.49</v>
      </c>
      <c r="P88" s="402">
        <f t="shared" si="51"/>
        <v>151.49</v>
      </c>
      <c r="Q88" s="402">
        <f t="shared" si="51"/>
        <v>151.49</v>
      </c>
      <c r="R88" s="402">
        <f t="shared" si="48"/>
        <v>151.49</v>
      </c>
      <c r="S88" s="402">
        <f t="shared" si="51"/>
        <v>151.49</v>
      </c>
      <c r="T88" s="402">
        <f t="shared" si="51"/>
        <v>151.49</v>
      </c>
      <c r="U88" s="402">
        <f t="shared" si="51"/>
        <v>151.49</v>
      </c>
      <c r="V88" s="402">
        <f t="shared" si="51"/>
        <v>151.49</v>
      </c>
      <c r="W88" s="402">
        <f t="shared" si="51"/>
        <v>151.49</v>
      </c>
      <c r="X88" s="402">
        <f t="shared" si="51"/>
        <v>151.49</v>
      </c>
      <c r="Y88" s="402">
        <f t="shared" si="49"/>
        <v>151.49</v>
      </c>
      <c r="Z88" s="402">
        <f t="shared" si="50"/>
        <v>151.49</v>
      </c>
    </row>
    <row r="89" spans="1:26" x14ac:dyDescent="0.3">
      <c r="A89" s="371">
        <v>87</v>
      </c>
      <c r="C89" s="371" t="s">
        <v>500</v>
      </c>
      <c r="D89" s="371" t="s">
        <v>414</v>
      </c>
      <c r="G89" s="402">
        <f>+'Costos LAT 2024'!D35</f>
        <v>113.37</v>
      </c>
      <c r="H89" s="402">
        <f t="shared" si="51"/>
        <v>113.37</v>
      </c>
      <c r="I89" s="402">
        <f t="shared" si="51"/>
        <v>113.37</v>
      </c>
      <c r="J89" s="402">
        <f t="shared" si="51"/>
        <v>113.37</v>
      </c>
      <c r="K89" s="402">
        <f t="shared" si="51"/>
        <v>113.37</v>
      </c>
      <c r="L89" s="402">
        <f t="shared" si="51"/>
        <v>113.37</v>
      </c>
      <c r="M89" s="402">
        <f t="shared" si="51"/>
        <v>113.37</v>
      </c>
      <c r="N89" s="402">
        <f t="shared" si="46"/>
        <v>113.37</v>
      </c>
      <c r="O89" s="402">
        <f t="shared" si="47"/>
        <v>113.37</v>
      </c>
      <c r="P89" s="402">
        <f t="shared" si="51"/>
        <v>113.37</v>
      </c>
      <c r="Q89" s="402">
        <f t="shared" si="51"/>
        <v>113.37</v>
      </c>
      <c r="R89" s="402">
        <f t="shared" si="48"/>
        <v>113.37</v>
      </c>
      <c r="S89" s="402">
        <f t="shared" si="51"/>
        <v>113.37</v>
      </c>
      <c r="T89" s="402">
        <f t="shared" si="51"/>
        <v>113.37</v>
      </c>
      <c r="U89" s="402">
        <f t="shared" si="51"/>
        <v>113.37</v>
      </c>
      <c r="V89" s="402">
        <f t="shared" si="51"/>
        <v>113.37</v>
      </c>
      <c r="W89" s="402">
        <f t="shared" si="51"/>
        <v>113.37</v>
      </c>
      <c r="X89" s="402">
        <f t="shared" si="51"/>
        <v>113.37</v>
      </c>
      <c r="Y89" s="402">
        <f t="shared" si="49"/>
        <v>113.37</v>
      </c>
      <c r="Z89" s="402">
        <f t="shared" si="50"/>
        <v>113.37</v>
      </c>
    </row>
    <row r="90" spans="1:26" x14ac:dyDescent="0.3">
      <c r="A90" s="371">
        <v>88</v>
      </c>
      <c r="C90" s="371" t="s">
        <v>501</v>
      </c>
      <c r="D90" s="371" t="s">
        <v>414</v>
      </c>
      <c r="G90" s="402">
        <f>+'Costos LAT 2024'!D36</f>
        <v>48.79</v>
      </c>
      <c r="H90" s="402">
        <f t="shared" si="51"/>
        <v>48.79</v>
      </c>
      <c r="I90" s="402">
        <f t="shared" si="51"/>
        <v>48.79</v>
      </c>
      <c r="J90" s="402">
        <f t="shared" si="51"/>
        <v>48.79</v>
      </c>
      <c r="K90" s="402">
        <f t="shared" si="51"/>
        <v>48.79</v>
      </c>
      <c r="L90" s="402">
        <f t="shared" si="51"/>
        <v>48.79</v>
      </c>
      <c r="M90" s="402">
        <f t="shared" si="51"/>
        <v>48.79</v>
      </c>
      <c r="N90" s="402">
        <f t="shared" si="46"/>
        <v>48.79</v>
      </c>
      <c r="O90" s="402">
        <f t="shared" si="47"/>
        <v>48.79</v>
      </c>
      <c r="P90" s="402">
        <f t="shared" si="51"/>
        <v>48.79</v>
      </c>
      <c r="Q90" s="402">
        <f t="shared" si="51"/>
        <v>48.79</v>
      </c>
      <c r="R90" s="402">
        <f t="shared" si="48"/>
        <v>48.79</v>
      </c>
      <c r="S90" s="402">
        <f t="shared" si="51"/>
        <v>48.79</v>
      </c>
      <c r="T90" s="402">
        <f t="shared" si="51"/>
        <v>48.79</v>
      </c>
      <c r="U90" s="402">
        <f t="shared" si="51"/>
        <v>48.79</v>
      </c>
      <c r="V90" s="402">
        <f t="shared" si="51"/>
        <v>48.79</v>
      </c>
      <c r="W90" s="402">
        <f t="shared" si="51"/>
        <v>48.79</v>
      </c>
      <c r="X90" s="402">
        <f t="shared" si="51"/>
        <v>48.79</v>
      </c>
      <c r="Y90" s="402">
        <f t="shared" si="49"/>
        <v>48.79</v>
      </c>
      <c r="Z90" s="402">
        <f t="shared" si="50"/>
        <v>48.79</v>
      </c>
    </row>
    <row r="91" spans="1:26" x14ac:dyDescent="0.3">
      <c r="A91" s="371">
        <v>89</v>
      </c>
      <c r="C91" s="371" t="s">
        <v>502</v>
      </c>
      <c r="D91" s="371" t="s">
        <v>349</v>
      </c>
      <c r="G91" s="402">
        <f>+'Costos LAT 2024'!D37</f>
        <v>7.48</v>
      </c>
      <c r="H91" s="402">
        <f t="shared" si="51"/>
        <v>7.48</v>
      </c>
      <c r="I91" s="402">
        <f t="shared" si="51"/>
        <v>7.48</v>
      </c>
      <c r="J91" s="402">
        <f t="shared" si="51"/>
        <v>7.48</v>
      </c>
      <c r="K91" s="402">
        <f t="shared" si="51"/>
        <v>7.48</v>
      </c>
      <c r="L91" s="402">
        <f t="shared" si="51"/>
        <v>7.48</v>
      </c>
      <c r="M91" s="402">
        <f t="shared" si="51"/>
        <v>7.48</v>
      </c>
      <c r="N91" s="402">
        <f t="shared" si="46"/>
        <v>7.48</v>
      </c>
      <c r="O91" s="402">
        <f t="shared" si="47"/>
        <v>7.48</v>
      </c>
      <c r="P91" s="402">
        <f t="shared" si="51"/>
        <v>7.48</v>
      </c>
      <c r="Q91" s="402">
        <f t="shared" si="51"/>
        <v>7.48</v>
      </c>
      <c r="R91" s="402">
        <f t="shared" si="48"/>
        <v>7.48</v>
      </c>
      <c r="S91" s="402">
        <f t="shared" si="51"/>
        <v>7.48</v>
      </c>
      <c r="T91" s="402">
        <f t="shared" si="51"/>
        <v>7.48</v>
      </c>
      <c r="U91" s="402">
        <f t="shared" si="51"/>
        <v>7.48</v>
      </c>
      <c r="V91" s="402">
        <f t="shared" si="51"/>
        <v>7.48</v>
      </c>
      <c r="W91" s="402">
        <f t="shared" si="51"/>
        <v>7.48</v>
      </c>
      <c r="X91" s="402">
        <f t="shared" si="51"/>
        <v>7.48</v>
      </c>
      <c r="Y91" s="402">
        <f t="shared" si="49"/>
        <v>7.48</v>
      </c>
      <c r="Z91" s="402">
        <f t="shared" si="50"/>
        <v>7.48</v>
      </c>
    </row>
    <row r="92" spans="1:26" x14ac:dyDescent="0.3">
      <c r="A92" s="371">
        <v>90</v>
      </c>
      <c r="C92" s="371" t="s">
        <v>503</v>
      </c>
      <c r="D92" s="371" t="s">
        <v>556</v>
      </c>
      <c r="G92" s="402">
        <f>+'Costos LAT 2024'!D38</f>
        <v>2.8200000000000003</v>
      </c>
      <c r="H92" s="402">
        <f t="shared" si="51"/>
        <v>2.8200000000000003</v>
      </c>
      <c r="I92" s="402">
        <f t="shared" si="51"/>
        <v>2.8200000000000003</v>
      </c>
      <c r="J92" s="402">
        <f t="shared" si="51"/>
        <v>2.8200000000000003</v>
      </c>
      <c r="K92" s="402">
        <f t="shared" si="51"/>
        <v>2.8200000000000003</v>
      </c>
      <c r="L92" s="402">
        <f t="shared" si="51"/>
        <v>2.8200000000000003</v>
      </c>
      <c r="M92" s="402">
        <f t="shared" si="51"/>
        <v>2.8200000000000003</v>
      </c>
      <c r="N92" s="402">
        <f t="shared" si="46"/>
        <v>2.8200000000000003</v>
      </c>
      <c r="O92" s="402">
        <f t="shared" si="47"/>
        <v>2.8200000000000003</v>
      </c>
      <c r="P92" s="402">
        <f t="shared" si="51"/>
        <v>2.8200000000000003</v>
      </c>
      <c r="Q92" s="402">
        <f t="shared" si="51"/>
        <v>2.8200000000000003</v>
      </c>
      <c r="R92" s="402">
        <f t="shared" si="48"/>
        <v>2.8200000000000003</v>
      </c>
      <c r="S92" s="402">
        <f t="shared" si="51"/>
        <v>2.8200000000000003</v>
      </c>
      <c r="T92" s="402">
        <f t="shared" si="51"/>
        <v>2.8200000000000003</v>
      </c>
      <c r="U92" s="402">
        <f t="shared" si="51"/>
        <v>2.8200000000000003</v>
      </c>
      <c r="V92" s="402">
        <f t="shared" si="51"/>
        <v>2.8200000000000003</v>
      </c>
      <c r="W92" s="402">
        <f t="shared" si="51"/>
        <v>2.8200000000000003</v>
      </c>
      <c r="X92" s="402">
        <f t="shared" si="51"/>
        <v>2.8200000000000003</v>
      </c>
      <c r="Y92" s="402">
        <f t="shared" si="49"/>
        <v>2.8200000000000003</v>
      </c>
      <c r="Z92" s="402">
        <f t="shared" si="50"/>
        <v>2.8200000000000003</v>
      </c>
    </row>
    <row r="93" spans="1:26" x14ac:dyDescent="0.3">
      <c r="A93" s="371">
        <v>91</v>
      </c>
      <c r="C93" s="371" t="s">
        <v>504</v>
      </c>
      <c r="D93" s="371" t="s">
        <v>294</v>
      </c>
      <c r="G93" s="385">
        <f>+(G25*'Costos LAT 2024'!$D$42)</f>
        <v>1202.46</v>
      </c>
      <c r="H93" s="385">
        <f>+(H25*'Costos LAT 2024'!$D$42)</f>
        <v>2139.5429668246443</v>
      </c>
      <c r="I93" s="385">
        <f>+(I25*'Costos LAT 2024'!$D$42)</f>
        <v>2139.5429668246443</v>
      </c>
      <c r="J93" s="385">
        <f>+(J25*'Costos LAT 2024'!$D$42)</f>
        <v>2139.5429668246443</v>
      </c>
      <c r="K93" s="385">
        <f>+(K25*'Costos LAT 2024'!$D$42)</f>
        <v>2139.5429668246443</v>
      </c>
      <c r="L93" s="385">
        <f>+(L25*'Costos LAT 2024'!$D$42)</f>
        <v>2139.5429668246443</v>
      </c>
      <c r="M93" s="385">
        <f>+(M25*'Costos LAT 2024'!$D$42)</f>
        <v>2139.5429668246443</v>
      </c>
      <c r="N93" s="385">
        <f>+(N25*'Costos LAT 2024'!$D$42)</f>
        <v>2139.5429668246443</v>
      </c>
      <c r="O93" s="385">
        <f>+(O25*'Costos LAT 2024'!$D$42)</f>
        <v>2139.5429668246443</v>
      </c>
      <c r="P93" s="385">
        <f>+(P25*'Costos LAT 2024'!$D$42)</f>
        <v>2139.5429668246443</v>
      </c>
      <c r="Q93" s="385">
        <f>+(Q25*'Costos LAT 2024'!$D$42)</f>
        <v>2139.5429668246443</v>
      </c>
      <c r="R93" s="385">
        <f>+(R25*'Costos LAT 2024'!$D$42)</f>
        <v>2139.5429668246443</v>
      </c>
      <c r="S93" s="385">
        <f>+(S25*'Costos LAT 2024'!$D$42)</f>
        <v>2139.5429668246443</v>
      </c>
      <c r="T93" s="385">
        <f>+(T25*'Costos LAT 2024'!$D$42)</f>
        <v>2139.5429668246443</v>
      </c>
      <c r="U93" s="385">
        <f>+(U25*'Costos LAT 2024'!$D$42)</f>
        <v>2139.5429668246443</v>
      </c>
      <c r="V93" s="385">
        <f>+(V25*'Costos LAT 2024'!$D$42)</f>
        <v>2139.5429668246443</v>
      </c>
      <c r="W93" s="385">
        <f>+(W25*'Costos LAT 2024'!$D$42)</f>
        <v>2139.5429668246443</v>
      </c>
      <c r="X93" s="385">
        <f>+(X25*'Costos LAT 2024'!$D$42)</f>
        <v>2139.5429668246443</v>
      </c>
      <c r="Y93" s="385">
        <f>+(Y25*'Costos LAT 2024'!$D$42)</f>
        <v>2139.5429668246443</v>
      </c>
      <c r="Z93" s="385">
        <f>+(Z25*'Costos LAT 2024'!$D$42)</f>
        <v>2139.5429668246443</v>
      </c>
    </row>
    <row r="94" spans="1:26" x14ac:dyDescent="0.3">
      <c r="A94" s="371">
        <v>92</v>
      </c>
      <c r="C94" s="371" t="s">
        <v>505</v>
      </c>
      <c r="D94" s="371" t="s">
        <v>554</v>
      </c>
      <c r="G94" s="384">
        <f>+'Costos LAT 2024'!D40</f>
        <v>600</v>
      </c>
      <c r="H94" s="384">
        <f>+G94</f>
        <v>600</v>
      </c>
      <c r="I94" s="384">
        <f t="shared" ref="I94:X94" si="52">+H94</f>
        <v>600</v>
      </c>
      <c r="J94" s="384">
        <f t="shared" si="52"/>
        <v>600</v>
      </c>
      <c r="K94" s="384">
        <f t="shared" si="52"/>
        <v>600</v>
      </c>
      <c r="L94" s="384">
        <f t="shared" si="52"/>
        <v>600</v>
      </c>
      <c r="M94" s="384">
        <f t="shared" si="52"/>
        <v>600</v>
      </c>
      <c r="N94" s="384">
        <f>+L94</f>
        <v>600</v>
      </c>
      <c r="O94" s="384">
        <f>+M94</f>
        <v>600</v>
      </c>
      <c r="P94" s="384">
        <f t="shared" si="52"/>
        <v>600</v>
      </c>
      <c r="Q94" s="384">
        <f t="shared" si="52"/>
        <v>600</v>
      </c>
      <c r="R94" s="384">
        <f>+P94</f>
        <v>600</v>
      </c>
      <c r="S94" s="384">
        <f t="shared" si="52"/>
        <v>600</v>
      </c>
      <c r="T94" s="384">
        <f t="shared" si="52"/>
        <v>600</v>
      </c>
      <c r="U94" s="384">
        <f t="shared" si="52"/>
        <v>600</v>
      </c>
      <c r="V94" s="384">
        <f t="shared" si="52"/>
        <v>600</v>
      </c>
      <c r="W94" s="384">
        <f t="shared" si="52"/>
        <v>600</v>
      </c>
      <c r="X94" s="384">
        <f t="shared" si="52"/>
        <v>600</v>
      </c>
      <c r="Y94" s="384">
        <f>+W94</f>
        <v>600</v>
      </c>
      <c r="Z94" s="384">
        <f>+X94</f>
        <v>600</v>
      </c>
    </row>
    <row r="95" spans="1:26" x14ac:dyDescent="0.3">
      <c r="A95" s="371">
        <v>93</v>
      </c>
      <c r="C95" s="371" t="s">
        <v>370</v>
      </c>
      <c r="D95" s="371" t="s">
        <v>294</v>
      </c>
      <c r="G95" s="402">
        <f>2000*$D$2/$D$1</f>
        <v>81070.77348087891</v>
      </c>
      <c r="H95" s="402">
        <f t="shared" ref="H95:Z95" si="53">2000*$D$2/$D$1</f>
        <v>81070.77348087891</v>
      </c>
      <c r="I95" s="402">
        <f t="shared" si="53"/>
        <v>81070.77348087891</v>
      </c>
      <c r="J95" s="402">
        <f t="shared" si="53"/>
        <v>81070.77348087891</v>
      </c>
      <c r="K95" s="402">
        <f t="shared" si="53"/>
        <v>81070.77348087891</v>
      </c>
      <c r="L95" s="402">
        <f t="shared" si="53"/>
        <v>81070.77348087891</v>
      </c>
      <c r="M95" s="402">
        <f t="shared" si="53"/>
        <v>81070.77348087891</v>
      </c>
      <c r="N95" s="402">
        <f t="shared" si="53"/>
        <v>81070.77348087891</v>
      </c>
      <c r="O95" s="402">
        <f t="shared" si="53"/>
        <v>81070.77348087891</v>
      </c>
      <c r="P95" s="402">
        <f t="shared" si="53"/>
        <v>81070.77348087891</v>
      </c>
      <c r="Q95" s="402">
        <f t="shared" si="53"/>
        <v>81070.77348087891</v>
      </c>
      <c r="R95" s="402">
        <f t="shared" si="53"/>
        <v>81070.77348087891</v>
      </c>
      <c r="S95" s="402">
        <f t="shared" si="53"/>
        <v>81070.77348087891</v>
      </c>
      <c r="T95" s="402">
        <f t="shared" si="53"/>
        <v>81070.77348087891</v>
      </c>
      <c r="U95" s="402">
        <f t="shared" si="53"/>
        <v>81070.77348087891</v>
      </c>
      <c r="V95" s="402">
        <f t="shared" si="53"/>
        <v>81070.77348087891</v>
      </c>
      <c r="W95" s="402">
        <f t="shared" si="53"/>
        <v>81070.77348087891</v>
      </c>
      <c r="X95" s="402">
        <f t="shared" si="53"/>
        <v>81070.77348087891</v>
      </c>
      <c r="Y95" s="402">
        <f t="shared" si="53"/>
        <v>81070.77348087891</v>
      </c>
      <c r="Z95" s="402">
        <f t="shared" si="53"/>
        <v>81070.77348087891</v>
      </c>
    </row>
    <row r="96" spans="1:26" x14ac:dyDescent="0.3">
      <c r="A96" s="371">
        <v>94</v>
      </c>
    </row>
    <row r="97" spans="1:26" x14ac:dyDescent="0.3">
      <c r="A97" s="371">
        <v>95</v>
      </c>
    </row>
    <row r="98" spans="1:26" x14ac:dyDescent="0.3">
      <c r="A98" s="371">
        <v>96</v>
      </c>
    </row>
    <row r="99" spans="1:26" ht="23.4" x14ac:dyDescent="0.45">
      <c r="A99" s="371">
        <v>97</v>
      </c>
      <c r="C99" s="1056" t="s">
        <v>723</v>
      </c>
    </row>
    <row r="100" spans="1:26" x14ac:dyDescent="0.3">
      <c r="A100" s="371">
        <v>98</v>
      </c>
    </row>
    <row r="101" spans="1:26" x14ac:dyDescent="0.3">
      <c r="A101" s="371">
        <v>99</v>
      </c>
      <c r="C101" s="109" t="s">
        <v>351</v>
      </c>
      <c r="D101" s="371" t="s">
        <v>294</v>
      </c>
      <c r="G101" s="371">
        <v>1</v>
      </c>
      <c r="H101" s="371">
        <v>1</v>
      </c>
      <c r="I101" s="371">
        <v>1</v>
      </c>
      <c r="J101" s="371">
        <v>1</v>
      </c>
      <c r="K101" s="371">
        <v>1</v>
      </c>
      <c r="L101" s="371">
        <v>1</v>
      </c>
      <c r="M101" s="371">
        <v>1</v>
      </c>
      <c r="N101" s="371">
        <v>0</v>
      </c>
      <c r="O101" s="371">
        <v>1</v>
      </c>
      <c r="P101" s="371">
        <v>1</v>
      </c>
      <c r="Q101" s="371">
        <v>2</v>
      </c>
      <c r="R101" s="371">
        <v>1</v>
      </c>
      <c r="S101" s="371">
        <v>1</v>
      </c>
      <c r="T101" s="371">
        <v>1</v>
      </c>
      <c r="U101" s="371">
        <v>1</v>
      </c>
      <c r="V101" s="371">
        <v>1</v>
      </c>
      <c r="W101" s="371">
        <v>1</v>
      </c>
      <c r="X101" s="371">
        <v>1</v>
      </c>
      <c r="Y101" s="371">
        <v>1</v>
      </c>
      <c r="Z101" s="371">
        <v>1</v>
      </c>
    </row>
    <row r="102" spans="1:26" x14ac:dyDescent="0.3">
      <c r="A102" s="371">
        <v>100</v>
      </c>
      <c r="C102" s="109" t="s">
        <v>439</v>
      </c>
      <c r="D102" s="371" t="s">
        <v>336</v>
      </c>
      <c r="G102" s="371">
        <f>150*SUM(G5:G7)</f>
        <v>450</v>
      </c>
      <c r="H102" s="371">
        <f t="shared" ref="H102:Z102" si="54">150*SUM(H5:H7)</f>
        <v>450</v>
      </c>
      <c r="I102" s="371">
        <f t="shared" si="54"/>
        <v>450</v>
      </c>
      <c r="J102" s="371">
        <f t="shared" si="54"/>
        <v>450</v>
      </c>
      <c r="K102" s="371">
        <f t="shared" si="54"/>
        <v>450</v>
      </c>
      <c r="L102" s="371">
        <f t="shared" si="54"/>
        <v>450</v>
      </c>
      <c r="M102" s="371">
        <f t="shared" si="54"/>
        <v>450</v>
      </c>
      <c r="N102" s="371">
        <f>150*SUM(N5:N7)</f>
        <v>450</v>
      </c>
      <c r="O102" s="371">
        <f t="shared" si="54"/>
        <v>450</v>
      </c>
      <c r="P102" s="371">
        <f t="shared" si="54"/>
        <v>450</v>
      </c>
      <c r="Q102" s="371">
        <f>150*SUM(Q5:Q7)</f>
        <v>450</v>
      </c>
      <c r="R102" s="371">
        <f t="shared" si="54"/>
        <v>450</v>
      </c>
      <c r="S102" s="371">
        <f t="shared" si="54"/>
        <v>450</v>
      </c>
      <c r="T102" s="371">
        <f t="shared" si="54"/>
        <v>450</v>
      </c>
      <c r="U102" s="371">
        <f t="shared" si="54"/>
        <v>450</v>
      </c>
      <c r="V102" s="371">
        <f t="shared" si="54"/>
        <v>450</v>
      </c>
      <c r="W102" s="371">
        <f t="shared" si="54"/>
        <v>450</v>
      </c>
      <c r="X102" s="371">
        <f t="shared" si="54"/>
        <v>450</v>
      </c>
      <c r="Y102" s="371">
        <f>150*SUM(Y5:Y7)</f>
        <v>450</v>
      </c>
      <c r="Z102" s="371">
        <f t="shared" si="54"/>
        <v>450</v>
      </c>
    </row>
    <row r="103" spans="1:26" x14ac:dyDescent="0.3">
      <c r="A103" s="371">
        <v>101</v>
      </c>
      <c r="C103" s="140" t="s">
        <v>440</v>
      </c>
      <c r="D103" s="371" t="s">
        <v>349</v>
      </c>
      <c r="G103" s="371">
        <f>40*G8*1000</f>
        <v>20000</v>
      </c>
      <c r="H103" s="371">
        <f t="shared" ref="H103:Z103" si="55">40*H8*1000</f>
        <v>20000</v>
      </c>
      <c r="I103" s="371">
        <f t="shared" si="55"/>
        <v>400000</v>
      </c>
      <c r="J103" s="371">
        <f t="shared" si="55"/>
        <v>40000</v>
      </c>
      <c r="K103" s="371">
        <f t="shared" si="55"/>
        <v>40000</v>
      </c>
      <c r="L103" s="371">
        <f t="shared" si="55"/>
        <v>20000</v>
      </c>
      <c r="M103" s="371">
        <f t="shared" si="55"/>
        <v>20000</v>
      </c>
      <c r="N103" s="371">
        <f>40*N8*1000</f>
        <v>20000</v>
      </c>
      <c r="O103" s="371">
        <f t="shared" si="55"/>
        <v>20000</v>
      </c>
      <c r="P103" s="371">
        <f t="shared" si="55"/>
        <v>20000</v>
      </c>
      <c r="Q103" s="371">
        <f>40*Q8*1000</f>
        <v>20000</v>
      </c>
      <c r="R103" s="371">
        <f t="shared" si="55"/>
        <v>40000</v>
      </c>
      <c r="S103" s="371">
        <f t="shared" si="55"/>
        <v>40000</v>
      </c>
      <c r="T103" s="371">
        <f t="shared" si="55"/>
        <v>200000</v>
      </c>
      <c r="U103" s="371">
        <f t="shared" si="55"/>
        <v>400000</v>
      </c>
      <c r="V103" s="371">
        <f t="shared" si="55"/>
        <v>20000</v>
      </c>
      <c r="W103" s="371">
        <f t="shared" si="55"/>
        <v>20000</v>
      </c>
      <c r="X103" s="371">
        <f t="shared" si="55"/>
        <v>40000</v>
      </c>
      <c r="Y103" s="371">
        <f>40*Y8*1000</f>
        <v>20000</v>
      </c>
      <c r="Z103" s="371">
        <f t="shared" si="55"/>
        <v>40000</v>
      </c>
    </row>
    <row r="104" spans="1:26" x14ac:dyDescent="0.3">
      <c r="A104" s="371">
        <v>102</v>
      </c>
      <c r="C104" s="140" t="s">
        <v>493</v>
      </c>
      <c r="D104" s="371" t="s">
        <v>349</v>
      </c>
      <c r="G104" s="371">
        <f>+G103*IF(G2="SING",0.1,IF(G2="SN",0.25,IF(G2="SC",0.5,IF(G2="SS",0.75,NA))))</f>
        <v>2000</v>
      </c>
      <c r="H104" s="371">
        <f>+H103*IF(H2="SING",0.1,IF(H2="SN",0.25,IF(H2="SC",0.5,IF(H2="SS",0.75,NA))))</f>
        <v>2000</v>
      </c>
      <c r="I104" s="371">
        <f>+I103*IF(I2="SING",0.1,IF(I2="SN",0.25,IF(I2="SC",0.5,IF(I2="SS",0.75,NA))))</f>
        <v>40000</v>
      </c>
      <c r="J104" s="371">
        <f>+J103*IF(J2="SING",0.1,IF(J2="SN",0.25,IF(J2="SC",0.5,IF(J2="SS",0.75,NA))))</f>
        <v>4000</v>
      </c>
      <c r="K104" s="371">
        <f>+K103*IF(K2="SING",0.1,IF(K2="SN",0.25,IF(K2="SC",0.5,IF(K2="SS",0.75,NA))))</f>
        <v>4000</v>
      </c>
      <c r="L104" s="371">
        <f>+L103*IF(L2="SING",0.1,IF(L2="SN",0.25,IF(L2="SC",0.5,IF(L2="SS",0.75,NA))))</f>
        <v>2000</v>
      </c>
      <c r="M104" s="371">
        <f>+M103*IF(M2="SING",0.1,IF(M2="SN",0.25,IF(M2="SC",0.5,IF(M2="SS",0.75,NA))))</f>
        <v>2000</v>
      </c>
      <c r="N104" s="371">
        <f>+N103*IF(N2="SING",0.1,IF(N2="SN",0.25,IF(N2="SC",0.5,IF(N2="SS",0.75,NA))))</f>
        <v>5000</v>
      </c>
      <c r="O104" s="371">
        <f>+O103*IF(O2="SING",0.1,IF(O2="SN",0.25,IF(O2="SC",0.5,IF(O2="SS",0.75,NA))))</f>
        <v>5000</v>
      </c>
      <c r="P104" s="371">
        <f>+P103*IF(P2="SING",0.1,IF(P2="SN",0.25,IF(P2="SC",0.5,IF(P2="SS",0.75,NA))))</f>
        <v>5000</v>
      </c>
      <c r="Q104" s="371">
        <f>+Q103*IF(Q2="SING",0.1,IF(Q2="SN",0.25,IF(Q2="SC",0.5,IF(Q2="SS",0.75,NA))))</f>
        <v>5000</v>
      </c>
      <c r="R104" s="371">
        <f>+R103*IF(R2="SING",0.1,IF(R2="SN",0.25,IF(R2="SC",0.5,IF(R2="SS",0.75,NA))))</f>
        <v>10000</v>
      </c>
      <c r="S104" s="371">
        <f>+S103*IF(S2="SING",0.1,IF(S2="SN",0.25,IF(S2="SC",0.5,IF(S2="SS",0.75,NA))))</f>
        <v>20000</v>
      </c>
      <c r="T104" s="371">
        <f>+T103*IF(T2="SING",0.1,IF(T2="SN",0.25,IF(T2="SC",0.5,IF(T2="SS",0.75,NA))))</f>
        <v>100000</v>
      </c>
      <c r="U104" s="371">
        <f>+U103*IF(U2="SING",0.1,IF(U2="SN",0.25,IF(U2="SC",0.5,IF(U2="SS",0.75,NA))))</f>
        <v>200000</v>
      </c>
      <c r="V104" s="371">
        <f>+V103*IF(V2="SING",0.1,IF(V2="SN",0.25,IF(V2="SC",0.5,IF(V2="SS",0.75,NA))))</f>
        <v>10000</v>
      </c>
      <c r="W104" s="371">
        <f>+W103*IF(W2="SING",0.1,IF(W2="SN",0.25,IF(W2="SC",0.5,IF(W2="SS",0.75,NA))))</f>
        <v>15000</v>
      </c>
      <c r="X104" s="371">
        <f>+X103*IF(X2="SING",0.1,IF(X2="SN",0.25,IF(X2="SC",0.5,IF(X2="SS",0.75,NA))))</f>
        <v>30000</v>
      </c>
      <c r="Y104" s="371">
        <f>+Y103*IF(Y2="SING",0.1,IF(Y2="SN",0.25,IF(Y2="SC",0.5,IF(Y2="SS",0.75,NA))))</f>
        <v>15000</v>
      </c>
      <c r="Z104" s="371">
        <f>+Z103*IF(Z2="SING",0.1,IF(Z2="SN",0.25,IF(Z2="SC",0.5,IF(Z2="SS",0.75,NA))))</f>
        <v>30000</v>
      </c>
    </row>
    <row r="105" spans="1:26" x14ac:dyDescent="0.3">
      <c r="A105" s="371">
        <v>103</v>
      </c>
      <c r="C105" s="140" t="s">
        <v>457</v>
      </c>
      <c r="D105" s="371" t="s">
        <v>312</v>
      </c>
      <c r="G105" s="371">
        <f>+G8</f>
        <v>0.5</v>
      </c>
      <c r="H105" s="371">
        <f t="shared" ref="H105:Z105" si="56">+H8</f>
        <v>0.5</v>
      </c>
      <c r="I105" s="371">
        <f t="shared" si="56"/>
        <v>10</v>
      </c>
      <c r="J105" s="371">
        <f t="shared" si="56"/>
        <v>1</v>
      </c>
      <c r="K105" s="371">
        <f t="shared" si="56"/>
        <v>1</v>
      </c>
      <c r="L105" s="371">
        <f t="shared" si="56"/>
        <v>0.5</v>
      </c>
      <c r="M105" s="371">
        <f t="shared" si="56"/>
        <v>0.5</v>
      </c>
      <c r="N105" s="371">
        <f>+N8</f>
        <v>0.5</v>
      </c>
      <c r="O105" s="371">
        <f t="shared" si="56"/>
        <v>0.5</v>
      </c>
      <c r="P105" s="371">
        <f t="shared" si="56"/>
        <v>0.5</v>
      </c>
      <c r="Q105" s="371">
        <f>+Q8</f>
        <v>0.5</v>
      </c>
      <c r="R105" s="371">
        <f t="shared" si="56"/>
        <v>1</v>
      </c>
      <c r="S105" s="371">
        <f t="shared" si="56"/>
        <v>1</v>
      </c>
      <c r="T105" s="371">
        <f t="shared" si="56"/>
        <v>5</v>
      </c>
      <c r="U105" s="371">
        <f t="shared" si="56"/>
        <v>10</v>
      </c>
      <c r="V105" s="371">
        <f t="shared" si="56"/>
        <v>0.5</v>
      </c>
      <c r="W105" s="371">
        <f t="shared" si="56"/>
        <v>0.5</v>
      </c>
      <c r="X105" s="371">
        <f t="shared" si="56"/>
        <v>1</v>
      </c>
      <c r="Y105" s="371">
        <f>+Y8</f>
        <v>0.5</v>
      </c>
      <c r="Z105" s="371">
        <f t="shared" si="56"/>
        <v>1</v>
      </c>
    </row>
    <row r="106" spans="1:26" x14ac:dyDescent="0.3">
      <c r="A106" s="371">
        <v>104</v>
      </c>
      <c r="C106" s="109" t="s">
        <v>749</v>
      </c>
      <c r="D106" s="371" t="s">
        <v>554</v>
      </c>
      <c r="G106" s="371">
        <f>+SUM(G5:G7)</f>
        <v>3</v>
      </c>
      <c r="H106" s="371">
        <f t="shared" ref="H106:Z106" si="57">+SUM(H5:H7)</f>
        <v>3</v>
      </c>
      <c r="I106" s="371">
        <f t="shared" si="57"/>
        <v>3</v>
      </c>
      <c r="J106" s="371">
        <f t="shared" si="57"/>
        <v>3</v>
      </c>
      <c r="K106" s="371">
        <f t="shared" si="57"/>
        <v>3</v>
      </c>
      <c r="L106" s="371">
        <f t="shared" si="57"/>
        <v>3</v>
      </c>
      <c r="M106" s="371">
        <f t="shared" si="57"/>
        <v>3</v>
      </c>
      <c r="N106" s="371">
        <f>+SUM(N5:N7)</f>
        <v>3</v>
      </c>
      <c r="O106" s="371">
        <f t="shared" si="57"/>
        <v>3</v>
      </c>
      <c r="P106" s="371">
        <f t="shared" si="57"/>
        <v>3</v>
      </c>
      <c r="Q106" s="371">
        <f>+SUM(Q5:Q7)</f>
        <v>3</v>
      </c>
      <c r="R106" s="371">
        <f t="shared" si="57"/>
        <v>3</v>
      </c>
      <c r="S106" s="371">
        <f t="shared" si="57"/>
        <v>3</v>
      </c>
      <c r="T106" s="371">
        <f t="shared" si="57"/>
        <v>3</v>
      </c>
      <c r="U106" s="371">
        <f t="shared" si="57"/>
        <v>3</v>
      </c>
      <c r="V106" s="371">
        <f t="shared" si="57"/>
        <v>3</v>
      </c>
      <c r="W106" s="371">
        <f t="shared" si="57"/>
        <v>3</v>
      </c>
      <c r="X106" s="371">
        <f t="shared" si="57"/>
        <v>3</v>
      </c>
      <c r="Y106" s="371">
        <f>+SUM(Y5:Y7)</f>
        <v>3</v>
      </c>
      <c r="Z106" s="371">
        <f t="shared" si="57"/>
        <v>3</v>
      </c>
    </row>
    <row r="107" spans="1:26" x14ac:dyDescent="0.3">
      <c r="A107" s="371">
        <v>105</v>
      </c>
      <c r="C107" s="431"/>
    </row>
    <row r="108" spans="1:26" x14ac:dyDescent="0.3">
      <c r="A108" s="371">
        <v>106</v>
      </c>
      <c r="C108" s="431"/>
    </row>
    <row r="109" spans="1:26" ht="23.4" x14ac:dyDescent="0.45">
      <c r="A109" s="371">
        <v>107</v>
      </c>
      <c r="C109" s="1056" t="s">
        <v>732</v>
      </c>
    </row>
    <row r="110" spans="1:26" x14ac:dyDescent="0.3">
      <c r="A110" s="371">
        <v>108</v>
      </c>
      <c r="C110" s="109" t="s">
        <v>351</v>
      </c>
      <c r="D110" s="371" t="s">
        <v>294</v>
      </c>
      <c r="G110" s="402">
        <f>+'Costos LAT 2024'!D45</f>
        <v>350000</v>
      </c>
      <c r="H110" s="402">
        <f>+G110</f>
        <v>350000</v>
      </c>
      <c r="I110" s="402">
        <f t="shared" ref="I110:X110" si="58">+H110</f>
        <v>350000</v>
      </c>
      <c r="J110" s="402">
        <f t="shared" si="58"/>
        <v>350000</v>
      </c>
      <c r="K110" s="402">
        <f t="shared" si="58"/>
        <v>350000</v>
      </c>
      <c r="L110" s="402">
        <f t="shared" si="58"/>
        <v>350000</v>
      </c>
      <c r="M110" s="402">
        <f t="shared" si="58"/>
        <v>350000</v>
      </c>
      <c r="N110" s="402">
        <f t="shared" ref="N110:O115" si="59">+L110</f>
        <v>350000</v>
      </c>
      <c r="O110" s="402">
        <f t="shared" si="59"/>
        <v>350000</v>
      </c>
      <c r="P110" s="402">
        <f t="shared" si="58"/>
        <v>350000</v>
      </c>
      <c r="Q110" s="402">
        <f t="shared" si="58"/>
        <v>350000</v>
      </c>
      <c r="R110" s="402">
        <f t="shared" ref="R110:R115" si="60">+P110</f>
        <v>350000</v>
      </c>
      <c r="S110" s="402">
        <f t="shared" si="58"/>
        <v>350000</v>
      </c>
      <c r="T110" s="402">
        <f t="shared" si="58"/>
        <v>350000</v>
      </c>
      <c r="U110" s="402">
        <f t="shared" si="58"/>
        <v>350000</v>
      </c>
      <c r="V110" s="402">
        <f t="shared" si="58"/>
        <v>350000</v>
      </c>
      <c r="W110" s="402">
        <f t="shared" si="58"/>
        <v>350000</v>
      </c>
      <c r="X110" s="402">
        <f t="shared" si="58"/>
        <v>350000</v>
      </c>
      <c r="Y110" s="402">
        <f t="shared" ref="Y110:Z115" si="61">+W110</f>
        <v>350000</v>
      </c>
      <c r="Z110" s="402">
        <f t="shared" si="61"/>
        <v>350000</v>
      </c>
    </row>
    <row r="111" spans="1:26" x14ac:dyDescent="0.3">
      <c r="A111" s="371">
        <v>109</v>
      </c>
      <c r="C111" s="109" t="s">
        <v>439</v>
      </c>
      <c r="D111" s="371" t="s">
        <v>336</v>
      </c>
      <c r="G111" s="402">
        <f>+'Costos LAT 2024'!D46</f>
        <v>3.99</v>
      </c>
      <c r="H111" s="402">
        <f t="shared" ref="H111:X115" si="62">+G111</f>
        <v>3.99</v>
      </c>
      <c r="I111" s="402">
        <f t="shared" si="62"/>
        <v>3.99</v>
      </c>
      <c r="J111" s="402">
        <f t="shared" si="62"/>
        <v>3.99</v>
      </c>
      <c r="K111" s="402">
        <f t="shared" si="62"/>
        <v>3.99</v>
      </c>
      <c r="L111" s="402">
        <f t="shared" si="62"/>
        <v>3.99</v>
      </c>
      <c r="M111" s="402">
        <f t="shared" si="62"/>
        <v>3.99</v>
      </c>
      <c r="N111" s="402">
        <f t="shared" si="59"/>
        <v>3.99</v>
      </c>
      <c r="O111" s="402">
        <f t="shared" si="59"/>
        <v>3.99</v>
      </c>
      <c r="P111" s="402">
        <f t="shared" si="62"/>
        <v>3.99</v>
      </c>
      <c r="Q111" s="402">
        <f t="shared" si="62"/>
        <v>3.99</v>
      </c>
      <c r="R111" s="402">
        <f t="shared" si="60"/>
        <v>3.99</v>
      </c>
      <c r="S111" s="402">
        <f t="shared" si="62"/>
        <v>3.99</v>
      </c>
      <c r="T111" s="402">
        <f t="shared" si="62"/>
        <v>3.99</v>
      </c>
      <c r="U111" s="402">
        <f t="shared" si="62"/>
        <v>3.99</v>
      </c>
      <c r="V111" s="402">
        <f t="shared" si="62"/>
        <v>3.99</v>
      </c>
      <c r="W111" s="402">
        <f t="shared" si="62"/>
        <v>3.99</v>
      </c>
      <c r="X111" s="402">
        <f t="shared" si="62"/>
        <v>3.99</v>
      </c>
      <c r="Y111" s="402">
        <f t="shared" si="61"/>
        <v>3.99</v>
      </c>
      <c r="Z111" s="402">
        <f t="shared" si="61"/>
        <v>3.99</v>
      </c>
    </row>
    <row r="112" spans="1:26" x14ac:dyDescent="0.3">
      <c r="A112" s="371">
        <v>110</v>
      </c>
      <c r="C112" s="140" t="s">
        <v>440</v>
      </c>
      <c r="D112" s="371" t="s">
        <v>349</v>
      </c>
      <c r="G112" s="371" t="s">
        <v>750</v>
      </c>
      <c r="H112" s="402" t="str">
        <f t="shared" si="62"/>
        <v xml:space="preserve"> de tabla</v>
      </c>
      <c r="I112" s="402" t="str">
        <f t="shared" si="62"/>
        <v xml:space="preserve"> de tabla</v>
      </c>
      <c r="J112" s="402" t="str">
        <f t="shared" si="62"/>
        <v xml:space="preserve"> de tabla</v>
      </c>
      <c r="K112" s="402" t="str">
        <f t="shared" si="62"/>
        <v xml:space="preserve"> de tabla</v>
      </c>
      <c r="L112" s="402" t="str">
        <f t="shared" si="62"/>
        <v xml:space="preserve"> de tabla</v>
      </c>
      <c r="M112" s="402" t="str">
        <f t="shared" si="62"/>
        <v xml:space="preserve"> de tabla</v>
      </c>
      <c r="N112" s="402" t="str">
        <f t="shared" si="59"/>
        <v xml:space="preserve"> de tabla</v>
      </c>
      <c r="O112" s="402" t="str">
        <f t="shared" si="59"/>
        <v xml:space="preserve"> de tabla</v>
      </c>
      <c r="P112" s="402" t="str">
        <f t="shared" si="62"/>
        <v xml:space="preserve"> de tabla</v>
      </c>
      <c r="Q112" s="402" t="str">
        <f t="shared" si="62"/>
        <v xml:space="preserve"> de tabla</v>
      </c>
      <c r="R112" s="402" t="str">
        <f t="shared" si="60"/>
        <v xml:space="preserve"> de tabla</v>
      </c>
      <c r="S112" s="402" t="str">
        <f t="shared" si="62"/>
        <v xml:space="preserve"> de tabla</v>
      </c>
      <c r="T112" s="402" t="str">
        <f t="shared" si="62"/>
        <v xml:space="preserve"> de tabla</v>
      </c>
      <c r="U112" s="402" t="str">
        <f t="shared" si="62"/>
        <v xml:space="preserve"> de tabla</v>
      </c>
      <c r="V112" s="402" t="str">
        <f t="shared" si="62"/>
        <v xml:space="preserve"> de tabla</v>
      </c>
      <c r="W112" s="402" t="str">
        <f t="shared" si="62"/>
        <v xml:space="preserve"> de tabla</v>
      </c>
      <c r="X112" s="402" t="str">
        <f t="shared" si="62"/>
        <v xml:space="preserve"> de tabla</v>
      </c>
      <c r="Y112" s="402" t="str">
        <f t="shared" si="61"/>
        <v xml:space="preserve"> de tabla</v>
      </c>
      <c r="Z112" s="402" t="str">
        <f t="shared" si="61"/>
        <v xml:space="preserve"> de tabla</v>
      </c>
    </row>
    <row r="113" spans="1:26" x14ac:dyDescent="0.3">
      <c r="A113" s="371">
        <v>111</v>
      </c>
      <c r="C113" s="140" t="s">
        <v>493</v>
      </c>
      <c r="D113" s="371" t="s">
        <v>349</v>
      </c>
      <c r="G113" s="387">
        <f>+'Costos LAT 2024'!D48</f>
        <v>4.42</v>
      </c>
      <c r="H113" s="402">
        <f t="shared" si="62"/>
        <v>4.42</v>
      </c>
      <c r="I113" s="402">
        <f t="shared" si="62"/>
        <v>4.42</v>
      </c>
      <c r="J113" s="402">
        <f t="shared" si="62"/>
        <v>4.42</v>
      </c>
      <c r="K113" s="402">
        <f t="shared" si="62"/>
        <v>4.42</v>
      </c>
      <c r="L113" s="402">
        <f t="shared" si="62"/>
        <v>4.42</v>
      </c>
      <c r="M113" s="402">
        <f t="shared" si="62"/>
        <v>4.42</v>
      </c>
      <c r="N113" s="402">
        <f t="shared" si="59"/>
        <v>4.42</v>
      </c>
      <c r="O113" s="402">
        <f t="shared" si="59"/>
        <v>4.42</v>
      </c>
      <c r="P113" s="402">
        <f t="shared" si="62"/>
        <v>4.42</v>
      </c>
      <c r="Q113" s="402">
        <f t="shared" si="62"/>
        <v>4.42</v>
      </c>
      <c r="R113" s="402">
        <f t="shared" si="60"/>
        <v>4.42</v>
      </c>
      <c r="S113" s="402">
        <f t="shared" si="62"/>
        <v>4.42</v>
      </c>
      <c r="T113" s="402">
        <f t="shared" si="62"/>
        <v>4.42</v>
      </c>
      <c r="U113" s="402">
        <f t="shared" si="62"/>
        <v>4.42</v>
      </c>
      <c r="V113" s="402">
        <f t="shared" si="62"/>
        <v>4.42</v>
      </c>
      <c r="W113" s="402">
        <f t="shared" si="62"/>
        <v>4.42</v>
      </c>
      <c r="X113" s="402">
        <f t="shared" si="62"/>
        <v>4.42</v>
      </c>
      <c r="Y113" s="402">
        <f t="shared" si="61"/>
        <v>4.42</v>
      </c>
      <c r="Z113" s="402">
        <f t="shared" si="61"/>
        <v>4.42</v>
      </c>
    </row>
    <row r="114" spans="1:26" x14ac:dyDescent="0.3">
      <c r="A114" s="371">
        <v>112</v>
      </c>
      <c r="C114" s="140" t="s">
        <v>457</v>
      </c>
      <c r="D114" s="371" t="s">
        <v>312</v>
      </c>
      <c r="G114" s="402">
        <f>+'Costos LAT 2024'!D49</f>
        <v>0</v>
      </c>
      <c r="H114" s="402">
        <f t="shared" si="62"/>
        <v>0</v>
      </c>
      <c r="I114" s="402">
        <f t="shared" si="62"/>
        <v>0</v>
      </c>
      <c r="J114" s="402">
        <f t="shared" si="62"/>
        <v>0</v>
      </c>
      <c r="K114" s="402">
        <f t="shared" si="62"/>
        <v>0</v>
      </c>
      <c r="L114" s="402">
        <f t="shared" si="62"/>
        <v>0</v>
      </c>
      <c r="M114" s="402">
        <f t="shared" si="62"/>
        <v>0</v>
      </c>
      <c r="N114" s="402">
        <f t="shared" si="59"/>
        <v>0</v>
      </c>
      <c r="O114" s="402">
        <f t="shared" si="59"/>
        <v>0</v>
      </c>
      <c r="P114" s="402">
        <f t="shared" si="62"/>
        <v>0</v>
      </c>
      <c r="Q114" s="402">
        <f t="shared" si="62"/>
        <v>0</v>
      </c>
      <c r="R114" s="402">
        <f t="shared" si="60"/>
        <v>0</v>
      </c>
      <c r="S114" s="402">
        <f t="shared" si="62"/>
        <v>0</v>
      </c>
      <c r="T114" s="402">
        <f t="shared" si="62"/>
        <v>0</v>
      </c>
      <c r="U114" s="402">
        <f t="shared" si="62"/>
        <v>0</v>
      </c>
      <c r="V114" s="402">
        <f t="shared" si="62"/>
        <v>0</v>
      </c>
      <c r="W114" s="402">
        <f t="shared" si="62"/>
        <v>0</v>
      </c>
      <c r="X114" s="402">
        <f t="shared" si="62"/>
        <v>0</v>
      </c>
      <c r="Y114" s="402">
        <f t="shared" si="61"/>
        <v>0</v>
      </c>
      <c r="Z114" s="402">
        <f t="shared" si="61"/>
        <v>0</v>
      </c>
    </row>
    <row r="115" spans="1:26" x14ac:dyDescent="0.3">
      <c r="A115" s="371">
        <v>113</v>
      </c>
      <c r="C115" s="109" t="s">
        <v>749</v>
      </c>
      <c r="D115" s="371" t="s">
        <v>554</v>
      </c>
      <c r="G115" s="402">
        <f>+'Costos LAT 2024'!D50</f>
        <v>0</v>
      </c>
      <c r="H115" s="402">
        <f t="shared" si="62"/>
        <v>0</v>
      </c>
      <c r="I115" s="402">
        <f t="shared" si="62"/>
        <v>0</v>
      </c>
      <c r="J115" s="402">
        <f t="shared" si="62"/>
        <v>0</v>
      </c>
      <c r="K115" s="402">
        <f t="shared" si="62"/>
        <v>0</v>
      </c>
      <c r="L115" s="402">
        <f t="shared" si="62"/>
        <v>0</v>
      </c>
      <c r="M115" s="402">
        <f t="shared" si="62"/>
        <v>0</v>
      </c>
      <c r="N115" s="402">
        <f t="shared" si="59"/>
        <v>0</v>
      </c>
      <c r="O115" s="402">
        <f t="shared" si="59"/>
        <v>0</v>
      </c>
      <c r="P115" s="402">
        <f t="shared" si="62"/>
        <v>0</v>
      </c>
      <c r="Q115" s="402">
        <f t="shared" si="62"/>
        <v>0</v>
      </c>
      <c r="R115" s="402">
        <f t="shared" si="60"/>
        <v>0</v>
      </c>
      <c r="S115" s="402">
        <f t="shared" si="62"/>
        <v>0</v>
      </c>
      <c r="T115" s="402">
        <f t="shared" si="62"/>
        <v>0</v>
      </c>
      <c r="U115" s="402">
        <f t="shared" si="62"/>
        <v>0</v>
      </c>
      <c r="V115" s="402">
        <f t="shared" si="62"/>
        <v>0</v>
      </c>
      <c r="W115" s="402">
        <f t="shared" si="62"/>
        <v>0</v>
      </c>
      <c r="X115" s="402">
        <f t="shared" si="62"/>
        <v>0</v>
      </c>
      <c r="Y115" s="402">
        <f t="shared" si="61"/>
        <v>0</v>
      </c>
      <c r="Z115" s="402">
        <f t="shared" si="61"/>
        <v>0</v>
      </c>
    </row>
    <row r="116" spans="1:26" x14ac:dyDescent="0.3">
      <c r="C116" s="431"/>
      <c r="G116" s="402"/>
    </row>
    <row r="117" spans="1:26" x14ac:dyDescent="0.3">
      <c r="C117" s="371" t="s">
        <v>751</v>
      </c>
    </row>
    <row r="118" spans="1:26" x14ac:dyDescent="0.3">
      <c r="B118" s="371" t="s">
        <v>752</v>
      </c>
      <c r="D118" s="385">
        <f>1500*$D$2/$D$1</f>
        <v>60803.080110659175</v>
      </c>
    </row>
  </sheetData>
  <mergeCells count="2">
    <mergeCell ref="B10:D10"/>
    <mergeCell ref="B58:D58"/>
  </mergeCells>
  <phoneticPr fontId="90" type="noConversion"/>
  <pageMargins left="0.7" right="0.7" top="0.75" bottom="0.75" header="0.3" footer="0.3"/>
  <pageSetup paperSize="9" orientation="portrait" r:id="rId1"/>
  <ignoredErrors>
    <ignoredError sqref="Z20 R20:X20 O20:P20 G20:M20" formulaRange="1"/>
  </ignoredError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43ED-B0CC-41CA-BE35-D98C5F89D78F}">
  <sheetPr>
    <tabColor theme="3" tint="0.59999389629810485"/>
  </sheetPr>
  <dimension ref="A1:K50"/>
  <sheetViews>
    <sheetView topLeftCell="A18" workbookViewId="0">
      <selection activeCell="G29" sqref="G29"/>
    </sheetView>
  </sheetViews>
  <sheetFormatPr baseColWidth="10" defaultColWidth="11.44140625" defaultRowHeight="13.2" x14ac:dyDescent="0.25"/>
  <cols>
    <col min="1" max="1" width="43.33203125" customWidth="1"/>
    <col min="11" max="11" width="37.33203125" bestFit="1" customWidth="1"/>
  </cols>
  <sheetData>
    <row r="1" spans="1:6" x14ac:dyDescent="0.25">
      <c r="A1" s="2168" t="s">
        <v>753</v>
      </c>
      <c r="B1" s="2168"/>
      <c r="C1" s="2168"/>
      <c r="D1" s="2168"/>
    </row>
    <row r="2" spans="1:6" x14ac:dyDescent="0.25">
      <c r="A2" s="2168"/>
      <c r="B2" s="2168"/>
      <c r="C2" s="2168"/>
      <c r="D2" s="2168"/>
    </row>
    <row r="3" spans="1:6" x14ac:dyDescent="0.25">
      <c r="A3" s="7" t="s">
        <v>754</v>
      </c>
      <c r="B3" s="7" t="s">
        <v>755</v>
      </c>
      <c r="C3" s="7" t="s">
        <v>756</v>
      </c>
      <c r="D3" s="7" t="s">
        <v>107</v>
      </c>
    </row>
    <row r="4" spans="1:6" ht="14.4" x14ac:dyDescent="0.3">
      <c r="A4" s="380" t="s">
        <v>481</v>
      </c>
      <c r="B4" s="373" t="s">
        <v>553</v>
      </c>
      <c r="C4" s="373" t="s">
        <v>608</v>
      </c>
      <c r="D4" s="1975">
        <f>1.21*'Estructura Tipica'!E2</f>
        <v>2573.8413844000002</v>
      </c>
    </row>
    <row r="5" spans="1:6" ht="14.4" x14ac:dyDescent="0.3">
      <c r="A5" s="380" t="s">
        <v>482</v>
      </c>
      <c r="B5" s="373" t="s">
        <v>553</v>
      </c>
      <c r="C5" s="373" t="s">
        <v>608</v>
      </c>
      <c r="D5" s="1975">
        <f>1.21*'Estructura Tipica'!E3</f>
        <v>5888.7557871999988</v>
      </c>
    </row>
    <row r="6" spans="1:6" ht="14.4" x14ac:dyDescent="0.3">
      <c r="A6" s="380" t="s">
        <v>757</v>
      </c>
      <c r="B6" s="373" t="s">
        <v>312</v>
      </c>
      <c r="C6" s="373" t="s">
        <v>608</v>
      </c>
      <c r="D6" s="7">
        <v>4600</v>
      </c>
    </row>
    <row r="7" spans="1:6" ht="14.4" x14ac:dyDescent="0.3">
      <c r="A7" s="380" t="s">
        <v>484</v>
      </c>
      <c r="B7" s="373" t="s">
        <v>312</v>
      </c>
      <c r="C7" s="373" t="s">
        <v>608</v>
      </c>
      <c r="D7" s="7">
        <v>2290</v>
      </c>
    </row>
    <row r="8" spans="1:6" ht="14.4" x14ac:dyDescent="0.3">
      <c r="A8" s="380" t="s">
        <v>485</v>
      </c>
      <c r="B8" s="373" t="s">
        <v>382</v>
      </c>
      <c r="C8" s="373" t="s">
        <v>608</v>
      </c>
      <c r="D8" s="7">
        <v>209.93</v>
      </c>
    </row>
    <row r="9" spans="1:6" ht="14.4" x14ac:dyDescent="0.3">
      <c r="A9" s="380" t="s">
        <v>486</v>
      </c>
      <c r="B9" s="373" t="s">
        <v>382</v>
      </c>
      <c r="C9" s="373" t="s">
        <v>608</v>
      </c>
      <c r="D9" s="7">
        <v>617.86</v>
      </c>
    </row>
    <row r="10" spans="1:6" ht="14.4" x14ac:dyDescent="0.3">
      <c r="A10" s="380" t="s">
        <v>487</v>
      </c>
      <c r="B10" s="373" t="s">
        <v>382</v>
      </c>
      <c r="C10" s="373" t="s">
        <v>608</v>
      </c>
      <c r="D10" s="7">
        <v>6.52</v>
      </c>
      <c r="F10" s="595"/>
    </row>
    <row r="11" spans="1:6" ht="14.4" x14ac:dyDescent="0.3">
      <c r="A11" s="380" t="s">
        <v>758</v>
      </c>
      <c r="B11" s="7"/>
      <c r="C11" s="7"/>
      <c r="D11" s="7"/>
    </row>
    <row r="12" spans="1:6" ht="14.4" x14ac:dyDescent="0.3">
      <c r="A12" s="373" t="s">
        <v>735</v>
      </c>
      <c r="B12" s="373" t="s">
        <v>382</v>
      </c>
      <c r="C12" s="373" t="s">
        <v>608</v>
      </c>
      <c r="D12" s="7">
        <v>48.62</v>
      </c>
    </row>
    <row r="13" spans="1:6" ht="14.4" x14ac:dyDescent="0.3">
      <c r="A13" s="373" t="s">
        <v>737</v>
      </c>
      <c r="B13" s="373" t="s">
        <v>382</v>
      </c>
      <c r="C13" s="373" t="s">
        <v>608</v>
      </c>
      <c r="D13" s="7">
        <v>200.32</v>
      </c>
    </row>
    <row r="14" spans="1:6" ht="14.4" x14ac:dyDescent="0.3">
      <c r="A14" s="380" t="s">
        <v>489</v>
      </c>
      <c r="B14" s="7"/>
      <c r="C14" s="7"/>
      <c r="D14" s="7"/>
    </row>
    <row r="15" spans="1:6" ht="14.4" x14ac:dyDescent="0.3">
      <c r="A15" s="373" t="s">
        <v>738</v>
      </c>
      <c r="B15" s="373" t="s">
        <v>382</v>
      </c>
      <c r="C15" s="373" t="s">
        <v>608</v>
      </c>
      <c r="D15" s="7">
        <v>0.98</v>
      </c>
      <c r="F15" s="595"/>
    </row>
    <row r="16" spans="1:6" ht="14.4" hidden="1" x14ac:dyDescent="0.3">
      <c r="A16" s="373" t="s">
        <v>739</v>
      </c>
      <c r="B16" s="373" t="s">
        <v>382</v>
      </c>
      <c r="C16" s="373" t="s">
        <v>608</v>
      </c>
      <c r="D16" s="7">
        <v>0</v>
      </c>
      <c r="F16" s="595"/>
    </row>
    <row r="17" spans="1:6" ht="14.4" x14ac:dyDescent="0.3">
      <c r="A17" s="373" t="s">
        <v>740</v>
      </c>
      <c r="B17" s="373" t="s">
        <v>382</v>
      </c>
      <c r="C17" s="373" t="s">
        <v>608</v>
      </c>
      <c r="D17" s="7">
        <v>6.95</v>
      </c>
      <c r="F17" s="595"/>
    </row>
    <row r="18" spans="1:6" ht="14.4" x14ac:dyDescent="0.3">
      <c r="A18" s="380" t="s">
        <v>490</v>
      </c>
      <c r="B18" s="7"/>
      <c r="C18" s="7"/>
      <c r="D18" s="7"/>
    </row>
    <row r="19" spans="1:6" ht="14.4" x14ac:dyDescent="0.3">
      <c r="A19" s="373" t="s">
        <v>742</v>
      </c>
      <c r="B19" s="373" t="s">
        <v>382</v>
      </c>
      <c r="C19" s="373" t="s">
        <v>608</v>
      </c>
      <c r="D19" s="7">
        <v>7.23</v>
      </c>
      <c r="F19" s="595"/>
    </row>
    <row r="20" spans="1:6" ht="14.4" x14ac:dyDescent="0.3">
      <c r="A20" s="373" t="s">
        <v>744</v>
      </c>
      <c r="B20" s="373" t="s">
        <v>382</v>
      </c>
      <c r="C20" s="373" t="s">
        <v>608</v>
      </c>
      <c r="D20" s="7">
        <v>110.75</v>
      </c>
    </row>
    <row r="21" spans="1:6" ht="14.4" x14ac:dyDescent="0.3">
      <c r="A21" s="380" t="s">
        <v>759</v>
      </c>
      <c r="B21" s="373" t="s">
        <v>312</v>
      </c>
      <c r="C21" s="373" t="s">
        <v>608</v>
      </c>
      <c r="D21" s="7">
        <v>6600</v>
      </c>
    </row>
    <row r="22" spans="1:6" ht="14.4" x14ac:dyDescent="0.3">
      <c r="A22" s="380" t="s">
        <v>483</v>
      </c>
      <c r="B22" s="373" t="s">
        <v>312</v>
      </c>
      <c r="C22" s="373" t="s">
        <v>608</v>
      </c>
      <c r="D22" s="7">
        <v>7000</v>
      </c>
    </row>
    <row r="23" spans="1:6" x14ac:dyDescent="0.25">
      <c r="A23" s="7"/>
      <c r="B23" s="7"/>
      <c r="C23" s="7"/>
      <c r="D23" s="7"/>
    </row>
    <row r="24" spans="1:6" ht="14.4" x14ac:dyDescent="0.3">
      <c r="A24" s="410" t="s">
        <v>760</v>
      </c>
      <c r="B24" s="408" t="s">
        <v>556</v>
      </c>
      <c r="C24" s="7" t="s">
        <v>608</v>
      </c>
      <c r="D24" s="7">
        <v>19.420000000000002</v>
      </c>
      <c r="F24" s="595"/>
    </row>
    <row r="25" spans="1:6" x14ac:dyDescent="0.25">
      <c r="A25" s="2168" t="s">
        <v>761</v>
      </c>
      <c r="B25" s="2168"/>
      <c r="C25" s="2168"/>
      <c r="D25" s="2168"/>
    </row>
    <row r="26" spans="1:6" x14ac:dyDescent="0.25">
      <c r="A26" s="2168"/>
      <c r="B26" s="2168"/>
      <c r="C26" s="2168"/>
      <c r="D26" s="2168"/>
    </row>
    <row r="27" spans="1:6" ht="14.4" x14ac:dyDescent="0.3">
      <c r="A27" s="373" t="s">
        <v>475</v>
      </c>
      <c r="B27" s="373" t="s">
        <v>411</v>
      </c>
      <c r="C27" s="7"/>
      <c r="D27" s="7">
        <f>2.13*1000</f>
        <v>2130</v>
      </c>
    </row>
    <row r="28" spans="1:6" ht="14.4" x14ac:dyDescent="0.3">
      <c r="A28" s="373" t="s">
        <v>495</v>
      </c>
      <c r="B28" s="373" t="s">
        <v>312</v>
      </c>
      <c r="C28" s="7"/>
      <c r="D28" s="1975">
        <f>7.22*1000</f>
        <v>7220</v>
      </c>
      <c r="E28" t="s">
        <v>572</v>
      </c>
    </row>
    <row r="29" spans="1:6" ht="14.4" x14ac:dyDescent="0.3">
      <c r="A29" s="373" t="s">
        <v>496</v>
      </c>
      <c r="B29" s="373" t="s">
        <v>312</v>
      </c>
      <c r="C29" s="7"/>
      <c r="D29" s="1975">
        <v>3900</v>
      </c>
    </row>
    <row r="30" spans="1:6" ht="14.4" x14ac:dyDescent="0.3">
      <c r="A30" s="373" t="s">
        <v>447</v>
      </c>
      <c r="B30" s="373" t="s">
        <v>554</v>
      </c>
      <c r="C30" s="7"/>
      <c r="D30" s="7">
        <f>279.8*3</f>
        <v>839.40000000000009</v>
      </c>
    </row>
    <row r="31" spans="1:6" ht="14.4" x14ac:dyDescent="0.3">
      <c r="A31" s="373" t="s">
        <v>448</v>
      </c>
      <c r="B31" s="373" t="s">
        <v>554</v>
      </c>
      <c r="C31" s="7"/>
      <c r="D31" s="7">
        <f>279.8*6</f>
        <v>1678.8000000000002</v>
      </c>
    </row>
    <row r="32" spans="1:6" ht="14.4" x14ac:dyDescent="0.3">
      <c r="A32" s="373" t="s">
        <v>497</v>
      </c>
      <c r="B32" s="373" t="s">
        <v>554</v>
      </c>
      <c r="C32" s="7"/>
      <c r="D32" s="7">
        <v>350</v>
      </c>
      <c r="E32" s="641" t="s">
        <v>762</v>
      </c>
    </row>
    <row r="33" spans="1:11" ht="14.4" x14ac:dyDescent="0.3">
      <c r="A33" s="373" t="s">
        <v>498</v>
      </c>
      <c r="B33" s="373" t="s">
        <v>414</v>
      </c>
      <c r="C33" s="7"/>
      <c r="D33" s="7">
        <v>45</v>
      </c>
      <c r="E33" t="s">
        <v>572</v>
      </c>
    </row>
    <row r="34" spans="1:11" ht="14.4" x14ac:dyDescent="0.3">
      <c r="A34" s="373" t="s">
        <v>499</v>
      </c>
      <c r="B34" s="373" t="s">
        <v>414</v>
      </c>
      <c r="C34" s="7"/>
      <c r="D34" s="7">
        <f>97.63+53.86</f>
        <v>151.49</v>
      </c>
    </row>
    <row r="35" spans="1:11" ht="14.4" x14ac:dyDescent="0.3">
      <c r="A35" s="373" t="s">
        <v>500</v>
      </c>
      <c r="B35" s="373" t="s">
        <v>414</v>
      </c>
      <c r="C35" s="7"/>
      <c r="D35" s="7">
        <f>59.51+53.86</f>
        <v>113.37</v>
      </c>
    </row>
    <row r="36" spans="1:11" ht="14.4" x14ac:dyDescent="0.3">
      <c r="A36" s="373" t="s">
        <v>501</v>
      </c>
      <c r="B36" s="373" t="s">
        <v>414</v>
      </c>
      <c r="C36" s="7"/>
      <c r="D36" s="7">
        <f>26.82+21.97</f>
        <v>48.79</v>
      </c>
    </row>
    <row r="37" spans="1:11" ht="14.4" x14ac:dyDescent="0.3">
      <c r="A37" s="373" t="s">
        <v>502</v>
      </c>
      <c r="B37" s="373" t="s">
        <v>349</v>
      </c>
      <c r="C37" s="7"/>
      <c r="D37" s="7">
        <v>7.48</v>
      </c>
    </row>
    <row r="38" spans="1:11" ht="14.4" x14ac:dyDescent="0.3">
      <c r="A38" s="373" t="s">
        <v>503</v>
      </c>
      <c r="B38" s="373" t="s">
        <v>556</v>
      </c>
      <c r="C38" s="7"/>
      <c r="D38" s="7">
        <f>0.95+1.87</f>
        <v>2.8200000000000003</v>
      </c>
    </row>
    <row r="39" spans="1:11" ht="14.4" hidden="1" x14ac:dyDescent="0.3">
      <c r="A39" s="373" t="s">
        <v>504</v>
      </c>
      <c r="B39" s="373" t="s">
        <v>294</v>
      </c>
      <c r="C39" s="7"/>
      <c r="D39" s="7">
        <v>0</v>
      </c>
    </row>
    <row r="40" spans="1:11" ht="14.4" x14ac:dyDescent="0.3">
      <c r="A40" s="373" t="s">
        <v>505</v>
      </c>
      <c r="B40" s="373" t="s">
        <v>554</v>
      </c>
      <c r="C40" s="7"/>
      <c r="D40" s="7">
        <v>600</v>
      </c>
      <c r="E40" s="641" t="s">
        <v>762</v>
      </c>
    </row>
    <row r="41" spans="1:11" ht="14.4" x14ac:dyDescent="0.3">
      <c r="A41" s="380" t="s">
        <v>492</v>
      </c>
      <c r="B41" s="373" t="s">
        <v>554</v>
      </c>
      <c r="C41" s="7"/>
      <c r="D41" s="7">
        <v>500</v>
      </c>
      <c r="E41" s="641" t="s">
        <v>762</v>
      </c>
    </row>
    <row r="42" spans="1:11" ht="14.4" x14ac:dyDescent="0.3">
      <c r="A42" s="373" t="s">
        <v>504</v>
      </c>
      <c r="B42" s="373" t="s">
        <v>556</v>
      </c>
      <c r="C42" s="7"/>
      <c r="D42" s="472">
        <f>400.82/'Estructura Tipica'!$M$7</f>
        <v>18.996208530805685</v>
      </c>
    </row>
    <row r="43" spans="1:11" x14ac:dyDescent="0.25">
      <c r="A43" s="2168" t="s">
        <v>763</v>
      </c>
      <c r="B43" s="2168"/>
      <c r="C43" s="2168"/>
      <c r="D43" s="2168"/>
    </row>
    <row r="44" spans="1:11" x14ac:dyDescent="0.25">
      <c r="A44" s="2168"/>
      <c r="B44" s="2168"/>
      <c r="C44" s="2168"/>
      <c r="D44" s="2168"/>
    </row>
    <row r="45" spans="1:11" ht="14.4" x14ac:dyDescent="0.3">
      <c r="A45" s="373" t="s">
        <v>351</v>
      </c>
      <c r="B45" s="373" t="s">
        <v>294</v>
      </c>
      <c r="C45" s="373" t="s">
        <v>608</v>
      </c>
      <c r="D45" s="377">
        <v>350000</v>
      </c>
      <c r="E45" s="641" t="s">
        <v>762</v>
      </c>
      <c r="K45" s="478"/>
    </row>
    <row r="46" spans="1:11" ht="14.4" x14ac:dyDescent="0.3">
      <c r="A46" s="373" t="s">
        <v>439</v>
      </c>
      <c r="B46" s="373" t="s">
        <v>336</v>
      </c>
      <c r="C46" s="373" t="s">
        <v>608</v>
      </c>
      <c r="D46" s="514">
        <v>3.99</v>
      </c>
    </row>
    <row r="47" spans="1:11" ht="14.4" x14ac:dyDescent="0.3">
      <c r="A47" s="373" t="s">
        <v>440</v>
      </c>
      <c r="B47" s="373" t="s">
        <v>349</v>
      </c>
      <c r="C47" s="373" t="s">
        <v>608</v>
      </c>
      <c r="D47" s="7"/>
    </row>
    <row r="48" spans="1:11" ht="14.4" x14ac:dyDescent="0.3">
      <c r="A48" s="373" t="s">
        <v>493</v>
      </c>
      <c r="B48" s="373" t="s">
        <v>349</v>
      </c>
      <c r="C48" s="373" t="s">
        <v>608</v>
      </c>
      <c r="D48" s="514">
        <v>4.42</v>
      </c>
    </row>
    <row r="49" spans="1:4" ht="15.6" customHeight="1" x14ac:dyDescent="0.3">
      <c r="A49" s="373"/>
      <c r="B49" s="373"/>
      <c r="C49" s="373"/>
      <c r="D49" s="373"/>
    </row>
    <row r="50" spans="1:4" ht="14.4" x14ac:dyDescent="0.3">
      <c r="A50" s="373"/>
      <c r="B50" s="373"/>
      <c r="C50" s="373"/>
      <c r="D50" s="373"/>
    </row>
  </sheetData>
  <mergeCells count="3">
    <mergeCell ref="A25:D26"/>
    <mergeCell ref="A1:D2"/>
    <mergeCell ref="A43:D4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tabColor theme="4" tint="0.39997558519241921"/>
  </sheetPr>
  <dimension ref="A1:Z47"/>
  <sheetViews>
    <sheetView topLeftCell="N1" zoomScale="55" zoomScaleNormal="55" workbookViewId="0">
      <selection activeCell="C6" sqref="C6"/>
    </sheetView>
  </sheetViews>
  <sheetFormatPr baseColWidth="10" defaultColWidth="11.44140625" defaultRowHeight="14.4" outlineLevelRow="1" x14ac:dyDescent="0.3"/>
  <cols>
    <col min="1" max="2" width="11.44140625" style="371"/>
    <col min="3" max="3" width="53" style="371" bestFit="1" customWidth="1"/>
    <col min="4" max="4" width="11.44140625" style="371"/>
    <col min="5" max="5" width="14.88671875" style="371" bestFit="1" customWidth="1"/>
    <col min="6" max="6" width="14.88671875" style="371" customWidth="1"/>
    <col min="7" max="7" width="16.109375" style="371" bestFit="1" customWidth="1"/>
    <col min="8" max="8" width="19.5546875" style="371" bestFit="1" customWidth="1"/>
    <col min="9" max="9" width="14.33203125" style="371" bestFit="1" customWidth="1"/>
    <col min="10" max="10" width="30.44140625" style="371" bestFit="1" customWidth="1"/>
    <col min="11" max="11" width="15.109375" style="371" bestFit="1" customWidth="1"/>
    <col min="12" max="12" width="14.33203125" style="371" bestFit="1" customWidth="1"/>
    <col min="13" max="13" width="11.6640625" style="371" bestFit="1" customWidth="1"/>
    <col min="14" max="14" width="11.6640625" style="371" customWidth="1"/>
    <col min="15" max="15" width="32.88671875" style="371" customWidth="1"/>
    <col min="16" max="16" width="24.6640625" style="371" bestFit="1" customWidth="1"/>
    <col min="17" max="17" width="24.6640625" style="371" customWidth="1"/>
    <col min="18" max="18" width="29.109375" style="371" bestFit="1" customWidth="1"/>
    <col min="19" max="19" width="16.33203125" style="371" customWidth="1"/>
    <col min="20" max="20" width="20.88671875" style="371" bestFit="1" customWidth="1"/>
    <col min="21" max="21" width="15.109375" style="371" bestFit="1" customWidth="1"/>
    <col min="22" max="22" width="13.88671875" style="371" bestFit="1" customWidth="1"/>
    <col min="23" max="23" width="22.88671875" style="371" bestFit="1" customWidth="1"/>
    <col min="24" max="24" width="14.5546875" style="371" bestFit="1" customWidth="1"/>
    <col min="25" max="25" width="14.5546875" style="371" customWidth="1"/>
    <col min="26" max="26" width="28.5546875" style="371" bestFit="1" customWidth="1"/>
    <col min="27" max="16384" width="11.44140625" style="371"/>
  </cols>
  <sheetData>
    <row r="1" spans="1:26" x14ac:dyDescent="0.3">
      <c r="C1" s="371" t="s">
        <v>143</v>
      </c>
      <c r="D1" s="373">
        <f>+'Indices Base'!$B$2</f>
        <v>907.99</v>
      </c>
      <c r="E1" s="1083"/>
      <c r="G1" s="1083"/>
      <c r="H1" s="1083"/>
      <c r="I1" s="1083"/>
      <c r="K1" s="1083"/>
      <c r="L1" s="1083"/>
      <c r="N1" s="1083"/>
      <c r="Q1" s="1083"/>
      <c r="T1" s="1083"/>
      <c r="Y1" s="1083"/>
    </row>
    <row r="2" spans="1:26" x14ac:dyDescent="0.3">
      <c r="C2" s="1083" t="s">
        <v>713</v>
      </c>
      <c r="D2" s="591">
        <f>+'Indices Base'!$B$3</f>
        <v>36805.725806451621</v>
      </c>
      <c r="E2" s="1083"/>
    </row>
    <row r="3" spans="1:26" x14ac:dyDescent="0.3">
      <c r="A3" s="371">
        <v>1</v>
      </c>
      <c r="G3" s="1083" t="s">
        <v>680</v>
      </c>
      <c r="H3" s="1083" t="s">
        <v>255</v>
      </c>
      <c r="I3" s="1083" t="s">
        <v>256</v>
      </c>
      <c r="J3" s="371" t="s">
        <v>257</v>
      </c>
      <c r="K3" s="1083" t="s">
        <v>565</v>
      </c>
      <c r="L3" s="1083" t="s">
        <v>566</v>
      </c>
      <c r="M3" s="371" t="s">
        <v>258</v>
      </c>
      <c r="N3" s="1083" t="s">
        <v>567</v>
      </c>
      <c r="O3" s="371" t="s">
        <v>259</v>
      </c>
      <c r="P3" s="371" t="s">
        <v>260</v>
      </c>
      <c r="Q3" s="1083" t="s">
        <v>683</v>
      </c>
      <c r="R3" s="371" t="s">
        <v>261</v>
      </c>
      <c r="S3" s="371" t="s">
        <v>262</v>
      </c>
      <c r="T3" s="1083" t="s">
        <v>508</v>
      </c>
      <c r="U3" s="371" t="s">
        <v>263</v>
      </c>
      <c r="V3" s="371" t="s">
        <v>264</v>
      </c>
      <c r="W3" s="371" t="s">
        <v>265</v>
      </c>
      <c r="X3" s="371" t="s">
        <v>266</v>
      </c>
      <c r="Y3" s="1083" t="s">
        <v>684</v>
      </c>
      <c r="Z3" s="371" t="s">
        <v>267</v>
      </c>
    </row>
    <row r="4" spans="1:26" x14ac:dyDescent="0.3">
      <c r="A4" s="371">
        <v>2</v>
      </c>
    </row>
    <row r="5" spans="1:26" x14ac:dyDescent="0.3">
      <c r="A5" s="371">
        <v>3</v>
      </c>
      <c r="C5" s="371" t="s">
        <v>718</v>
      </c>
      <c r="G5" s="640">
        <v>0</v>
      </c>
      <c r="H5" s="640">
        <v>0</v>
      </c>
      <c r="I5" s="640">
        <v>19</v>
      </c>
      <c r="J5" s="640">
        <v>1</v>
      </c>
      <c r="K5" s="640">
        <v>2</v>
      </c>
      <c r="L5" s="640">
        <v>0</v>
      </c>
      <c r="M5" s="640">
        <v>0</v>
      </c>
      <c r="N5" s="640">
        <v>0</v>
      </c>
      <c r="O5" s="640">
        <v>0</v>
      </c>
      <c r="P5" s="640">
        <v>0</v>
      </c>
      <c r="Q5" s="640">
        <v>0</v>
      </c>
      <c r="R5" s="640">
        <v>1</v>
      </c>
      <c r="S5" s="640">
        <v>1</v>
      </c>
      <c r="T5" s="640">
        <v>1</v>
      </c>
      <c r="U5" s="640">
        <v>50</v>
      </c>
      <c r="V5" s="640">
        <v>1</v>
      </c>
      <c r="W5" s="640">
        <v>1</v>
      </c>
      <c r="X5" s="640">
        <v>1</v>
      </c>
      <c r="Y5" s="640">
        <v>1</v>
      </c>
      <c r="Z5" s="640">
        <v>9</v>
      </c>
    </row>
    <row r="6" spans="1:26" x14ac:dyDescent="0.3">
      <c r="A6" s="371">
        <v>4</v>
      </c>
      <c r="C6" s="371" t="s">
        <v>719</v>
      </c>
      <c r="G6" s="640">
        <v>1</v>
      </c>
      <c r="H6" s="640">
        <v>1</v>
      </c>
      <c r="I6" s="640">
        <v>8</v>
      </c>
      <c r="J6" s="640">
        <v>1</v>
      </c>
      <c r="K6" s="640">
        <v>1</v>
      </c>
      <c r="L6" s="640">
        <v>1</v>
      </c>
      <c r="M6" s="640">
        <v>1</v>
      </c>
      <c r="N6" s="640">
        <v>1</v>
      </c>
      <c r="O6" s="640">
        <v>1</v>
      </c>
      <c r="P6" s="640">
        <v>1</v>
      </c>
      <c r="Q6" s="640">
        <v>1</v>
      </c>
      <c r="R6" s="640">
        <v>1</v>
      </c>
      <c r="S6" s="640">
        <v>1</v>
      </c>
      <c r="T6" s="640">
        <v>1</v>
      </c>
      <c r="U6" s="640">
        <v>15</v>
      </c>
      <c r="V6" s="640">
        <v>1</v>
      </c>
      <c r="W6" s="640">
        <v>1</v>
      </c>
      <c r="X6" s="640">
        <v>1</v>
      </c>
      <c r="Y6" s="640">
        <v>1</v>
      </c>
      <c r="Z6" s="640">
        <v>3</v>
      </c>
    </row>
    <row r="7" spans="1:26" x14ac:dyDescent="0.3">
      <c r="A7" s="371">
        <v>5</v>
      </c>
      <c r="C7" s="371" t="s">
        <v>720</v>
      </c>
      <c r="G7" s="640">
        <v>2</v>
      </c>
      <c r="H7" s="640">
        <v>2</v>
      </c>
      <c r="I7" s="640">
        <v>2</v>
      </c>
      <c r="J7" s="640">
        <v>2</v>
      </c>
      <c r="K7" s="640">
        <v>2</v>
      </c>
      <c r="L7" s="640">
        <v>2</v>
      </c>
      <c r="M7" s="640">
        <v>2</v>
      </c>
      <c r="N7" s="640">
        <v>2</v>
      </c>
      <c r="O7" s="640">
        <v>2</v>
      </c>
      <c r="P7" s="640">
        <v>2</v>
      </c>
      <c r="Q7" s="640">
        <v>2</v>
      </c>
      <c r="R7" s="640">
        <v>2</v>
      </c>
      <c r="S7" s="640">
        <v>2</v>
      </c>
      <c r="T7" s="640">
        <v>2</v>
      </c>
      <c r="U7" s="640">
        <v>8</v>
      </c>
      <c r="V7" s="640">
        <v>2</v>
      </c>
      <c r="W7" s="640">
        <v>2</v>
      </c>
      <c r="X7" s="640">
        <v>2</v>
      </c>
      <c r="Y7" s="640">
        <v>2</v>
      </c>
      <c r="Z7" s="640">
        <v>3</v>
      </c>
    </row>
    <row r="8" spans="1:26" x14ac:dyDescent="0.3">
      <c r="A8" s="371">
        <v>6</v>
      </c>
      <c r="C8" s="371" t="s">
        <v>721</v>
      </c>
      <c r="G8" s="385">
        <v>0.5</v>
      </c>
      <c r="H8" s="385">
        <v>0.5</v>
      </c>
      <c r="I8" s="385">
        <v>10</v>
      </c>
      <c r="J8" s="385">
        <v>1</v>
      </c>
      <c r="K8" s="385">
        <v>1</v>
      </c>
      <c r="L8" s="385">
        <v>0.5</v>
      </c>
      <c r="M8" s="385">
        <v>0.5</v>
      </c>
      <c r="N8" s="385">
        <v>0.5</v>
      </c>
      <c r="O8" s="385">
        <v>0.5</v>
      </c>
      <c r="P8" s="385">
        <v>0.5</v>
      </c>
      <c r="Q8" s="385">
        <v>0.5</v>
      </c>
      <c r="R8" s="385">
        <v>1</v>
      </c>
      <c r="S8" s="385">
        <v>1</v>
      </c>
      <c r="T8" s="385">
        <v>5</v>
      </c>
      <c r="U8" s="385">
        <v>25</v>
      </c>
      <c r="V8" s="385">
        <v>1</v>
      </c>
      <c r="W8" s="385">
        <v>1</v>
      </c>
      <c r="X8" s="385">
        <v>1</v>
      </c>
      <c r="Y8" s="385">
        <v>1</v>
      </c>
      <c r="Z8" s="385">
        <v>5</v>
      </c>
    </row>
    <row r="9" spans="1:26" x14ac:dyDescent="0.3">
      <c r="A9" s="371">
        <v>7</v>
      </c>
    </row>
    <row r="10" spans="1:26" ht="23.4" x14ac:dyDescent="0.45">
      <c r="A10" s="371">
        <v>8</v>
      </c>
      <c r="B10" s="2167" t="s">
        <v>764</v>
      </c>
      <c r="C10" s="2167"/>
      <c r="D10" s="2167"/>
      <c r="E10" s="1056"/>
      <c r="F10" s="1056"/>
    </row>
    <row r="11" spans="1:26" ht="23.4" x14ac:dyDescent="0.45">
      <c r="A11" s="371">
        <v>9</v>
      </c>
      <c r="B11" s="1056"/>
      <c r="C11" s="1056" t="s">
        <v>723</v>
      </c>
      <c r="D11" s="1056"/>
      <c r="E11" s="1056"/>
      <c r="F11" s="1056"/>
    </row>
    <row r="12" spans="1:26" x14ac:dyDescent="0.3">
      <c r="A12" s="371">
        <v>10</v>
      </c>
      <c r="E12" s="1083" t="s">
        <v>765</v>
      </c>
    </row>
    <row r="13" spans="1:26" x14ac:dyDescent="0.3">
      <c r="A13" s="371">
        <v>11</v>
      </c>
      <c r="B13" s="370">
        <v>1</v>
      </c>
      <c r="C13" s="391" t="s">
        <v>481</v>
      </c>
      <c r="D13" s="371" t="s">
        <v>553</v>
      </c>
      <c r="G13" s="402">
        <f>+G5*'Estructura Tipica'!$A$2/1000</f>
        <v>0</v>
      </c>
      <c r="H13" s="387">
        <f>+H5*'Estructura Tipica'!$A$2/1000</f>
        <v>0</v>
      </c>
      <c r="I13" s="387">
        <f>+I5*'Estructura Tipica'!$A$2/1000</f>
        <v>35.391300000000001</v>
      </c>
      <c r="J13" s="387">
        <f>+J5*'Estructura Tipica'!$A$2/1000</f>
        <v>1.8627</v>
      </c>
      <c r="K13" s="387">
        <f>+K5*'Estructura Tipica'!$A$2/1000</f>
        <v>3.7254</v>
      </c>
      <c r="L13" s="387">
        <f>+L5*'Estructura Tipica'!$A$2/1000</f>
        <v>0</v>
      </c>
      <c r="M13" s="387">
        <f>+M5*'Estructura Tipica'!$A$2/1000</f>
        <v>0</v>
      </c>
      <c r="N13" s="387">
        <f>+N5*'Estructura Tipica'!$A$2/1000</f>
        <v>0</v>
      </c>
      <c r="O13" s="387">
        <f>+O5*'Estructura Tipica'!$A$2/1000</f>
        <v>0</v>
      </c>
      <c r="P13" s="387">
        <f>+P5*'Estructura Tipica'!$A$2/1000</f>
        <v>0</v>
      </c>
      <c r="Q13" s="387">
        <f>+Q5*'Estructura Tipica'!$A$2/1000</f>
        <v>0</v>
      </c>
      <c r="R13" s="387">
        <f>+R5*'Estructura Tipica'!$A$2/1000</f>
        <v>1.8627</v>
      </c>
      <c r="S13" s="387">
        <f>+S5*'Estructura Tipica'!$A$2/1000</f>
        <v>1.8627</v>
      </c>
      <c r="T13" s="387">
        <f>+T5*'Estructura Tipica'!$A$2/1000</f>
        <v>1.8627</v>
      </c>
      <c r="U13" s="387">
        <f>+U5*'Estructura Tipica'!$A$2/1000</f>
        <v>93.135000000000005</v>
      </c>
      <c r="V13" s="387">
        <f>+V5*'Estructura Tipica'!$A$2/1000</f>
        <v>1.8627</v>
      </c>
      <c r="W13" s="387">
        <f>+W5*'Estructura Tipica'!$A$2/1000</f>
        <v>1.8627</v>
      </c>
      <c r="X13" s="387">
        <f>+X5*'Estructura Tipica'!$A$2/1000</f>
        <v>1.8627</v>
      </c>
      <c r="Y13" s="387">
        <f>+Y5*'Estructura Tipica'!$A$2/1000</f>
        <v>1.8627</v>
      </c>
      <c r="Z13" s="387">
        <f>+Z5*'Estructura Tipica'!$A$2/1000</f>
        <v>16.764299999999999</v>
      </c>
    </row>
    <row r="14" spans="1:26" x14ac:dyDescent="0.3">
      <c r="A14" s="371">
        <v>12</v>
      </c>
      <c r="B14" s="370">
        <v>2</v>
      </c>
      <c r="C14" s="391" t="s">
        <v>482</v>
      </c>
      <c r="D14" s="371" t="s">
        <v>553</v>
      </c>
      <c r="G14" s="402">
        <f>+G15+G16</f>
        <v>13.655800000000001</v>
      </c>
      <c r="H14" s="385">
        <f t="shared" ref="H14:Z14" si="0">+H15+H16</f>
        <v>13.655800000000001</v>
      </c>
      <c r="I14" s="385">
        <f t="shared" si="0"/>
        <v>42.008600000000001</v>
      </c>
      <c r="J14" s="385">
        <f t="shared" si="0"/>
        <v>13.655800000000001</v>
      </c>
      <c r="K14" s="385">
        <f t="shared" si="0"/>
        <v>13.655800000000001</v>
      </c>
      <c r="L14" s="385">
        <f t="shared" si="0"/>
        <v>13.655800000000001</v>
      </c>
      <c r="M14" s="385">
        <f t="shared" si="0"/>
        <v>13.655800000000001</v>
      </c>
      <c r="N14" s="385">
        <f>+N15+N16</f>
        <v>13.655800000000001</v>
      </c>
      <c r="O14" s="385">
        <f t="shared" si="0"/>
        <v>13.655800000000001</v>
      </c>
      <c r="P14" s="385">
        <f t="shared" si="0"/>
        <v>13.655800000000001</v>
      </c>
      <c r="Q14" s="385">
        <f>+Q15+Q16</f>
        <v>13.655800000000001</v>
      </c>
      <c r="R14" s="385">
        <f t="shared" si="0"/>
        <v>13.655800000000001</v>
      </c>
      <c r="S14" s="385">
        <f t="shared" si="0"/>
        <v>13.655800000000001</v>
      </c>
      <c r="T14" s="385">
        <f t="shared" si="0"/>
        <v>13.655800000000001</v>
      </c>
      <c r="U14" s="385">
        <f t="shared" si="0"/>
        <v>99.177599999999998</v>
      </c>
      <c r="V14" s="385">
        <f t="shared" si="0"/>
        <v>13.655800000000001</v>
      </c>
      <c r="W14" s="385">
        <f t="shared" si="0"/>
        <v>13.655800000000001</v>
      </c>
      <c r="X14" s="385">
        <f t="shared" si="0"/>
        <v>13.655800000000001</v>
      </c>
      <c r="Y14" s="385">
        <f>+Y15+Y16</f>
        <v>13.655800000000001</v>
      </c>
      <c r="Z14" s="385">
        <f t="shared" si="0"/>
        <v>26.5593</v>
      </c>
    </row>
    <row r="15" spans="1:26" outlineLevel="1" x14ac:dyDescent="0.3">
      <c r="A15" s="371">
        <v>13</v>
      </c>
      <c r="B15" s="370" t="s">
        <v>379</v>
      </c>
      <c r="C15" s="371" t="s">
        <v>724</v>
      </c>
      <c r="D15" s="371" t="s">
        <v>553</v>
      </c>
      <c r="G15" s="402">
        <f>+G6*'Estructura Tipica'!$A$3/1000</f>
        <v>4.0503999999999998</v>
      </c>
      <c r="H15" s="385">
        <f>+H6*'Estructura Tipica'!$A$3/1000</f>
        <v>4.0503999999999998</v>
      </c>
      <c r="I15" s="385">
        <f>+I6*'Estructura Tipica'!$A$3/1000</f>
        <v>32.403199999999998</v>
      </c>
      <c r="J15" s="385">
        <f>+J6*'Estructura Tipica'!$A$3/1000</f>
        <v>4.0503999999999998</v>
      </c>
      <c r="K15" s="385">
        <f>+K6*'Estructura Tipica'!$A$3/1000</f>
        <v>4.0503999999999998</v>
      </c>
      <c r="L15" s="385">
        <f>+L6*'Estructura Tipica'!$A$3/1000</f>
        <v>4.0503999999999998</v>
      </c>
      <c r="M15" s="385">
        <f>+M6*'Estructura Tipica'!$A$3/1000</f>
        <v>4.0503999999999998</v>
      </c>
      <c r="N15" s="385">
        <f>+N6*'Estructura Tipica'!$A$3/1000</f>
        <v>4.0503999999999998</v>
      </c>
      <c r="O15" s="385">
        <f>+O6*'Estructura Tipica'!$A$3/1000</f>
        <v>4.0503999999999998</v>
      </c>
      <c r="P15" s="385">
        <f>+P6*'Estructura Tipica'!$A$3/1000</f>
        <v>4.0503999999999998</v>
      </c>
      <c r="Q15" s="385">
        <f>+Q6*'Estructura Tipica'!$A$3/1000</f>
        <v>4.0503999999999998</v>
      </c>
      <c r="R15" s="385">
        <f>+R6*'Estructura Tipica'!$A$3/1000</f>
        <v>4.0503999999999998</v>
      </c>
      <c r="S15" s="385">
        <f>+S6*'Estructura Tipica'!$A$3/1000</f>
        <v>4.0503999999999998</v>
      </c>
      <c r="T15" s="385">
        <f>+T6*'Estructura Tipica'!$A$3/1000</f>
        <v>4.0503999999999998</v>
      </c>
      <c r="U15" s="385">
        <f>+U6*'Estructura Tipica'!$A$3/1000</f>
        <v>60.755999999999993</v>
      </c>
      <c r="V15" s="385">
        <f>+V6*'Estructura Tipica'!$A$3/1000</f>
        <v>4.0503999999999998</v>
      </c>
      <c r="W15" s="385">
        <f>+W6*'Estructura Tipica'!$A$3/1000</f>
        <v>4.0503999999999998</v>
      </c>
      <c r="X15" s="385">
        <f>+X6*'Estructura Tipica'!$A$3/1000</f>
        <v>4.0503999999999998</v>
      </c>
      <c r="Y15" s="385">
        <f>+Y6*'Estructura Tipica'!$A$3/1000</f>
        <v>4.0503999999999998</v>
      </c>
      <c r="Z15" s="385">
        <f>+Z6*'Estructura Tipica'!$A$3/1000</f>
        <v>12.151199999999999</v>
      </c>
    </row>
    <row r="16" spans="1:26" outlineLevel="1" x14ac:dyDescent="0.3">
      <c r="A16" s="371">
        <v>14</v>
      </c>
      <c r="B16" s="370" t="s">
        <v>394</v>
      </c>
      <c r="C16" s="371" t="s">
        <v>725</v>
      </c>
      <c r="D16" s="371" t="s">
        <v>553</v>
      </c>
      <c r="G16" s="402">
        <f>+'Estructura Tipica'!$A$4*G7/1000</f>
        <v>9.6054000000000013</v>
      </c>
      <c r="H16" s="385">
        <f>+'Estructura Tipica'!$A$4*H7/1000</f>
        <v>9.6054000000000013</v>
      </c>
      <c r="I16" s="385">
        <f>+'Estructura Tipica'!$A$4*I7/1000</f>
        <v>9.6054000000000013</v>
      </c>
      <c r="J16" s="385">
        <f>+'Estructura Tipica'!$A$4*J7/1000</f>
        <v>9.6054000000000013</v>
      </c>
      <c r="K16" s="385">
        <f>+'Estructura Tipica'!$A$4*K7/1000</f>
        <v>9.6054000000000013</v>
      </c>
      <c r="L16" s="385">
        <f>+'Estructura Tipica'!$A$4*L7/1000</f>
        <v>9.6054000000000013</v>
      </c>
      <c r="M16" s="385">
        <f>+'Estructura Tipica'!$A$4*M7/1000</f>
        <v>9.6054000000000013</v>
      </c>
      <c r="N16" s="385">
        <f>+'Estructura Tipica'!$A$4*N7/1000</f>
        <v>9.6054000000000013</v>
      </c>
      <c r="O16" s="385">
        <f>+'Estructura Tipica'!$A$4*O7/1000</f>
        <v>9.6054000000000013</v>
      </c>
      <c r="P16" s="385">
        <f>+'Estructura Tipica'!$A$4*P7/1000</f>
        <v>9.6054000000000013</v>
      </c>
      <c r="Q16" s="385">
        <f>+'Estructura Tipica'!$A$4*Q7/1000</f>
        <v>9.6054000000000013</v>
      </c>
      <c r="R16" s="385">
        <f>+'Estructura Tipica'!$A$4*R7/1000</f>
        <v>9.6054000000000013</v>
      </c>
      <c r="S16" s="385">
        <f>+'Estructura Tipica'!$A$4*S7/1000</f>
        <v>9.6054000000000013</v>
      </c>
      <c r="T16" s="385">
        <f>+'Estructura Tipica'!$A$4*T7/1000</f>
        <v>9.6054000000000013</v>
      </c>
      <c r="U16" s="385">
        <f>+'Estructura Tipica'!$A$4*U7/1000</f>
        <v>38.421600000000005</v>
      </c>
      <c r="V16" s="385">
        <f>+'Estructura Tipica'!$A$4*V7/1000</f>
        <v>9.6054000000000013</v>
      </c>
      <c r="W16" s="385">
        <f>+'Estructura Tipica'!$A$4*W7/1000</f>
        <v>9.6054000000000013</v>
      </c>
      <c r="X16" s="385">
        <f>+'Estructura Tipica'!$A$4*X7/1000</f>
        <v>9.6054000000000013</v>
      </c>
      <c r="Y16" s="385">
        <f>+'Estructura Tipica'!$A$4*Y7/1000</f>
        <v>9.6054000000000013</v>
      </c>
      <c r="Z16" s="385">
        <f>+'Estructura Tipica'!$A$4*Z7/1000</f>
        <v>14.408100000000003</v>
      </c>
    </row>
    <row r="17" spans="1:26" x14ac:dyDescent="0.3">
      <c r="A17" s="371">
        <v>15</v>
      </c>
      <c r="B17" s="370">
        <v>2</v>
      </c>
      <c r="C17" s="391" t="s">
        <v>483</v>
      </c>
      <c r="D17" s="371" t="s">
        <v>553</v>
      </c>
      <c r="G17" s="402">
        <f>+G8*3*1.1*'Pesos Mat LAT'!$D$6/1000</f>
        <v>1.7077500000000003</v>
      </c>
      <c r="H17" s="387">
        <f>+H8*3*1.1*'Pesos Mat LAT'!$D$6/1000</f>
        <v>1.7077500000000003</v>
      </c>
      <c r="I17" s="387">
        <f>+I8*3*1.1*'Pesos Mat LAT'!$D$6/1000</f>
        <v>34.155000000000001</v>
      </c>
      <c r="J17" s="387">
        <f>+J8*3*1.1*'Pesos Mat LAT'!$D$6/1000</f>
        <v>3.4155000000000006</v>
      </c>
      <c r="K17" s="387">
        <f>+K8*3*1.1*'Pesos Mat LAT'!$D$6/1000</f>
        <v>3.4155000000000006</v>
      </c>
      <c r="L17" s="387">
        <f>+L8*3*1.1*'Pesos Mat LAT'!$D$6/1000</f>
        <v>1.7077500000000003</v>
      </c>
      <c r="M17" s="387">
        <f>+M8*3*1.1*'Pesos Mat LAT'!$D$6/1000</f>
        <v>1.7077500000000003</v>
      </c>
      <c r="N17" s="387">
        <f>+N8*3*1.1*'Pesos Mat LAT'!$D$6/1000</f>
        <v>1.7077500000000003</v>
      </c>
      <c r="O17" s="387">
        <f>+O8*3*1.1*'Pesos Mat LAT'!$D$6/1000</f>
        <v>1.7077500000000003</v>
      </c>
      <c r="P17" s="387">
        <f>+P8*3*1.1*'Pesos Mat LAT'!$D$6/1000</f>
        <v>1.7077500000000003</v>
      </c>
      <c r="Q17" s="387">
        <f>+Q8*3*1.1*'Pesos Mat LAT'!$D$6/1000</f>
        <v>1.7077500000000003</v>
      </c>
      <c r="R17" s="387">
        <f>+R8*3*1.1*'Pesos Mat LAT'!$D$6/1000</f>
        <v>3.4155000000000006</v>
      </c>
      <c r="S17" s="387">
        <f>+S8*3*1.1*'Pesos Mat LAT'!$D$6/1000</f>
        <v>3.4155000000000006</v>
      </c>
      <c r="T17" s="387">
        <f>+T8*3*1.1*'Pesos Mat LAT'!$D$6/1000</f>
        <v>17.077500000000001</v>
      </c>
      <c r="U17" s="387">
        <f>+U8*3*1.1*'Pesos Mat LAT'!$D$6/1000</f>
        <v>85.387500000000003</v>
      </c>
      <c r="V17" s="387">
        <f>+V8*3*1.1*'Pesos Mat LAT'!$D$6/1000</f>
        <v>3.4155000000000006</v>
      </c>
      <c r="W17" s="387">
        <f>+W8*3*1.1*'Pesos Mat LAT'!$D$6/1000</f>
        <v>3.4155000000000006</v>
      </c>
      <c r="X17" s="387">
        <f>+X8*3*1.1*'Pesos Mat LAT'!$D$6/1000</f>
        <v>3.4155000000000006</v>
      </c>
      <c r="Y17" s="387">
        <f>+Y8*3*1.1*'Pesos Mat LAT'!$D$6/1000</f>
        <v>3.4155000000000006</v>
      </c>
      <c r="Z17" s="387">
        <f>+Z8*3*1.1*'Pesos Mat LAT'!$D$6/1000</f>
        <v>17.077500000000001</v>
      </c>
    </row>
    <row r="18" spans="1:26" x14ac:dyDescent="0.3">
      <c r="A18" s="371">
        <v>16</v>
      </c>
      <c r="B18" s="370">
        <v>3</v>
      </c>
      <c r="C18" s="391" t="s">
        <v>484</v>
      </c>
      <c r="D18" s="371" t="s">
        <v>553</v>
      </c>
      <c r="G18" s="402">
        <f>+G8*1.1*'Pesos Mat LAT'!$D$7/1000</f>
        <v>0.26620000000000005</v>
      </c>
      <c r="H18" s="371">
        <f>+H8*1.1*'Pesos Mat LAT'!$D$7/1000</f>
        <v>0.26620000000000005</v>
      </c>
      <c r="I18" s="371">
        <f>+I8*1.1*'Pesos Mat LAT'!$D$7/1000</f>
        <v>5.3239999999999998</v>
      </c>
      <c r="J18" s="371">
        <f>+J8*1.1*'Pesos Mat LAT'!$D$7/1000</f>
        <v>0.5324000000000001</v>
      </c>
      <c r="K18" s="371">
        <f>+K8*1.1*'Pesos Mat LAT'!$D$7/1000</f>
        <v>0.5324000000000001</v>
      </c>
      <c r="L18" s="371">
        <f>+L8*1.1*'Pesos Mat LAT'!$D$7/1000</f>
        <v>0.26620000000000005</v>
      </c>
      <c r="M18" s="371">
        <f>+M8*1.1*'Pesos Mat LAT'!$D$7/1000</f>
        <v>0.26620000000000005</v>
      </c>
      <c r="N18" s="371">
        <f>+N8*1.1*'Pesos Mat LAT'!$D$7/1000</f>
        <v>0.26620000000000005</v>
      </c>
      <c r="O18" s="371">
        <f>+O8*1.1*'Pesos Mat LAT'!$D$7/1000</f>
        <v>0.26620000000000005</v>
      </c>
      <c r="P18" s="371">
        <f>+P8*1.1*'Pesos Mat LAT'!$D$7/1000</f>
        <v>0.26620000000000005</v>
      </c>
      <c r="Q18" s="371">
        <f>+Q8*1.1*'Pesos Mat LAT'!$D$7/1000</f>
        <v>0.26620000000000005</v>
      </c>
      <c r="R18" s="371">
        <f>+R8*1.1*'Pesos Mat LAT'!$D$7/1000</f>
        <v>0.5324000000000001</v>
      </c>
      <c r="S18" s="371">
        <f>+S8*1.1*'Pesos Mat LAT'!$D$7/1000</f>
        <v>0.5324000000000001</v>
      </c>
      <c r="T18" s="371">
        <f>+T8*1.1*'Pesos Mat LAT'!$D$7/1000</f>
        <v>2.6619999999999999</v>
      </c>
      <c r="U18" s="371">
        <f>+U8*1.1*'Pesos Mat LAT'!$D$7/1000</f>
        <v>13.310000000000002</v>
      </c>
      <c r="V18" s="371">
        <f>+V8*1.1*'Pesos Mat LAT'!$D$7/1000</f>
        <v>0.5324000000000001</v>
      </c>
      <c r="W18" s="371">
        <f>+W8*1.1*'Pesos Mat LAT'!$D$7/1000</f>
        <v>0.5324000000000001</v>
      </c>
      <c r="X18" s="371">
        <f>+X8*1.1*'Pesos Mat LAT'!$D$7/1000</f>
        <v>0.5324000000000001</v>
      </c>
      <c r="Y18" s="371">
        <f>+Y8*1.1*'Pesos Mat LAT'!$D$7/1000</f>
        <v>0.5324000000000001</v>
      </c>
      <c r="Z18" s="371">
        <f>+Z8*1.1*'Pesos Mat LAT'!$D$7/1000</f>
        <v>2.6619999999999999</v>
      </c>
    </row>
    <row r="19" spans="1:26" x14ac:dyDescent="0.3">
      <c r="A19" s="371">
        <v>17</v>
      </c>
      <c r="B19" s="370">
        <v>4</v>
      </c>
      <c r="C19" s="391" t="s">
        <v>485</v>
      </c>
      <c r="D19" s="371" t="s">
        <v>553</v>
      </c>
      <c r="G19" s="402">
        <f>+(G5*3+SUM(G6:G7))*'Pesos Mat LAT'!$D$10/1000</f>
        <v>6.9000000000000006E-2</v>
      </c>
      <c r="H19" s="384">
        <f>+(H5*3+SUM(H6:H7))*'Pesos Mat LAT'!$D$10/1000</f>
        <v>6.9000000000000006E-2</v>
      </c>
      <c r="I19" s="384">
        <f>+(I5*3+SUM(I6:I7))*'Pesos Mat LAT'!$D$10/1000</f>
        <v>1.5409999999999999</v>
      </c>
      <c r="J19" s="384">
        <f>+(J5*3+SUM(J6:J7))*'Pesos Mat LAT'!$D$10/1000</f>
        <v>0.13800000000000001</v>
      </c>
      <c r="K19" s="384">
        <f>+(K5*3+SUM(K6:K7))*'Pesos Mat LAT'!$D$10/1000</f>
        <v>0.20699999999999999</v>
      </c>
      <c r="L19" s="384">
        <f>+(L5*3+SUM(L6:L7))*'Pesos Mat LAT'!$D$10/1000</f>
        <v>6.9000000000000006E-2</v>
      </c>
      <c r="M19" s="384">
        <f>+(M5*3+SUM(M6:M7))*'Pesos Mat LAT'!$D$10/1000</f>
        <v>6.9000000000000006E-2</v>
      </c>
      <c r="N19" s="384">
        <f>+(N5*3+SUM(N6:N7))*'Pesos Mat LAT'!$D$10/1000</f>
        <v>6.9000000000000006E-2</v>
      </c>
      <c r="O19" s="384">
        <f>+(O5*3+SUM(O6:O7))*'Pesos Mat LAT'!$D$10/1000</f>
        <v>6.9000000000000006E-2</v>
      </c>
      <c r="P19" s="384">
        <f>+(P5*3+SUM(P6:P7))*'Pesos Mat LAT'!$D$10/1000</f>
        <v>6.9000000000000006E-2</v>
      </c>
      <c r="Q19" s="384">
        <f>+(Q5*3+SUM(Q6:Q7))*'Pesos Mat LAT'!$D$10/1000</f>
        <v>6.9000000000000006E-2</v>
      </c>
      <c r="R19" s="384">
        <f>+(R5*3+SUM(R6:R7))*'Pesos Mat LAT'!$D$10/1000</f>
        <v>0.13800000000000001</v>
      </c>
      <c r="S19" s="384">
        <f>+(S5*3+SUM(S6:S7))*'Pesos Mat LAT'!$D$10/1000</f>
        <v>0.13800000000000001</v>
      </c>
      <c r="T19" s="384">
        <f>+(T5*3+SUM(T6:T7))*'Pesos Mat LAT'!$D$10/1000</f>
        <v>0.13800000000000001</v>
      </c>
      <c r="U19" s="384">
        <f>+(U5*3+SUM(U6:U7))*'Pesos Mat LAT'!$D$10/1000</f>
        <v>3.9790000000000001</v>
      </c>
      <c r="V19" s="384">
        <f>+(V5*3+SUM(V6:V7))*'Pesos Mat LAT'!$D$10/1000</f>
        <v>0.13800000000000001</v>
      </c>
      <c r="W19" s="384">
        <f>+(W5*3+SUM(W6:W7))*'Pesos Mat LAT'!$D$10/1000</f>
        <v>0.13800000000000001</v>
      </c>
      <c r="X19" s="384">
        <f>+(X5*3+SUM(X6:X7))*'Pesos Mat LAT'!$D$10/1000</f>
        <v>0.13800000000000001</v>
      </c>
      <c r="Y19" s="384">
        <f>+(Y5*3+SUM(Y6:Y7))*'Pesos Mat LAT'!$D$10/1000</f>
        <v>0.13800000000000001</v>
      </c>
      <c r="Z19" s="384">
        <f>+(Z5*3+SUM(Z6:Z7))*'Pesos Mat LAT'!$D$10/1000</f>
        <v>0.75900000000000001</v>
      </c>
    </row>
    <row r="20" spans="1:26" x14ac:dyDescent="0.3">
      <c r="A20" s="371">
        <v>18</v>
      </c>
      <c r="B20" s="370">
        <v>5</v>
      </c>
      <c r="C20" s="391" t="s">
        <v>486</v>
      </c>
      <c r="D20" s="371" t="s">
        <v>553</v>
      </c>
      <c r="G20" s="402">
        <f>+SUM(G6:G7)*3*2*'Pesos Mat LAT'!$D$9/1000</f>
        <v>0.18</v>
      </c>
      <c r="H20" s="371">
        <f>+SUM(H6:H7)*3*2*'Pesos Mat LAT'!$D$9/1000</f>
        <v>0.18</v>
      </c>
      <c r="I20" s="371">
        <f>+SUM(I6:I7)*3*2*'Pesos Mat LAT'!$D$9/1000</f>
        <v>0.6</v>
      </c>
      <c r="J20" s="371">
        <f>+SUM(J6:J7)*3*2*'Pesos Mat LAT'!$D$9/1000</f>
        <v>0.18</v>
      </c>
      <c r="K20" s="371">
        <f>+SUM(K6:K7)*3*2*'Pesos Mat LAT'!$D$9/1000</f>
        <v>0.18</v>
      </c>
      <c r="L20" s="371">
        <f>+SUM(L6:L7)*3*2*'Pesos Mat LAT'!$D$9/1000</f>
        <v>0.18</v>
      </c>
      <c r="M20" s="371">
        <f>+SUM(M6:M7)*3*2*'Pesos Mat LAT'!$D$9/1000</f>
        <v>0.18</v>
      </c>
      <c r="N20" s="371">
        <f>+SUM(N6:N7)*3*2*'Pesos Mat LAT'!$D$9/1000</f>
        <v>0.18</v>
      </c>
      <c r="O20" s="371">
        <f>+SUM(O6:O7)*3*2*'Pesos Mat LAT'!$D$9/1000</f>
        <v>0.18</v>
      </c>
      <c r="P20" s="371">
        <f>+SUM(P6:P7)*3*2*'Pesos Mat LAT'!$D$9/1000</f>
        <v>0.18</v>
      </c>
      <c r="Q20" s="371">
        <f>+SUM(Q6:Q7)*3*2*'Pesos Mat LAT'!$D$9/1000</f>
        <v>0.18</v>
      </c>
      <c r="R20" s="371">
        <f>+SUM(R6:R7)*3*2*'Pesos Mat LAT'!$D$9/1000</f>
        <v>0.18</v>
      </c>
      <c r="S20" s="371">
        <f>+SUM(S6:S7)*3*2*'Pesos Mat LAT'!$D$9/1000</f>
        <v>0.18</v>
      </c>
      <c r="T20" s="371">
        <f>+SUM(T6:T7)*3*2*'Pesos Mat LAT'!$D$9/1000</f>
        <v>0.18</v>
      </c>
      <c r="U20" s="371">
        <f>+SUM(U6:U7)*3*2*'Pesos Mat LAT'!$D$9/1000</f>
        <v>1.38</v>
      </c>
      <c r="V20" s="371">
        <f>+SUM(V6:V7)*3*2*'Pesos Mat LAT'!$D$9/1000</f>
        <v>0.18</v>
      </c>
      <c r="W20" s="371">
        <f>+SUM(W6:W7)*3*2*'Pesos Mat LAT'!$D$9/1000</f>
        <v>0.18</v>
      </c>
      <c r="X20" s="371">
        <f>+SUM(X6:X7)*3*2*'Pesos Mat LAT'!$D$9/1000</f>
        <v>0.18</v>
      </c>
      <c r="Y20" s="371">
        <f>+SUM(Y6:Y7)*3*2*'Pesos Mat LAT'!$D$9/1000</f>
        <v>0.18</v>
      </c>
      <c r="Z20" s="371">
        <f>+SUM(Z6:Z7)*3*2*'Pesos Mat LAT'!$D$9/1000</f>
        <v>0.36</v>
      </c>
    </row>
    <row r="21" spans="1:26" x14ac:dyDescent="0.3">
      <c r="A21" s="371">
        <v>19</v>
      </c>
      <c r="B21" s="370">
        <v>6</v>
      </c>
      <c r="C21" s="391" t="s">
        <v>487</v>
      </c>
      <c r="D21" s="371" t="s">
        <v>553</v>
      </c>
      <c r="G21" s="402">
        <f>+(G19*16+G20*17)*'Pesos Mat LAT'!$D$8/1000</f>
        <v>1.8738000000000001E-2</v>
      </c>
      <c r="H21" s="384">
        <f>+(H19*16+H20*17)*'Pesos Mat LAT'!$D$8/1000</f>
        <v>1.8738000000000001E-2</v>
      </c>
      <c r="I21" s="384">
        <f>+(I19*16+I20*17)*'Pesos Mat LAT'!$D$8/1000</f>
        <v>0.15685199999999996</v>
      </c>
      <c r="J21" s="384">
        <f>+(J19*16+J20*17)*'Pesos Mat LAT'!$D$8/1000</f>
        <v>2.3706000000000001E-2</v>
      </c>
      <c r="K21" s="384">
        <f>+(K19*16+K20*17)*'Pesos Mat LAT'!$D$8/1000</f>
        <v>2.8673999999999998E-2</v>
      </c>
      <c r="L21" s="384">
        <f>+(L19*16+L20*17)*'Pesos Mat LAT'!$D$8/1000</f>
        <v>1.8738000000000001E-2</v>
      </c>
      <c r="M21" s="384">
        <f>+(M19*16+M20*17)*'Pesos Mat LAT'!$D$8/1000</f>
        <v>1.8738000000000001E-2</v>
      </c>
      <c r="N21" s="384">
        <f>+(N19*16+N20*17)*'Pesos Mat LAT'!$D$8/1000</f>
        <v>1.8738000000000001E-2</v>
      </c>
      <c r="O21" s="384">
        <f>+(O19*16+O20*17)*'Pesos Mat LAT'!$D$8/1000</f>
        <v>1.8738000000000001E-2</v>
      </c>
      <c r="P21" s="384">
        <f>+(P19*16+P20*17)*'Pesos Mat LAT'!$D$8/1000</f>
        <v>1.8738000000000001E-2</v>
      </c>
      <c r="Q21" s="384">
        <f>+(Q19*16+Q20*17)*'Pesos Mat LAT'!$D$8/1000</f>
        <v>1.8738000000000001E-2</v>
      </c>
      <c r="R21" s="384">
        <f>+(R19*16+R20*17)*'Pesos Mat LAT'!$D$8/1000</f>
        <v>2.3706000000000001E-2</v>
      </c>
      <c r="S21" s="384">
        <f>+(S19*16+S20*17)*'Pesos Mat LAT'!$D$8/1000</f>
        <v>2.3706000000000001E-2</v>
      </c>
      <c r="T21" s="384">
        <f>+(T19*16+T20*17)*'Pesos Mat LAT'!$D$8/1000</f>
        <v>2.3706000000000001E-2</v>
      </c>
      <c r="U21" s="384">
        <f>+(U19*16+U20*17)*'Pesos Mat LAT'!$D$8/1000</f>
        <v>0.39205800000000002</v>
      </c>
      <c r="V21" s="384">
        <f>+(V19*16+V20*17)*'Pesos Mat LAT'!$D$8/1000</f>
        <v>2.3706000000000001E-2</v>
      </c>
      <c r="W21" s="384">
        <f>+(W19*16+W20*17)*'Pesos Mat LAT'!$D$8/1000</f>
        <v>2.3706000000000001E-2</v>
      </c>
      <c r="X21" s="384">
        <f>+(X19*16+X20*17)*'Pesos Mat LAT'!$D$8/1000</f>
        <v>2.3706000000000001E-2</v>
      </c>
      <c r="Y21" s="384">
        <f>+(Y19*16+Y20*17)*'Pesos Mat LAT'!$D$8/1000</f>
        <v>2.3706000000000001E-2</v>
      </c>
      <c r="Z21" s="384">
        <f>+(Z19*16+Z20*17)*'Pesos Mat LAT'!$D$8/1000</f>
        <v>8.2187999999999997E-2</v>
      </c>
    </row>
    <row r="22" spans="1:26" x14ac:dyDescent="0.3">
      <c r="A22" s="371">
        <v>20</v>
      </c>
      <c r="B22" s="400">
        <v>10</v>
      </c>
      <c r="C22" s="391" t="s">
        <v>491</v>
      </c>
      <c r="D22" s="371" t="s">
        <v>553</v>
      </c>
      <c r="G22" s="402">
        <f>+SUM(G23:G25)*'Pesos Mat LAT'!$D$11/1000</f>
        <v>0.16691766</v>
      </c>
      <c r="H22" s="371">
        <f>+SUM(H23:H25)*'Pesos Mat LAT'!$D$11/1000</f>
        <v>0.16691766</v>
      </c>
      <c r="I22" s="371">
        <f>+SUM(I23:I25)*'Pesos Mat LAT'!$D$11/1000</f>
        <v>1.4326197600000001</v>
      </c>
      <c r="J22" s="371">
        <f>+SUM(J23:J25)*'Pesos Mat LAT'!$D$11/1000</f>
        <v>0.21382296000000001</v>
      </c>
      <c r="K22" s="371">
        <f>+SUM(K23:K25)*'Pesos Mat LAT'!$D$11/1000</f>
        <v>0.26072826000000004</v>
      </c>
      <c r="L22" s="371">
        <f>+SUM(L23:L25)*'Pesos Mat LAT'!$D$11/1000</f>
        <v>0.16691766</v>
      </c>
      <c r="M22" s="371">
        <f>+SUM(M23:M25)*'Pesos Mat LAT'!$D$11/1000</f>
        <v>0.16691766</v>
      </c>
      <c r="N22" s="371">
        <f>+SUM(N23:N25)*'Pesos Mat LAT'!$D$11/1000</f>
        <v>0.16691766</v>
      </c>
      <c r="O22" s="371">
        <f>+SUM(O23:O25)*'Pesos Mat LAT'!$D$11/1000</f>
        <v>0.16691766</v>
      </c>
      <c r="P22" s="371">
        <f>+SUM(P23:P25)*'Pesos Mat LAT'!$D$11/1000</f>
        <v>0.16691766</v>
      </c>
      <c r="Q22" s="371">
        <f>+SUM(Q23:Q25)*'Pesos Mat LAT'!$D$11/1000</f>
        <v>0.16691766</v>
      </c>
      <c r="R22" s="371">
        <f>+SUM(R23:R25)*'Pesos Mat LAT'!$D$11/1000</f>
        <v>0.21382296000000001</v>
      </c>
      <c r="S22" s="371">
        <f>+SUM(S23:S25)*'Pesos Mat LAT'!$D$11/1000</f>
        <v>0.21382296000000001</v>
      </c>
      <c r="T22" s="371">
        <f>+SUM(T23:T25)*'Pesos Mat LAT'!$D$11/1000</f>
        <v>0.21382296000000001</v>
      </c>
      <c r="U22" s="371">
        <f>+SUM(U23:U25)*'Pesos Mat LAT'!$D$11/1000</f>
        <v>3.6014378399999996</v>
      </c>
      <c r="V22" s="371">
        <f>+SUM(V23:V25)*'Pesos Mat LAT'!$D$11/1000</f>
        <v>0.21382296000000001</v>
      </c>
      <c r="W22" s="371">
        <f>+SUM(W23:W25)*'Pesos Mat LAT'!$D$11/1000</f>
        <v>0.21382296000000001</v>
      </c>
      <c r="X22" s="371">
        <f>+SUM(X23:X25)*'Pesos Mat LAT'!$D$11/1000</f>
        <v>0.21382296000000001</v>
      </c>
      <c r="Y22" s="371">
        <f>+SUM(Y23:Y25)*'Pesos Mat LAT'!$D$11/1000</f>
        <v>0.21382296000000001</v>
      </c>
      <c r="Z22" s="371">
        <f>+SUM(Z23:Z25)*'Pesos Mat LAT'!$D$11/1000</f>
        <v>0.75277448999999996</v>
      </c>
    </row>
    <row r="23" spans="1:26" outlineLevel="1" x14ac:dyDescent="0.3">
      <c r="A23" s="371">
        <v>21</v>
      </c>
      <c r="B23" s="370" t="s">
        <v>726</v>
      </c>
      <c r="C23" s="371" t="s">
        <v>727</v>
      </c>
      <c r="D23" s="371" t="s">
        <v>336</v>
      </c>
      <c r="G23" s="402">
        <f>+G5*('Estructura Tipica'!$L$2+'Estructura Tipica'!$M$2)</f>
        <v>0</v>
      </c>
      <c r="H23" s="371">
        <f>+H5*('Estructura Tipica'!$L$2+'Estructura Tipica'!$M$2)</f>
        <v>0</v>
      </c>
      <c r="I23" s="371">
        <f>+I5*('Estructura Tipica'!$L$2+'Estructura Tipica'!$M$2)</f>
        <v>601.35</v>
      </c>
      <c r="J23" s="371">
        <f>+J5*('Estructura Tipica'!$L$2+'Estructura Tipica'!$M$2)</f>
        <v>31.650000000000002</v>
      </c>
      <c r="K23" s="371">
        <f>+K5*('Estructura Tipica'!$L$2+'Estructura Tipica'!$M$2)</f>
        <v>63.300000000000004</v>
      </c>
      <c r="L23" s="371">
        <f>+L5*('Estructura Tipica'!$L$2+'Estructura Tipica'!$M$2)</f>
        <v>0</v>
      </c>
      <c r="M23" s="371">
        <f>+M5*('Estructura Tipica'!$L$2+'Estructura Tipica'!$M$2)</f>
        <v>0</v>
      </c>
      <c r="N23" s="371">
        <f>+N5*('Estructura Tipica'!$L$2+'Estructura Tipica'!$M$2)</f>
        <v>0</v>
      </c>
      <c r="O23" s="371">
        <f>+O5*('Estructura Tipica'!$L$2+'Estructura Tipica'!$M$2)</f>
        <v>0</v>
      </c>
      <c r="P23" s="371">
        <f>+P5*('Estructura Tipica'!$L$2+'Estructura Tipica'!$M$2)</f>
        <v>0</v>
      </c>
      <c r="Q23" s="371">
        <f>+Q5*('Estructura Tipica'!$L$2+'Estructura Tipica'!$M$2)</f>
        <v>0</v>
      </c>
      <c r="R23" s="371">
        <f>+R5*('Estructura Tipica'!$L$2+'Estructura Tipica'!$M$2)</f>
        <v>31.650000000000002</v>
      </c>
      <c r="S23" s="371">
        <f>+S5*('Estructura Tipica'!$L$2+'Estructura Tipica'!$M$2)</f>
        <v>31.650000000000002</v>
      </c>
      <c r="T23" s="371">
        <f>+T5*('Estructura Tipica'!$L$2+'Estructura Tipica'!$M$2)</f>
        <v>31.650000000000002</v>
      </c>
      <c r="U23" s="371">
        <f>+U5*('Estructura Tipica'!$L$2+'Estructura Tipica'!$M$2)</f>
        <v>1582.5</v>
      </c>
      <c r="V23" s="371">
        <f>+V5*('Estructura Tipica'!$L$2+'Estructura Tipica'!$M$2)</f>
        <v>31.650000000000002</v>
      </c>
      <c r="W23" s="371">
        <f>+W5*('Estructura Tipica'!$L$2+'Estructura Tipica'!$M$2)</f>
        <v>31.650000000000002</v>
      </c>
      <c r="X23" s="371">
        <f>+X5*('Estructura Tipica'!$L$2+'Estructura Tipica'!$M$2)</f>
        <v>31.650000000000002</v>
      </c>
      <c r="Y23" s="371">
        <f>+Y5*('Estructura Tipica'!$L$2+'Estructura Tipica'!$M$2)</f>
        <v>31.650000000000002</v>
      </c>
      <c r="Z23" s="371">
        <f>+Z5*('Estructura Tipica'!$L$2+'Estructura Tipica'!$M$2)</f>
        <v>284.85000000000002</v>
      </c>
    </row>
    <row r="24" spans="1:26" outlineLevel="1" x14ac:dyDescent="0.3">
      <c r="A24" s="371">
        <v>22</v>
      </c>
      <c r="B24" s="370" t="s">
        <v>728</v>
      </c>
      <c r="C24" s="371" t="s">
        <v>729</v>
      </c>
      <c r="D24" s="371" t="s">
        <v>336</v>
      </c>
      <c r="G24" s="402">
        <f>+G6*('Estructura Tipica'!$L$3+'Estructura Tipica'!$M$3)</f>
        <v>36.1</v>
      </c>
      <c r="H24" s="371">
        <f>+H6*('Estructura Tipica'!$L$3+'Estructura Tipica'!$M$3)</f>
        <v>36.1</v>
      </c>
      <c r="I24" s="371">
        <f>+I6*('Estructura Tipica'!$L$3+'Estructura Tipica'!$M$3)</f>
        <v>288.8</v>
      </c>
      <c r="J24" s="371">
        <f>+J6*('Estructura Tipica'!$L$3+'Estructura Tipica'!$M$3)</f>
        <v>36.1</v>
      </c>
      <c r="K24" s="371">
        <f>+K6*('Estructura Tipica'!$L$3+'Estructura Tipica'!$M$3)</f>
        <v>36.1</v>
      </c>
      <c r="L24" s="371">
        <f>+L6*('Estructura Tipica'!$L$3+'Estructura Tipica'!$M$3)</f>
        <v>36.1</v>
      </c>
      <c r="M24" s="371">
        <f>+M6*('Estructura Tipica'!$L$3+'Estructura Tipica'!$M$3)</f>
        <v>36.1</v>
      </c>
      <c r="N24" s="371">
        <f>+N6*('Estructura Tipica'!$L$3+'Estructura Tipica'!$M$3)</f>
        <v>36.1</v>
      </c>
      <c r="O24" s="371">
        <f>+O6*('Estructura Tipica'!$L$3+'Estructura Tipica'!$M$3)</f>
        <v>36.1</v>
      </c>
      <c r="P24" s="371">
        <f>+P6*('Estructura Tipica'!$L$3+'Estructura Tipica'!$M$3)</f>
        <v>36.1</v>
      </c>
      <c r="Q24" s="371">
        <f>+Q6*('Estructura Tipica'!$L$3+'Estructura Tipica'!$M$3)</f>
        <v>36.1</v>
      </c>
      <c r="R24" s="371">
        <f>+R6*('Estructura Tipica'!$L$3+'Estructura Tipica'!$M$3)</f>
        <v>36.1</v>
      </c>
      <c r="S24" s="371">
        <f>+S6*('Estructura Tipica'!$L$3+'Estructura Tipica'!$M$3)</f>
        <v>36.1</v>
      </c>
      <c r="T24" s="371">
        <f>+T6*('Estructura Tipica'!$L$3+'Estructura Tipica'!$M$3)</f>
        <v>36.1</v>
      </c>
      <c r="U24" s="371">
        <f>+U6*('Estructura Tipica'!$L$3+'Estructura Tipica'!$M$3)</f>
        <v>541.5</v>
      </c>
      <c r="V24" s="371">
        <f>+V6*('Estructura Tipica'!$L$3+'Estructura Tipica'!$M$3)</f>
        <v>36.1</v>
      </c>
      <c r="W24" s="371">
        <f>+W6*('Estructura Tipica'!$L$3+'Estructura Tipica'!$M$3)</f>
        <v>36.1</v>
      </c>
      <c r="X24" s="371">
        <f>+X6*('Estructura Tipica'!$L$3+'Estructura Tipica'!$M$3)</f>
        <v>36.1</v>
      </c>
      <c r="Y24" s="371">
        <f>+Y6*('Estructura Tipica'!$L$3+'Estructura Tipica'!$M$3)</f>
        <v>36.1</v>
      </c>
      <c r="Z24" s="371">
        <f>+Z6*('Estructura Tipica'!$L$3+'Estructura Tipica'!$M$3)</f>
        <v>108.30000000000001</v>
      </c>
    </row>
    <row r="25" spans="1:26" outlineLevel="1" x14ac:dyDescent="0.3">
      <c r="A25" s="371">
        <v>23</v>
      </c>
      <c r="B25" s="370" t="s">
        <v>730</v>
      </c>
      <c r="C25" s="371" t="s">
        <v>731</v>
      </c>
      <c r="D25" s="371" t="s">
        <v>336</v>
      </c>
      <c r="G25" s="402">
        <f>+G7*('Estructura Tipica'!$L$4+'Estructura Tipica'!$M$4)</f>
        <v>76.53</v>
      </c>
      <c r="H25" s="371">
        <f>+H7*('Estructura Tipica'!$L$4+'Estructura Tipica'!$M$4)</f>
        <v>76.53</v>
      </c>
      <c r="I25" s="371">
        <f>+I7*('Estructura Tipica'!$L$4+'Estructura Tipica'!$M$4)</f>
        <v>76.53</v>
      </c>
      <c r="J25" s="371">
        <f>+J7*('Estructura Tipica'!$L$4+'Estructura Tipica'!$M$4)</f>
        <v>76.53</v>
      </c>
      <c r="K25" s="371">
        <f>+K7*('Estructura Tipica'!$L$4+'Estructura Tipica'!$M$4)</f>
        <v>76.53</v>
      </c>
      <c r="L25" s="371">
        <f>+L7*('Estructura Tipica'!$L$4+'Estructura Tipica'!$M$4)</f>
        <v>76.53</v>
      </c>
      <c r="M25" s="371">
        <f>+M7*('Estructura Tipica'!$L$4+'Estructura Tipica'!$M$4)</f>
        <v>76.53</v>
      </c>
      <c r="N25" s="371">
        <f>+N7*('Estructura Tipica'!$L$4+'Estructura Tipica'!$M$4)</f>
        <v>76.53</v>
      </c>
      <c r="O25" s="371">
        <f>+O7*('Estructura Tipica'!$L$4+'Estructura Tipica'!$M$4)</f>
        <v>76.53</v>
      </c>
      <c r="P25" s="371">
        <f>+P7*('Estructura Tipica'!$L$4+'Estructura Tipica'!$M$4)</f>
        <v>76.53</v>
      </c>
      <c r="Q25" s="371">
        <f>+Q7*('Estructura Tipica'!$L$4+'Estructura Tipica'!$M$4)</f>
        <v>76.53</v>
      </c>
      <c r="R25" s="371">
        <f>+R7*('Estructura Tipica'!$L$4+'Estructura Tipica'!$M$4)</f>
        <v>76.53</v>
      </c>
      <c r="S25" s="371">
        <f>+S7*('Estructura Tipica'!$L$4+'Estructura Tipica'!$M$4)</f>
        <v>76.53</v>
      </c>
      <c r="T25" s="371">
        <f>+T7*('Estructura Tipica'!$L$4+'Estructura Tipica'!$M$4)</f>
        <v>76.53</v>
      </c>
      <c r="U25" s="371">
        <f>+U7*('Estructura Tipica'!$L$4+'Estructura Tipica'!$M$4)</f>
        <v>306.12</v>
      </c>
      <c r="V25" s="371">
        <f>+V7*('Estructura Tipica'!$L$4+'Estructura Tipica'!$M$4)</f>
        <v>76.53</v>
      </c>
      <c r="W25" s="371">
        <f>+W7*('Estructura Tipica'!$L$4+'Estructura Tipica'!$M$4)</f>
        <v>76.53</v>
      </c>
      <c r="X25" s="371">
        <f>+X7*('Estructura Tipica'!$L$4+'Estructura Tipica'!$M$4)</f>
        <v>76.53</v>
      </c>
      <c r="Y25" s="371">
        <f>+Y7*('Estructura Tipica'!$L$4+'Estructura Tipica'!$M$4)</f>
        <v>76.53</v>
      </c>
      <c r="Z25" s="371">
        <f>+Z7*('Estructura Tipica'!$L$4+'Estructura Tipica'!$M$4)</f>
        <v>114.795</v>
      </c>
    </row>
    <row r="26" spans="1:26" x14ac:dyDescent="0.3">
      <c r="A26" s="371">
        <v>24</v>
      </c>
      <c r="B26" s="371">
        <v>11</v>
      </c>
      <c r="C26" s="371" t="s">
        <v>492</v>
      </c>
      <c r="D26" s="371" t="s">
        <v>553</v>
      </c>
      <c r="G26" s="402">
        <f t="shared" ref="G26:Z26" si="1">+(G5+G6+G7)*100/1000</f>
        <v>0.3</v>
      </c>
      <c r="H26" s="371">
        <f t="shared" si="1"/>
        <v>0.3</v>
      </c>
      <c r="I26" s="371">
        <f t="shared" si="1"/>
        <v>2.9</v>
      </c>
      <c r="J26" s="371">
        <f t="shared" si="1"/>
        <v>0.4</v>
      </c>
      <c r="K26" s="371">
        <f t="shared" si="1"/>
        <v>0.5</v>
      </c>
      <c r="L26" s="371">
        <f t="shared" si="1"/>
        <v>0.3</v>
      </c>
      <c r="M26" s="371">
        <f t="shared" si="1"/>
        <v>0.3</v>
      </c>
      <c r="N26" s="371">
        <f>+(N5+N6+N7)*100/1000</f>
        <v>0.3</v>
      </c>
      <c r="O26" s="371">
        <f t="shared" si="1"/>
        <v>0.3</v>
      </c>
      <c r="P26" s="371">
        <f t="shared" si="1"/>
        <v>0.3</v>
      </c>
      <c r="Q26" s="371">
        <f>+(Q5+Q6+Q7)*100/1000</f>
        <v>0.3</v>
      </c>
      <c r="R26" s="371">
        <f t="shared" si="1"/>
        <v>0.4</v>
      </c>
      <c r="S26" s="371">
        <f t="shared" si="1"/>
        <v>0.4</v>
      </c>
      <c r="T26" s="371">
        <f t="shared" si="1"/>
        <v>0.4</v>
      </c>
      <c r="U26" s="371">
        <f t="shared" si="1"/>
        <v>7.3</v>
      </c>
      <c r="V26" s="371">
        <f t="shared" si="1"/>
        <v>0.4</v>
      </c>
      <c r="W26" s="371">
        <f t="shared" si="1"/>
        <v>0.4</v>
      </c>
      <c r="X26" s="371">
        <f t="shared" si="1"/>
        <v>0.4</v>
      </c>
      <c r="Y26" s="371">
        <f>+(Y5+Y6+Y7)*100/1000</f>
        <v>0.4</v>
      </c>
      <c r="Z26" s="371">
        <f t="shared" si="1"/>
        <v>1.5</v>
      </c>
    </row>
    <row r="27" spans="1:26" x14ac:dyDescent="0.3">
      <c r="A27" s="371">
        <v>25</v>
      </c>
    </row>
    <row r="28" spans="1:26" x14ac:dyDescent="0.3">
      <c r="A28" s="371">
        <v>26</v>
      </c>
      <c r="B28" s="370">
        <v>7</v>
      </c>
      <c r="C28" s="391" t="s">
        <v>488</v>
      </c>
      <c r="D28" s="371" t="s">
        <v>553</v>
      </c>
      <c r="F28" s="371" t="s">
        <v>608</v>
      </c>
      <c r="G28" s="401">
        <f>+G29+G30</f>
        <v>2.4E-2</v>
      </c>
      <c r="H28" s="401">
        <f t="shared" ref="H28:Z28" si="2">+H29+H30</f>
        <v>2.4E-2</v>
      </c>
      <c r="I28" s="401">
        <f t="shared" si="2"/>
        <v>0.156</v>
      </c>
      <c r="J28" s="401">
        <f t="shared" si="2"/>
        <v>2.8000000000000001E-2</v>
      </c>
      <c r="K28" s="401">
        <f t="shared" si="2"/>
        <v>3.2000000000000001E-2</v>
      </c>
      <c r="L28" s="401">
        <f t="shared" si="2"/>
        <v>2.4E-2</v>
      </c>
      <c r="M28" s="401">
        <f t="shared" si="2"/>
        <v>2.4E-2</v>
      </c>
      <c r="N28" s="401">
        <f>+N29+N30</f>
        <v>2.4E-2</v>
      </c>
      <c r="O28" s="401">
        <f t="shared" si="2"/>
        <v>2.4E-2</v>
      </c>
      <c r="P28" s="401">
        <f t="shared" si="2"/>
        <v>2.4E-2</v>
      </c>
      <c r="Q28" s="401">
        <f>+Q29+Q30</f>
        <v>2.4E-2</v>
      </c>
      <c r="R28" s="401">
        <f t="shared" si="2"/>
        <v>2.8000000000000001E-2</v>
      </c>
      <c r="S28" s="401">
        <f t="shared" si="2"/>
        <v>2.8000000000000001E-2</v>
      </c>
      <c r="T28" s="401">
        <f t="shared" si="2"/>
        <v>2.8000000000000001E-2</v>
      </c>
      <c r="U28" s="401">
        <f t="shared" si="2"/>
        <v>0.38400000000000001</v>
      </c>
      <c r="V28" s="401">
        <f t="shared" si="2"/>
        <v>2.8000000000000001E-2</v>
      </c>
      <c r="W28" s="401">
        <f t="shared" si="2"/>
        <v>2.8000000000000001E-2</v>
      </c>
      <c r="X28" s="401">
        <f t="shared" si="2"/>
        <v>2.8000000000000001E-2</v>
      </c>
      <c r="Y28" s="401">
        <f>+Y29+Y30</f>
        <v>2.8000000000000001E-2</v>
      </c>
      <c r="Z28" s="401">
        <f t="shared" si="2"/>
        <v>8.4000000000000005E-2</v>
      </c>
    </row>
    <row r="29" spans="1:26" outlineLevel="1" x14ac:dyDescent="0.3">
      <c r="A29" s="371">
        <v>27</v>
      </c>
      <c r="B29" s="370" t="s">
        <v>734</v>
      </c>
      <c r="C29" s="371" t="s">
        <v>735</v>
      </c>
      <c r="D29" s="371" t="s">
        <v>382</v>
      </c>
      <c r="E29" s="448">
        <v>4.0000000000000001E-3</v>
      </c>
      <c r="F29" s="371" t="s">
        <v>608</v>
      </c>
      <c r="G29" s="384">
        <f t="shared" ref="G29:Z29" si="3">+SUM(G6:G7)*$E$29*2</f>
        <v>2.4E-2</v>
      </c>
      <c r="H29" s="402">
        <f t="shared" si="3"/>
        <v>2.4E-2</v>
      </c>
      <c r="I29" s="402">
        <f t="shared" si="3"/>
        <v>0.08</v>
      </c>
      <c r="J29" s="402">
        <f t="shared" si="3"/>
        <v>2.4E-2</v>
      </c>
      <c r="K29" s="402">
        <f t="shared" si="3"/>
        <v>2.4E-2</v>
      </c>
      <c r="L29" s="402">
        <f t="shared" si="3"/>
        <v>2.4E-2</v>
      </c>
      <c r="M29" s="402">
        <f t="shared" si="3"/>
        <v>2.4E-2</v>
      </c>
      <c r="N29" s="402">
        <f>+SUM(N6:N7)*$E$29*2</f>
        <v>2.4E-2</v>
      </c>
      <c r="O29" s="402">
        <f t="shared" si="3"/>
        <v>2.4E-2</v>
      </c>
      <c r="P29" s="402">
        <f t="shared" si="3"/>
        <v>2.4E-2</v>
      </c>
      <c r="Q29" s="402">
        <f>+SUM(Q6:Q7)*$E$29*2</f>
        <v>2.4E-2</v>
      </c>
      <c r="R29" s="402">
        <f t="shared" si="3"/>
        <v>2.4E-2</v>
      </c>
      <c r="S29" s="402">
        <f t="shared" si="3"/>
        <v>2.4E-2</v>
      </c>
      <c r="T29" s="402">
        <f t="shared" si="3"/>
        <v>2.4E-2</v>
      </c>
      <c r="U29" s="402">
        <f t="shared" si="3"/>
        <v>0.184</v>
      </c>
      <c r="V29" s="402">
        <f t="shared" si="3"/>
        <v>2.4E-2</v>
      </c>
      <c r="W29" s="402">
        <f t="shared" si="3"/>
        <v>2.4E-2</v>
      </c>
      <c r="X29" s="402">
        <f t="shared" si="3"/>
        <v>2.4E-2</v>
      </c>
      <c r="Y29" s="402">
        <f>+SUM(Y6:Y7)*$E$29*2</f>
        <v>2.4E-2</v>
      </c>
      <c r="Z29" s="402">
        <f t="shared" si="3"/>
        <v>4.8000000000000001E-2</v>
      </c>
    </row>
    <row r="30" spans="1:26" outlineLevel="1" x14ac:dyDescent="0.3">
      <c r="A30" s="371">
        <v>28</v>
      </c>
      <c r="B30" s="370" t="s">
        <v>736</v>
      </c>
      <c r="C30" s="371" t="s">
        <v>737</v>
      </c>
      <c r="D30" s="371" t="s">
        <v>382</v>
      </c>
      <c r="E30" s="448">
        <v>4.0000000000000001E-3</v>
      </c>
      <c r="F30" s="371" t="s">
        <v>608</v>
      </c>
      <c r="G30" s="402">
        <f t="shared" ref="G30:Z30" si="4">+G5*$E$30</f>
        <v>0</v>
      </c>
      <c r="H30" s="402">
        <f t="shared" si="4"/>
        <v>0</v>
      </c>
      <c r="I30" s="402">
        <f t="shared" si="4"/>
        <v>7.5999999999999998E-2</v>
      </c>
      <c r="J30" s="402">
        <f t="shared" si="4"/>
        <v>4.0000000000000001E-3</v>
      </c>
      <c r="K30" s="402">
        <f t="shared" si="4"/>
        <v>8.0000000000000002E-3</v>
      </c>
      <c r="L30" s="402">
        <f t="shared" si="4"/>
        <v>0</v>
      </c>
      <c r="M30" s="402">
        <f t="shared" si="4"/>
        <v>0</v>
      </c>
      <c r="N30" s="402">
        <f>+N5*$E$30</f>
        <v>0</v>
      </c>
      <c r="O30" s="402">
        <f t="shared" si="4"/>
        <v>0</v>
      </c>
      <c r="P30" s="402">
        <f t="shared" si="4"/>
        <v>0</v>
      </c>
      <c r="Q30" s="402">
        <f>+Q5*$E$30</f>
        <v>0</v>
      </c>
      <c r="R30" s="402">
        <f t="shared" si="4"/>
        <v>4.0000000000000001E-3</v>
      </c>
      <c r="S30" s="402">
        <f t="shared" si="4"/>
        <v>4.0000000000000001E-3</v>
      </c>
      <c r="T30" s="402">
        <f t="shared" si="4"/>
        <v>4.0000000000000001E-3</v>
      </c>
      <c r="U30" s="402">
        <f t="shared" si="4"/>
        <v>0.2</v>
      </c>
      <c r="V30" s="402">
        <f t="shared" si="4"/>
        <v>4.0000000000000001E-3</v>
      </c>
      <c r="W30" s="402">
        <f t="shared" si="4"/>
        <v>4.0000000000000001E-3</v>
      </c>
      <c r="X30" s="402">
        <f t="shared" si="4"/>
        <v>4.0000000000000001E-3</v>
      </c>
      <c r="Y30" s="402">
        <f>+Y5*$E$30</f>
        <v>4.0000000000000001E-3</v>
      </c>
      <c r="Z30" s="402">
        <f t="shared" si="4"/>
        <v>3.6000000000000004E-2</v>
      </c>
    </row>
    <row r="31" spans="1:26" x14ac:dyDescent="0.3">
      <c r="A31" s="371">
        <v>29</v>
      </c>
      <c r="B31" s="370">
        <v>8</v>
      </c>
      <c r="C31" s="391" t="s">
        <v>489</v>
      </c>
      <c r="D31" s="371" t="s">
        <v>553</v>
      </c>
      <c r="F31" s="371" t="s">
        <v>608</v>
      </c>
      <c r="G31" s="403">
        <f>+SUM(G32:G34)</f>
        <v>6.0999999999999999E-2</v>
      </c>
      <c r="H31" s="401">
        <f t="shared" ref="H31:Z31" si="5">+SUM(H32:H34)</f>
        <v>6.0999999999999999E-2</v>
      </c>
      <c r="I31" s="401">
        <f t="shared" si="5"/>
        <v>0.95899999999999996</v>
      </c>
      <c r="J31" s="401">
        <f t="shared" si="5"/>
        <v>9.7000000000000003E-2</v>
      </c>
      <c r="K31" s="401">
        <f t="shared" si="5"/>
        <v>0.13300000000000001</v>
      </c>
      <c r="L31" s="401">
        <f t="shared" si="5"/>
        <v>6.0999999999999999E-2</v>
      </c>
      <c r="M31" s="401">
        <f t="shared" si="5"/>
        <v>6.0999999999999999E-2</v>
      </c>
      <c r="N31" s="401">
        <f>+SUM(N32:N34)</f>
        <v>6.0999999999999999E-2</v>
      </c>
      <c r="O31" s="401">
        <f t="shared" si="5"/>
        <v>6.0999999999999999E-2</v>
      </c>
      <c r="P31" s="401">
        <f t="shared" si="5"/>
        <v>6.0999999999999999E-2</v>
      </c>
      <c r="Q31" s="401">
        <f>+SUM(Q32:Q34)</f>
        <v>6.0999999999999999E-2</v>
      </c>
      <c r="R31" s="401">
        <f t="shared" si="5"/>
        <v>9.7000000000000003E-2</v>
      </c>
      <c r="S31" s="401">
        <f t="shared" si="5"/>
        <v>9.7000000000000003E-2</v>
      </c>
      <c r="T31" s="401">
        <f t="shared" si="5"/>
        <v>9.9000000000000005E-2</v>
      </c>
      <c r="U31" s="401">
        <f t="shared" si="5"/>
        <v>2.4730000000000003</v>
      </c>
      <c r="V31" s="401">
        <f t="shared" si="5"/>
        <v>9.7000000000000003E-2</v>
      </c>
      <c r="W31" s="401">
        <f t="shared" si="5"/>
        <v>9.7000000000000003E-2</v>
      </c>
      <c r="X31" s="401">
        <f t="shared" si="5"/>
        <v>9.7000000000000003E-2</v>
      </c>
      <c r="Y31" s="401">
        <f>+SUM(Y32:Y34)</f>
        <v>9.7000000000000003E-2</v>
      </c>
      <c r="Z31" s="401">
        <f t="shared" si="5"/>
        <v>0.47699999999999998</v>
      </c>
    </row>
    <row r="32" spans="1:26" outlineLevel="1" x14ac:dyDescent="0.3">
      <c r="A32" s="371">
        <v>30</v>
      </c>
      <c r="B32" s="370"/>
      <c r="C32" s="371" t="s">
        <v>738</v>
      </c>
      <c r="D32" s="371" t="s">
        <v>382</v>
      </c>
      <c r="E32" s="449">
        <v>1E-3</v>
      </c>
      <c r="F32" s="371" t="s">
        <v>608</v>
      </c>
      <c r="G32" s="384">
        <f t="shared" ref="G32:Z32" si="6">+$E$32*ROUNDUP(G8*1000/2000,0)</f>
        <v>1E-3</v>
      </c>
      <c r="H32" s="402">
        <f t="shared" si="6"/>
        <v>1E-3</v>
      </c>
      <c r="I32" s="402">
        <f t="shared" si="6"/>
        <v>5.0000000000000001E-3</v>
      </c>
      <c r="J32" s="402">
        <f t="shared" si="6"/>
        <v>1E-3</v>
      </c>
      <c r="K32" s="402">
        <f t="shared" si="6"/>
        <v>1E-3</v>
      </c>
      <c r="L32" s="402">
        <f t="shared" si="6"/>
        <v>1E-3</v>
      </c>
      <c r="M32" s="402">
        <f t="shared" si="6"/>
        <v>1E-3</v>
      </c>
      <c r="N32" s="402">
        <f>+$E$32*ROUNDUP(N8*1000/2000,0)</f>
        <v>1E-3</v>
      </c>
      <c r="O32" s="402">
        <f t="shared" si="6"/>
        <v>1E-3</v>
      </c>
      <c r="P32" s="402">
        <f t="shared" si="6"/>
        <v>1E-3</v>
      </c>
      <c r="Q32" s="402">
        <f>+$E$32*ROUNDUP(Q8*1000/2000,0)</f>
        <v>1E-3</v>
      </c>
      <c r="R32" s="402">
        <f t="shared" si="6"/>
        <v>1E-3</v>
      </c>
      <c r="S32" s="402">
        <f t="shared" si="6"/>
        <v>1E-3</v>
      </c>
      <c r="T32" s="402">
        <f t="shared" si="6"/>
        <v>3.0000000000000001E-3</v>
      </c>
      <c r="U32" s="402">
        <f t="shared" si="6"/>
        <v>1.3000000000000001E-2</v>
      </c>
      <c r="V32" s="402">
        <f t="shared" si="6"/>
        <v>1E-3</v>
      </c>
      <c r="W32" s="402">
        <f t="shared" si="6"/>
        <v>1E-3</v>
      </c>
      <c r="X32" s="402">
        <f t="shared" si="6"/>
        <v>1E-3</v>
      </c>
      <c r="Y32" s="402">
        <f>+$E$32*ROUNDUP(Y8*1000/2000,0)</f>
        <v>1E-3</v>
      </c>
      <c r="Z32" s="402">
        <f t="shared" si="6"/>
        <v>3.0000000000000001E-3</v>
      </c>
    </row>
    <row r="33" spans="1:26" outlineLevel="1" x14ac:dyDescent="0.3">
      <c r="A33" s="371">
        <v>31</v>
      </c>
      <c r="B33" s="370"/>
      <c r="C33" s="371" t="s">
        <v>739</v>
      </c>
      <c r="D33" s="371" t="s">
        <v>382</v>
      </c>
      <c r="E33" s="448">
        <v>2E-3</v>
      </c>
      <c r="F33" s="371" t="s">
        <v>608</v>
      </c>
      <c r="G33" s="371">
        <f t="shared" ref="G33:Z33" si="7">+$E$33*G5*3</f>
        <v>0</v>
      </c>
      <c r="H33" s="402">
        <f t="shared" si="7"/>
        <v>0</v>
      </c>
      <c r="I33" s="402">
        <f t="shared" si="7"/>
        <v>0.11399999999999999</v>
      </c>
      <c r="J33" s="402">
        <f t="shared" si="7"/>
        <v>6.0000000000000001E-3</v>
      </c>
      <c r="K33" s="402">
        <f t="shared" si="7"/>
        <v>1.2E-2</v>
      </c>
      <c r="L33" s="402">
        <f t="shared" si="7"/>
        <v>0</v>
      </c>
      <c r="M33" s="402">
        <f t="shared" si="7"/>
        <v>0</v>
      </c>
      <c r="N33" s="402">
        <f>+$E$33*N5*3</f>
        <v>0</v>
      </c>
      <c r="O33" s="402">
        <f t="shared" si="7"/>
        <v>0</v>
      </c>
      <c r="P33" s="402">
        <f t="shared" si="7"/>
        <v>0</v>
      </c>
      <c r="Q33" s="402">
        <f>+$E$33*Q5*3</f>
        <v>0</v>
      </c>
      <c r="R33" s="402">
        <f t="shared" si="7"/>
        <v>6.0000000000000001E-3</v>
      </c>
      <c r="S33" s="402">
        <f t="shared" si="7"/>
        <v>6.0000000000000001E-3</v>
      </c>
      <c r="T33" s="402">
        <f t="shared" si="7"/>
        <v>6.0000000000000001E-3</v>
      </c>
      <c r="U33" s="402">
        <f t="shared" si="7"/>
        <v>0.30000000000000004</v>
      </c>
      <c r="V33" s="402">
        <f t="shared" si="7"/>
        <v>6.0000000000000001E-3</v>
      </c>
      <c r="W33" s="402">
        <f t="shared" si="7"/>
        <v>6.0000000000000001E-3</v>
      </c>
      <c r="X33" s="402">
        <f t="shared" si="7"/>
        <v>6.0000000000000001E-3</v>
      </c>
      <c r="Y33" s="402">
        <f>+$E$33*Y5*3</f>
        <v>6.0000000000000001E-3</v>
      </c>
      <c r="Z33" s="402">
        <f t="shared" si="7"/>
        <v>5.4000000000000006E-2</v>
      </c>
    </row>
    <row r="34" spans="1:26" outlineLevel="1" x14ac:dyDescent="0.3">
      <c r="A34" s="371">
        <v>32</v>
      </c>
      <c r="B34" s="370"/>
      <c r="C34" s="371" t="s">
        <v>740</v>
      </c>
      <c r="D34" s="371" t="s">
        <v>382</v>
      </c>
      <c r="E34" s="448">
        <v>5.0000000000000001E-3</v>
      </c>
      <c r="F34" s="371" t="s">
        <v>608</v>
      </c>
      <c r="G34" s="371">
        <f t="shared" ref="G34:Z34" si="8">+(SUM(G5:G7)-1)*2*3*$E$34</f>
        <v>0.06</v>
      </c>
      <c r="H34" s="402">
        <f t="shared" si="8"/>
        <v>0.06</v>
      </c>
      <c r="I34" s="402">
        <f t="shared" si="8"/>
        <v>0.84</v>
      </c>
      <c r="J34" s="402">
        <f t="shared" si="8"/>
        <v>0.09</v>
      </c>
      <c r="K34" s="402">
        <f t="shared" si="8"/>
        <v>0.12</v>
      </c>
      <c r="L34" s="402">
        <f t="shared" si="8"/>
        <v>0.06</v>
      </c>
      <c r="M34" s="402">
        <f t="shared" si="8"/>
        <v>0.06</v>
      </c>
      <c r="N34" s="402">
        <f>+(SUM(N5:N7)-1)*2*3*$E$34</f>
        <v>0.06</v>
      </c>
      <c r="O34" s="402">
        <f t="shared" si="8"/>
        <v>0.06</v>
      </c>
      <c r="P34" s="402">
        <f t="shared" si="8"/>
        <v>0.06</v>
      </c>
      <c r="Q34" s="402">
        <f>+(SUM(Q5:Q7)-1)*2*3*$E$34</f>
        <v>0.06</v>
      </c>
      <c r="R34" s="402">
        <f t="shared" si="8"/>
        <v>0.09</v>
      </c>
      <c r="S34" s="402">
        <f t="shared" si="8"/>
        <v>0.09</v>
      </c>
      <c r="T34" s="402">
        <f t="shared" si="8"/>
        <v>0.09</v>
      </c>
      <c r="U34" s="402">
        <f t="shared" si="8"/>
        <v>2.16</v>
      </c>
      <c r="V34" s="402">
        <f t="shared" si="8"/>
        <v>0.09</v>
      </c>
      <c r="W34" s="402">
        <f t="shared" si="8"/>
        <v>0.09</v>
      </c>
      <c r="X34" s="402">
        <f t="shared" si="8"/>
        <v>0.09</v>
      </c>
      <c r="Y34" s="402">
        <f>+(SUM(Y5:Y7)-1)*2*3*$E$34</f>
        <v>0.09</v>
      </c>
      <c r="Z34" s="402">
        <f t="shared" si="8"/>
        <v>0.42</v>
      </c>
    </row>
    <row r="35" spans="1:26" x14ac:dyDescent="0.3">
      <c r="A35" s="371">
        <v>33</v>
      </c>
      <c r="B35" s="370">
        <v>9</v>
      </c>
      <c r="C35" s="391" t="s">
        <v>490</v>
      </c>
      <c r="D35" s="371" t="s">
        <v>553</v>
      </c>
      <c r="F35" s="371" t="s">
        <v>608</v>
      </c>
      <c r="G35" s="401">
        <f>+SUM(G36:G37)</f>
        <v>0.03</v>
      </c>
      <c r="H35" s="401">
        <f t="shared" ref="H35:Z35" si="9">+SUM(H36:H37)</f>
        <v>0.03</v>
      </c>
      <c r="I35" s="401">
        <f t="shared" si="9"/>
        <v>0.35700000000000004</v>
      </c>
      <c r="J35" s="401">
        <f t="shared" si="9"/>
        <v>4.5000000000000005E-2</v>
      </c>
      <c r="K35" s="401">
        <f t="shared" si="9"/>
        <v>5.7000000000000002E-2</v>
      </c>
      <c r="L35" s="401">
        <f t="shared" si="9"/>
        <v>0.03</v>
      </c>
      <c r="M35" s="401">
        <f t="shared" si="9"/>
        <v>0.03</v>
      </c>
      <c r="N35" s="401">
        <f>+SUM(N36:N37)</f>
        <v>0.03</v>
      </c>
      <c r="O35" s="401">
        <f t="shared" si="9"/>
        <v>0.03</v>
      </c>
      <c r="P35" s="401">
        <f t="shared" si="9"/>
        <v>0.03</v>
      </c>
      <c r="Q35" s="401">
        <f>+SUM(Q36:Q37)</f>
        <v>0.03</v>
      </c>
      <c r="R35" s="401">
        <f t="shared" si="9"/>
        <v>4.5000000000000005E-2</v>
      </c>
      <c r="S35" s="401">
        <f t="shared" si="9"/>
        <v>4.5000000000000005E-2</v>
      </c>
      <c r="T35" s="401">
        <f t="shared" si="9"/>
        <v>5.1000000000000004E-2</v>
      </c>
      <c r="U35" s="401">
        <f t="shared" si="9"/>
        <v>0.90900000000000003</v>
      </c>
      <c r="V35" s="401">
        <f t="shared" si="9"/>
        <v>4.5000000000000005E-2</v>
      </c>
      <c r="W35" s="401">
        <f t="shared" si="9"/>
        <v>4.5000000000000005E-2</v>
      </c>
      <c r="X35" s="401">
        <f t="shared" si="9"/>
        <v>4.5000000000000005E-2</v>
      </c>
      <c r="Y35" s="401">
        <f>+SUM(Y36:Y37)</f>
        <v>4.5000000000000005E-2</v>
      </c>
      <c r="Z35" s="401">
        <f t="shared" si="9"/>
        <v>0.183</v>
      </c>
    </row>
    <row r="36" spans="1:26" outlineLevel="1" x14ac:dyDescent="0.3">
      <c r="A36" s="371">
        <v>34</v>
      </c>
      <c r="B36" s="370" t="s">
        <v>741</v>
      </c>
      <c r="C36" s="371" t="s">
        <v>742</v>
      </c>
      <c r="D36" s="371" t="s">
        <v>382</v>
      </c>
      <c r="E36" s="448">
        <v>6.0000000000000001E-3</v>
      </c>
      <c r="G36" s="402">
        <f t="shared" ref="G36:Z36" si="10">+(SUM(G5:G7)-1)*2*$E$36</f>
        <v>2.4E-2</v>
      </c>
      <c r="H36" s="402">
        <f t="shared" si="10"/>
        <v>2.4E-2</v>
      </c>
      <c r="I36" s="402">
        <f t="shared" si="10"/>
        <v>0.33600000000000002</v>
      </c>
      <c r="J36" s="402">
        <f t="shared" si="10"/>
        <v>3.6000000000000004E-2</v>
      </c>
      <c r="K36" s="402">
        <f t="shared" si="10"/>
        <v>4.8000000000000001E-2</v>
      </c>
      <c r="L36" s="402">
        <f t="shared" si="10"/>
        <v>2.4E-2</v>
      </c>
      <c r="M36" s="402">
        <f t="shared" si="10"/>
        <v>2.4E-2</v>
      </c>
      <c r="N36" s="402">
        <f>+(SUM(N5:N7)-1)*2*$E$36</f>
        <v>2.4E-2</v>
      </c>
      <c r="O36" s="402">
        <f t="shared" si="10"/>
        <v>2.4E-2</v>
      </c>
      <c r="P36" s="402">
        <f t="shared" si="10"/>
        <v>2.4E-2</v>
      </c>
      <c r="Q36" s="402">
        <f>+(SUM(Q5:Q7)-1)*2*$E$36</f>
        <v>2.4E-2</v>
      </c>
      <c r="R36" s="402">
        <f t="shared" si="10"/>
        <v>3.6000000000000004E-2</v>
      </c>
      <c r="S36" s="402">
        <f t="shared" si="10"/>
        <v>3.6000000000000004E-2</v>
      </c>
      <c r="T36" s="402">
        <f t="shared" si="10"/>
        <v>3.6000000000000004E-2</v>
      </c>
      <c r="U36" s="402">
        <f t="shared" si="10"/>
        <v>0.86399999999999999</v>
      </c>
      <c r="V36" s="402">
        <f t="shared" si="10"/>
        <v>3.6000000000000004E-2</v>
      </c>
      <c r="W36" s="402">
        <f t="shared" si="10"/>
        <v>3.6000000000000004E-2</v>
      </c>
      <c r="X36" s="402">
        <f t="shared" si="10"/>
        <v>3.6000000000000004E-2</v>
      </c>
      <c r="Y36" s="402">
        <f>+(SUM(Y5:Y7)-1)*2*$E$36</f>
        <v>3.6000000000000004E-2</v>
      </c>
      <c r="Z36" s="402">
        <f t="shared" si="10"/>
        <v>0.16800000000000001</v>
      </c>
    </row>
    <row r="37" spans="1:26" outlineLevel="1" x14ac:dyDescent="0.3">
      <c r="A37" s="371">
        <v>35</v>
      </c>
      <c r="B37" s="370" t="s">
        <v>743</v>
      </c>
      <c r="C37" s="371" t="s">
        <v>744</v>
      </c>
      <c r="D37" s="371" t="s">
        <v>382</v>
      </c>
      <c r="E37" s="448">
        <v>3.0000000000000001E-3</v>
      </c>
      <c r="G37" s="384">
        <f t="shared" ref="G37:Z37" si="11">+$E$37*(ROUND(G8*1000/2000,0)+2)</f>
        <v>6.0000000000000001E-3</v>
      </c>
      <c r="H37" s="384">
        <f t="shared" si="11"/>
        <v>6.0000000000000001E-3</v>
      </c>
      <c r="I37" s="384">
        <f t="shared" si="11"/>
        <v>2.1000000000000001E-2</v>
      </c>
      <c r="J37" s="384">
        <f t="shared" si="11"/>
        <v>9.0000000000000011E-3</v>
      </c>
      <c r="K37" s="384">
        <f t="shared" si="11"/>
        <v>9.0000000000000011E-3</v>
      </c>
      <c r="L37" s="384">
        <f t="shared" si="11"/>
        <v>6.0000000000000001E-3</v>
      </c>
      <c r="M37" s="384">
        <f t="shared" si="11"/>
        <v>6.0000000000000001E-3</v>
      </c>
      <c r="N37" s="384">
        <f>+$E$37*(ROUND(N8*1000/2000,0)+2)</f>
        <v>6.0000000000000001E-3</v>
      </c>
      <c r="O37" s="384">
        <f t="shared" si="11"/>
        <v>6.0000000000000001E-3</v>
      </c>
      <c r="P37" s="384">
        <f t="shared" si="11"/>
        <v>6.0000000000000001E-3</v>
      </c>
      <c r="Q37" s="384">
        <f>+$E$37*(ROUND(Q8*1000/2000,0)+2)</f>
        <v>6.0000000000000001E-3</v>
      </c>
      <c r="R37" s="384">
        <f t="shared" si="11"/>
        <v>9.0000000000000011E-3</v>
      </c>
      <c r="S37" s="384">
        <f t="shared" si="11"/>
        <v>9.0000000000000011E-3</v>
      </c>
      <c r="T37" s="384">
        <f t="shared" si="11"/>
        <v>1.4999999999999999E-2</v>
      </c>
      <c r="U37" s="384">
        <f t="shared" si="11"/>
        <v>4.4999999999999998E-2</v>
      </c>
      <c r="V37" s="384">
        <f t="shared" si="11"/>
        <v>9.0000000000000011E-3</v>
      </c>
      <c r="W37" s="384">
        <f t="shared" si="11"/>
        <v>9.0000000000000011E-3</v>
      </c>
      <c r="X37" s="384">
        <f t="shared" si="11"/>
        <v>9.0000000000000011E-3</v>
      </c>
      <c r="Y37" s="384">
        <f>+$E$37*(ROUND(Y8*1000/2000,0)+2)</f>
        <v>9.0000000000000011E-3</v>
      </c>
      <c r="Z37" s="384">
        <f t="shared" si="11"/>
        <v>1.4999999999999999E-2</v>
      </c>
    </row>
    <row r="38" spans="1:26" x14ac:dyDescent="0.3">
      <c r="A38" s="371">
        <v>36</v>
      </c>
    </row>
    <row r="39" spans="1:26" x14ac:dyDescent="0.3">
      <c r="A39" s="371">
        <v>37</v>
      </c>
    </row>
    <row r="40" spans="1:26" x14ac:dyDescent="0.3">
      <c r="A40" s="371">
        <v>38</v>
      </c>
      <c r="C40" s="36" t="s">
        <v>766</v>
      </c>
      <c r="D40" s="1083" t="s">
        <v>553</v>
      </c>
      <c r="G40" s="387">
        <f>+G13+G14+G17+G18+G19+G20+G21+G22+G26+G28+G31+G35</f>
        <v>16.479405660000005</v>
      </c>
      <c r="H40" s="387">
        <f t="shared" ref="H40:Z40" si="12">+H13+H14+H17+H18+H19+H20+H21+H22+H26+H28+H31+H35</f>
        <v>16.479405660000005</v>
      </c>
      <c r="I40" s="387">
        <f t="shared" si="12"/>
        <v>124.98137176</v>
      </c>
      <c r="J40" s="387">
        <f t="shared" si="12"/>
        <v>20.591928960000004</v>
      </c>
      <c r="K40" s="387">
        <f t="shared" si="12"/>
        <v>22.727502259999998</v>
      </c>
      <c r="L40" s="387">
        <f t="shared" si="12"/>
        <v>16.479405660000005</v>
      </c>
      <c r="M40" s="387">
        <f t="shared" si="12"/>
        <v>16.479405660000005</v>
      </c>
      <c r="N40" s="387">
        <f>+N13+N14+N17+N18+N19+N20+N21+N22+N26+N28+N31+N35</f>
        <v>16.479405660000005</v>
      </c>
      <c r="O40" s="387">
        <f t="shared" si="12"/>
        <v>16.479405660000005</v>
      </c>
      <c r="P40" s="387">
        <f t="shared" si="12"/>
        <v>16.479405660000005</v>
      </c>
      <c r="Q40" s="387">
        <f>+Q13+Q14+Q17+Q18+Q19+Q20+Q21+Q22+Q26+Q28+Q31+Q35</f>
        <v>16.479405660000005</v>
      </c>
      <c r="R40" s="387">
        <f t="shared" si="12"/>
        <v>20.591928960000004</v>
      </c>
      <c r="S40" s="387">
        <f t="shared" si="12"/>
        <v>20.591928960000004</v>
      </c>
      <c r="T40" s="387">
        <f t="shared" si="12"/>
        <v>36.391528959999995</v>
      </c>
      <c r="U40" s="387">
        <f t="shared" si="12"/>
        <v>311.42859584000007</v>
      </c>
      <c r="V40" s="387">
        <f t="shared" si="12"/>
        <v>20.591928960000004</v>
      </c>
      <c r="W40" s="387">
        <f t="shared" si="12"/>
        <v>20.591928960000004</v>
      </c>
      <c r="X40" s="387">
        <f t="shared" si="12"/>
        <v>20.591928960000004</v>
      </c>
      <c r="Y40" s="387">
        <f>+Y13+Y14+Y17+Y18+Y19+Y20+Y21+Y22+Y26+Y28+Y31+Y35</f>
        <v>20.591928960000004</v>
      </c>
      <c r="Z40" s="387">
        <f t="shared" si="12"/>
        <v>67.261062490000015</v>
      </c>
    </row>
    <row r="41" spans="1:26" x14ac:dyDescent="0.3">
      <c r="A41" s="371">
        <v>39</v>
      </c>
      <c r="C41" s="1083" t="s">
        <v>767</v>
      </c>
      <c r="D41" s="1083" t="s">
        <v>608</v>
      </c>
      <c r="G41" s="385">
        <f>VLOOKUP(G3,'Data SSEE'!$A$1:$K$21,11,FALSE)*G40*SSEE!$F$165</f>
        <v>294.83578557770466</v>
      </c>
      <c r="H41" s="385">
        <f>VLOOKUP(H3,'Data SSEE'!$A$1:$K$21,11,FALSE)*H40*SSEE!$F$165</f>
        <v>56.898134058855291</v>
      </c>
      <c r="I41" s="385">
        <f>VLOOKUP(I3,'Data SSEE'!$A$1:$K$21,11,FALSE)*I40*SSEE!$F$165</f>
        <v>1961.4583283736604</v>
      </c>
      <c r="J41" s="385">
        <f>VLOOKUP(J3,'Data SSEE'!$A$1:$K$21,11,FALSE)*J40*SSEE!$F$165</f>
        <v>392.11274542494971</v>
      </c>
      <c r="K41" s="385">
        <f>VLOOKUP(K3,'Data SSEE'!$A$1:$K$21,11,FALSE)*K40*SSEE!$F$165</f>
        <v>439.9121710806287</v>
      </c>
      <c r="L41" s="385">
        <f>VLOOKUP(L3,'Data SSEE'!$A$1:$K$21,11,FALSE)*L40*SSEE!$F$165</f>
        <v>553.46366766341055</v>
      </c>
      <c r="M41" s="385">
        <f>VLOOKUP(M3,'Data SSEE'!$A$1:$K$21,11,FALSE)*M40*SSEE!$F$165</f>
        <v>225.86835035484981</v>
      </c>
      <c r="N41" s="385">
        <f>VLOOKUP(N3,'Data SSEE'!$A$1:$K$21,11,FALSE)*N40*SSEE!$F$165</f>
        <v>1467.282184366238</v>
      </c>
      <c r="O41" s="385">
        <f>VLOOKUP(O3,'Data SSEE'!$A$1:$K$21,11,FALSE)*O40*SSEE!$F$165</f>
        <v>1484.5240431719517</v>
      </c>
      <c r="P41" s="385">
        <f>VLOOKUP(P3,'Data SSEE'!$A$1:$K$21,11,FALSE)*P40*SSEE!$F$165</f>
        <v>1260.3798786976733</v>
      </c>
      <c r="Q41" s="385">
        <f>VLOOKUP(Q3,'Data SSEE'!$A$1:$K$21,11,FALSE)*Q40*SSEE!$F$165</f>
        <v>779.33201801826033</v>
      </c>
      <c r="R41" s="385">
        <f>VLOOKUP(R3,'Data SSEE'!$A$1:$K$21,11,FALSE)*R40*SSEE!$F$165</f>
        <v>112.03221297855707</v>
      </c>
      <c r="S41" s="385">
        <f>VLOOKUP(S3,'Data SSEE'!$A$1:$K$21,11,FALSE)*S40*SSEE!$F$165</f>
        <v>366.25915781451346</v>
      </c>
      <c r="T41" s="385">
        <f>VLOOKUP(T3,'Data SSEE'!$A$1:$K$21,11,FALSE)*T40*SSEE!$F$165</f>
        <v>997.57173076179242</v>
      </c>
      <c r="U41" s="385">
        <f>VLOOKUP(U3,'Data SSEE'!$A$1:$K$21,11,FALSE)*U40*SSEE!$F$165</f>
        <v>7754.9318295822659</v>
      </c>
      <c r="V41" s="385">
        <f>VLOOKUP(V3,'Data SSEE'!$A$1:$K$21,11,FALSE)*V40*SSEE!$F$165</f>
        <v>586.01465250322155</v>
      </c>
      <c r="W41" s="385">
        <f>VLOOKUP(W3,'Data SSEE'!$A$1:$K$21,11,FALSE)*W40*SSEE!$F$165</f>
        <v>607.55930884525173</v>
      </c>
      <c r="X41" s="385">
        <f>VLOOKUP(X3,'Data SSEE'!$A$1:$K$21,11,FALSE)*X40*SSEE!$F$165</f>
        <v>1253.898999106158</v>
      </c>
      <c r="Y41" s="385">
        <f>VLOOKUP(Y3,'Data SSEE'!$A$1:$K$21,11,FALSE)*Y40*SSEE!$F$165</f>
        <v>34.471450147248326</v>
      </c>
      <c r="Z41" s="385">
        <f>VLOOKUP(Z3,'Data SSEE'!$A$1:$K$21,11,FALSE)*Z40*SSEE!$F$165</f>
        <v>1069.6700870665979</v>
      </c>
    </row>
    <row r="47" spans="1:26" x14ac:dyDescent="0.3">
      <c r="I47" s="1084"/>
    </row>
  </sheetData>
  <mergeCells count="1">
    <mergeCell ref="B10:D10"/>
  </mergeCells>
  <phoneticPr fontId="90" type="noConversion"/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Hoja84">
    <tabColor theme="3" tint="0.59999389629810485"/>
  </sheetPr>
  <dimension ref="A1:D11"/>
  <sheetViews>
    <sheetView zoomScale="55" zoomScaleNormal="55" workbookViewId="0">
      <selection activeCell="D34" sqref="D34"/>
    </sheetView>
  </sheetViews>
  <sheetFormatPr baseColWidth="10" defaultColWidth="11.44140625" defaultRowHeight="14.4" x14ac:dyDescent="0.3"/>
  <cols>
    <col min="1" max="1" width="3.5546875" style="405" customWidth="1"/>
    <col min="2" max="2" width="128.88671875" style="573" bestFit="1" customWidth="1"/>
    <col min="3" max="3" width="13.33203125" style="574" bestFit="1" customWidth="1"/>
    <col min="4" max="4" width="27" style="575" customWidth="1"/>
    <col min="5" max="16384" width="11.44140625" style="371"/>
  </cols>
  <sheetData>
    <row r="1" spans="1:4" x14ac:dyDescent="0.3">
      <c r="A1" s="390"/>
    </row>
    <row r="3" spans="1:4" x14ac:dyDescent="0.3">
      <c r="A3" s="394"/>
      <c r="B3" s="396" t="s">
        <v>768</v>
      </c>
      <c r="C3" s="393" t="s">
        <v>755</v>
      </c>
      <c r="D3" s="392" t="s">
        <v>769</v>
      </c>
    </row>
    <row r="4" spans="1:4" x14ac:dyDescent="0.3">
      <c r="A4" s="394"/>
      <c r="B4" s="396"/>
      <c r="C4" s="571"/>
      <c r="D4" s="572" t="s">
        <v>770</v>
      </c>
    </row>
    <row r="5" spans="1:4" x14ac:dyDescent="0.3">
      <c r="A5" s="406"/>
      <c r="B5" s="395" t="s">
        <v>771</v>
      </c>
      <c r="C5" s="394"/>
      <c r="D5" s="394"/>
    </row>
    <row r="6" spans="1:4" x14ac:dyDescent="0.3">
      <c r="A6" s="407"/>
      <c r="B6" s="409" t="s">
        <v>772</v>
      </c>
      <c r="C6" s="399" t="s">
        <v>312</v>
      </c>
      <c r="D6" s="576">
        <v>1035</v>
      </c>
    </row>
    <row r="7" spans="1:4" x14ac:dyDescent="0.3">
      <c r="A7" s="407"/>
      <c r="B7" s="409" t="s">
        <v>773</v>
      </c>
      <c r="C7" s="411" t="s">
        <v>312</v>
      </c>
      <c r="D7" s="577">
        <v>484</v>
      </c>
    </row>
    <row r="8" spans="1:4" x14ac:dyDescent="0.3">
      <c r="A8" s="407"/>
      <c r="B8" s="409" t="s">
        <v>774</v>
      </c>
      <c r="C8" s="399" t="s">
        <v>382</v>
      </c>
      <c r="D8" s="398">
        <v>4.5</v>
      </c>
    </row>
    <row r="9" spans="1:4" x14ac:dyDescent="0.3">
      <c r="A9" s="407"/>
      <c r="B9" s="409" t="s">
        <v>775</v>
      </c>
      <c r="C9" s="399" t="s">
        <v>776</v>
      </c>
      <c r="D9" s="576">
        <v>10</v>
      </c>
    </row>
    <row r="10" spans="1:4" x14ac:dyDescent="0.3">
      <c r="A10" s="407"/>
      <c r="B10" s="409" t="s">
        <v>777</v>
      </c>
      <c r="C10" s="399" t="s">
        <v>776</v>
      </c>
      <c r="D10" s="576">
        <v>23</v>
      </c>
    </row>
    <row r="11" spans="1:4" x14ac:dyDescent="0.3">
      <c r="A11" s="407"/>
      <c r="B11" s="410" t="s">
        <v>778</v>
      </c>
      <c r="C11" s="411" t="s">
        <v>556</v>
      </c>
      <c r="D11" s="398">
        <v>1.482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Hoja81">
    <tabColor theme="3" tint="0.59999389629810485"/>
  </sheetPr>
  <dimension ref="A1:H21"/>
  <sheetViews>
    <sheetView zoomScale="70" zoomScaleNormal="70" workbookViewId="0">
      <selection activeCell="C30" sqref="C30"/>
    </sheetView>
  </sheetViews>
  <sheetFormatPr baseColWidth="10" defaultColWidth="11.44140625" defaultRowHeight="14.4" x14ac:dyDescent="0.3"/>
  <cols>
    <col min="1" max="1" width="11.44140625" style="371"/>
    <col min="2" max="2" width="30.33203125" style="371" bestFit="1" customWidth="1"/>
    <col min="3" max="4" width="11.44140625" style="371"/>
    <col min="5" max="5" width="15.5546875" style="371" customWidth="1"/>
    <col min="6" max="6" width="11.44140625" style="371"/>
    <col min="7" max="7" width="12.88671875" style="371" customWidth="1"/>
    <col min="8" max="13" width="11.44140625" style="371"/>
    <col min="14" max="14" width="20.44140625" style="371" customWidth="1"/>
    <col min="15" max="16384" width="11.44140625" style="371"/>
  </cols>
  <sheetData>
    <row r="1" spans="1:8" x14ac:dyDescent="0.3">
      <c r="A1" s="1081" t="s">
        <v>779</v>
      </c>
      <c r="B1" s="1081" t="s">
        <v>780</v>
      </c>
      <c r="C1" s="1058" t="s">
        <v>781</v>
      </c>
      <c r="D1" s="373" t="s">
        <v>782</v>
      </c>
      <c r="E1" s="1081" t="s">
        <v>783</v>
      </c>
    </row>
    <row r="2" spans="1:8" x14ac:dyDescent="0.3">
      <c r="A2" s="373">
        <v>1</v>
      </c>
      <c r="B2" s="548" t="s">
        <v>680</v>
      </c>
      <c r="C2" s="373">
        <f>+VLOOKUP(B2,'Data SSEE'!$A$1:$N$21,14,FALSE)</f>
        <v>830</v>
      </c>
      <c r="D2" s="514">
        <f>+IF(C2&lt;1000,1,EXP((C2-1000)/8150))</f>
        <v>1</v>
      </c>
      <c r="E2" s="514">
        <f>+D2^0.5</f>
        <v>1</v>
      </c>
      <c r="F2" s="388"/>
      <c r="G2" s="389"/>
      <c r="H2" s="388"/>
    </row>
    <row r="3" spans="1:8" x14ac:dyDescent="0.3">
      <c r="A3" s="373">
        <f>+A2+1</f>
        <v>2</v>
      </c>
      <c r="B3" s="548" t="s">
        <v>255</v>
      </c>
      <c r="C3" s="373">
        <f>+VLOOKUP(B3,'Data SSEE'!$A$1:$N$21,14,FALSE)</f>
        <v>1020</v>
      </c>
      <c r="D3" s="514">
        <f t="shared" ref="D3:D18" si="0">+IF(C3&lt;1000,1,EXP((C3-1000)/8150))</f>
        <v>1.0024570012224714</v>
      </c>
      <c r="E3" s="514">
        <f t="shared" ref="E3:E18" si="1">+D3^0.5</f>
        <v>1.0012277469299737</v>
      </c>
      <c r="F3" s="388"/>
      <c r="G3" s="389"/>
      <c r="H3" s="388"/>
    </row>
    <row r="4" spans="1:8" x14ac:dyDescent="0.3">
      <c r="A4" s="373">
        <f t="shared" ref="A4:A21" si="2">+A3+1</f>
        <v>3</v>
      </c>
      <c r="B4" s="548" t="s">
        <v>256</v>
      </c>
      <c r="C4" s="373">
        <f>+VLOOKUP(B4,'Data SSEE'!$A$1:$N$21,14,FALSE)</f>
        <v>570</v>
      </c>
      <c r="D4" s="514">
        <f t="shared" si="0"/>
        <v>1</v>
      </c>
      <c r="E4" s="514">
        <f t="shared" si="1"/>
        <v>1</v>
      </c>
      <c r="F4" s="388"/>
      <c r="G4" s="389"/>
      <c r="H4" s="388"/>
    </row>
    <row r="5" spans="1:8" x14ac:dyDescent="0.3">
      <c r="A5" s="373">
        <f t="shared" si="2"/>
        <v>4</v>
      </c>
      <c r="B5" s="548" t="s">
        <v>508</v>
      </c>
      <c r="C5" s="373">
        <f>+VLOOKUP(B5,'Data SSEE'!$A$1:$N$21,14,FALSE)</f>
        <v>950</v>
      </c>
      <c r="D5" s="514">
        <f t="shared" si="0"/>
        <v>1</v>
      </c>
      <c r="E5" s="514">
        <f t="shared" si="1"/>
        <v>1</v>
      </c>
      <c r="F5" s="388"/>
      <c r="G5" s="389"/>
      <c r="H5" s="388"/>
    </row>
    <row r="6" spans="1:8" x14ac:dyDescent="0.3">
      <c r="A6" s="373">
        <f t="shared" si="2"/>
        <v>5</v>
      </c>
      <c r="B6" s="548" t="s">
        <v>257</v>
      </c>
      <c r="C6" s="373">
        <f>+VLOOKUP(B6,'Data SSEE'!$A$1:$N$21,14,FALSE)</f>
        <v>1255</v>
      </c>
      <c r="D6" s="514">
        <f t="shared" si="0"/>
        <v>1.0317829689710394</v>
      </c>
      <c r="E6" s="514">
        <f t="shared" si="1"/>
        <v>1.0157671824640917</v>
      </c>
    </row>
    <row r="7" spans="1:8" x14ac:dyDescent="0.3">
      <c r="A7" s="373">
        <f t="shared" si="2"/>
        <v>6</v>
      </c>
      <c r="B7" s="548" t="s">
        <v>565</v>
      </c>
      <c r="C7" s="373">
        <f>+VLOOKUP(B7,'Data SSEE'!$A$1:$N$21,14,FALSE)</f>
        <v>1265</v>
      </c>
      <c r="D7" s="514">
        <f t="shared" si="0"/>
        <v>1.0330497373435925</v>
      </c>
      <c r="E7" s="514">
        <f t="shared" si="1"/>
        <v>1.0163905437102376</v>
      </c>
    </row>
    <row r="8" spans="1:8" x14ac:dyDescent="0.3">
      <c r="A8" s="373">
        <f t="shared" si="2"/>
        <v>7</v>
      </c>
      <c r="B8" s="548" t="s">
        <v>258</v>
      </c>
      <c r="C8" s="373">
        <f>+VLOOKUP(B8,'Data SSEE'!$A$1:$N$21,14,FALSE)</f>
        <v>128</v>
      </c>
      <c r="D8" s="514">
        <f t="shared" si="0"/>
        <v>1</v>
      </c>
      <c r="E8" s="514">
        <f t="shared" si="1"/>
        <v>1</v>
      </c>
    </row>
    <row r="9" spans="1:8" x14ac:dyDescent="0.3">
      <c r="A9" s="373">
        <f t="shared" si="2"/>
        <v>8</v>
      </c>
      <c r="B9" s="548" t="s">
        <v>566</v>
      </c>
      <c r="C9" s="373">
        <f>+VLOOKUP(B9,'Data SSEE'!$A$1:$N$21,14,FALSE)</f>
        <v>2113</v>
      </c>
      <c r="D9" s="514">
        <f t="shared" si="0"/>
        <v>1.146328718658449</v>
      </c>
      <c r="E9" s="514">
        <f t="shared" si="1"/>
        <v>1.0706674173890083</v>
      </c>
    </row>
    <row r="10" spans="1:8" x14ac:dyDescent="0.3">
      <c r="A10" s="373">
        <f t="shared" si="2"/>
        <v>9</v>
      </c>
      <c r="B10" s="548" t="s">
        <v>567</v>
      </c>
      <c r="C10" s="373">
        <f>+VLOOKUP(B10,'Data SSEE'!$A$1:$N$21,14,FALSE)</f>
        <v>1077</v>
      </c>
      <c r="D10" s="514">
        <f t="shared" si="0"/>
        <v>1.0094926246098284</v>
      </c>
      <c r="E10" s="514">
        <f t="shared" si="1"/>
        <v>1.0047351017108084</v>
      </c>
    </row>
    <row r="11" spans="1:8" x14ac:dyDescent="0.3">
      <c r="A11" s="373">
        <f t="shared" si="2"/>
        <v>10</v>
      </c>
      <c r="B11" s="548" t="s">
        <v>259</v>
      </c>
      <c r="C11" s="373">
        <f>+VLOOKUP(B11,'Data SSEE'!$A$1:$N$21,14,FALSE)</f>
        <v>807</v>
      </c>
      <c r="D11" s="514">
        <f t="shared" si="0"/>
        <v>1</v>
      </c>
      <c r="E11" s="514">
        <f t="shared" si="1"/>
        <v>1</v>
      </c>
    </row>
    <row r="12" spans="1:8" x14ac:dyDescent="0.3">
      <c r="A12" s="373">
        <f t="shared" si="2"/>
        <v>11</v>
      </c>
      <c r="B12" s="548" t="s">
        <v>260</v>
      </c>
      <c r="C12" s="373">
        <f>+VLOOKUP(B12,'Data SSEE'!$A$1:$N$21,14,FALSE)</f>
        <v>753</v>
      </c>
      <c r="D12" s="514">
        <f t="shared" si="0"/>
        <v>1</v>
      </c>
      <c r="E12" s="514">
        <f t="shared" si="1"/>
        <v>1</v>
      </c>
    </row>
    <row r="13" spans="1:8" x14ac:dyDescent="0.3">
      <c r="A13" s="373">
        <f t="shared" si="2"/>
        <v>12</v>
      </c>
      <c r="B13" s="548" t="s">
        <v>683</v>
      </c>
      <c r="C13" s="373">
        <f>+VLOOKUP(B13,'Data SSEE'!$A$1:$N$21,14,FALSE)</f>
        <v>314</v>
      </c>
      <c r="D13" s="514">
        <f t="shared" si="0"/>
        <v>1</v>
      </c>
      <c r="E13" s="514">
        <f t="shared" si="1"/>
        <v>1</v>
      </c>
    </row>
    <row r="14" spans="1:8" x14ac:dyDescent="0.3">
      <c r="A14" s="373">
        <f t="shared" si="2"/>
        <v>13</v>
      </c>
      <c r="B14" s="548" t="s">
        <v>261</v>
      </c>
      <c r="C14" s="373">
        <f>+VLOOKUP(B14,'Data SSEE'!$A$1:$N$21,14,FALSE)</f>
        <v>177</v>
      </c>
      <c r="D14" s="514">
        <f t="shared" si="0"/>
        <v>1</v>
      </c>
      <c r="E14" s="514">
        <f t="shared" si="1"/>
        <v>1</v>
      </c>
    </row>
    <row r="15" spans="1:8" x14ac:dyDescent="0.3">
      <c r="A15" s="373">
        <f t="shared" si="2"/>
        <v>14</v>
      </c>
      <c r="B15" s="548" t="s">
        <v>262</v>
      </c>
      <c r="C15" s="373">
        <f>+VLOOKUP(B15,'Data SSEE'!$A$1:$N$21,14,FALSE)</f>
        <v>226</v>
      </c>
      <c r="D15" s="514">
        <f t="shared" si="0"/>
        <v>1</v>
      </c>
      <c r="E15" s="514">
        <f t="shared" si="1"/>
        <v>1</v>
      </c>
    </row>
    <row r="16" spans="1:8" x14ac:dyDescent="0.3">
      <c r="A16" s="373">
        <f t="shared" si="2"/>
        <v>15</v>
      </c>
      <c r="B16" s="548" t="s">
        <v>263</v>
      </c>
      <c r="C16" s="373">
        <f>+VLOOKUP(B16,'Data SSEE'!$A$1:$N$21,14,FALSE)</f>
        <v>483</v>
      </c>
      <c r="D16" s="514">
        <f t="shared" si="0"/>
        <v>1</v>
      </c>
      <c r="E16" s="514">
        <f t="shared" si="1"/>
        <v>1</v>
      </c>
    </row>
    <row r="17" spans="1:5" x14ac:dyDescent="0.3">
      <c r="A17" s="373">
        <f t="shared" si="2"/>
        <v>16</v>
      </c>
      <c r="B17" s="548" t="s">
        <v>264</v>
      </c>
      <c r="C17" s="373">
        <f>+VLOOKUP(B17,'Data SSEE'!$A$1:$N$21,14,FALSE)</f>
        <v>664</v>
      </c>
      <c r="D17" s="514">
        <f t="shared" si="0"/>
        <v>1</v>
      </c>
      <c r="E17" s="514">
        <f t="shared" si="1"/>
        <v>1</v>
      </c>
    </row>
    <row r="18" spans="1:5" x14ac:dyDescent="0.3">
      <c r="A18" s="373">
        <f t="shared" si="2"/>
        <v>17</v>
      </c>
      <c r="B18" s="548" t="s">
        <v>265</v>
      </c>
      <c r="C18" s="373">
        <f>+VLOOKUP(B18,'Data SSEE'!$A$1:$N$21,14,FALSE)</f>
        <v>164</v>
      </c>
      <c r="D18" s="514">
        <f t="shared" si="0"/>
        <v>1</v>
      </c>
      <c r="E18" s="514">
        <f t="shared" si="1"/>
        <v>1</v>
      </c>
    </row>
    <row r="19" spans="1:5" x14ac:dyDescent="0.3">
      <c r="A19" s="373">
        <f t="shared" si="2"/>
        <v>18</v>
      </c>
      <c r="B19" s="548" t="s">
        <v>266</v>
      </c>
      <c r="C19" s="373">
        <f>+VLOOKUP(B19,'Data SSEE'!$A$1:$N$21,14,FALSE)</f>
        <v>35</v>
      </c>
      <c r="D19" s="514">
        <f>+IF(C19&lt;1000,1,EXP((C19-1000)/8150))</f>
        <v>1</v>
      </c>
      <c r="E19" s="514">
        <f>+D19^0.5</f>
        <v>1</v>
      </c>
    </row>
    <row r="20" spans="1:5" x14ac:dyDescent="0.3">
      <c r="A20" s="373">
        <f t="shared" si="2"/>
        <v>19</v>
      </c>
      <c r="B20" s="548" t="s">
        <v>267</v>
      </c>
      <c r="C20" s="373">
        <f>+VLOOKUP(B20,'Data SSEE'!$A$1:$N$21,14,FALSE)</f>
        <v>142</v>
      </c>
      <c r="D20" s="514">
        <f>+IF(C20&lt;1000,1,EXP((C20-1000)/8150))</f>
        <v>1</v>
      </c>
      <c r="E20" s="514">
        <f>+D20^0.5</f>
        <v>1</v>
      </c>
    </row>
    <row r="21" spans="1:5" x14ac:dyDescent="0.3">
      <c r="A21" s="373">
        <f t="shared" si="2"/>
        <v>20</v>
      </c>
      <c r="B21" s="548" t="s">
        <v>684</v>
      </c>
      <c r="C21" s="373">
        <f>+VLOOKUP(B21,'Data SSEE'!$A$1:$N$21,14,FALSE)</f>
        <v>130</v>
      </c>
      <c r="D21" s="514">
        <f>+IF(C21&lt;1000,1,EXP((C21-1000)/8150))</f>
        <v>1</v>
      </c>
      <c r="E21" s="514">
        <f>+D21^0.5</f>
        <v>1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Hoja83">
    <tabColor theme="3" tint="0.59999389629810485"/>
  </sheetPr>
  <dimension ref="A1:P41"/>
  <sheetViews>
    <sheetView zoomScaleNormal="100" workbookViewId="0">
      <selection activeCell="M7" sqref="M7"/>
    </sheetView>
  </sheetViews>
  <sheetFormatPr baseColWidth="10" defaultColWidth="11.44140625" defaultRowHeight="14.4" x14ac:dyDescent="0.3"/>
  <cols>
    <col min="1" max="16384" width="11.44140625" style="371"/>
  </cols>
  <sheetData>
    <row r="1" spans="1:16" ht="39.6" x14ac:dyDescent="0.3">
      <c r="A1" s="515" t="s">
        <v>784</v>
      </c>
      <c r="B1" s="515" t="s">
        <v>785</v>
      </c>
      <c r="C1" s="515" t="s">
        <v>786</v>
      </c>
      <c r="D1" s="515" t="s">
        <v>787</v>
      </c>
      <c r="E1" s="515" t="s">
        <v>788</v>
      </c>
      <c r="F1" s="515" t="s">
        <v>789</v>
      </c>
      <c r="G1" s="515" t="s">
        <v>790</v>
      </c>
      <c r="H1" s="515" t="s">
        <v>791</v>
      </c>
      <c r="I1" s="515" t="s">
        <v>792</v>
      </c>
      <c r="J1" s="515" t="s">
        <v>793</v>
      </c>
      <c r="K1" s="515" t="s">
        <v>794</v>
      </c>
      <c r="L1" s="515" t="s">
        <v>795</v>
      </c>
      <c r="M1" s="515" t="s">
        <v>796</v>
      </c>
      <c r="N1" s="515" t="s">
        <v>797</v>
      </c>
      <c r="O1" s="515" t="s">
        <v>798</v>
      </c>
      <c r="P1" s="515" t="s">
        <v>799</v>
      </c>
    </row>
    <row r="2" spans="1:16" x14ac:dyDescent="0.3">
      <c r="A2" s="373">
        <v>1862.7</v>
      </c>
      <c r="B2" s="373">
        <v>76</v>
      </c>
      <c r="C2" s="373">
        <v>106.6285</v>
      </c>
      <c r="D2" s="373">
        <v>81.813140000000004</v>
      </c>
      <c r="E2" s="373">
        <v>2127.1416400000003</v>
      </c>
      <c r="F2" s="375">
        <f>+AVERAGE(B9:H9)</f>
        <v>10.327360000000001</v>
      </c>
      <c r="G2" s="516">
        <f>+AVERAGE(B15:H15)</f>
        <v>5.0842857142857145</v>
      </c>
      <c r="H2" s="517">
        <f>+AVERAGE(B21:H21)</f>
        <v>0.13857142857142857</v>
      </c>
      <c r="I2" s="517">
        <f>+AVERAGE(B27:H27)</f>
        <v>5.3110742857142865</v>
      </c>
      <c r="J2" s="517">
        <f>+AVERAGE(B33:H33)</f>
        <v>4.0285714285714285</v>
      </c>
      <c r="K2" s="517">
        <f>+AVERAGE(B39:H39)</f>
        <v>65.457142857142856</v>
      </c>
      <c r="L2" s="373">
        <v>2.73</v>
      </c>
      <c r="M2" s="373">
        <v>28.92</v>
      </c>
      <c r="N2" s="373">
        <v>68.92</v>
      </c>
      <c r="O2" s="373" t="s">
        <v>800</v>
      </c>
      <c r="P2" s="373">
        <v>0</v>
      </c>
    </row>
    <row r="3" spans="1:16" x14ac:dyDescent="0.3">
      <c r="A3" s="373">
        <v>4050.3999999999996</v>
      </c>
      <c r="B3" s="373">
        <v>385.2</v>
      </c>
      <c r="C3" s="373">
        <v>243.95799999999997</v>
      </c>
      <c r="D3" s="373">
        <v>187.18231999999998</v>
      </c>
      <c r="E3" s="373">
        <v>4866.740319999999</v>
      </c>
      <c r="F3" s="375">
        <f>+AVERAGE(B10:H10)</f>
        <v>33.995771428571437</v>
      </c>
      <c r="G3" s="516">
        <f>+AVERAGE(B16:H16)</f>
        <v>11.747142857142856</v>
      </c>
      <c r="H3" s="517">
        <f>+AVERAGE(B22:H22)</f>
        <v>0.50571428571428567</v>
      </c>
      <c r="I3" s="517">
        <f>+AVERAGE(B28:H28)</f>
        <v>21.796057142857148</v>
      </c>
      <c r="J3" s="517">
        <f>+AVERAGE(B34:H34)</f>
        <v>12.05142857142857</v>
      </c>
      <c r="K3" s="517">
        <f>+AVERAGE(B40:H40)</f>
        <v>574.7171428571429</v>
      </c>
      <c r="L3" s="373">
        <v>3.62</v>
      </c>
      <c r="M3" s="373">
        <v>32.480000000000004</v>
      </c>
      <c r="N3" s="373">
        <v>72.48</v>
      </c>
      <c r="O3" s="373" t="s">
        <v>801</v>
      </c>
      <c r="P3" s="373">
        <v>0</v>
      </c>
    </row>
    <row r="4" spans="1:16" x14ac:dyDescent="0.3">
      <c r="A4" s="373">
        <v>4802.7000000000007</v>
      </c>
      <c r="B4" s="373">
        <v>429.2</v>
      </c>
      <c r="C4" s="373">
        <v>287.75450000000001</v>
      </c>
      <c r="D4" s="373">
        <v>220.78618000000003</v>
      </c>
      <c r="E4" s="373">
        <v>5740.4406800000006</v>
      </c>
      <c r="F4" s="375">
        <f>+AVERAGE(B11:H11)</f>
        <v>93.275571428571425</v>
      </c>
      <c r="G4" s="516">
        <f>+AVERAGE(B17:H17)</f>
        <v>23.09714285714286</v>
      </c>
      <c r="H4" s="517">
        <f>+AVERAGE(B23:H23)</f>
        <v>1.5685714285714287</v>
      </c>
      <c r="I4" s="517">
        <f>+AVERAGE(B29:H29)</f>
        <v>68.609857142857138</v>
      </c>
      <c r="J4" s="517">
        <f>+AVERAGE(B35:H35)</f>
        <v>12.36</v>
      </c>
      <c r="K4" s="517">
        <f>+AVERAGE(B41:H41)</f>
        <v>1584.2428571428572</v>
      </c>
      <c r="L4" s="373">
        <v>4.0529999999999999</v>
      </c>
      <c r="M4" s="373">
        <v>34.212000000000003</v>
      </c>
      <c r="N4" s="373">
        <v>74.212000000000003</v>
      </c>
      <c r="O4" s="373" t="s">
        <v>801</v>
      </c>
      <c r="P4" s="373">
        <v>0</v>
      </c>
    </row>
    <row r="5" spans="1:16" x14ac:dyDescent="0.3">
      <c r="N5" s="404"/>
    </row>
    <row r="6" spans="1:16" x14ac:dyDescent="0.3">
      <c r="M6" s="371">
        <f>+M2+L2</f>
        <v>31.650000000000002</v>
      </c>
    </row>
    <row r="7" spans="1:16" x14ac:dyDescent="0.3">
      <c r="M7" s="371">
        <f>+M6/1.5</f>
        <v>21.1</v>
      </c>
    </row>
    <row r="8" spans="1:16" ht="39.6" x14ac:dyDescent="0.3">
      <c r="B8" s="515" t="s">
        <v>802</v>
      </c>
      <c r="C8" s="515" t="s">
        <v>803</v>
      </c>
      <c r="D8" s="515" t="s">
        <v>804</v>
      </c>
      <c r="E8" s="515" t="s">
        <v>805</v>
      </c>
      <c r="F8" s="515" t="s">
        <v>806</v>
      </c>
      <c r="G8" s="515" t="s">
        <v>807</v>
      </c>
      <c r="H8" s="515" t="s">
        <v>808</v>
      </c>
    </row>
    <row r="9" spans="1:16" x14ac:dyDescent="0.3">
      <c r="B9" s="373">
        <v>0</v>
      </c>
      <c r="C9" s="373">
        <v>4.8080000000000007</v>
      </c>
      <c r="D9" s="373">
        <v>5.5760000000000014</v>
      </c>
      <c r="E9" s="373">
        <v>6.1760000000000019</v>
      </c>
      <c r="F9" s="373">
        <v>10.584</v>
      </c>
      <c r="G9" s="373">
        <v>45.147520000000007</v>
      </c>
      <c r="H9" s="373">
        <v>0</v>
      </c>
    </row>
    <row r="10" spans="1:16" x14ac:dyDescent="0.3">
      <c r="B10" s="373">
        <v>6.9119999999999999</v>
      </c>
      <c r="C10" s="373">
        <v>9.6280000000000001</v>
      </c>
      <c r="D10" s="373">
        <v>21.802000000000007</v>
      </c>
      <c r="E10" s="373">
        <v>27.693999999999999</v>
      </c>
      <c r="F10" s="373">
        <v>19.712000000000003</v>
      </c>
      <c r="G10" s="373">
        <v>152.22240000000002</v>
      </c>
      <c r="H10" s="373">
        <v>0</v>
      </c>
    </row>
    <row r="11" spans="1:16" x14ac:dyDescent="0.3">
      <c r="B11" s="373">
        <v>0</v>
      </c>
      <c r="C11" s="373">
        <v>20.16</v>
      </c>
      <c r="D11" s="373">
        <v>21.815999999999999</v>
      </c>
      <c r="E11" s="373">
        <v>34.583999999999996</v>
      </c>
      <c r="F11" s="373">
        <v>145.40800000000002</v>
      </c>
      <c r="G11" s="373">
        <v>191.345</v>
      </c>
      <c r="H11" s="373">
        <v>239.61599999999999</v>
      </c>
    </row>
    <row r="14" spans="1:16" ht="26.4" x14ac:dyDescent="0.3">
      <c r="B14" s="515" t="s">
        <v>809</v>
      </c>
      <c r="C14" s="515" t="s">
        <v>810</v>
      </c>
      <c r="D14" s="515" t="s">
        <v>811</v>
      </c>
      <c r="E14" s="515" t="s">
        <v>812</v>
      </c>
      <c r="F14" s="515" t="s">
        <v>813</v>
      </c>
      <c r="G14" s="515" t="s">
        <v>814</v>
      </c>
      <c r="H14" s="515" t="s">
        <v>815</v>
      </c>
    </row>
    <row r="15" spans="1:16" x14ac:dyDescent="0.3">
      <c r="B15" s="373">
        <v>0</v>
      </c>
      <c r="C15" s="373">
        <v>5.16</v>
      </c>
      <c r="D15" s="373">
        <v>5.92</v>
      </c>
      <c r="E15" s="373">
        <v>6.52</v>
      </c>
      <c r="F15" s="373">
        <v>10.99</v>
      </c>
      <c r="G15" s="373">
        <v>7</v>
      </c>
      <c r="H15" s="373">
        <v>0</v>
      </c>
    </row>
    <row r="16" spans="1:16" x14ac:dyDescent="0.3">
      <c r="B16" s="373">
        <v>4.51</v>
      </c>
      <c r="C16" s="373">
        <v>10</v>
      </c>
      <c r="D16" s="373">
        <v>14.52</v>
      </c>
      <c r="E16" s="373">
        <v>18.72</v>
      </c>
      <c r="F16" s="373">
        <v>17.600000000000001</v>
      </c>
      <c r="G16" s="373">
        <v>16.88</v>
      </c>
      <c r="H16" s="373">
        <v>0</v>
      </c>
    </row>
    <row r="17" spans="2:8" x14ac:dyDescent="0.3">
      <c r="B17" s="373">
        <v>0</v>
      </c>
      <c r="C17" s="373">
        <v>16.2</v>
      </c>
      <c r="D17" s="373">
        <v>14.64</v>
      </c>
      <c r="E17" s="373">
        <v>23.6</v>
      </c>
      <c r="F17" s="373">
        <v>25</v>
      </c>
      <c r="G17" s="373">
        <v>24</v>
      </c>
      <c r="H17" s="373">
        <v>58.24</v>
      </c>
    </row>
    <row r="20" spans="2:8" ht="26.4" x14ac:dyDescent="0.3">
      <c r="B20" s="515" t="s">
        <v>816</v>
      </c>
      <c r="C20" s="515" t="s">
        <v>817</v>
      </c>
      <c r="D20" s="515" t="s">
        <v>818</v>
      </c>
      <c r="E20" s="515" t="s">
        <v>819</v>
      </c>
      <c r="F20" s="515" t="s">
        <v>820</v>
      </c>
      <c r="G20" s="515" t="s">
        <v>821</v>
      </c>
      <c r="H20" s="515" t="s">
        <v>822</v>
      </c>
    </row>
    <row r="21" spans="2:8" x14ac:dyDescent="0.3">
      <c r="B21" s="373">
        <v>0</v>
      </c>
      <c r="C21" s="373">
        <v>0</v>
      </c>
      <c r="D21" s="373">
        <v>0</v>
      </c>
      <c r="E21" s="373">
        <v>0</v>
      </c>
      <c r="F21" s="373">
        <v>0</v>
      </c>
      <c r="G21" s="373">
        <v>0.97</v>
      </c>
      <c r="H21" s="373">
        <v>0</v>
      </c>
    </row>
    <row r="22" spans="2:8" x14ac:dyDescent="0.3">
      <c r="B22" s="373">
        <v>0</v>
      </c>
      <c r="C22" s="373">
        <v>0</v>
      </c>
      <c r="D22" s="373">
        <v>0.65</v>
      </c>
      <c r="E22" s="373">
        <v>0.8</v>
      </c>
      <c r="F22" s="373">
        <v>0.8</v>
      </c>
      <c r="G22" s="373">
        <v>1.29</v>
      </c>
      <c r="H22" s="373">
        <v>0</v>
      </c>
    </row>
    <row r="23" spans="2:8" x14ac:dyDescent="0.3">
      <c r="B23" s="373">
        <v>0</v>
      </c>
      <c r="C23" s="373">
        <v>0.65</v>
      </c>
      <c r="D23" s="373">
        <v>0.65</v>
      </c>
      <c r="E23" s="373">
        <v>0.97</v>
      </c>
      <c r="F23" s="373">
        <v>2.1</v>
      </c>
      <c r="G23" s="373">
        <v>2.4500000000000002</v>
      </c>
      <c r="H23" s="373">
        <v>4.16</v>
      </c>
    </row>
    <row r="26" spans="2:8" ht="52.8" x14ac:dyDescent="0.3">
      <c r="B26" s="515" t="s">
        <v>823</v>
      </c>
      <c r="C26" s="515" t="s">
        <v>824</v>
      </c>
      <c r="D26" s="515" t="s">
        <v>825</v>
      </c>
      <c r="E26" s="515" t="s">
        <v>826</v>
      </c>
      <c r="F26" s="515" t="s">
        <v>827</v>
      </c>
      <c r="G26" s="515" t="s">
        <v>828</v>
      </c>
      <c r="H26" s="515" t="s">
        <v>829</v>
      </c>
    </row>
    <row r="27" spans="2:8" x14ac:dyDescent="0.3">
      <c r="B27" s="373">
        <v>0</v>
      </c>
      <c r="C27" s="373">
        <v>0</v>
      </c>
      <c r="D27" s="373">
        <v>0</v>
      </c>
      <c r="E27" s="373">
        <v>0</v>
      </c>
      <c r="F27" s="373">
        <v>0</v>
      </c>
      <c r="G27" s="373">
        <v>37.177520000000008</v>
      </c>
      <c r="H27" s="373">
        <v>0</v>
      </c>
    </row>
    <row r="28" spans="2:8" x14ac:dyDescent="0.3">
      <c r="B28" s="373">
        <v>2.4020000000000001</v>
      </c>
      <c r="C28" s="373">
        <v>0</v>
      </c>
      <c r="D28" s="373">
        <v>6.6320000000000068</v>
      </c>
      <c r="E28" s="373">
        <v>8.1739999999999995</v>
      </c>
      <c r="F28" s="373">
        <v>1.3120000000000012</v>
      </c>
      <c r="G28" s="373">
        <v>134.05240000000003</v>
      </c>
      <c r="H28" s="373">
        <v>0</v>
      </c>
    </row>
    <row r="29" spans="2:8" x14ac:dyDescent="0.3">
      <c r="B29" s="373">
        <v>0</v>
      </c>
      <c r="C29" s="373">
        <v>3.3100000000000023</v>
      </c>
      <c r="D29" s="373">
        <v>6.525999999999998</v>
      </c>
      <c r="E29" s="373">
        <v>10.013999999999996</v>
      </c>
      <c r="F29" s="373">
        <v>118.30800000000002</v>
      </c>
      <c r="G29" s="373">
        <v>164.89500000000001</v>
      </c>
      <c r="H29" s="373">
        <v>177.21599999999998</v>
      </c>
    </row>
    <row r="32" spans="2:8" ht="39.6" x14ac:dyDescent="0.3">
      <c r="B32" s="515" t="s">
        <v>830</v>
      </c>
      <c r="C32" s="515" t="s">
        <v>831</v>
      </c>
      <c r="D32" s="515" t="s">
        <v>832</v>
      </c>
      <c r="E32" s="515" t="s">
        <v>833</v>
      </c>
      <c r="F32" s="515" t="s">
        <v>834</v>
      </c>
      <c r="G32" s="515" t="s">
        <v>835</v>
      </c>
      <c r="H32" s="515" t="s">
        <v>836</v>
      </c>
    </row>
    <row r="33" spans="2:8" x14ac:dyDescent="0.3">
      <c r="B33" s="373">
        <v>15.4</v>
      </c>
      <c r="C33" s="373">
        <v>0</v>
      </c>
      <c r="D33" s="373">
        <v>0</v>
      </c>
      <c r="E33" s="373">
        <v>0</v>
      </c>
      <c r="F33" s="373">
        <v>0</v>
      </c>
      <c r="G33" s="373">
        <v>12.799999999999999</v>
      </c>
      <c r="H33" s="373">
        <v>0</v>
      </c>
    </row>
    <row r="34" spans="2:8" x14ac:dyDescent="0.3">
      <c r="B34" s="373">
        <v>20.159999999999997</v>
      </c>
      <c r="C34" s="373">
        <v>0</v>
      </c>
      <c r="D34" s="373">
        <v>0</v>
      </c>
      <c r="E34" s="373">
        <v>14.879999999999999</v>
      </c>
      <c r="F34" s="373">
        <v>15</v>
      </c>
      <c r="G34" s="373">
        <v>34.32</v>
      </c>
      <c r="H34" s="373">
        <v>0</v>
      </c>
    </row>
    <row r="35" spans="2:8" x14ac:dyDescent="0.3">
      <c r="B35" s="373">
        <v>0</v>
      </c>
      <c r="C35" s="373">
        <v>0</v>
      </c>
      <c r="D35" s="373">
        <v>0</v>
      </c>
      <c r="E35" s="373">
        <v>15.36</v>
      </c>
      <c r="F35" s="373">
        <v>21.24</v>
      </c>
      <c r="G35" s="373">
        <v>38.400000000000006</v>
      </c>
      <c r="H35" s="373">
        <v>11.52</v>
      </c>
    </row>
    <row r="38" spans="2:8" ht="39.6" x14ac:dyDescent="0.3">
      <c r="B38" s="515" t="s">
        <v>837</v>
      </c>
      <c r="C38" s="515" t="s">
        <v>838</v>
      </c>
      <c r="D38" s="515" t="s">
        <v>839</v>
      </c>
      <c r="E38" s="515" t="s">
        <v>840</v>
      </c>
      <c r="F38" s="515" t="s">
        <v>841</v>
      </c>
      <c r="G38" s="515" t="s">
        <v>842</v>
      </c>
      <c r="H38" s="515" t="s">
        <v>843</v>
      </c>
    </row>
    <row r="39" spans="2:8" x14ac:dyDescent="0.3">
      <c r="B39" s="373">
        <v>0</v>
      </c>
      <c r="C39" s="373">
        <v>0</v>
      </c>
      <c r="D39" s="373">
        <v>0</v>
      </c>
      <c r="E39" s="373">
        <v>0</v>
      </c>
      <c r="F39" s="373">
        <v>0</v>
      </c>
      <c r="G39" s="373">
        <v>458.2</v>
      </c>
      <c r="H39" s="373">
        <v>0</v>
      </c>
    </row>
    <row r="40" spans="2:8" x14ac:dyDescent="0.3">
      <c r="B40" s="373">
        <v>743</v>
      </c>
      <c r="C40" s="373">
        <v>0</v>
      </c>
      <c r="D40" s="373">
        <v>448.82</v>
      </c>
      <c r="E40" s="373">
        <v>530.6</v>
      </c>
      <c r="F40" s="373">
        <v>600</v>
      </c>
      <c r="G40" s="373">
        <v>1700.6</v>
      </c>
      <c r="H40" s="373">
        <v>0</v>
      </c>
    </row>
    <row r="41" spans="2:8" x14ac:dyDescent="0.3">
      <c r="B41" s="373">
        <v>0</v>
      </c>
      <c r="C41" s="373">
        <v>759</v>
      </c>
      <c r="D41" s="373">
        <v>489.8</v>
      </c>
      <c r="E41" s="373">
        <v>570.4</v>
      </c>
      <c r="F41" s="373">
        <v>2273</v>
      </c>
      <c r="G41" s="373">
        <v>2228.5</v>
      </c>
      <c r="H41" s="373">
        <v>4769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Hoja85">
    <tabColor theme="3" tint="0.39997558519241921"/>
  </sheetPr>
  <dimension ref="A1:K30"/>
  <sheetViews>
    <sheetView zoomScale="70" zoomScaleNormal="70" workbookViewId="0">
      <selection activeCell="O21" sqref="O20:O21"/>
    </sheetView>
  </sheetViews>
  <sheetFormatPr baseColWidth="10" defaultColWidth="11.44140625" defaultRowHeight="14.4" x14ac:dyDescent="0.3"/>
  <cols>
    <col min="1" max="1" width="21.6640625" style="371" bestFit="1" customWidth="1"/>
    <col min="2" max="7" width="11.44140625" style="371"/>
    <col min="8" max="8" width="21.33203125" style="371" bestFit="1" customWidth="1"/>
    <col min="9" max="16384" width="11.44140625" style="371"/>
  </cols>
  <sheetData>
    <row r="1" spans="1:11" x14ac:dyDescent="0.3">
      <c r="A1" s="1083" t="s">
        <v>844</v>
      </c>
      <c r="H1" s="2169" t="s">
        <v>845</v>
      </c>
      <c r="I1" s="2170"/>
      <c r="J1" s="2170"/>
      <c r="K1" s="2170"/>
    </row>
    <row r="2" spans="1:11" x14ac:dyDescent="0.3">
      <c r="A2" s="373"/>
      <c r="B2" s="373" t="s">
        <v>846</v>
      </c>
      <c r="C2" s="373" t="s">
        <v>847</v>
      </c>
      <c r="D2" s="373" t="s">
        <v>188</v>
      </c>
      <c r="H2" s="7" t="s">
        <v>848</v>
      </c>
      <c r="I2" s="7" t="s">
        <v>846</v>
      </c>
      <c r="J2" s="7" t="s">
        <v>849</v>
      </c>
      <c r="K2" s="7" t="s">
        <v>850</v>
      </c>
    </row>
    <row r="3" spans="1:11" x14ac:dyDescent="0.3">
      <c r="A3" s="1081" t="s">
        <v>851</v>
      </c>
      <c r="B3" s="1081">
        <v>1</v>
      </c>
      <c r="C3" s="1081">
        <v>8000</v>
      </c>
      <c r="D3" s="1081">
        <f t="shared" ref="D3:D10" si="0">+C3*B3</f>
        <v>8000</v>
      </c>
      <c r="H3" s="7" t="s">
        <v>851</v>
      </c>
      <c r="I3" s="7">
        <v>1</v>
      </c>
      <c r="J3" s="7">
        <v>8000</v>
      </c>
      <c r="K3" s="7">
        <v>750</v>
      </c>
    </row>
    <row r="4" spans="1:11" x14ac:dyDescent="0.3">
      <c r="A4" s="1081" t="s">
        <v>852</v>
      </c>
      <c r="B4" s="1081">
        <v>1</v>
      </c>
      <c r="C4" s="1081">
        <v>14000</v>
      </c>
      <c r="D4" s="1081">
        <f t="shared" si="0"/>
        <v>14000</v>
      </c>
      <c r="H4" s="7" t="s">
        <v>852</v>
      </c>
      <c r="I4" s="7">
        <v>1</v>
      </c>
      <c r="J4" s="7">
        <v>14000</v>
      </c>
      <c r="K4" s="7">
        <v>1400</v>
      </c>
    </row>
    <row r="5" spans="1:11" x14ac:dyDescent="0.3">
      <c r="A5" s="1081" t="s">
        <v>853</v>
      </c>
      <c r="B5" s="1081">
        <v>1</v>
      </c>
      <c r="C5" s="1081">
        <v>14000</v>
      </c>
      <c r="D5" s="1081">
        <f t="shared" si="0"/>
        <v>14000</v>
      </c>
      <c r="H5" s="7" t="s">
        <v>853</v>
      </c>
      <c r="I5" s="7">
        <v>1</v>
      </c>
      <c r="J5" s="7">
        <v>14000</v>
      </c>
      <c r="K5" s="7">
        <v>1400</v>
      </c>
    </row>
    <row r="6" spans="1:11" x14ac:dyDescent="0.3">
      <c r="A6" s="1083" t="s">
        <v>854</v>
      </c>
      <c r="B6" s="371">
        <v>1</v>
      </c>
      <c r="C6" s="371">
        <v>6500</v>
      </c>
      <c r="D6" s="371">
        <v>6500</v>
      </c>
      <c r="H6" s="7" t="s">
        <v>855</v>
      </c>
      <c r="I6" s="7">
        <v>1</v>
      </c>
      <c r="J6" s="7">
        <v>7000</v>
      </c>
      <c r="K6" s="7">
        <v>1400</v>
      </c>
    </row>
    <row r="7" spans="1:11" x14ac:dyDescent="0.3">
      <c r="A7" s="1081" t="s">
        <v>856</v>
      </c>
      <c r="B7" s="1081">
        <v>1</v>
      </c>
      <c r="C7" s="1081">
        <v>9200</v>
      </c>
      <c r="D7" s="1081">
        <f t="shared" si="0"/>
        <v>9200</v>
      </c>
      <c r="H7" s="7" t="s">
        <v>857</v>
      </c>
      <c r="I7" s="7">
        <v>1</v>
      </c>
      <c r="J7" s="7">
        <v>1000</v>
      </c>
      <c r="K7" s="7">
        <f>+J7*0.1</f>
        <v>100</v>
      </c>
    </row>
    <row r="8" spans="1:11" x14ac:dyDescent="0.3">
      <c r="A8" s="1081" t="s">
        <v>858</v>
      </c>
      <c r="B8" s="1081">
        <v>1</v>
      </c>
      <c r="C8" s="1081">
        <v>22000</v>
      </c>
      <c r="D8" s="1081">
        <f t="shared" si="0"/>
        <v>22000</v>
      </c>
      <c r="H8" s="7"/>
      <c r="I8" s="7"/>
      <c r="J8" s="7">
        <f>+SUMPRODUCT($I$3:$I$7,J3:J7)</f>
        <v>44000</v>
      </c>
      <c r="K8" s="7">
        <f>+SUMPRODUCT($I$3:$I$7,K3:K7)</f>
        <v>5050</v>
      </c>
    </row>
    <row r="9" spans="1:11" x14ac:dyDescent="0.3">
      <c r="A9" s="1081" t="s">
        <v>859</v>
      </c>
      <c r="B9" s="1081">
        <v>1</v>
      </c>
      <c r="C9" s="1081">
        <v>48000</v>
      </c>
      <c r="D9" s="1081">
        <f t="shared" si="0"/>
        <v>48000</v>
      </c>
      <c r="H9" s="2169" t="s">
        <v>860</v>
      </c>
      <c r="I9" s="2170"/>
      <c r="J9" s="2170"/>
      <c r="K9" s="2170"/>
    </row>
    <row r="10" spans="1:11" x14ac:dyDescent="0.3">
      <c r="A10" s="1081" t="s">
        <v>861</v>
      </c>
      <c r="B10" s="1081">
        <v>1</v>
      </c>
      <c r="C10" s="1081">
        <v>39000</v>
      </c>
      <c r="D10" s="1081">
        <f t="shared" si="0"/>
        <v>39000</v>
      </c>
      <c r="H10" s="7"/>
      <c r="I10" s="7" t="s">
        <v>846</v>
      </c>
      <c r="J10" s="7" t="s">
        <v>849</v>
      </c>
      <c r="K10" s="7" t="s">
        <v>850</v>
      </c>
    </row>
    <row r="11" spans="1:11" x14ac:dyDescent="0.3">
      <c r="A11" s="1081" t="s">
        <v>188</v>
      </c>
      <c r="B11" s="373"/>
      <c r="C11" s="373"/>
      <c r="D11" s="378">
        <f>+SUM(D5:D9)</f>
        <v>99700</v>
      </c>
      <c r="H11" s="7" t="s">
        <v>851</v>
      </c>
      <c r="I11" s="7">
        <v>1</v>
      </c>
      <c r="J11" s="7">
        <v>8000</v>
      </c>
      <c r="K11" s="7">
        <v>1500</v>
      </c>
    </row>
    <row r="12" spans="1:11" x14ac:dyDescent="0.3">
      <c r="H12" s="7" t="s">
        <v>862</v>
      </c>
      <c r="I12" s="7">
        <v>1</v>
      </c>
      <c r="J12" s="7">
        <v>6000</v>
      </c>
      <c r="K12" s="7">
        <v>900</v>
      </c>
    </row>
    <row r="13" spans="1:11" x14ac:dyDescent="0.3">
      <c r="H13" s="7" t="s">
        <v>863</v>
      </c>
      <c r="I13" s="7">
        <v>1</v>
      </c>
      <c r="J13" s="7">
        <v>8000</v>
      </c>
      <c r="K13" s="7">
        <v>1000</v>
      </c>
    </row>
    <row r="14" spans="1:11" x14ac:dyDescent="0.3">
      <c r="A14" s="373" t="s">
        <v>864</v>
      </c>
      <c r="B14" s="373"/>
      <c r="C14" s="373"/>
      <c r="D14" s="373"/>
      <c r="H14" s="7" t="s">
        <v>857</v>
      </c>
      <c r="I14" s="7">
        <v>1</v>
      </c>
      <c r="J14" s="7">
        <v>1000</v>
      </c>
      <c r="K14" s="7">
        <v>100</v>
      </c>
    </row>
    <row r="15" spans="1:11" x14ac:dyDescent="0.3">
      <c r="A15" s="373"/>
      <c r="B15" s="373" t="s">
        <v>846</v>
      </c>
      <c r="C15" s="373" t="s">
        <v>847</v>
      </c>
      <c r="D15" s="373" t="s">
        <v>188</v>
      </c>
      <c r="H15" s="7" t="s">
        <v>865</v>
      </c>
      <c r="I15" s="7">
        <v>1</v>
      </c>
      <c r="J15" s="7">
        <v>1000</v>
      </c>
      <c r="K15" s="7">
        <v>100</v>
      </c>
    </row>
    <row r="16" spans="1:11" x14ac:dyDescent="0.3">
      <c r="A16" s="1081" t="s">
        <v>845</v>
      </c>
      <c r="B16" s="373">
        <v>1</v>
      </c>
      <c r="C16" s="514">
        <f>+J8</f>
        <v>44000</v>
      </c>
      <c r="D16" s="378">
        <f>+C16*B16</f>
        <v>44000</v>
      </c>
      <c r="H16" s="7"/>
      <c r="I16" s="7"/>
      <c r="J16" s="7">
        <f>+SUMPRODUCT($I$11:$I$15,J11:J15)</f>
        <v>24000</v>
      </c>
      <c r="K16" s="7">
        <f>+SUMPRODUCT($I$3:$I$7,K11:K15)</f>
        <v>3600</v>
      </c>
    </row>
    <row r="17" spans="1:11" x14ac:dyDescent="0.3">
      <c r="A17" s="1081" t="s">
        <v>858</v>
      </c>
      <c r="B17" s="373">
        <v>1</v>
      </c>
      <c r="C17" s="377">
        <f>+J16</f>
        <v>24000</v>
      </c>
      <c r="D17" s="378">
        <f>+C17*B17</f>
        <v>24000</v>
      </c>
      <c r="H17"/>
      <c r="I17"/>
      <c r="J17"/>
      <c r="K17"/>
    </row>
    <row r="18" spans="1:11" x14ac:dyDescent="0.3">
      <c r="A18" s="1081" t="s">
        <v>859</v>
      </c>
      <c r="B18" s="373">
        <v>1</v>
      </c>
      <c r="C18" s="377">
        <f>+J23</f>
        <v>48000</v>
      </c>
      <c r="D18" s="373">
        <f>+C18*B18</f>
        <v>48000</v>
      </c>
      <c r="H18" s="7" t="s">
        <v>866</v>
      </c>
      <c r="I18" s="7" t="s">
        <v>846</v>
      </c>
      <c r="J18" s="7" t="s">
        <v>849</v>
      </c>
      <c r="K18" s="7" t="s">
        <v>850</v>
      </c>
    </row>
    <row r="19" spans="1:11" x14ac:dyDescent="0.3">
      <c r="A19" s="1081" t="s">
        <v>861</v>
      </c>
      <c r="B19" s="373">
        <v>1</v>
      </c>
      <c r="C19" s="377">
        <f>+J30</f>
        <v>38500</v>
      </c>
      <c r="D19" s="373">
        <f>+C19*B19</f>
        <v>38500</v>
      </c>
      <c r="H19" s="7" t="s">
        <v>851</v>
      </c>
      <c r="I19" s="7">
        <v>1</v>
      </c>
      <c r="J19" s="7">
        <v>8000</v>
      </c>
      <c r="K19" s="7">
        <v>750</v>
      </c>
    </row>
    <row r="20" spans="1:11" x14ac:dyDescent="0.3">
      <c r="A20" s="1081" t="s">
        <v>188</v>
      </c>
      <c r="B20" s="373"/>
      <c r="C20" s="373"/>
      <c r="D20" s="378">
        <f>+SUM(D16:D19)</f>
        <v>154500</v>
      </c>
      <c r="H20" s="7" t="s">
        <v>867</v>
      </c>
      <c r="I20" s="7">
        <v>1</v>
      </c>
      <c r="J20" s="7">
        <v>15000</v>
      </c>
      <c r="K20" s="7">
        <f>+J20*0.1</f>
        <v>1500</v>
      </c>
    </row>
    <row r="21" spans="1:11" x14ac:dyDescent="0.3">
      <c r="H21" s="7" t="s">
        <v>868</v>
      </c>
      <c r="I21" s="7">
        <v>1</v>
      </c>
      <c r="J21" s="7">
        <v>10000</v>
      </c>
      <c r="K21" s="7">
        <f>+J21*0.1</f>
        <v>1000</v>
      </c>
    </row>
    <row r="22" spans="1:11" x14ac:dyDescent="0.3">
      <c r="A22" s="373" t="s">
        <v>869</v>
      </c>
      <c r="B22" s="373"/>
      <c r="C22" s="373"/>
      <c r="D22" s="373"/>
      <c r="H22" s="7" t="s">
        <v>870</v>
      </c>
      <c r="I22" s="7">
        <v>1</v>
      </c>
      <c r="J22" s="7">
        <v>15000</v>
      </c>
      <c r="K22" s="7">
        <v>1700</v>
      </c>
    </row>
    <row r="23" spans="1:11" x14ac:dyDescent="0.3">
      <c r="A23" s="373"/>
      <c r="B23" s="373" t="s">
        <v>846</v>
      </c>
      <c r="C23" s="373" t="s">
        <v>847</v>
      </c>
      <c r="D23" s="373" t="s">
        <v>188</v>
      </c>
      <c r="H23" s="7"/>
      <c r="I23" s="7"/>
      <c r="J23" s="7">
        <f>+SUMPRODUCT($I$19:$I$22,J19:J22)</f>
        <v>48000</v>
      </c>
      <c r="K23" s="7">
        <f>+SUMPRODUCT($I$19:$I$22,K19:K22)</f>
        <v>4950</v>
      </c>
    </row>
    <row r="24" spans="1:11" x14ac:dyDescent="0.3">
      <c r="A24" s="373"/>
      <c r="B24" s="373"/>
      <c r="C24" s="373"/>
      <c r="D24" s="373"/>
      <c r="H24"/>
      <c r="I24"/>
      <c r="J24"/>
      <c r="K24"/>
    </row>
    <row r="25" spans="1:11" x14ac:dyDescent="0.3">
      <c r="A25" s="1081" t="s">
        <v>845</v>
      </c>
      <c r="B25" s="373">
        <v>1</v>
      </c>
      <c r="C25" s="514">
        <f>+J8</f>
        <v>44000</v>
      </c>
      <c r="D25" s="378">
        <f>+C25*B25</f>
        <v>44000</v>
      </c>
      <c r="H25" s="302" t="s">
        <v>871</v>
      </c>
      <c r="I25" s="7" t="s">
        <v>846</v>
      </c>
      <c r="J25" s="7" t="s">
        <v>849</v>
      </c>
      <c r="K25" s="7" t="s">
        <v>850</v>
      </c>
    </row>
    <row r="26" spans="1:11" x14ac:dyDescent="0.3">
      <c r="A26" s="1081" t="s">
        <v>858</v>
      </c>
      <c r="B26" s="373">
        <v>1</v>
      </c>
      <c r="C26" s="377">
        <f>+J16</f>
        <v>24000</v>
      </c>
      <c r="D26" s="378">
        <f>+C26*B26</f>
        <v>24000</v>
      </c>
      <c r="H26" s="7" t="s">
        <v>851</v>
      </c>
      <c r="I26" s="7">
        <v>1</v>
      </c>
      <c r="J26" s="7">
        <v>7500</v>
      </c>
      <c r="K26" s="7">
        <v>750</v>
      </c>
    </row>
    <row r="27" spans="1:11" x14ac:dyDescent="0.3">
      <c r="A27" s="1081" t="s">
        <v>859</v>
      </c>
      <c r="B27" s="373">
        <v>1</v>
      </c>
      <c r="C27" s="377">
        <f>+J23</f>
        <v>48000</v>
      </c>
      <c r="D27" s="378">
        <f>+C27*B27</f>
        <v>48000</v>
      </c>
      <c r="H27" s="7" t="s">
        <v>867</v>
      </c>
      <c r="I27" s="7">
        <v>1</v>
      </c>
      <c r="J27" s="7">
        <v>15000</v>
      </c>
      <c r="K27" s="7">
        <f>+J27*0.1</f>
        <v>1500</v>
      </c>
    </row>
    <row r="28" spans="1:11" x14ac:dyDescent="0.3">
      <c r="A28" s="1081" t="s">
        <v>861</v>
      </c>
      <c r="B28" s="373">
        <v>1</v>
      </c>
      <c r="C28" s="377">
        <f>+J30</f>
        <v>38500</v>
      </c>
      <c r="D28" s="378">
        <f>+C28*B28</f>
        <v>38500</v>
      </c>
      <c r="H28" s="7" t="s">
        <v>857</v>
      </c>
      <c r="I28" s="7">
        <v>1</v>
      </c>
      <c r="J28" s="7">
        <v>1000</v>
      </c>
      <c r="K28" s="7">
        <f>+J28*0.1</f>
        <v>100</v>
      </c>
    </row>
    <row r="29" spans="1:11" x14ac:dyDescent="0.3">
      <c r="A29" s="1081" t="s">
        <v>188</v>
      </c>
      <c r="B29" s="373"/>
      <c r="C29" s="373"/>
      <c r="D29" s="378">
        <f>+SUM(D25:D28)</f>
        <v>154500</v>
      </c>
      <c r="H29" s="7" t="s">
        <v>870</v>
      </c>
      <c r="I29" s="7">
        <v>1</v>
      </c>
      <c r="J29" s="7">
        <v>15000</v>
      </c>
      <c r="K29" s="7">
        <v>1700</v>
      </c>
    </row>
    <row r="30" spans="1:11" x14ac:dyDescent="0.3">
      <c r="H30" s="7"/>
      <c r="I30" s="7"/>
      <c r="J30" s="7">
        <f>+SUMPRODUCT($I$19:$I$22,J26:J29)</f>
        <v>38500</v>
      </c>
      <c r="K30" s="7">
        <f>+SUMPRODUCT($I$19:$I$22,K26:K29)</f>
        <v>4050</v>
      </c>
    </row>
  </sheetData>
  <mergeCells count="2">
    <mergeCell ref="H1:K1"/>
    <mergeCell ref="H9:K9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95FA6-2D5A-448B-9FEC-0498199DF5E9}">
  <sheetPr>
    <tabColor theme="3" tint="0.59999389629810485"/>
  </sheetPr>
  <dimension ref="A1:K150"/>
  <sheetViews>
    <sheetView topLeftCell="A62" zoomScale="85" zoomScaleNormal="85" workbookViewId="0">
      <selection activeCell="F79" sqref="F79"/>
    </sheetView>
  </sheetViews>
  <sheetFormatPr baseColWidth="10" defaultColWidth="11.44140625" defaultRowHeight="13.2" x14ac:dyDescent="0.25"/>
  <cols>
    <col min="1" max="1" width="79.5546875" bestFit="1" customWidth="1"/>
    <col min="4" max="4" width="14.33203125" hidden="1" customWidth="1"/>
    <col min="5" max="5" width="11.44140625" style="3" customWidth="1"/>
    <col min="6" max="6" width="43.109375" bestFit="1" customWidth="1"/>
  </cols>
  <sheetData>
    <row r="1" spans="1:9" x14ac:dyDescent="0.25">
      <c r="A1" s="2171" t="s">
        <v>872</v>
      </c>
      <c r="B1" s="2172"/>
      <c r="C1" s="2172"/>
      <c r="D1" s="2172"/>
      <c r="E1" s="2173"/>
      <c r="I1" s="490" t="s">
        <v>873</v>
      </c>
    </row>
    <row r="2" spans="1:9" ht="14.4" x14ac:dyDescent="0.3">
      <c r="A2" s="380"/>
      <c r="B2" s="380"/>
      <c r="C2" s="380"/>
      <c r="D2" s="1059" t="s">
        <v>107</v>
      </c>
      <c r="E2" s="1059" t="s">
        <v>107</v>
      </c>
      <c r="I2" s="490">
        <v>648</v>
      </c>
    </row>
    <row r="3" spans="1:9" ht="14.4" x14ac:dyDescent="0.3">
      <c r="A3" s="373" t="s">
        <v>874</v>
      </c>
      <c r="B3" s="373" t="s">
        <v>382</v>
      </c>
      <c r="C3" s="1058" t="s">
        <v>608</v>
      </c>
      <c r="D3" s="379">
        <v>25432.717184689041</v>
      </c>
      <c r="E3" s="379">
        <v>25432.717184689041</v>
      </c>
      <c r="I3" s="627">
        <v>26798.14</v>
      </c>
    </row>
    <row r="4" spans="1:9" ht="14.4" x14ac:dyDescent="0.3">
      <c r="A4" s="373" t="s">
        <v>875</v>
      </c>
      <c r="B4" s="373" t="s">
        <v>382</v>
      </c>
      <c r="C4" s="1058" t="s">
        <v>608</v>
      </c>
      <c r="D4" s="379">
        <v>16421.096643866138</v>
      </c>
      <c r="E4" s="379">
        <v>16421.096643866138</v>
      </c>
    </row>
    <row r="5" spans="1:9" ht="14.4" x14ac:dyDescent="0.3">
      <c r="A5" s="373" t="s">
        <v>876</v>
      </c>
      <c r="B5" s="373" t="s">
        <v>382</v>
      </c>
      <c r="C5" s="1058" t="s">
        <v>608</v>
      </c>
      <c r="D5" s="379">
        <v>78764.074007999996</v>
      </c>
      <c r="E5" s="379">
        <v>78764.074007999996</v>
      </c>
    </row>
    <row r="6" spans="1:9" ht="14.4" x14ac:dyDescent="0.3">
      <c r="A6" s="373" t="s">
        <v>877</v>
      </c>
      <c r="B6" s="373" t="s">
        <v>382</v>
      </c>
      <c r="C6" s="1058" t="s">
        <v>608</v>
      </c>
      <c r="D6" s="379">
        <v>10931.857433599998</v>
      </c>
      <c r="E6" s="379">
        <v>10931.857433599998</v>
      </c>
    </row>
    <row r="7" spans="1:9" ht="14.4" x14ac:dyDescent="0.3">
      <c r="A7" s="373" t="s">
        <v>878</v>
      </c>
      <c r="B7" s="373" t="s">
        <v>382</v>
      </c>
      <c r="C7" s="1058" t="s">
        <v>608</v>
      </c>
      <c r="D7" s="379">
        <v>6500.4719118156954</v>
      </c>
      <c r="E7" s="379">
        <v>6500.4719118156954</v>
      </c>
    </row>
    <row r="8" spans="1:9" ht="14.4" x14ac:dyDescent="0.3">
      <c r="A8" s="373" t="s">
        <v>879</v>
      </c>
      <c r="B8" s="373" t="s">
        <v>382</v>
      </c>
      <c r="C8" s="1058" t="s">
        <v>608</v>
      </c>
      <c r="D8" s="379">
        <v>2986.8050352279874</v>
      </c>
      <c r="E8" s="379">
        <v>2986.8050352279874</v>
      </c>
    </row>
    <row r="9" spans="1:9" ht="14.4" x14ac:dyDescent="0.3">
      <c r="A9" s="373"/>
      <c r="B9" s="373"/>
      <c r="C9" s="1058"/>
      <c r="D9" s="379">
        <v>769800</v>
      </c>
      <c r="E9" s="379">
        <v>769800</v>
      </c>
    </row>
    <row r="10" spans="1:9" ht="14.4" x14ac:dyDescent="0.3">
      <c r="A10" s="373"/>
      <c r="B10" s="373"/>
      <c r="C10" s="1058"/>
      <c r="D10" s="379">
        <v>101600</v>
      </c>
      <c r="E10" s="379">
        <v>101600</v>
      </c>
    </row>
    <row r="11" spans="1:9" ht="14.4" x14ac:dyDescent="0.3">
      <c r="A11" s="373"/>
      <c r="B11" s="373"/>
      <c r="C11" s="1058"/>
      <c r="D11" s="379">
        <v>6900</v>
      </c>
      <c r="E11" s="379">
        <v>6900</v>
      </c>
    </row>
    <row r="12" spans="1:9" ht="14.4" x14ac:dyDescent="0.3">
      <c r="A12" s="373" t="s">
        <v>880</v>
      </c>
      <c r="B12" s="373" t="s">
        <v>382</v>
      </c>
      <c r="C12" s="1058" t="s">
        <v>608</v>
      </c>
      <c r="D12" s="379">
        <v>845.97406216452737</v>
      </c>
      <c r="E12" s="379">
        <v>845.97406216452737</v>
      </c>
    </row>
    <row r="13" spans="1:9" ht="14.4" x14ac:dyDescent="0.3">
      <c r="A13" s="373" t="s">
        <v>881</v>
      </c>
      <c r="B13" s="373"/>
      <c r="C13" s="1058"/>
      <c r="D13" s="379"/>
      <c r="E13" s="379"/>
    </row>
    <row r="14" spans="1:9" ht="14.4" x14ac:dyDescent="0.3">
      <c r="A14" s="373" t="s">
        <v>882</v>
      </c>
      <c r="B14" s="373" t="s">
        <v>336</v>
      </c>
      <c r="C14" s="1058" t="s">
        <v>608</v>
      </c>
      <c r="D14" s="379">
        <v>4.8521839999999994</v>
      </c>
      <c r="E14" s="379">
        <v>4.8521839999999994</v>
      </c>
    </row>
    <row r="15" spans="1:9" ht="14.4" x14ac:dyDescent="0.3">
      <c r="A15" s="373" t="s">
        <v>883</v>
      </c>
      <c r="B15" s="373" t="s">
        <v>336</v>
      </c>
      <c r="C15" s="1058" t="s">
        <v>608</v>
      </c>
      <c r="D15" s="379">
        <v>1.2056040000000001</v>
      </c>
      <c r="E15" s="379">
        <v>1.2056040000000001</v>
      </c>
    </row>
    <row r="16" spans="1:9" ht="14.4" x14ac:dyDescent="0.3">
      <c r="A16" s="373" t="s">
        <v>884</v>
      </c>
      <c r="B16" s="373" t="s">
        <v>382</v>
      </c>
      <c r="C16" s="1058" t="s">
        <v>608</v>
      </c>
      <c r="D16" s="379">
        <v>43.610120000000002</v>
      </c>
      <c r="E16" s="379">
        <v>43.610120000000002</v>
      </c>
    </row>
    <row r="17" spans="1:6" ht="14.4" x14ac:dyDescent="0.3">
      <c r="A17" s="373" t="s">
        <v>885</v>
      </c>
      <c r="B17" s="373" t="s">
        <v>382</v>
      </c>
      <c r="C17" s="1058" t="s">
        <v>608</v>
      </c>
      <c r="D17" s="379">
        <v>60.816023999999999</v>
      </c>
      <c r="E17" s="379">
        <v>60.816023999999999</v>
      </c>
    </row>
    <row r="18" spans="1:6" ht="14.4" x14ac:dyDescent="0.3">
      <c r="A18" s="373" t="s">
        <v>886</v>
      </c>
      <c r="B18" s="373" t="s">
        <v>382</v>
      </c>
      <c r="C18" s="1058" t="s">
        <v>608</v>
      </c>
      <c r="D18" s="379">
        <v>165.58449999999999</v>
      </c>
      <c r="E18" s="379">
        <v>165.58449999999999</v>
      </c>
    </row>
    <row r="19" spans="1:6" ht="14.4" x14ac:dyDescent="0.3">
      <c r="A19" s="373" t="s">
        <v>887</v>
      </c>
      <c r="B19" s="373" t="s">
        <v>382</v>
      </c>
      <c r="C19" s="1058" t="s">
        <v>608</v>
      </c>
      <c r="D19" s="379">
        <v>165.58449999999999</v>
      </c>
      <c r="E19" s="379">
        <v>165.58449999999999</v>
      </c>
    </row>
    <row r="20" spans="1:6" ht="14.4" x14ac:dyDescent="0.3">
      <c r="A20" s="373" t="s">
        <v>888</v>
      </c>
      <c r="B20" s="373" t="s">
        <v>294</v>
      </c>
      <c r="C20" s="1058" t="s">
        <v>608</v>
      </c>
      <c r="D20" s="379">
        <v>10418.799999999999</v>
      </c>
      <c r="E20" s="379">
        <v>10418.799999999999</v>
      </c>
    </row>
    <row r="21" spans="1:6" ht="14.4" x14ac:dyDescent="0.3">
      <c r="A21" s="373" t="s">
        <v>889</v>
      </c>
      <c r="B21" s="373"/>
      <c r="C21" s="1058"/>
      <c r="D21" s="379">
        <v>0</v>
      </c>
      <c r="E21" s="379">
        <v>0</v>
      </c>
    </row>
    <row r="22" spans="1:6" ht="14.4" x14ac:dyDescent="0.3">
      <c r="A22" s="373" t="s">
        <v>890</v>
      </c>
      <c r="B22" s="373" t="s">
        <v>336</v>
      </c>
      <c r="C22" s="1058" t="s">
        <v>608</v>
      </c>
      <c r="D22" s="379">
        <v>15.62</v>
      </c>
      <c r="E22" s="379">
        <v>15.62</v>
      </c>
    </row>
    <row r="23" spans="1:6" ht="14.4" x14ac:dyDescent="0.3">
      <c r="A23" s="373" t="s">
        <v>891</v>
      </c>
      <c r="B23" s="373" t="s">
        <v>336</v>
      </c>
      <c r="C23" s="1058" t="s">
        <v>608</v>
      </c>
      <c r="D23" s="379">
        <v>9.81</v>
      </c>
      <c r="E23" s="379">
        <v>9.81</v>
      </c>
    </row>
    <row r="24" spans="1:6" ht="14.4" x14ac:dyDescent="0.3">
      <c r="A24" s="373" t="s">
        <v>892</v>
      </c>
      <c r="B24" s="373" t="s">
        <v>382</v>
      </c>
      <c r="C24" s="1058" t="s">
        <v>608</v>
      </c>
      <c r="D24" s="379">
        <v>11.23</v>
      </c>
      <c r="E24" s="379">
        <v>11.23</v>
      </c>
    </row>
    <row r="25" spans="1:6" ht="14.4" x14ac:dyDescent="0.3">
      <c r="A25" s="373" t="s">
        <v>893</v>
      </c>
      <c r="B25" s="373"/>
      <c r="C25" s="373"/>
      <c r="D25" s="379">
        <v>0</v>
      </c>
      <c r="E25" s="379">
        <v>0</v>
      </c>
    </row>
    <row r="26" spans="1:6" ht="14.4" x14ac:dyDescent="0.3">
      <c r="A26" s="373" t="s">
        <v>894</v>
      </c>
      <c r="B26" s="373" t="s">
        <v>382</v>
      </c>
      <c r="C26" s="373"/>
      <c r="D26" s="379">
        <v>0</v>
      </c>
      <c r="E26" s="379">
        <v>0</v>
      </c>
    </row>
    <row r="27" spans="1:6" ht="14.4" x14ac:dyDescent="0.3">
      <c r="A27" s="373" t="s">
        <v>895</v>
      </c>
      <c r="B27" s="373" t="s">
        <v>382</v>
      </c>
      <c r="C27" s="1058" t="s">
        <v>608</v>
      </c>
      <c r="D27" s="379">
        <v>0</v>
      </c>
      <c r="E27" s="379">
        <v>0</v>
      </c>
      <c r="F27" s="478" t="s">
        <v>896</v>
      </c>
    </row>
    <row r="28" spans="1:6" ht="14.4" x14ac:dyDescent="0.3">
      <c r="A28" s="373" t="s">
        <v>897</v>
      </c>
      <c r="B28" s="373" t="s">
        <v>382</v>
      </c>
      <c r="C28" s="1058" t="s">
        <v>608</v>
      </c>
      <c r="D28" s="379">
        <v>0</v>
      </c>
      <c r="E28" s="379">
        <v>0</v>
      </c>
    </row>
    <row r="29" spans="1:6" ht="14.4" x14ac:dyDescent="0.3">
      <c r="A29" s="373" t="s">
        <v>898</v>
      </c>
      <c r="B29" s="373" t="s">
        <v>382</v>
      </c>
      <c r="C29" s="1058" t="s">
        <v>608</v>
      </c>
      <c r="D29" s="379">
        <v>0</v>
      </c>
      <c r="E29" s="379">
        <v>0</v>
      </c>
    </row>
    <row r="30" spans="1:6" ht="14.4" x14ac:dyDescent="0.3">
      <c r="A30" s="373" t="s">
        <v>899</v>
      </c>
      <c r="B30" s="373"/>
      <c r="C30" s="1058"/>
      <c r="D30" s="379">
        <v>0</v>
      </c>
      <c r="E30" s="379">
        <v>0</v>
      </c>
    </row>
    <row r="31" spans="1:6" ht="14.4" x14ac:dyDescent="0.3">
      <c r="A31" s="373" t="s">
        <v>900</v>
      </c>
      <c r="B31" s="373" t="s">
        <v>382</v>
      </c>
      <c r="C31" s="1058" t="s">
        <v>745</v>
      </c>
      <c r="D31" s="379">
        <v>3060000</v>
      </c>
      <c r="E31" s="379">
        <v>4202736.4946873914</v>
      </c>
      <c r="F31" s="632"/>
    </row>
    <row r="32" spans="1:6" ht="14.4" x14ac:dyDescent="0.3">
      <c r="A32" s="373" t="s">
        <v>901</v>
      </c>
      <c r="B32" s="373" t="s">
        <v>382</v>
      </c>
      <c r="C32" s="1058" t="s">
        <v>745</v>
      </c>
      <c r="D32" s="379">
        <f t="shared" ref="D32:D33" si="0">3100*850</f>
        <v>2635000</v>
      </c>
      <c r="E32" s="379">
        <v>3619023.0926474757</v>
      </c>
    </row>
    <row r="33" spans="1:5" ht="14.4" x14ac:dyDescent="0.3">
      <c r="A33" s="373" t="s">
        <v>902</v>
      </c>
      <c r="B33" s="373" t="s">
        <v>382</v>
      </c>
      <c r="C33" s="1058" t="s">
        <v>745</v>
      </c>
      <c r="D33" s="379">
        <f t="shared" si="0"/>
        <v>2635000</v>
      </c>
      <c r="E33" s="379">
        <v>3619023.0926474757</v>
      </c>
    </row>
    <row r="34" spans="1:5" ht="14.4" x14ac:dyDescent="0.3">
      <c r="A34" s="373" t="s">
        <v>903</v>
      </c>
      <c r="B34" s="373" t="s">
        <v>382</v>
      </c>
      <c r="C34" s="1058" t="s">
        <v>745</v>
      </c>
      <c r="D34" s="379">
        <v>850000</v>
      </c>
      <c r="E34" s="379">
        <v>1167426.8040798309</v>
      </c>
    </row>
    <row r="35" spans="1:5" ht="14.4" x14ac:dyDescent="0.3">
      <c r="A35" s="373" t="s">
        <v>904</v>
      </c>
      <c r="B35" s="373" t="s">
        <v>382</v>
      </c>
      <c r="C35" s="1058" t="s">
        <v>745</v>
      </c>
      <c r="D35" s="379">
        <v>1000000</v>
      </c>
      <c r="E35" s="379">
        <v>1373443.2989174481</v>
      </c>
    </row>
    <row r="36" spans="1:5" ht="14.4" x14ac:dyDescent="0.3">
      <c r="A36" s="373" t="s">
        <v>905</v>
      </c>
      <c r="B36" s="373" t="s">
        <v>382</v>
      </c>
      <c r="C36" s="1058" t="s">
        <v>745</v>
      </c>
      <c r="D36" s="379">
        <v>1000000</v>
      </c>
      <c r="E36" s="379">
        <v>1373443.2989174481</v>
      </c>
    </row>
    <row r="37" spans="1:5" ht="14.4" x14ac:dyDescent="0.3">
      <c r="A37" s="373" t="s">
        <v>906</v>
      </c>
      <c r="B37" s="373"/>
      <c r="C37" s="1058" t="s">
        <v>745</v>
      </c>
      <c r="D37" s="379">
        <v>0</v>
      </c>
      <c r="E37" s="379">
        <v>0</v>
      </c>
    </row>
    <row r="38" spans="1:5" ht="14.4" x14ac:dyDescent="0.3">
      <c r="A38" s="373" t="s">
        <v>907</v>
      </c>
      <c r="B38" s="373" t="s">
        <v>382</v>
      </c>
      <c r="C38" s="1058" t="s">
        <v>745</v>
      </c>
      <c r="D38" s="1840">
        <v>3000000</v>
      </c>
      <c r="E38" s="379">
        <v>4120329.896752344</v>
      </c>
    </row>
    <row r="39" spans="1:5" ht="14.4" x14ac:dyDescent="0.3">
      <c r="A39" s="373" t="s">
        <v>908</v>
      </c>
      <c r="B39" s="373" t="s">
        <v>382</v>
      </c>
      <c r="C39" s="1058" t="s">
        <v>745</v>
      </c>
      <c r="D39" s="1840">
        <v>1000000</v>
      </c>
      <c r="E39" s="379">
        <v>1373443.2989174481</v>
      </c>
    </row>
    <row r="40" spans="1:5" ht="14.4" x14ac:dyDescent="0.3">
      <c r="A40" s="373" t="s">
        <v>909</v>
      </c>
      <c r="B40" s="373"/>
      <c r="C40" s="1058" t="s">
        <v>745</v>
      </c>
      <c r="D40" s="379">
        <v>0</v>
      </c>
      <c r="E40" s="379">
        <v>0</v>
      </c>
    </row>
    <row r="41" spans="1:5" ht="14.4" x14ac:dyDescent="0.3">
      <c r="A41" s="373" t="s">
        <v>910</v>
      </c>
      <c r="B41" s="373" t="s">
        <v>382</v>
      </c>
      <c r="C41" s="1058" t="s">
        <v>745</v>
      </c>
      <c r="D41" s="379">
        <f>130*850</f>
        <v>110500</v>
      </c>
      <c r="E41" s="379">
        <v>151765.48453037802</v>
      </c>
    </row>
    <row r="42" spans="1:5" ht="14.4" x14ac:dyDescent="0.3">
      <c r="A42" s="373" t="s">
        <v>911</v>
      </c>
      <c r="B42" s="373" t="s">
        <v>382</v>
      </c>
      <c r="C42" s="1058" t="s">
        <v>745</v>
      </c>
      <c r="D42" s="379">
        <f>150*850</f>
        <v>127500</v>
      </c>
      <c r="E42" s="379">
        <v>175114.02061197461</v>
      </c>
    </row>
    <row r="43" spans="1:5" ht="14.4" x14ac:dyDescent="0.3">
      <c r="A43" s="373" t="s">
        <v>912</v>
      </c>
      <c r="B43" s="373" t="s">
        <v>382</v>
      </c>
      <c r="C43" s="1058" t="s">
        <v>745</v>
      </c>
      <c r="D43" s="379">
        <f>400*850</f>
        <v>340000</v>
      </c>
      <c r="E43" s="379">
        <v>466970.72163193236</v>
      </c>
    </row>
    <row r="44" spans="1:5" ht="14.4" x14ac:dyDescent="0.3">
      <c r="A44" s="373" t="s">
        <v>913</v>
      </c>
      <c r="B44" s="373" t="s">
        <v>382</v>
      </c>
      <c r="C44" s="1058" t="s">
        <v>745</v>
      </c>
      <c r="D44" s="379">
        <f>250*850</f>
        <v>212500</v>
      </c>
      <c r="E44" s="379">
        <v>291856.70101995772</v>
      </c>
    </row>
    <row r="45" spans="1:5" ht="14.4" x14ac:dyDescent="0.3">
      <c r="A45" s="373" t="s">
        <v>914</v>
      </c>
      <c r="B45" s="373" t="s">
        <v>382</v>
      </c>
      <c r="C45" s="1058" t="s">
        <v>745</v>
      </c>
      <c r="D45" s="379">
        <f>124*850</f>
        <v>105400</v>
      </c>
      <c r="E45" s="379">
        <v>144760.92370589904</v>
      </c>
    </row>
    <row r="46" spans="1:5" ht="14.4" x14ac:dyDescent="0.3">
      <c r="A46" s="373" t="s">
        <v>915</v>
      </c>
      <c r="B46" s="373" t="s">
        <v>336</v>
      </c>
      <c r="C46" s="1058" t="s">
        <v>745</v>
      </c>
      <c r="D46" s="379">
        <v>1800</v>
      </c>
      <c r="E46" s="379">
        <v>2472.1979380514067</v>
      </c>
    </row>
    <row r="47" spans="1:5" ht="14.4" x14ac:dyDescent="0.3">
      <c r="A47" s="373" t="s">
        <v>916</v>
      </c>
      <c r="B47" s="373"/>
      <c r="C47" s="1058" t="s">
        <v>745</v>
      </c>
      <c r="D47" s="379">
        <v>0</v>
      </c>
      <c r="E47" s="379">
        <v>0</v>
      </c>
    </row>
    <row r="48" spans="1:5" ht="14.4" x14ac:dyDescent="0.3">
      <c r="A48" s="373" t="s">
        <v>917</v>
      </c>
      <c r="B48" s="373" t="s">
        <v>336</v>
      </c>
      <c r="C48" s="1058" t="s">
        <v>745</v>
      </c>
      <c r="D48" s="379">
        <v>3500</v>
      </c>
      <c r="E48" s="379">
        <v>4807.0515462110689</v>
      </c>
    </row>
    <row r="49" spans="1:6" ht="14.4" x14ac:dyDescent="0.3">
      <c r="A49" s="373" t="s">
        <v>918</v>
      </c>
      <c r="B49" s="373" t="s">
        <v>336</v>
      </c>
      <c r="C49" s="1058" t="s">
        <v>745</v>
      </c>
      <c r="D49" s="379">
        <v>6000</v>
      </c>
      <c r="E49" s="379">
        <v>8240.6597935046884</v>
      </c>
    </row>
    <row r="50" spans="1:6" ht="14.4" x14ac:dyDescent="0.3">
      <c r="A50" s="373" t="s">
        <v>919</v>
      </c>
      <c r="B50" s="373"/>
      <c r="C50" s="379" t="s">
        <v>608</v>
      </c>
      <c r="D50" s="379"/>
      <c r="E50" s="379"/>
    </row>
    <row r="51" spans="1:6" ht="14.4" x14ac:dyDescent="0.3">
      <c r="A51" s="373" t="s">
        <v>920</v>
      </c>
      <c r="B51" s="373" t="s">
        <v>294</v>
      </c>
      <c r="C51" s="379" t="s">
        <v>608</v>
      </c>
      <c r="D51" s="379"/>
      <c r="E51" s="379"/>
    </row>
    <row r="52" spans="1:6" ht="14.4" x14ac:dyDescent="0.3">
      <c r="A52" s="373" t="s">
        <v>921</v>
      </c>
      <c r="B52" s="373" t="s">
        <v>382</v>
      </c>
      <c r="C52" s="1058" t="s">
        <v>608</v>
      </c>
      <c r="D52" s="379"/>
      <c r="E52" s="379"/>
    </row>
    <row r="53" spans="1:6" ht="14.4" x14ac:dyDescent="0.3">
      <c r="A53" s="373" t="s">
        <v>922</v>
      </c>
      <c r="B53" s="373"/>
      <c r="C53" s="379" t="s">
        <v>608</v>
      </c>
      <c r="D53" s="379"/>
      <c r="E53" s="379"/>
    </row>
    <row r="54" spans="1:6" ht="14.4" x14ac:dyDescent="0.3">
      <c r="A54" s="373" t="s">
        <v>923</v>
      </c>
      <c r="B54" s="373" t="s">
        <v>382</v>
      </c>
      <c r="C54" s="379" t="s">
        <v>608</v>
      </c>
      <c r="D54" s="379"/>
      <c r="E54" s="379"/>
      <c r="F54" s="478" t="s">
        <v>924</v>
      </c>
    </row>
    <row r="55" spans="1:6" ht="14.4" x14ac:dyDescent="0.3">
      <c r="A55" s="373" t="s">
        <v>925</v>
      </c>
      <c r="B55" s="373" t="s">
        <v>382</v>
      </c>
      <c r="C55" s="379" t="s">
        <v>608</v>
      </c>
      <c r="D55" s="1956"/>
      <c r="E55" s="1957"/>
      <c r="F55" s="478" t="s">
        <v>924</v>
      </c>
    </row>
    <row r="56" spans="1:6" ht="14.4" x14ac:dyDescent="0.3">
      <c r="A56" s="373" t="s">
        <v>926</v>
      </c>
      <c r="B56" s="373" t="s">
        <v>382</v>
      </c>
      <c r="C56" s="379" t="s">
        <v>608</v>
      </c>
      <c r="D56" s="379"/>
      <c r="E56" s="379"/>
      <c r="F56" s="478" t="s">
        <v>924</v>
      </c>
    </row>
    <row r="57" spans="1:6" ht="14.4" x14ac:dyDescent="0.3">
      <c r="A57" s="373" t="s">
        <v>927</v>
      </c>
      <c r="B57" s="373" t="s">
        <v>382</v>
      </c>
      <c r="C57" s="379" t="s">
        <v>608</v>
      </c>
      <c r="D57" s="379"/>
      <c r="E57" s="379"/>
      <c r="F57" s="478" t="s">
        <v>924</v>
      </c>
    </row>
    <row r="58" spans="1:6" ht="14.4" x14ac:dyDescent="0.3">
      <c r="A58" s="373" t="s">
        <v>928</v>
      </c>
      <c r="B58" s="373" t="s">
        <v>382</v>
      </c>
      <c r="C58" s="379" t="s">
        <v>608</v>
      </c>
      <c r="D58" s="379"/>
      <c r="E58" s="379"/>
      <c r="F58" s="478" t="s">
        <v>924</v>
      </c>
    </row>
    <row r="59" spans="1:6" ht="14.4" x14ac:dyDescent="0.3">
      <c r="A59" s="373" t="s">
        <v>929</v>
      </c>
      <c r="B59" s="373" t="s">
        <v>382</v>
      </c>
      <c r="C59" s="379" t="s">
        <v>608</v>
      </c>
      <c r="D59" s="379"/>
      <c r="E59" s="379"/>
      <c r="F59" s="478" t="s">
        <v>924</v>
      </c>
    </row>
    <row r="60" spans="1:6" ht="14.4" x14ac:dyDescent="0.3">
      <c r="A60" s="373" t="s">
        <v>930</v>
      </c>
      <c r="B60" s="373" t="s">
        <v>382</v>
      </c>
      <c r="C60" s="379" t="s">
        <v>608</v>
      </c>
      <c r="D60" s="379"/>
      <c r="E60" s="379"/>
      <c r="F60" s="478" t="s">
        <v>924</v>
      </c>
    </row>
    <row r="61" spans="1:6" ht="14.4" x14ac:dyDescent="0.3">
      <c r="A61" s="373" t="s">
        <v>931</v>
      </c>
      <c r="B61" s="373" t="s">
        <v>382</v>
      </c>
      <c r="C61" s="379" t="s">
        <v>608</v>
      </c>
      <c r="D61" s="379"/>
      <c r="E61" s="379"/>
      <c r="F61" s="478" t="s">
        <v>924</v>
      </c>
    </row>
    <row r="62" spans="1:6" ht="14.4" x14ac:dyDescent="0.3">
      <c r="A62" s="373" t="s">
        <v>932</v>
      </c>
      <c r="B62" s="373" t="s">
        <v>382</v>
      </c>
      <c r="C62" s="379" t="s">
        <v>608</v>
      </c>
      <c r="D62" s="379"/>
      <c r="E62" s="379"/>
      <c r="F62" s="478" t="s">
        <v>924</v>
      </c>
    </row>
    <row r="63" spans="1:6" ht="14.4" x14ac:dyDescent="0.3">
      <c r="A63" s="373" t="s">
        <v>933</v>
      </c>
      <c r="B63" s="373" t="s">
        <v>382</v>
      </c>
      <c r="C63" s="379" t="s">
        <v>608</v>
      </c>
      <c r="D63" s="379"/>
      <c r="E63" s="379"/>
      <c r="F63" s="478" t="s">
        <v>924</v>
      </c>
    </row>
    <row r="64" spans="1:6" ht="14.4" x14ac:dyDescent="0.3">
      <c r="A64" s="373" t="s">
        <v>934</v>
      </c>
      <c r="B64" s="373" t="s">
        <v>382</v>
      </c>
      <c r="C64" s="379" t="s">
        <v>608</v>
      </c>
      <c r="D64" s="379"/>
      <c r="E64" s="379"/>
      <c r="F64" s="478" t="s">
        <v>924</v>
      </c>
    </row>
    <row r="65" spans="1:7" ht="14.4" x14ac:dyDescent="0.3">
      <c r="A65" s="373" t="s">
        <v>935</v>
      </c>
      <c r="B65" s="373" t="s">
        <v>382</v>
      </c>
      <c r="C65" s="379" t="s">
        <v>608</v>
      </c>
      <c r="D65" s="379"/>
      <c r="E65" s="379"/>
      <c r="F65" s="478" t="s">
        <v>924</v>
      </c>
    </row>
    <row r="66" spans="1:7" ht="14.4" x14ac:dyDescent="0.3">
      <c r="A66" s="373" t="s">
        <v>936</v>
      </c>
      <c r="B66" s="373"/>
      <c r="C66" s="1058"/>
      <c r="D66" s="379"/>
      <c r="E66" s="379"/>
      <c r="F66" s="490" t="s">
        <v>937</v>
      </c>
    </row>
    <row r="67" spans="1:7" ht="14.4" x14ac:dyDescent="0.3">
      <c r="A67" s="373" t="s">
        <v>938</v>
      </c>
      <c r="B67" s="373" t="s">
        <v>382</v>
      </c>
      <c r="C67" s="379" t="s">
        <v>608</v>
      </c>
      <c r="D67" s="1840">
        <v>1760060.2626410718</v>
      </c>
      <c r="E67" s="379">
        <f>+D67</f>
        <v>1760060.2626410718</v>
      </c>
      <c r="F67" s="490" t="s">
        <v>233</v>
      </c>
      <c r="G67">
        <v>70</v>
      </c>
    </row>
    <row r="68" spans="1:7" ht="14.4" x14ac:dyDescent="0.3">
      <c r="A68" s="373" t="s">
        <v>939</v>
      </c>
      <c r="B68" s="373" t="s">
        <v>382</v>
      </c>
      <c r="C68" s="379" t="s">
        <v>608</v>
      </c>
      <c r="D68" s="1840">
        <v>2574477.8442056905</v>
      </c>
      <c r="E68" s="379">
        <f t="shared" ref="E68:E70" si="1">+D68</f>
        <v>2574477.8442056905</v>
      </c>
      <c r="F68" s="490"/>
      <c r="G68">
        <v>150</v>
      </c>
    </row>
    <row r="69" spans="1:7" ht="14.4" x14ac:dyDescent="0.3">
      <c r="A69" s="1081" t="s">
        <v>940</v>
      </c>
      <c r="B69" s="373" t="s">
        <v>382</v>
      </c>
      <c r="C69" s="379" t="s">
        <v>608</v>
      </c>
      <c r="D69" s="1840">
        <v>2290531.1868424872</v>
      </c>
      <c r="E69" s="379">
        <f t="shared" si="1"/>
        <v>2290531.1868424872</v>
      </c>
      <c r="F69" s="490"/>
    </row>
    <row r="70" spans="1:7" ht="14.4" x14ac:dyDescent="0.3">
      <c r="A70" s="373" t="s">
        <v>941</v>
      </c>
      <c r="B70" s="373" t="s">
        <v>382</v>
      </c>
      <c r="C70" s="379" t="s">
        <v>608</v>
      </c>
      <c r="D70" s="1840">
        <v>3642841.0569852139</v>
      </c>
      <c r="E70" s="379">
        <f t="shared" si="1"/>
        <v>3642841.0569852139</v>
      </c>
      <c r="F70" s="490"/>
      <c r="G70">
        <v>300</v>
      </c>
    </row>
    <row r="71" spans="1:7" ht="14.4" x14ac:dyDescent="0.3">
      <c r="A71" s="2174" t="s">
        <v>474</v>
      </c>
      <c r="B71" s="2175"/>
      <c r="C71" s="2175"/>
      <c r="D71" s="2176"/>
      <c r="E71" s="1958"/>
    </row>
    <row r="72" spans="1:7" ht="14.4" x14ac:dyDescent="0.3">
      <c r="A72" s="373" t="s">
        <v>874</v>
      </c>
      <c r="B72" s="373" t="s">
        <v>382</v>
      </c>
      <c r="C72" s="1058" t="s">
        <v>745</v>
      </c>
      <c r="D72" s="1959">
        <f>4841.46065568953*$I$2</f>
        <v>3137266.5048868153</v>
      </c>
      <c r="E72" s="1058">
        <f>+D72*'Indices Base'!$B$3/'Costos SSEE 2024'!$I$3</f>
        <v>4308857.65805496</v>
      </c>
      <c r="F72" s="633"/>
    </row>
    <row r="73" spans="1:7" ht="14.4" x14ac:dyDescent="0.3">
      <c r="A73" s="373" t="s">
        <v>875</v>
      </c>
      <c r="B73" s="373" t="s">
        <v>382</v>
      </c>
      <c r="C73" s="1058" t="s">
        <v>745</v>
      </c>
      <c r="D73" s="379">
        <f>4132.95421827155*$I$2</f>
        <v>2678154.3334399648</v>
      </c>
      <c r="E73" s="1058">
        <f>+D73*'Indices Base'!$B$3/'Costos SSEE 2024'!$I$3</f>
        <v>3678293.1227298444</v>
      </c>
      <c r="F73" s="473"/>
    </row>
    <row r="74" spans="1:7" ht="14.4" x14ac:dyDescent="0.3">
      <c r="A74" s="373" t="s">
        <v>876</v>
      </c>
      <c r="B74" s="373" t="s">
        <v>382</v>
      </c>
      <c r="C74" s="1058" t="s">
        <v>745</v>
      </c>
      <c r="D74" s="379">
        <f>6271.65598314619*$I$2</f>
        <v>4064033.0770787313</v>
      </c>
      <c r="E74" s="1058">
        <f>+D74*'Indices Base'!$B$3/'Costos SSEE 2024'!$I$3</f>
        <v>5581718.9962926405</v>
      </c>
      <c r="F74" s="473"/>
    </row>
    <row r="75" spans="1:7" ht="14.4" x14ac:dyDescent="0.3">
      <c r="A75" s="373" t="s">
        <v>877</v>
      </c>
      <c r="B75" s="373" t="s">
        <v>382</v>
      </c>
      <c r="C75" s="1058" t="s">
        <v>745</v>
      </c>
      <c r="D75" s="379">
        <f>1614.14601900788*$I$2</f>
        <v>1045966.6203171064</v>
      </c>
      <c r="E75" s="1058">
        <f>+D75*'Indices Base'!$B$3/'Costos SSEE 2024'!$I$3</f>
        <v>1436575.8455658604</v>
      </c>
      <c r="F75" s="473"/>
    </row>
    <row r="76" spans="1:7" ht="14.4" x14ac:dyDescent="0.3">
      <c r="A76" s="373" t="s">
        <v>878</v>
      </c>
      <c r="B76" s="373" t="s">
        <v>382</v>
      </c>
      <c r="C76" s="1058" t="s">
        <v>745</v>
      </c>
      <c r="D76" s="379">
        <f>2372.46523038669*$I$2</f>
        <v>1537357.4692905752</v>
      </c>
      <c r="E76" s="1058">
        <f>+D76*'Indices Base'!$B$3/'Costos SSEE 2024'!$I$3</f>
        <v>2111473.314237827</v>
      </c>
      <c r="F76" s="473"/>
    </row>
    <row r="77" spans="1:7" ht="14.4" x14ac:dyDescent="0.3">
      <c r="A77" s="373" t="s">
        <v>879</v>
      </c>
      <c r="B77" s="373" t="s">
        <v>382</v>
      </c>
      <c r="C77" s="1058" t="s">
        <v>745</v>
      </c>
      <c r="D77" s="379">
        <f>812.126924996682*$I$2</f>
        <v>526258.24739784992</v>
      </c>
      <c r="E77" s="1058">
        <f>+D77*'Indices Base'!$B$3/'Costos SSEE 2024'!$I$3</f>
        <v>722785.86338861752</v>
      </c>
      <c r="F77" s="473"/>
    </row>
    <row r="78" spans="1:7" ht="14.4" x14ac:dyDescent="0.3">
      <c r="A78" s="373" t="s">
        <v>979</v>
      </c>
      <c r="B78" s="373" t="s">
        <v>382</v>
      </c>
      <c r="C78" s="1058" t="s">
        <v>745</v>
      </c>
      <c r="D78" s="2085"/>
      <c r="E78" s="379">
        <v>41018349.131358013</v>
      </c>
      <c r="F78" s="473"/>
    </row>
    <row r="79" spans="1:7" ht="14.4" x14ac:dyDescent="0.3">
      <c r="A79" s="373" t="s">
        <v>981</v>
      </c>
      <c r="B79" s="373" t="s">
        <v>382</v>
      </c>
      <c r="C79" s="1058" t="s">
        <v>745</v>
      </c>
      <c r="D79" s="2085"/>
      <c r="E79" s="379">
        <f>+E74</f>
        <v>5581718.9962926405</v>
      </c>
      <c r="F79" s="473"/>
    </row>
    <row r="80" spans="1:7" ht="14.4" x14ac:dyDescent="0.3">
      <c r="A80" s="373" t="s">
        <v>983</v>
      </c>
      <c r="B80" s="373" t="s">
        <v>382</v>
      </c>
      <c r="C80" s="1058" t="s">
        <v>745</v>
      </c>
      <c r="D80" s="2085"/>
      <c r="E80" s="379">
        <f>+E73</f>
        <v>3678293.1227298444</v>
      </c>
      <c r="F80" s="473"/>
    </row>
    <row r="81" spans="1:6" ht="14.4" x14ac:dyDescent="0.3">
      <c r="A81" s="373" t="s">
        <v>880</v>
      </c>
      <c r="B81" s="373" t="s">
        <v>382</v>
      </c>
      <c r="C81" s="1058" t="s">
        <v>745</v>
      </c>
      <c r="D81" s="379">
        <f>835*$I$2</f>
        <v>541080</v>
      </c>
      <c r="E81" s="1058">
        <f>+D81*'Indices Base'!$B$3/'Costos SSEE 2024'!$I$3</f>
        <v>743142.70017825277</v>
      </c>
      <c r="F81" s="473"/>
    </row>
    <row r="82" spans="1:6" ht="14.4" x14ac:dyDescent="0.3">
      <c r="A82" s="373" t="s">
        <v>938</v>
      </c>
      <c r="B82" s="373" t="s">
        <v>382</v>
      </c>
      <c r="C82" s="1058" t="s">
        <v>745</v>
      </c>
      <c r="D82" s="379">
        <v>36233228.722670421</v>
      </c>
      <c r="E82" s="1058">
        <f>+D82*'Indices Base'!$B$3/'Costos SSEE 2024'!$I$3</f>
        <v>49764285.1872949</v>
      </c>
      <c r="F82" s="473"/>
    </row>
    <row r="83" spans="1:6" ht="14.4" x14ac:dyDescent="0.3">
      <c r="A83" s="373" t="s">
        <v>939</v>
      </c>
      <c r="B83" s="373" t="s">
        <v>382</v>
      </c>
      <c r="C83" s="1058" t="s">
        <v>745</v>
      </c>
      <c r="D83" s="379">
        <v>47103251.267003149</v>
      </c>
      <c r="E83" s="1058">
        <f>+D83*'Indices Base'!$B$3/'Costos SSEE 2024'!$I$3</f>
        <v>64693644.80989027</v>
      </c>
      <c r="F83" s="473"/>
    </row>
    <row r="84" spans="1:6" ht="14.4" x14ac:dyDescent="0.3">
      <c r="A84" s="373" t="s">
        <v>941</v>
      </c>
      <c r="B84" s="373" t="s">
        <v>382</v>
      </c>
      <c r="C84" s="1058" t="s">
        <v>745</v>
      </c>
      <c r="D84" s="379">
        <v>53832287.162289299</v>
      </c>
      <c r="E84" s="1058">
        <f>+D84*'Indices Base'!$B$3/'Costos SSEE 2024'!$I$3</f>
        <v>73935594.068445995</v>
      </c>
      <c r="F84" s="473"/>
    </row>
    <row r="85" spans="1:6" ht="14.4" x14ac:dyDescent="0.3">
      <c r="A85" s="373" t="s">
        <v>475</v>
      </c>
      <c r="B85" s="373"/>
      <c r="C85" s="373"/>
      <c r="D85" s="1058">
        <v>0</v>
      </c>
      <c r="E85" s="1058">
        <v>0</v>
      </c>
      <c r="F85" s="473"/>
    </row>
    <row r="86" spans="1:6" ht="14.4" x14ac:dyDescent="0.3">
      <c r="A86" s="373" t="s">
        <v>923</v>
      </c>
      <c r="B86" s="373" t="s">
        <v>382</v>
      </c>
      <c r="C86" s="1058" t="s">
        <v>745</v>
      </c>
      <c r="D86" s="592">
        <f>2.31*$I$2</f>
        <v>1496.88</v>
      </c>
      <c r="E86" s="1058">
        <f>+D86*'Indices Base'!$B$3/'Costos SSEE 2024'!$I$3</f>
        <v>2055.8798052835496</v>
      </c>
      <c r="F86" s="607" t="s">
        <v>942</v>
      </c>
    </row>
    <row r="87" spans="1:6" ht="14.4" x14ac:dyDescent="0.3">
      <c r="A87" s="373" t="s">
        <v>925</v>
      </c>
      <c r="B87" s="373" t="s">
        <v>382</v>
      </c>
      <c r="C87" s="1058" t="s">
        <v>745</v>
      </c>
      <c r="D87" s="592">
        <f>2.31*$I$2</f>
        <v>1496.88</v>
      </c>
      <c r="E87" s="1058">
        <f>+D87*'Indices Base'!$B$3/'Costos SSEE 2024'!$I$3</f>
        <v>2055.8798052835496</v>
      </c>
      <c r="F87" s="607" t="s">
        <v>942</v>
      </c>
    </row>
    <row r="88" spans="1:6" ht="14.4" x14ac:dyDescent="0.3">
      <c r="A88" s="373" t="s">
        <v>926</v>
      </c>
      <c r="B88" s="373" t="s">
        <v>382</v>
      </c>
      <c r="C88" s="1058" t="s">
        <v>745</v>
      </c>
      <c r="D88" s="592">
        <f>2.31*$I$2</f>
        <v>1496.88</v>
      </c>
      <c r="E88" s="1058">
        <f>+D88*'Indices Base'!$B$3/'Costos SSEE 2024'!$I$3</f>
        <v>2055.8798052835496</v>
      </c>
      <c r="F88" s="607" t="s">
        <v>942</v>
      </c>
    </row>
    <row r="89" spans="1:6" ht="14.4" x14ac:dyDescent="0.3">
      <c r="A89" s="373" t="s">
        <v>927</v>
      </c>
      <c r="B89" s="373" t="s">
        <v>382</v>
      </c>
      <c r="C89" s="1058" t="s">
        <v>745</v>
      </c>
      <c r="D89" s="592">
        <f>2.31*$I$2</f>
        <v>1496.88</v>
      </c>
      <c r="E89" s="1058">
        <f>+D89*'Indices Base'!$B$3/'Costos SSEE 2024'!$I$3</f>
        <v>2055.8798052835496</v>
      </c>
      <c r="F89" s="607" t="s">
        <v>942</v>
      </c>
    </row>
    <row r="90" spans="1:6" ht="14.4" x14ac:dyDescent="0.3">
      <c r="A90" s="373" t="s">
        <v>928</v>
      </c>
      <c r="B90" s="373" t="s">
        <v>382</v>
      </c>
      <c r="C90" s="1058" t="s">
        <v>745</v>
      </c>
      <c r="D90" s="592"/>
      <c r="E90" s="592">
        <v>0</v>
      </c>
      <c r="F90" s="607"/>
    </row>
    <row r="91" spans="1:6" ht="14.4" x14ac:dyDescent="0.3">
      <c r="A91" s="373" t="s">
        <v>929</v>
      </c>
      <c r="B91" s="373" t="s">
        <v>382</v>
      </c>
      <c r="C91" s="1058" t="s">
        <v>745</v>
      </c>
      <c r="D91" s="592">
        <f>2.31*$I$2</f>
        <v>1496.88</v>
      </c>
      <c r="E91" s="1058">
        <f>+D91*'Indices Base'!$B$3/'Costos SSEE 2024'!$I$3</f>
        <v>2055.8798052835496</v>
      </c>
      <c r="F91" s="607" t="s">
        <v>942</v>
      </c>
    </row>
    <row r="92" spans="1:6" ht="14.4" x14ac:dyDescent="0.3">
      <c r="A92" s="373" t="s">
        <v>930</v>
      </c>
      <c r="B92" s="373" t="s">
        <v>382</v>
      </c>
      <c r="C92" s="1058" t="s">
        <v>745</v>
      </c>
      <c r="D92" s="592">
        <f>2.31*$I$2</f>
        <v>1496.88</v>
      </c>
      <c r="E92" s="1058">
        <f>+D92*'Indices Base'!$B$3/'Costos SSEE 2024'!$I$3</f>
        <v>2055.8798052835496</v>
      </c>
      <c r="F92" s="607" t="s">
        <v>942</v>
      </c>
    </row>
    <row r="93" spans="1:6" ht="14.4" x14ac:dyDescent="0.3">
      <c r="A93" s="373" t="s">
        <v>931</v>
      </c>
      <c r="B93" s="373" t="s">
        <v>382</v>
      </c>
      <c r="C93" s="1058" t="s">
        <v>745</v>
      </c>
      <c r="D93" s="592">
        <f>2.31*$I$2</f>
        <v>1496.88</v>
      </c>
      <c r="E93" s="1058">
        <f>+D93*'Indices Base'!$B$3/'Costos SSEE 2024'!$I$3</f>
        <v>2055.8798052835496</v>
      </c>
      <c r="F93" s="607" t="s">
        <v>942</v>
      </c>
    </row>
    <row r="94" spans="1:6" ht="14.4" x14ac:dyDescent="0.3">
      <c r="A94" s="373" t="s">
        <v>932</v>
      </c>
      <c r="B94" s="373" t="s">
        <v>382</v>
      </c>
      <c r="C94" s="1058" t="s">
        <v>745</v>
      </c>
      <c r="D94" s="592"/>
      <c r="E94" s="592">
        <v>0</v>
      </c>
      <c r="F94" s="607"/>
    </row>
    <row r="95" spans="1:6" ht="14.4" x14ac:dyDescent="0.3">
      <c r="A95" s="373" t="s">
        <v>933</v>
      </c>
      <c r="B95" s="373" t="s">
        <v>382</v>
      </c>
      <c r="C95" s="1058" t="s">
        <v>745</v>
      </c>
      <c r="D95" s="592"/>
      <c r="E95" s="592">
        <v>0</v>
      </c>
      <c r="F95" s="607"/>
    </row>
    <row r="96" spans="1:6" ht="14.4" x14ac:dyDescent="0.3">
      <c r="A96" s="373" t="s">
        <v>934</v>
      </c>
      <c r="B96" s="373" t="s">
        <v>382</v>
      </c>
      <c r="C96" s="1058" t="s">
        <v>745</v>
      </c>
      <c r="D96" s="592">
        <f>2.31*$I$2</f>
        <v>1496.88</v>
      </c>
      <c r="E96" s="1058">
        <f>+D96*'Indices Base'!$B$3/'Costos SSEE 2024'!$I$3</f>
        <v>2055.8798052835496</v>
      </c>
      <c r="F96" s="607" t="s">
        <v>942</v>
      </c>
    </row>
    <row r="97" spans="1:6" ht="14.4" x14ac:dyDescent="0.3">
      <c r="A97" s="373" t="s">
        <v>935</v>
      </c>
      <c r="B97" s="373" t="s">
        <v>382</v>
      </c>
      <c r="C97" s="1058" t="s">
        <v>745</v>
      </c>
      <c r="D97" s="592">
        <f>2.31*$I$2</f>
        <v>1496.88</v>
      </c>
      <c r="E97" s="1058">
        <f>+D97*'Indices Base'!$B$3/'Costos SSEE 2024'!$I$3</f>
        <v>2055.8798052835496</v>
      </c>
      <c r="F97" s="607" t="s">
        <v>942</v>
      </c>
    </row>
    <row r="98" spans="1:6" ht="14.4" x14ac:dyDescent="0.3">
      <c r="A98" s="373" t="s">
        <v>938</v>
      </c>
      <c r="B98" s="373" t="s">
        <v>382</v>
      </c>
      <c r="C98" s="1058" t="s">
        <v>745</v>
      </c>
      <c r="D98" s="592">
        <f>2.31*$I$2</f>
        <v>1496.88</v>
      </c>
      <c r="E98" s="1058">
        <f>+D98*'Indices Base'!$B$3/'Costos SSEE 2024'!$I$3</f>
        <v>2055.8798052835496</v>
      </c>
      <c r="F98" s="607" t="s">
        <v>942</v>
      </c>
    </row>
    <row r="99" spans="1:6" ht="14.4" x14ac:dyDescent="0.3">
      <c r="A99" s="373" t="s">
        <v>939</v>
      </c>
      <c r="B99" s="373" t="s">
        <v>382</v>
      </c>
      <c r="C99" s="1058" t="s">
        <v>745</v>
      </c>
      <c r="D99" s="592">
        <f>2.31*$I$2</f>
        <v>1496.88</v>
      </c>
      <c r="E99" s="1058">
        <f>+D99*'Indices Base'!$B$3/'Costos SSEE 2024'!$I$3</f>
        <v>2055.8798052835496</v>
      </c>
      <c r="F99" s="607" t="s">
        <v>942</v>
      </c>
    </row>
    <row r="100" spans="1:6" ht="14.4" x14ac:dyDescent="0.3">
      <c r="A100" s="373" t="s">
        <v>941</v>
      </c>
      <c r="B100" s="373" t="s">
        <v>382</v>
      </c>
      <c r="C100" s="1058" t="s">
        <v>745</v>
      </c>
      <c r="D100" s="592">
        <f>2.31*$I$2</f>
        <v>1496.88</v>
      </c>
      <c r="E100" s="1058">
        <f>+D100*'Indices Base'!$B$3/'Costos SSEE 2024'!$I$3</f>
        <v>2055.8798052835496</v>
      </c>
      <c r="F100" s="607" t="s">
        <v>942</v>
      </c>
    </row>
    <row r="101" spans="1:6" ht="14.4" x14ac:dyDescent="0.3">
      <c r="A101" s="373" t="s">
        <v>476</v>
      </c>
      <c r="B101" s="373"/>
      <c r="C101" s="1058"/>
      <c r="D101" s="592">
        <v>0</v>
      </c>
      <c r="E101" s="592">
        <v>0</v>
      </c>
      <c r="F101" s="473"/>
    </row>
    <row r="102" spans="1:6" ht="14.4" x14ac:dyDescent="0.3">
      <c r="A102" s="373" t="s">
        <v>943</v>
      </c>
      <c r="B102" s="373" t="s">
        <v>382</v>
      </c>
      <c r="C102" s="1058" t="s">
        <v>745</v>
      </c>
      <c r="D102" s="592">
        <v>1000000</v>
      </c>
      <c r="E102" s="1058">
        <f>+D102*'Indices Base'!$B$3/'Costos SSEE 2024'!$I$3</f>
        <v>1373443.2989174481</v>
      </c>
      <c r="F102" s="473"/>
    </row>
    <row r="103" spans="1:6" ht="14.4" x14ac:dyDescent="0.3">
      <c r="A103" s="373" t="s">
        <v>944</v>
      </c>
      <c r="B103" s="373" t="s">
        <v>382</v>
      </c>
      <c r="C103" s="1058" t="s">
        <v>745</v>
      </c>
      <c r="D103" s="592">
        <f>86.99*$I$2</f>
        <v>56369.52</v>
      </c>
      <c r="E103" s="1058">
        <f>+D103*'Indices Base'!$B$3/'Costos SSEE 2024'!$I$3</f>
        <v>77420.339507193057</v>
      </c>
      <c r="F103" s="473"/>
    </row>
    <row r="104" spans="1:6" ht="14.4" x14ac:dyDescent="0.3">
      <c r="A104" s="373" t="s">
        <v>945</v>
      </c>
      <c r="B104" s="373" t="s">
        <v>336</v>
      </c>
      <c r="C104" s="1058" t="s">
        <v>745</v>
      </c>
      <c r="D104" s="592">
        <f>1.18*$I$2</f>
        <v>764.64</v>
      </c>
      <c r="E104" s="1058">
        <f>+D104*'Indices Base'!$B$3/'Costos SSEE 2024'!$I$3</f>
        <v>1050.1896840842376</v>
      </c>
      <c r="F104" s="473"/>
    </row>
    <row r="105" spans="1:6" ht="14.4" x14ac:dyDescent="0.3">
      <c r="A105" s="373" t="s">
        <v>413</v>
      </c>
      <c r="B105" s="373"/>
      <c r="C105" s="373"/>
      <c r="D105" s="1058"/>
      <c r="E105" s="1058"/>
      <c r="F105" s="473"/>
    </row>
    <row r="106" spans="1:6" ht="14.4" x14ac:dyDescent="0.3">
      <c r="A106" s="373" t="s">
        <v>946</v>
      </c>
      <c r="B106" s="373" t="s">
        <v>414</v>
      </c>
      <c r="C106" s="1058" t="s">
        <v>745</v>
      </c>
      <c r="D106" s="379">
        <f>41.2*$I$2</f>
        <v>26697.600000000002</v>
      </c>
      <c r="E106" s="1058">
        <f>+D106*'Indices Base'!$B$3/'Costos SSEE 2024'!$I$3</f>
        <v>36667.639817178468</v>
      </c>
      <c r="F106" s="473"/>
    </row>
    <row r="107" spans="1:6" ht="14.4" x14ac:dyDescent="0.3">
      <c r="A107" s="373" t="s">
        <v>947</v>
      </c>
      <c r="B107" s="373" t="s">
        <v>414</v>
      </c>
      <c r="C107" s="1058" t="s">
        <v>745</v>
      </c>
      <c r="D107" s="379">
        <f>71.94*$I$2</f>
        <v>46617.119999999995</v>
      </c>
      <c r="E107" s="1058">
        <f>+D107*'Indices Base'!$B$3/'Costos SSEE 2024'!$I$3</f>
        <v>64025.971078830538</v>
      </c>
      <c r="F107" s="473"/>
    </row>
    <row r="108" spans="1:6" ht="14.4" x14ac:dyDescent="0.3">
      <c r="A108" s="373" t="s">
        <v>499</v>
      </c>
      <c r="B108" s="373" t="s">
        <v>414</v>
      </c>
      <c r="C108" s="1058" t="s">
        <v>745</v>
      </c>
      <c r="D108" s="379">
        <f>34.03*$I$2+81.925*$I$2</f>
        <v>75138.84</v>
      </c>
      <c r="E108" s="1058">
        <f>+D108*'Indices Base'!$B$3/'Costos SSEE 2024'!$I$3</f>
        <v>103198.9362864303</v>
      </c>
      <c r="F108" s="473"/>
    </row>
    <row r="109" spans="1:6" ht="14.4" x14ac:dyDescent="0.3">
      <c r="A109" s="373" t="s">
        <v>948</v>
      </c>
      <c r="B109" s="373" t="s">
        <v>414</v>
      </c>
      <c r="C109" s="1058" t="s">
        <v>745</v>
      </c>
      <c r="D109" s="379">
        <f>20.42*$I$2+59.5*$I$2</f>
        <v>51788.160000000003</v>
      </c>
      <c r="E109" s="1058">
        <f>+D109*'Indices Base'!$B$3/'Costos SSEE 2024'!$I$3</f>
        <v>71128.101315264634</v>
      </c>
      <c r="F109" s="473"/>
    </row>
    <row r="110" spans="1:6" ht="14.4" x14ac:dyDescent="0.3">
      <c r="A110" s="373" t="s">
        <v>949</v>
      </c>
      <c r="B110" s="373" t="s">
        <v>294</v>
      </c>
      <c r="C110" s="1058" t="s">
        <v>745</v>
      </c>
      <c r="D110" s="379"/>
      <c r="E110" s="379"/>
      <c r="F110" s="473"/>
    </row>
    <row r="111" spans="1:6" ht="14.4" x14ac:dyDescent="0.3">
      <c r="A111" s="373" t="s">
        <v>950</v>
      </c>
      <c r="B111" s="373" t="s">
        <v>556</v>
      </c>
      <c r="C111" s="1058" t="s">
        <v>745</v>
      </c>
      <c r="D111" s="379">
        <f>0.67*$I$2</f>
        <v>434.16</v>
      </c>
      <c r="E111" s="1058">
        <f>+D111*'Indices Base'!$B$3/'Costos SSEE 2024'!$I$3</f>
        <v>596.29414265799926</v>
      </c>
      <c r="F111" s="473"/>
    </row>
    <row r="112" spans="1:6" ht="14.4" x14ac:dyDescent="0.3">
      <c r="A112" s="373" t="s">
        <v>949</v>
      </c>
      <c r="B112" s="373" t="s">
        <v>556</v>
      </c>
      <c r="C112" s="1058" t="s">
        <v>745</v>
      </c>
      <c r="D112" s="379">
        <f>1.87*$I$2</f>
        <v>1211.76</v>
      </c>
      <c r="E112" s="1058">
        <f>+D112*'Indices Base'!$B$3/'Costos SSEE 2024'!$I$3</f>
        <v>1664.2836518962069</v>
      </c>
      <c r="F112" s="473"/>
    </row>
    <row r="113" spans="1:6" ht="14.4" x14ac:dyDescent="0.3">
      <c r="A113" s="373" t="s">
        <v>951</v>
      </c>
      <c r="B113" s="373" t="s">
        <v>349</v>
      </c>
      <c r="C113" s="1058" t="s">
        <v>745</v>
      </c>
      <c r="D113" s="379">
        <f>21.97*$I$2+25.83*$I$2</f>
        <v>30974.400000000001</v>
      </c>
      <c r="E113" s="1058">
        <f>+D113*'Indices Base'!$B$3/'Costos SSEE 2024'!$I$3</f>
        <v>42541.582117988604</v>
      </c>
      <c r="F113" s="473"/>
    </row>
    <row r="114" spans="1:6" ht="14.4" x14ac:dyDescent="0.3">
      <c r="A114" s="373" t="s">
        <v>406</v>
      </c>
      <c r="B114" s="373"/>
      <c r="C114" s="373"/>
      <c r="D114" s="1058"/>
      <c r="E114" s="1058"/>
      <c r="F114" s="473"/>
    </row>
    <row r="115" spans="1:6" ht="14.4" x14ac:dyDescent="0.3">
      <c r="A115" s="373" t="s">
        <v>952</v>
      </c>
      <c r="B115" s="373" t="s">
        <v>336</v>
      </c>
      <c r="C115" s="1058" t="s">
        <v>745</v>
      </c>
      <c r="D115" s="379">
        <f>68*$I$2</f>
        <v>44064</v>
      </c>
      <c r="E115" s="1058">
        <f>+D115*'Indices Base'!$B$3/'Costos SSEE 2024'!$I$3</f>
        <v>60519.405523498426</v>
      </c>
      <c r="F115" s="473"/>
    </row>
    <row r="116" spans="1:6" ht="14.4" x14ac:dyDescent="0.3">
      <c r="A116" s="373" t="s">
        <v>953</v>
      </c>
      <c r="B116" s="373" t="s">
        <v>336</v>
      </c>
      <c r="C116" s="1058" t="s">
        <v>745</v>
      </c>
      <c r="D116" s="1058">
        <f>15*$I$2</f>
        <v>9720</v>
      </c>
      <c r="E116" s="1058">
        <f>+D116*'Indices Base'!$B$3/'Costos SSEE 2024'!$I$3</f>
        <v>13349.868865477596</v>
      </c>
      <c r="F116" s="473"/>
    </row>
    <row r="117" spans="1:6" ht="14.4" x14ac:dyDescent="0.3">
      <c r="A117" s="382" t="s">
        <v>477</v>
      </c>
      <c r="B117" s="373"/>
      <c r="C117" s="373"/>
      <c r="D117" s="379"/>
      <c r="E117" s="379"/>
      <c r="F117" s="473"/>
    </row>
    <row r="118" spans="1:6" ht="14.4" x14ac:dyDescent="0.3">
      <c r="A118" s="373" t="s">
        <v>954</v>
      </c>
      <c r="B118" s="373" t="s">
        <v>336</v>
      </c>
      <c r="C118" s="1058" t="s">
        <v>745</v>
      </c>
      <c r="D118" s="379">
        <v>550</v>
      </c>
      <c r="E118" s="1058">
        <f>+D118*'Indices Base'!$B$3/'Costos SSEE 2024'!$I$3</f>
        <v>755.39381440459647</v>
      </c>
      <c r="F118" s="473"/>
    </row>
    <row r="119" spans="1:6" ht="14.4" x14ac:dyDescent="0.3">
      <c r="A119" s="373" t="s">
        <v>955</v>
      </c>
      <c r="B119" s="373" t="s">
        <v>336</v>
      </c>
      <c r="C119" s="1058" t="s">
        <v>745</v>
      </c>
      <c r="D119" s="379">
        <v>550</v>
      </c>
      <c r="E119" s="1058">
        <f>+D119*'Indices Base'!$B$3/'Costos SSEE 2024'!$I$3</f>
        <v>755.39381440459647</v>
      </c>
      <c r="F119" s="473"/>
    </row>
    <row r="120" spans="1:6" ht="14.4" x14ac:dyDescent="0.3">
      <c r="A120" s="382" t="s">
        <v>478</v>
      </c>
      <c r="B120" s="373"/>
      <c r="C120" s="373"/>
      <c r="D120" s="1058"/>
      <c r="E120" s="1058"/>
      <c r="F120" s="473"/>
    </row>
    <row r="121" spans="1:6" ht="14.4" x14ac:dyDescent="0.3">
      <c r="A121" s="373" t="s">
        <v>894</v>
      </c>
      <c r="B121" s="373" t="s">
        <v>382</v>
      </c>
      <c r="C121" s="1058" t="s">
        <v>745</v>
      </c>
      <c r="D121" s="1959">
        <f>+(27300+1400*3)*$I$2</f>
        <v>20412000</v>
      </c>
      <c r="E121" s="1058">
        <f>+D121*'Indices Base'!$B$3/'Costos SSEE 2024'!$I$3</f>
        <v>28034724.61750295</v>
      </c>
      <c r="F121" s="473"/>
    </row>
    <row r="122" spans="1:6" ht="14.4" x14ac:dyDescent="0.3">
      <c r="A122" s="373" t="s">
        <v>901</v>
      </c>
      <c r="B122" s="373" t="s">
        <v>382</v>
      </c>
      <c r="C122" s="1058" t="s">
        <v>745</v>
      </c>
      <c r="D122" s="1960">
        <f>707*$I$2</f>
        <v>458136</v>
      </c>
      <c r="E122" s="1058">
        <f>+D122*'Indices Base'!$B$3/'Costos SSEE 2024'!$I$3</f>
        <v>629223.81919284398</v>
      </c>
      <c r="F122" s="473"/>
    </row>
    <row r="123" spans="1:6" ht="14.4" x14ac:dyDescent="0.3">
      <c r="A123" s="373" t="s">
        <v>902</v>
      </c>
      <c r="B123" s="373" t="s">
        <v>382</v>
      </c>
      <c r="C123" s="1058" t="s">
        <v>745</v>
      </c>
      <c r="D123" s="1960">
        <f>707*$I$2</f>
        <v>458136</v>
      </c>
      <c r="E123" s="1058">
        <f>+D123*'Indices Base'!$B$3/'Costos SSEE 2024'!$I$3</f>
        <v>629223.81919284398</v>
      </c>
      <c r="F123" s="473"/>
    </row>
    <row r="124" spans="1:6" ht="14.4" x14ac:dyDescent="0.3">
      <c r="A124" s="373" t="s">
        <v>903</v>
      </c>
      <c r="B124" s="373" t="s">
        <v>382</v>
      </c>
      <c r="C124" s="1058" t="s">
        <v>745</v>
      </c>
      <c r="D124" s="1960">
        <f>353*$I$2</f>
        <v>228744</v>
      </c>
      <c r="E124" s="1058">
        <f>+D124*'Indices Base'!$B$3/'Costos SSEE 2024'!$I$3</f>
        <v>314166.91396757273</v>
      </c>
      <c r="F124" s="473"/>
    </row>
    <row r="125" spans="1:6" ht="14.4" x14ac:dyDescent="0.3">
      <c r="A125" s="373" t="s">
        <v>904</v>
      </c>
      <c r="B125" s="373" t="s">
        <v>382</v>
      </c>
      <c r="C125" s="1058" t="s">
        <v>745</v>
      </c>
      <c r="D125" s="1960">
        <f>353*$I$2</f>
        <v>228744</v>
      </c>
      <c r="E125" s="1058">
        <f>+D125*'Indices Base'!$B$3/'Costos SSEE 2024'!$I$3</f>
        <v>314166.91396757273</v>
      </c>
      <c r="F125" s="473"/>
    </row>
    <row r="126" spans="1:6" ht="14.4" x14ac:dyDescent="0.3">
      <c r="A126" s="373" t="s">
        <v>905</v>
      </c>
      <c r="B126" s="373" t="s">
        <v>382</v>
      </c>
      <c r="C126" s="1058" t="s">
        <v>745</v>
      </c>
      <c r="D126" s="1960">
        <f>353*$I$2</f>
        <v>228744</v>
      </c>
      <c r="E126" s="1058">
        <f>+D126*'Indices Base'!$B$3/'Costos SSEE 2024'!$I$3</f>
        <v>314166.91396757273</v>
      </c>
      <c r="F126" s="473"/>
    </row>
    <row r="127" spans="1:6" ht="14.4" x14ac:dyDescent="0.3">
      <c r="A127" s="382" t="s">
        <v>479</v>
      </c>
      <c r="B127" s="373"/>
      <c r="C127" s="373"/>
      <c r="D127" s="1058"/>
      <c r="E127" s="1058"/>
      <c r="F127" s="473"/>
    </row>
    <row r="128" spans="1:6" ht="14.4" x14ac:dyDescent="0.3">
      <c r="A128" s="373" t="s">
        <v>956</v>
      </c>
      <c r="B128" s="373" t="s">
        <v>382</v>
      </c>
      <c r="C128" s="1058" t="s">
        <v>745</v>
      </c>
      <c r="D128" s="1960">
        <v>1250000</v>
      </c>
      <c r="E128" s="1058">
        <f>+D128*'Indices Base'!$B$3/'Costos SSEE 2024'!$I$3</f>
        <v>1716804.1236468102</v>
      </c>
      <c r="F128" s="473"/>
    </row>
    <row r="129" spans="1:6" ht="14.4" x14ac:dyDescent="0.3">
      <c r="A129" s="373" t="s">
        <v>908</v>
      </c>
      <c r="B129" s="373" t="s">
        <v>382</v>
      </c>
      <c r="C129" s="1058" t="s">
        <v>745</v>
      </c>
      <c r="D129" s="1959">
        <v>300000</v>
      </c>
      <c r="E129" s="1058">
        <f>+D129*'Indices Base'!$B$3/'Costos SSEE 2024'!$I$3</f>
        <v>412032.98967523442</v>
      </c>
      <c r="F129" s="473"/>
    </row>
    <row r="130" spans="1:6" ht="14.4" x14ac:dyDescent="0.3">
      <c r="A130" s="373" t="s">
        <v>957</v>
      </c>
      <c r="B130" s="373" t="s">
        <v>382</v>
      </c>
      <c r="C130" s="1058" t="s">
        <v>745</v>
      </c>
      <c r="D130" s="379">
        <f>317*$I$2</f>
        <v>205416</v>
      </c>
      <c r="E130" s="1058">
        <f>+D130*'Indices Base'!$B$3/'Costos SSEE 2024'!$I$3</f>
        <v>282127.22869042651</v>
      </c>
      <c r="F130" s="473"/>
    </row>
    <row r="131" spans="1:6" ht="14.4" x14ac:dyDescent="0.3">
      <c r="A131" s="383" t="s">
        <v>480</v>
      </c>
      <c r="B131" s="373"/>
      <c r="C131" s="373"/>
      <c r="D131" s="1058"/>
      <c r="E131" s="1058"/>
      <c r="F131" s="473"/>
    </row>
    <row r="132" spans="1:6" ht="14.4" x14ac:dyDescent="0.3">
      <c r="A132" s="383" t="s">
        <v>958</v>
      </c>
      <c r="B132" s="373" t="s">
        <v>336</v>
      </c>
      <c r="C132" s="1058" t="s">
        <v>745</v>
      </c>
      <c r="D132" s="1961">
        <f>+$I$2*0.35</f>
        <v>226.79999999999998</v>
      </c>
      <c r="E132" s="1058">
        <f>+D132*'Indices Base'!$B$3/'Costos SSEE 2024'!$I$3</f>
        <v>311.49694019447719</v>
      </c>
      <c r="F132" s="473"/>
    </row>
    <row r="133" spans="1:6" ht="14.4" x14ac:dyDescent="0.3">
      <c r="A133" s="383" t="s">
        <v>959</v>
      </c>
      <c r="B133" s="373" t="s">
        <v>382</v>
      </c>
      <c r="C133" s="1058" t="s">
        <v>745</v>
      </c>
      <c r="D133" s="1961">
        <v>30000</v>
      </c>
      <c r="E133" s="1058">
        <f>+D133*'Indices Base'!$B$3/'Costos SSEE 2024'!$I$3</f>
        <v>41203.298967523442</v>
      </c>
      <c r="F133" s="473"/>
    </row>
    <row r="134" spans="1:6" ht="14.4" x14ac:dyDescent="0.3">
      <c r="A134" s="383" t="s">
        <v>370</v>
      </c>
      <c r="B134" s="373" t="s">
        <v>294</v>
      </c>
      <c r="C134" s="373"/>
      <c r="D134" s="1058"/>
      <c r="E134" s="1058"/>
    </row>
    <row r="135" spans="1:6" ht="14.4" x14ac:dyDescent="0.3">
      <c r="A135" s="371"/>
      <c r="B135" s="371"/>
      <c r="C135" s="371"/>
      <c r="D135" s="370"/>
      <c r="E135" s="370"/>
    </row>
    <row r="136" spans="1:6" ht="14.4" x14ac:dyDescent="0.3">
      <c r="A136" s="371"/>
      <c r="B136" s="371"/>
      <c r="C136" s="371"/>
      <c r="D136" s="370"/>
      <c r="E136" s="370"/>
    </row>
    <row r="137" spans="1:6" ht="14.4" x14ac:dyDescent="0.3">
      <c r="A137" s="1058" t="s">
        <v>351</v>
      </c>
      <c r="B137" s="373" t="s">
        <v>294</v>
      </c>
      <c r="C137" s="373" t="s">
        <v>960</v>
      </c>
      <c r="D137" s="1961">
        <v>220000</v>
      </c>
      <c r="E137" s="1058">
        <f>+D137*'Indices Base'!$B$3/'Costos SSEE 2024'!$I$3</f>
        <v>302157.52576183854</v>
      </c>
      <c r="F137" s="633"/>
    </row>
    <row r="138" spans="1:6" ht="14.4" x14ac:dyDescent="0.3">
      <c r="A138" s="1058" t="s">
        <v>352</v>
      </c>
      <c r="B138" s="373"/>
      <c r="C138" s="373"/>
      <c r="D138" s="1058"/>
      <c r="E138" s="1058"/>
      <c r="F138" s="473"/>
    </row>
    <row r="139" spans="1:6" ht="14.4" x14ac:dyDescent="0.3">
      <c r="A139" s="1058" t="s">
        <v>961</v>
      </c>
      <c r="B139" s="373" t="s">
        <v>336</v>
      </c>
      <c r="C139" s="373" t="s">
        <v>962</v>
      </c>
      <c r="D139" s="1058">
        <v>61080</v>
      </c>
      <c r="E139" s="1058">
        <f>+D139*'Indices Base'!$B$3/'Costos SSEE 2024'!$I$3</f>
        <v>83889.916697877736</v>
      </c>
      <c r="F139" s="473"/>
    </row>
    <row r="140" spans="1:6" ht="14.4" x14ac:dyDescent="0.3">
      <c r="A140" s="1058" t="s">
        <v>963</v>
      </c>
      <c r="B140" s="373" t="s">
        <v>336</v>
      </c>
      <c r="C140" s="373" t="s">
        <v>962</v>
      </c>
      <c r="D140" s="1058">
        <v>74280</v>
      </c>
      <c r="E140" s="1058">
        <f>+D140*'Indices Base'!$B$3/'Costos SSEE 2024'!$I$3</f>
        <v>102019.36824358805</v>
      </c>
      <c r="F140" s="473"/>
    </row>
    <row r="141" spans="1:6" ht="14.4" x14ac:dyDescent="0.3">
      <c r="A141" s="1058" t="s">
        <v>964</v>
      </c>
      <c r="B141" s="373" t="s">
        <v>349</v>
      </c>
      <c r="C141" s="373" t="s">
        <v>962</v>
      </c>
      <c r="D141" s="1058">
        <v>745800</v>
      </c>
      <c r="E141" s="1058">
        <f>+D141*'Indices Base'!$B$3/'Costos SSEE 2024'!$I$3</f>
        <v>1024314.0123326328</v>
      </c>
      <c r="F141" s="473"/>
    </row>
    <row r="142" spans="1:6" ht="14.4" x14ac:dyDescent="0.3">
      <c r="A142" s="1058" t="s">
        <v>965</v>
      </c>
      <c r="B142" s="373" t="s">
        <v>349</v>
      </c>
      <c r="C142" s="373" t="s">
        <v>962</v>
      </c>
      <c r="D142" s="1058">
        <v>12840</v>
      </c>
      <c r="E142" s="1058">
        <f>+D142*'Indices Base'!$B$3/'Costos SSEE 2024'!$I$3</f>
        <v>17635.011958100033</v>
      </c>
      <c r="F142" s="473"/>
    </row>
    <row r="143" spans="1:6" ht="14.4" x14ac:dyDescent="0.3">
      <c r="A143" s="1058" t="s">
        <v>966</v>
      </c>
      <c r="B143" s="373" t="s">
        <v>349</v>
      </c>
      <c r="C143" s="373" t="s">
        <v>962</v>
      </c>
      <c r="D143" s="1058">
        <v>6000</v>
      </c>
      <c r="E143" s="1058">
        <f>+D143*'Indices Base'!$B$3/'Costos SSEE 2024'!$I$3</f>
        <v>8240.6597935046884</v>
      </c>
      <c r="F143" s="473"/>
    </row>
    <row r="144" spans="1:6" ht="14.4" x14ac:dyDescent="0.3">
      <c r="A144" s="1058" t="s">
        <v>353</v>
      </c>
      <c r="B144" s="373" t="s">
        <v>294</v>
      </c>
      <c r="C144" s="373" t="s">
        <v>960</v>
      </c>
      <c r="D144" s="1961">
        <v>40000</v>
      </c>
      <c r="E144" s="1058">
        <f>+D144*'Indices Base'!$B$3/'Costos SSEE 2024'!$I$3</f>
        <v>54937.73195669792</v>
      </c>
      <c r="F144" s="633"/>
    </row>
    <row r="145" spans="1:11" ht="14.4" x14ac:dyDescent="0.3">
      <c r="A145" s="1058" t="s">
        <v>354</v>
      </c>
      <c r="B145" s="373"/>
      <c r="C145" s="373"/>
      <c r="D145" s="1058"/>
      <c r="E145" s="1058"/>
      <c r="F145" s="473"/>
    </row>
    <row r="146" spans="1:11" ht="14.4" x14ac:dyDescent="0.3">
      <c r="A146" s="430" t="s">
        <v>967</v>
      </c>
      <c r="B146" s="373" t="s">
        <v>382</v>
      </c>
      <c r="C146" s="373" t="s">
        <v>962</v>
      </c>
      <c r="D146" s="1058">
        <f>96*$I$2</f>
        <v>62208</v>
      </c>
      <c r="E146" s="1058">
        <f>+D146*'Indices Base'!$B$3/'Costos SSEE 2024'!$I$3</f>
        <v>85439.160739056606</v>
      </c>
      <c r="F146" s="473"/>
    </row>
    <row r="147" spans="1:11" ht="14.4" x14ac:dyDescent="0.3">
      <c r="A147" s="430" t="s">
        <v>968</v>
      </c>
      <c r="B147" s="373" t="s">
        <v>382</v>
      </c>
      <c r="C147" s="373" t="s">
        <v>962</v>
      </c>
      <c r="D147" s="1058">
        <f>(96+19)*$I$2</f>
        <v>74520</v>
      </c>
      <c r="E147" s="1058">
        <f>+D147*'Indices Base'!$B$3/'Costos SSEE 2024'!$I$3</f>
        <v>102348.99463532823</v>
      </c>
      <c r="F147" s="473"/>
    </row>
    <row r="148" spans="1:11" ht="14.4" x14ac:dyDescent="0.3">
      <c r="A148" s="430" t="s">
        <v>969</v>
      </c>
      <c r="B148" s="373" t="s">
        <v>336</v>
      </c>
      <c r="C148" s="373" t="s">
        <v>962</v>
      </c>
      <c r="D148" s="1058">
        <f>1.05*$I$2</f>
        <v>680.4</v>
      </c>
      <c r="E148" s="1058">
        <f>+D148*'Indices Base'!$B$3/'Costos SSEE 2024'!$I$3</f>
        <v>934.49082058343163</v>
      </c>
      <c r="F148" s="473"/>
    </row>
    <row r="149" spans="1:11" ht="14.4" x14ac:dyDescent="0.3">
      <c r="A149" s="430" t="s">
        <v>970</v>
      </c>
      <c r="B149" s="373" t="s">
        <v>382</v>
      </c>
      <c r="C149" s="373" t="s">
        <v>962</v>
      </c>
      <c r="D149" s="1962">
        <f>+D125</f>
        <v>228744</v>
      </c>
      <c r="E149" s="1058">
        <f>+D149*'Indices Base'!$B$3/'Costos SSEE 2024'!$I$3</f>
        <v>314166.91396757273</v>
      </c>
      <c r="F149" s="473"/>
      <c r="J149">
        <f>0.6*19.1</f>
        <v>11.46</v>
      </c>
    </row>
    <row r="150" spans="1:11" x14ac:dyDescent="0.25">
      <c r="K150">
        <f>0.8*15</f>
        <v>12</v>
      </c>
    </row>
  </sheetData>
  <mergeCells count="2">
    <mergeCell ref="A1:E1"/>
    <mergeCell ref="A71:D71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Hoja77">
    <tabColor theme="3" tint="0.59999389629810485"/>
  </sheetPr>
  <dimension ref="A1:AA204"/>
  <sheetViews>
    <sheetView topLeftCell="A52" zoomScale="55" zoomScaleNormal="55" workbookViewId="0">
      <selection activeCell="G65" sqref="G65"/>
    </sheetView>
  </sheetViews>
  <sheetFormatPr baseColWidth="10" defaultColWidth="11.44140625" defaultRowHeight="14.4" outlineLevelRow="2" x14ac:dyDescent="0.3"/>
  <cols>
    <col min="1" max="1" width="11.44140625" style="371"/>
    <col min="2" max="2" width="9.5546875" style="370" customWidth="1"/>
    <col min="3" max="3" width="88.44140625" style="371" customWidth="1"/>
    <col min="4" max="4" width="30.6640625" style="371" customWidth="1"/>
    <col min="5" max="5" width="15" style="371" customWidth="1"/>
    <col min="6" max="6" width="15.33203125" style="371" customWidth="1"/>
    <col min="7" max="7" width="25.33203125" style="371" bestFit="1" customWidth="1"/>
    <col min="8" max="8" width="17.88671875" style="371" bestFit="1" customWidth="1"/>
    <col min="9" max="9" width="18.109375" style="371" customWidth="1"/>
    <col min="10" max="10" width="13.33203125" style="371" customWidth="1"/>
    <col min="11" max="11" width="16.33203125" style="371" bestFit="1" customWidth="1"/>
    <col min="12" max="12" width="13.33203125" style="371" customWidth="1"/>
    <col min="13" max="13" width="16" style="371" customWidth="1"/>
    <col min="14" max="14" width="11.44140625" style="371"/>
    <col min="15" max="15" width="16.88671875" style="371" customWidth="1"/>
    <col min="16" max="16" width="13" style="371" bestFit="1" customWidth="1"/>
    <col min="17" max="17" width="16.5546875" style="371" customWidth="1"/>
    <col min="18" max="18" width="11.44140625" style="371"/>
    <col min="19" max="19" width="16.88671875" style="371" customWidth="1"/>
    <col min="20" max="20" width="11.44140625" style="371"/>
    <col min="21" max="21" width="15.88671875" style="371" customWidth="1"/>
    <col min="22" max="22" width="11.44140625" style="371"/>
    <col min="23" max="23" width="14.5546875" style="371" customWidth="1"/>
    <col min="24" max="24" width="11.44140625" style="371"/>
    <col min="25" max="25" width="15.33203125" style="371" customWidth="1"/>
    <col min="26" max="16384" width="11.44140625" style="371"/>
  </cols>
  <sheetData>
    <row r="1" spans="1:25" ht="24.75" customHeight="1" x14ac:dyDescent="0.3">
      <c r="C1" s="373" t="s">
        <v>143</v>
      </c>
      <c r="D1" s="373">
        <f>+'Indices Base'!$B$2</f>
        <v>907.99</v>
      </c>
      <c r="E1" s="1083"/>
    </row>
    <row r="2" spans="1:25" x14ac:dyDescent="0.3">
      <c r="C2" s="373" t="s">
        <v>713</v>
      </c>
      <c r="D2" s="591">
        <f>+'Indices Base'!$B$3</f>
        <v>36805.725806451621</v>
      </c>
      <c r="E2" s="1083"/>
      <c r="I2" s="372"/>
      <c r="K2" s="372"/>
      <c r="M2" s="372"/>
      <c r="O2" s="372"/>
      <c r="Q2" s="372"/>
      <c r="S2" s="372"/>
      <c r="U2" s="372"/>
      <c r="W2" s="372"/>
      <c r="Y2" s="372"/>
    </row>
    <row r="3" spans="1:25" x14ac:dyDescent="0.3">
      <c r="B3" s="1059"/>
      <c r="C3" s="380"/>
      <c r="D3" s="2177"/>
      <c r="E3" s="2177"/>
      <c r="F3" s="2177"/>
      <c r="G3" s="380"/>
      <c r="H3" s="2177" t="s">
        <v>686</v>
      </c>
      <c r="I3" s="2177"/>
      <c r="J3" s="2177"/>
      <c r="K3" s="2177"/>
      <c r="L3" s="2177"/>
      <c r="M3" s="2177"/>
      <c r="N3" s="2177"/>
      <c r="O3" s="2177"/>
      <c r="P3" s="2177"/>
      <c r="Q3" s="2177"/>
      <c r="R3" s="2177"/>
      <c r="S3" s="2177"/>
      <c r="T3" s="2177"/>
      <c r="U3" s="2177"/>
      <c r="V3" s="2177"/>
      <c r="W3" s="2177"/>
      <c r="X3" s="2177"/>
      <c r="Y3" s="2177"/>
    </row>
    <row r="4" spans="1:25" x14ac:dyDescent="0.3">
      <c r="B4" s="1059"/>
      <c r="C4" s="380"/>
      <c r="D4" s="2177" t="s">
        <v>971</v>
      </c>
      <c r="E4" s="2177"/>
      <c r="F4" s="2177"/>
      <c r="G4" s="380"/>
      <c r="I4" s="380" t="s">
        <v>74</v>
      </c>
      <c r="J4" s="380"/>
      <c r="K4" s="380" t="s">
        <v>76</v>
      </c>
      <c r="L4" s="380"/>
      <c r="M4" s="380" t="s">
        <v>78</v>
      </c>
      <c r="N4" s="380"/>
      <c r="O4" s="380" t="s">
        <v>79</v>
      </c>
      <c r="P4" s="380"/>
      <c r="Q4" s="380" t="s">
        <v>81</v>
      </c>
      <c r="R4" s="380"/>
      <c r="S4" s="380" t="s">
        <v>83</v>
      </c>
      <c r="T4" s="380"/>
      <c r="U4" s="380" t="s">
        <v>85</v>
      </c>
      <c r="V4" s="380"/>
      <c r="W4" s="380" t="s">
        <v>87</v>
      </c>
      <c r="X4" s="380"/>
      <c r="Y4" s="380" t="s">
        <v>89</v>
      </c>
    </row>
    <row r="5" spans="1:25" ht="30" customHeight="1" x14ac:dyDescent="0.3">
      <c r="B5" s="1059" t="s">
        <v>754</v>
      </c>
      <c r="C5" s="380"/>
      <c r="D5" s="380" t="s">
        <v>755</v>
      </c>
      <c r="E5" s="1059" t="s">
        <v>756</v>
      </c>
      <c r="F5" s="1059" t="s">
        <v>107</v>
      </c>
      <c r="G5" s="1059" t="s">
        <v>972</v>
      </c>
      <c r="H5" s="380" t="s">
        <v>846</v>
      </c>
      <c r="I5" s="380" t="s">
        <v>188</v>
      </c>
      <c r="J5" s="380" t="s">
        <v>846</v>
      </c>
      <c r="K5" s="380" t="s">
        <v>188</v>
      </c>
      <c r="L5" s="380" t="s">
        <v>846</v>
      </c>
      <c r="M5" s="380" t="s">
        <v>188</v>
      </c>
      <c r="N5" s="380" t="s">
        <v>846</v>
      </c>
      <c r="O5" s="380" t="s">
        <v>188</v>
      </c>
      <c r="P5" s="380" t="s">
        <v>846</v>
      </c>
      <c r="Q5" s="380" t="s">
        <v>188</v>
      </c>
      <c r="R5" s="380" t="s">
        <v>846</v>
      </c>
      <c r="S5" s="380" t="s">
        <v>188</v>
      </c>
      <c r="T5" s="380" t="s">
        <v>846</v>
      </c>
      <c r="U5" s="380" t="s">
        <v>188</v>
      </c>
      <c r="V5" s="380" t="s">
        <v>846</v>
      </c>
      <c r="W5" s="380" t="s">
        <v>188</v>
      </c>
      <c r="X5" s="380" t="s">
        <v>846</v>
      </c>
      <c r="Y5" s="380" t="s">
        <v>188</v>
      </c>
    </row>
    <row r="6" spans="1:25" ht="30" customHeight="1" x14ac:dyDescent="0.35">
      <c r="B6" s="2178" t="s">
        <v>722</v>
      </c>
      <c r="C6" s="2178"/>
      <c r="D6" s="2178"/>
      <c r="E6" s="2178"/>
      <c r="F6" s="2178"/>
      <c r="G6" s="2178"/>
      <c r="H6" s="2178"/>
      <c r="I6" s="2178"/>
      <c r="J6" s="2178"/>
      <c r="K6" s="2178"/>
      <c r="L6" s="2178"/>
      <c r="M6" s="2178"/>
      <c r="N6" s="2178"/>
      <c r="O6" s="2178"/>
      <c r="P6" s="2178"/>
      <c r="Q6" s="2178"/>
      <c r="R6" s="2178"/>
      <c r="S6" s="2178"/>
      <c r="T6" s="2178"/>
      <c r="U6" s="2178"/>
      <c r="V6" s="2178"/>
      <c r="W6" s="2178"/>
      <c r="X6" s="2178"/>
      <c r="Y6" s="2178"/>
    </row>
    <row r="7" spans="1:25" x14ac:dyDescent="0.3">
      <c r="A7" s="371">
        <v>4</v>
      </c>
      <c r="B7" s="1059">
        <v>1</v>
      </c>
      <c r="C7" s="380" t="s">
        <v>973</v>
      </c>
      <c r="D7" s="380"/>
      <c r="E7" s="380"/>
      <c r="F7" s="380"/>
      <c r="G7" s="380"/>
      <c r="H7" s="380"/>
      <c r="I7" s="510">
        <f>+SUM(I8:I17)</f>
        <v>165454.19433462009</v>
      </c>
      <c r="J7" s="510"/>
      <c r="K7" s="510">
        <f>+SUM(K8:K17)</f>
        <v>165454.19433462009</v>
      </c>
      <c r="L7" s="510"/>
      <c r="M7" s="510">
        <f>+SUM(M8:M17)</f>
        <v>165454.19433462009</v>
      </c>
      <c r="N7" s="510"/>
      <c r="O7" s="510">
        <f>+SUM(O8:O17)</f>
        <v>184413.2131649798</v>
      </c>
      <c r="P7" s="510"/>
      <c r="Q7" s="510">
        <f>+SUM(Q8:Q17)</f>
        <v>203372.23199533951</v>
      </c>
      <c r="R7" s="510"/>
      <c r="S7" s="510">
        <f>+SUM(S8:S17)</f>
        <v>203372.23199533951</v>
      </c>
      <c r="T7" s="510"/>
      <c r="U7" s="510">
        <f>+SUM(U8:U17)</f>
        <v>222331.25082569924</v>
      </c>
      <c r="V7" s="510"/>
      <c r="W7" s="510">
        <f>+SUM(W8:W17)</f>
        <v>338950.50787303312</v>
      </c>
      <c r="X7" s="510"/>
      <c r="Y7" s="510">
        <f>+SUM(Y8:Y17)</f>
        <v>783836.25947867113</v>
      </c>
    </row>
    <row r="8" spans="1:25" outlineLevel="1" x14ac:dyDescent="0.3">
      <c r="A8" s="371">
        <v>5</v>
      </c>
      <c r="B8" s="1058" t="s">
        <v>974</v>
      </c>
      <c r="C8" s="373" t="s">
        <v>874</v>
      </c>
      <c r="D8" s="373" t="s">
        <v>382</v>
      </c>
      <c r="E8" s="1058" t="s">
        <v>608</v>
      </c>
      <c r="F8" s="375">
        <f>+'Costos SSEE 2024'!E3</f>
        <v>25432.717184689041</v>
      </c>
      <c r="G8" s="373"/>
      <c r="H8" s="373">
        <v>1</v>
      </c>
      <c r="I8" s="374">
        <f>+H8*$F8</f>
        <v>25432.717184689041</v>
      </c>
      <c r="J8" s="374">
        <v>1</v>
      </c>
      <c r="K8" s="374">
        <f>+J8*$F8</f>
        <v>25432.717184689041</v>
      </c>
      <c r="L8" s="374">
        <v>1</v>
      </c>
      <c r="M8" s="374">
        <f>+L8*$F8</f>
        <v>25432.717184689041</v>
      </c>
      <c r="N8" s="374">
        <v>1</v>
      </c>
      <c r="O8" s="374">
        <f>+N8*$F8</f>
        <v>25432.717184689041</v>
      </c>
      <c r="P8" s="374">
        <v>1</v>
      </c>
      <c r="Q8" s="374">
        <f>+P8*$F8</f>
        <v>25432.717184689041</v>
      </c>
      <c r="R8" s="374">
        <v>1</v>
      </c>
      <c r="S8" s="374">
        <f>+R8*$F8</f>
        <v>25432.717184689041</v>
      </c>
      <c r="T8" s="374">
        <v>1</v>
      </c>
      <c r="U8" s="374">
        <f>+T8*$F8</f>
        <v>25432.717184689041</v>
      </c>
      <c r="V8" s="374">
        <v>1</v>
      </c>
      <c r="W8" s="374">
        <f>+V8*$F8</f>
        <v>25432.717184689041</v>
      </c>
      <c r="X8" s="374">
        <v>0</v>
      </c>
      <c r="Y8" s="374">
        <f>+X8*$F8</f>
        <v>0</v>
      </c>
    </row>
    <row r="9" spans="1:25" outlineLevel="1" x14ac:dyDescent="0.3">
      <c r="A9" s="371">
        <v>6</v>
      </c>
      <c r="B9" s="1058" t="s">
        <v>346</v>
      </c>
      <c r="C9" s="373" t="s">
        <v>875</v>
      </c>
      <c r="D9" s="373" t="s">
        <v>382</v>
      </c>
      <c r="E9" s="1058" t="s">
        <v>608</v>
      </c>
      <c r="F9" s="375">
        <f>+'Costos SSEE 2024'!E4</f>
        <v>16421.096643866138</v>
      </c>
      <c r="G9" s="373"/>
      <c r="H9" s="373">
        <v>0</v>
      </c>
      <c r="I9" s="374">
        <f t="shared" ref="I9:K17" si="0">+H9*$F9</f>
        <v>0</v>
      </c>
      <c r="J9" s="374">
        <v>0</v>
      </c>
      <c r="K9" s="374">
        <f t="shared" si="0"/>
        <v>0</v>
      </c>
      <c r="L9" s="374">
        <v>0</v>
      </c>
      <c r="M9" s="374">
        <f t="shared" ref="M9:M17" si="1">+L9*$F9</f>
        <v>0</v>
      </c>
      <c r="N9" s="374">
        <v>1</v>
      </c>
      <c r="O9" s="374">
        <f t="shared" ref="O9:O17" si="2">+N9*$F9</f>
        <v>16421.096643866138</v>
      </c>
      <c r="P9" s="374">
        <v>2</v>
      </c>
      <c r="Q9" s="374">
        <f t="shared" ref="Q9:Q17" si="3">+P9*$F9</f>
        <v>32842.193287732276</v>
      </c>
      <c r="R9" s="374">
        <v>2</v>
      </c>
      <c r="S9" s="374">
        <f t="shared" ref="S9:S17" si="4">+R9*$F9</f>
        <v>32842.193287732276</v>
      </c>
      <c r="T9" s="374">
        <v>3</v>
      </c>
      <c r="U9" s="374">
        <f t="shared" ref="U9:U17" si="5">+T9*$F9</f>
        <v>49263.28993159841</v>
      </c>
      <c r="V9" s="374">
        <v>2</v>
      </c>
      <c r="W9" s="374">
        <f t="shared" ref="W9:W17" si="6">+V9*$F9</f>
        <v>32842.193287732276</v>
      </c>
      <c r="X9" s="374">
        <v>0</v>
      </c>
      <c r="Y9" s="374">
        <f t="shared" ref="Y9:Y17" si="7">+X9*$F9</f>
        <v>0</v>
      </c>
    </row>
    <row r="10" spans="1:25" outlineLevel="1" x14ac:dyDescent="0.3">
      <c r="A10" s="371">
        <v>7</v>
      </c>
      <c r="B10" s="1058" t="s">
        <v>374</v>
      </c>
      <c r="C10" s="373" t="s">
        <v>876</v>
      </c>
      <c r="D10" s="373" t="s">
        <v>382</v>
      </c>
      <c r="E10" s="1058" t="s">
        <v>608</v>
      </c>
      <c r="F10" s="375">
        <f>+'Costos SSEE 2024'!E5</f>
        <v>78764.074007999996</v>
      </c>
      <c r="G10" s="373"/>
      <c r="H10" s="373">
        <v>1</v>
      </c>
      <c r="I10" s="374">
        <f t="shared" si="0"/>
        <v>78764.074007999996</v>
      </c>
      <c r="J10" s="374">
        <v>1</v>
      </c>
      <c r="K10" s="374">
        <f t="shared" si="0"/>
        <v>78764.074007999996</v>
      </c>
      <c r="L10" s="374">
        <v>1</v>
      </c>
      <c r="M10" s="374">
        <f t="shared" si="1"/>
        <v>78764.074007999996</v>
      </c>
      <c r="N10" s="374">
        <v>1</v>
      </c>
      <c r="O10" s="374">
        <f t="shared" si="2"/>
        <v>78764.074007999996</v>
      </c>
      <c r="P10" s="374">
        <v>1</v>
      </c>
      <c r="Q10" s="374">
        <f t="shared" si="3"/>
        <v>78764.074007999996</v>
      </c>
      <c r="R10" s="374">
        <v>1</v>
      </c>
      <c r="S10" s="374">
        <f t="shared" si="4"/>
        <v>78764.074007999996</v>
      </c>
      <c r="T10" s="374">
        <v>1</v>
      </c>
      <c r="U10" s="374">
        <f t="shared" si="5"/>
        <v>78764.074007999996</v>
      </c>
      <c r="V10" s="374">
        <v>0</v>
      </c>
      <c r="W10" s="374">
        <f t="shared" si="6"/>
        <v>0</v>
      </c>
      <c r="X10" s="374">
        <v>0</v>
      </c>
      <c r="Y10" s="374">
        <f t="shared" si="7"/>
        <v>0</v>
      </c>
    </row>
    <row r="11" spans="1:25" outlineLevel="1" x14ac:dyDescent="0.3">
      <c r="A11" s="371">
        <v>8</v>
      </c>
      <c r="B11" s="1058" t="s">
        <v>975</v>
      </c>
      <c r="C11" s="373" t="s">
        <v>877</v>
      </c>
      <c r="D11" s="373" t="s">
        <v>382</v>
      </c>
      <c r="E11" s="1058" t="s">
        <v>608</v>
      </c>
      <c r="F11" s="375">
        <f>+'Costos SSEE 2024'!E6</f>
        <v>10931.857433599998</v>
      </c>
      <c r="G11" s="373"/>
      <c r="H11" s="373">
        <v>3</v>
      </c>
      <c r="I11" s="374">
        <f t="shared" si="0"/>
        <v>32795.572300799991</v>
      </c>
      <c r="J11" s="374">
        <v>3</v>
      </c>
      <c r="K11" s="374">
        <f t="shared" si="0"/>
        <v>32795.572300799991</v>
      </c>
      <c r="L11" s="374">
        <v>3</v>
      </c>
      <c r="M11" s="374">
        <f t="shared" si="1"/>
        <v>32795.572300799991</v>
      </c>
      <c r="N11" s="374">
        <v>3</v>
      </c>
      <c r="O11" s="374">
        <f t="shared" si="2"/>
        <v>32795.572300799991</v>
      </c>
      <c r="P11" s="374">
        <v>3</v>
      </c>
      <c r="Q11" s="374">
        <f t="shared" si="3"/>
        <v>32795.572300799991</v>
      </c>
      <c r="R11" s="374">
        <v>3</v>
      </c>
      <c r="S11" s="374">
        <f t="shared" si="4"/>
        <v>32795.572300799991</v>
      </c>
      <c r="T11" s="374">
        <v>3</v>
      </c>
      <c r="U11" s="374">
        <f t="shared" si="5"/>
        <v>32795.572300799991</v>
      </c>
      <c r="V11" s="374">
        <v>0</v>
      </c>
      <c r="W11" s="374">
        <f t="shared" si="6"/>
        <v>0</v>
      </c>
      <c r="X11" s="374">
        <v>0</v>
      </c>
      <c r="Y11" s="374">
        <f t="shared" si="7"/>
        <v>0</v>
      </c>
    </row>
    <row r="12" spans="1:25" outlineLevel="1" x14ac:dyDescent="0.3">
      <c r="A12" s="371">
        <v>9</v>
      </c>
      <c r="B12" s="1058" t="s">
        <v>976</v>
      </c>
      <c r="C12" s="373" t="s">
        <v>878</v>
      </c>
      <c r="D12" s="373" t="s">
        <v>382</v>
      </c>
      <c r="E12" s="1058" t="s">
        <v>608</v>
      </c>
      <c r="F12" s="375">
        <f>+'Costos SSEE 2024'!E7</f>
        <v>6500.4719118156954</v>
      </c>
      <c r="G12" s="373"/>
      <c r="H12" s="373">
        <v>3</v>
      </c>
      <c r="I12" s="374">
        <f t="shared" si="0"/>
        <v>19501.415735447088</v>
      </c>
      <c r="J12" s="374">
        <v>3</v>
      </c>
      <c r="K12" s="374">
        <f t="shared" si="0"/>
        <v>19501.415735447088</v>
      </c>
      <c r="L12" s="374">
        <v>3</v>
      </c>
      <c r="M12" s="374">
        <f t="shared" si="1"/>
        <v>19501.415735447088</v>
      </c>
      <c r="N12" s="374">
        <v>3</v>
      </c>
      <c r="O12" s="374">
        <f t="shared" si="2"/>
        <v>19501.415735447088</v>
      </c>
      <c r="P12" s="374">
        <v>3</v>
      </c>
      <c r="Q12" s="374">
        <f t="shared" si="3"/>
        <v>19501.415735447088</v>
      </c>
      <c r="R12" s="374">
        <v>3</v>
      </c>
      <c r="S12" s="374">
        <f t="shared" si="4"/>
        <v>19501.415735447088</v>
      </c>
      <c r="T12" s="374">
        <v>3</v>
      </c>
      <c r="U12" s="374">
        <f t="shared" si="5"/>
        <v>19501.415735447088</v>
      </c>
      <c r="V12" s="374">
        <v>3</v>
      </c>
      <c r="W12" s="374">
        <f t="shared" si="6"/>
        <v>19501.415735447088</v>
      </c>
      <c r="X12" s="374">
        <v>0</v>
      </c>
      <c r="Y12" s="374">
        <f t="shared" si="7"/>
        <v>0</v>
      </c>
    </row>
    <row r="13" spans="1:25" ht="12.75" customHeight="1" outlineLevel="1" x14ac:dyDescent="0.3">
      <c r="A13" s="371">
        <v>10</v>
      </c>
      <c r="B13" s="1058" t="s">
        <v>977</v>
      </c>
      <c r="C13" s="373" t="s">
        <v>879</v>
      </c>
      <c r="D13" s="373" t="s">
        <v>382</v>
      </c>
      <c r="E13" s="1058" t="s">
        <v>608</v>
      </c>
      <c r="F13" s="375">
        <f>+'Costos SSEE 2024'!E8</f>
        <v>2986.8050352279874</v>
      </c>
      <c r="G13" s="373"/>
      <c r="H13" s="373">
        <v>3</v>
      </c>
      <c r="I13" s="374">
        <f t="shared" si="0"/>
        <v>8960.4151056839619</v>
      </c>
      <c r="J13" s="374">
        <v>3</v>
      </c>
      <c r="K13" s="374">
        <f t="shared" si="0"/>
        <v>8960.4151056839619</v>
      </c>
      <c r="L13" s="374">
        <v>3</v>
      </c>
      <c r="M13" s="374">
        <f t="shared" si="1"/>
        <v>8960.4151056839619</v>
      </c>
      <c r="N13" s="374">
        <v>3</v>
      </c>
      <c r="O13" s="374">
        <f t="shared" si="2"/>
        <v>8960.4151056839619</v>
      </c>
      <c r="P13" s="374">
        <v>3</v>
      </c>
      <c r="Q13" s="374">
        <f t="shared" si="3"/>
        <v>8960.4151056839619</v>
      </c>
      <c r="R13" s="374">
        <v>3</v>
      </c>
      <c r="S13" s="374">
        <f t="shared" si="4"/>
        <v>8960.4151056839619</v>
      </c>
      <c r="T13" s="374">
        <v>3</v>
      </c>
      <c r="U13" s="374">
        <f t="shared" si="5"/>
        <v>8960.4151056839619</v>
      </c>
      <c r="V13" s="374">
        <v>3</v>
      </c>
      <c r="W13" s="374">
        <f t="shared" si="6"/>
        <v>8960.4151056839619</v>
      </c>
      <c r="X13" s="374">
        <v>3</v>
      </c>
      <c r="Y13" s="374">
        <f t="shared" si="7"/>
        <v>8960.4151056839619</v>
      </c>
    </row>
    <row r="14" spans="1:25" outlineLevel="1" x14ac:dyDescent="0.3">
      <c r="A14" s="371">
        <v>11</v>
      </c>
      <c r="B14" s="1058" t="s">
        <v>978</v>
      </c>
      <c r="C14" s="373" t="s">
        <v>979</v>
      </c>
      <c r="D14" s="373" t="s">
        <v>382</v>
      </c>
      <c r="E14" s="1058" t="s">
        <v>608</v>
      </c>
      <c r="F14" s="375">
        <f>+'Costos SSEE 2024'!E9</f>
        <v>769800</v>
      </c>
      <c r="G14" s="373"/>
      <c r="H14" s="373">
        <v>0</v>
      </c>
      <c r="I14" s="374">
        <f t="shared" si="0"/>
        <v>0</v>
      </c>
      <c r="J14" s="374">
        <v>0</v>
      </c>
      <c r="K14" s="374">
        <f t="shared" si="0"/>
        <v>0</v>
      </c>
      <c r="L14" s="374">
        <v>0</v>
      </c>
      <c r="M14" s="374">
        <f t="shared" si="1"/>
        <v>0</v>
      </c>
      <c r="N14" s="374">
        <v>0</v>
      </c>
      <c r="O14" s="374">
        <f t="shared" si="2"/>
        <v>0</v>
      </c>
      <c r="P14" s="374">
        <v>0</v>
      </c>
      <c r="Q14" s="374">
        <f t="shared" si="3"/>
        <v>0</v>
      </c>
      <c r="R14" s="374">
        <v>0</v>
      </c>
      <c r="S14" s="374">
        <f t="shared" si="4"/>
        <v>0</v>
      </c>
      <c r="T14" s="374">
        <v>0</v>
      </c>
      <c r="U14" s="374">
        <f t="shared" si="5"/>
        <v>0</v>
      </c>
      <c r="V14" s="374">
        <v>0</v>
      </c>
      <c r="W14" s="374">
        <f t="shared" si="6"/>
        <v>0</v>
      </c>
      <c r="X14" s="374">
        <v>1</v>
      </c>
      <c r="Y14" s="374">
        <f t="shared" si="7"/>
        <v>769800</v>
      </c>
    </row>
    <row r="15" spans="1:25" outlineLevel="1" x14ac:dyDescent="0.3">
      <c r="A15" s="371">
        <v>12</v>
      </c>
      <c r="B15" s="1058" t="s">
        <v>980</v>
      </c>
      <c r="C15" s="373" t="s">
        <v>981</v>
      </c>
      <c r="D15" s="373" t="s">
        <v>382</v>
      </c>
      <c r="E15" s="1058" t="s">
        <v>608</v>
      </c>
      <c r="F15" s="375">
        <f>+'Costos SSEE 2024'!E10</f>
        <v>101600</v>
      </c>
      <c r="G15" s="373"/>
      <c r="H15" s="373">
        <v>0</v>
      </c>
      <c r="I15" s="374">
        <f t="shared" si="0"/>
        <v>0</v>
      </c>
      <c r="J15" s="374">
        <v>0</v>
      </c>
      <c r="K15" s="374">
        <f t="shared" si="0"/>
        <v>0</v>
      </c>
      <c r="L15" s="374">
        <v>0</v>
      </c>
      <c r="M15" s="374">
        <f t="shared" si="1"/>
        <v>0</v>
      </c>
      <c r="N15" s="374">
        <v>0</v>
      </c>
      <c r="O15" s="374">
        <f t="shared" si="2"/>
        <v>0</v>
      </c>
      <c r="P15" s="374">
        <v>0</v>
      </c>
      <c r="Q15" s="374">
        <f t="shared" si="3"/>
        <v>0</v>
      </c>
      <c r="R15" s="374">
        <v>0</v>
      </c>
      <c r="S15" s="374">
        <f t="shared" si="4"/>
        <v>0</v>
      </c>
      <c r="T15" s="374">
        <v>0</v>
      </c>
      <c r="U15" s="374">
        <f t="shared" si="5"/>
        <v>0</v>
      </c>
      <c r="V15" s="374">
        <v>2</v>
      </c>
      <c r="W15" s="374">
        <f t="shared" si="6"/>
        <v>203200</v>
      </c>
      <c r="X15" s="374">
        <v>0</v>
      </c>
      <c r="Y15" s="374">
        <f t="shared" si="7"/>
        <v>0</v>
      </c>
    </row>
    <row r="16" spans="1:25" outlineLevel="1" x14ac:dyDescent="0.3">
      <c r="A16" s="371">
        <v>13</v>
      </c>
      <c r="B16" s="1058" t="s">
        <v>982</v>
      </c>
      <c r="C16" s="373" t="s">
        <v>983</v>
      </c>
      <c r="D16" s="373" t="s">
        <v>382</v>
      </c>
      <c r="E16" s="1058" t="s">
        <v>608</v>
      </c>
      <c r="F16" s="375">
        <f>+'Costos SSEE 2024'!E11</f>
        <v>6900</v>
      </c>
      <c r="G16" s="373"/>
      <c r="H16" s="373">
        <v>0</v>
      </c>
      <c r="I16" s="374">
        <f t="shared" si="0"/>
        <v>0</v>
      </c>
      <c r="J16" s="374">
        <v>0</v>
      </c>
      <c r="K16" s="374">
        <f t="shared" si="0"/>
        <v>0</v>
      </c>
      <c r="L16" s="374">
        <v>0</v>
      </c>
      <c r="M16" s="374">
        <f t="shared" si="1"/>
        <v>0</v>
      </c>
      <c r="N16" s="374">
        <v>0</v>
      </c>
      <c r="O16" s="374">
        <f t="shared" si="2"/>
        <v>0</v>
      </c>
      <c r="P16" s="374">
        <v>0</v>
      </c>
      <c r="Q16" s="374">
        <f t="shared" si="3"/>
        <v>0</v>
      </c>
      <c r="R16" s="374">
        <v>0</v>
      </c>
      <c r="S16" s="374">
        <f t="shared" si="4"/>
        <v>0</v>
      </c>
      <c r="T16" s="374">
        <v>0</v>
      </c>
      <c r="U16" s="374">
        <f t="shared" si="5"/>
        <v>0</v>
      </c>
      <c r="V16" s="374">
        <v>6</v>
      </c>
      <c r="W16" s="374">
        <f t="shared" si="6"/>
        <v>41400</v>
      </c>
      <c r="X16" s="374">
        <v>0</v>
      </c>
      <c r="Y16" s="374">
        <f t="shared" si="7"/>
        <v>0</v>
      </c>
    </row>
    <row r="17" spans="1:25" outlineLevel="1" x14ac:dyDescent="0.3">
      <c r="A17" s="371">
        <v>14</v>
      </c>
      <c r="B17" s="1058" t="s">
        <v>984</v>
      </c>
      <c r="C17" s="373" t="s">
        <v>880</v>
      </c>
      <c r="D17" s="373" t="s">
        <v>382</v>
      </c>
      <c r="E17" s="1058" t="s">
        <v>608</v>
      </c>
      <c r="F17" s="375">
        <f>+'Costos SSEE 2024'!E12</f>
        <v>845.97406216452737</v>
      </c>
      <c r="G17" s="373"/>
      <c r="H17" s="373">
        <v>0</v>
      </c>
      <c r="I17" s="374">
        <f t="shared" si="0"/>
        <v>0</v>
      </c>
      <c r="J17" s="374">
        <v>0</v>
      </c>
      <c r="K17" s="374">
        <f t="shared" si="0"/>
        <v>0</v>
      </c>
      <c r="L17" s="374">
        <v>0</v>
      </c>
      <c r="M17" s="374">
        <f t="shared" si="1"/>
        <v>0</v>
      </c>
      <c r="N17" s="374">
        <v>3</v>
      </c>
      <c r="O17" s="374">
        <f t="shared" si="2"/>
        <v>2537.9221864935821</v>
      </c>
      <c r="P17" s="374">
        <v>6</v>
      </c>
      <c r="Q17" s="374">
        <f t="shared" si="3"/>
        <v>5075.8443729871642</v>
      </c>
      <c r="R17" s="374">
        <v>6</v>
      </c>
      <c r="S17" s="374">
        <f t="shared" si="4"/>
        <v>5075.8443729871642</v>
      </c>
      <c r="T17" s="374">
        <v>9</v>
      </c>
      <c r="U17" s="374">
        <f t="shared" si="5"/>
        <v>7613.7665594807459</v>
      </c>
      <c r="V17" s="374">
        <v>9</v>
      </c>
      <c r="W17" s="374">
        <f t="shared" si="6"/>
        <v>7613.7665594807459</v>
      </c>
      <c r="X17" s="374">
        <v>6</v>
      </c>
      <c r="Y17" s="374">
        <f t="shared" si="7"/>
        <v>5075.8443729871642</v>
      </c>
    </row>
    <row r="18" spans="1:25" x14ac:dyDescent="0.3">
      <c r="A18" s="371">
        <v>15</v>
      </c>
      <c r="B18" s="1058">
        <v>2</v>
      </c>
      <c r="C18" s="373" t="s">
        <v>881</v>
      </c>
      <c r="D18" s="373"/>
      <c r="E18" s="1058" t="s">
        <v>608</v>
      </c>
      <c r="F18" s="373"/>
      <c r="G18" s="373"/>
      <c r="H18" s="373"/>
      <c r="I18" s="510">
        <f>+SUM(I19:I25)</f>
        <v>15954.278092</v>
      </c>
      <c r="J18" s="374"/>
      <c r="K18" s="510">
        <f>+SUM(K19:K25)</f>
        <v>15954.278092</v>
      </c>
      <c r="L18" s="374"/>
      <c r="M18" s="510">
        <f>+SUM(M19:M25)</f>
        <v>15954.278092</v>
      </c>
      <c r="N18" s="374"/>
      <c r="O18" s="510">
        <f>+SUM(O19:O25)</f>
        <v>18454.278092</v>
      </c>
      <c r="P18" s="374"/>
      <c r="Q18" s="510">
        <f>+SUM(Q19:Q25)</f>
        <v>30913.972172000002</v>
      </c>
      <c r="R18" s="374"/>
      <c r="S18" s="510">
        <f>+SUM(S19:S25)</f>
        <v>32413.972172000002</v>
      </c>
      <c r="T18" s="374"/>
      <c r="U18" s="510">
        <f>+SUM(U19:U25)</f>
        <v>43886.428411999994</v>
      </c>
      <c r="V18" s="374"/>
      <c r="W18" s="510">
        <f>+SUM(W19:W25)</f>
        <v>43886.428411999994</v>
      </c>
      <c r="X18" s="374"/>
      <c r="Y18" s="510">
        <f>+SUM(Y19:Y25)</f>
        <v>8042.1020520000002</v>
      </c>
    </row>
    <row r="19" spans="1:25" outlineLevel="1" x14ac:dyDescent="0.3">
      <c r="A19" s="371">
        <v>16</v>
      </c>
      <c r="B19" s="1058" t="s">
        <v>379</v>
      </c>
      <c r="C19" s="373" t="s">
        <v>882</v>
      </c>
      <c r="D19" s="373" t="s">
        <v>336</v>
      </c>
      <c r="E19" s="1058" t="s">
        <v>608</v>
      </c>
      <c r="F19" s="375">
        <f>+'Costos SSEE 2024'!E14</f>
        <v>4.8521839999999994</v>
      </c>
      <c r="G19" s="373"/>
      <c r="H19" s="373">
        <v>300</v>
      </c>
      <c r="I19" s="374">
        <f t="shared" ref="I19:K24" si="8">+H19*$F19</f>
        <v>1455.6551999999999</v>
      </c>
      <c r="J19" s="374">
        <v>300</v>
      </c>
      <c r="K19" s="374">
        <f t="shared" si="8"/>
        <v>1455.6551999999999</v>
      </c>
      <c r="L19" s="374">
        <v>300</v>
      </c>
      <c r="M19" s="374">
        <f t="shared" ref="M19:M24" si="9">+L19*$F19</f>
        <v>1455.6551999999999</v>
      </c>
      <c r="N19" s="374">
        <v>300</v>
      </c>
      <c r="O19" s="374">
        <f t="shared" ref="O19:O24" si="10">+N19*$F19</f>
        <v>1455.6551999999999</v>
      </c>
      <c r="P19" s="374">
        <v>600</v>
      </c>
      <c r="Q19" s="374">
        <f t="shared" ref="Q19:Q24" si="11">+P19*$F19</f>
        <v>2911.3103999999998</v>
      </c>
      <c r="R19" s="374">
        <v>600</v>
      </c>
      <c r="S19" s="374">
        <f t="shared" ref="S19:S24" si="12">+R19*$F19</f>
        <v>2911.3103999999998</v>
      </c>
      <c r="T19" s="374">
        <v>800</v>
      </c>
      <c r="U19" s="374">
        <f t="shared" ref="U19:U24" si="13">+T19*$F19</f>
        <v>3881.7471999999993</v>
      </c>
      <c r="V19" s="374">
        <v>800</v>
      </c>
      <c r="W19" s="374">
        <f t="shared" ref="W19:W24" si="14">+V19*$F19</f>
        <v>3881.7471999999993</v>
      </c>
      <c r="X19" s="374">
        <v>100</v>
      </c>
      <c r="Y19" s="374">
        <f t="shared" ref="Y19:Y24" si="15">+X19*$F19</f>
        <v>485.21839999999992</v>
      </c>
    </row>
    <row r="20" spans="1:25" outlineLevel="1" x14ac:dyDescent="0.3">
      <c r="A20" s="371">
        <v>17</v>
      </c>
      <c r="B20" s="1058" t="s">
        <v>394</v>
      </c>
      <c r="C20" s="373" t="s">
        <v>883</v>
      </c>
      <c r="D20" s="373" t="s">
        <v>336</v>
      </c>
      <c r="E20" s="1058" t="s">
        <v>608</v>
      </c>
      <c r="F20" s="375">
        <f>+'Costos SSEE 2024'!E15</f>
        <v>1.2056040000000001</v>
      </c>
      <c r="G20" s="373"/>
      <c r="H20" s="373">
        <v>50</v>
      </c>
      <c r="I20" s="374">
        <f t="shared" si="8"/>
        <v>60.280200000000008</v>
      </c>
      <c r="J20" s="374">
        <v>50</v>
      </c>
      <c r="K20" s="374">
        <f t="shared" si="8"/>
        <v>60.280200000000008</v>
      </c>
      <c r="L20" s="374">
        <v>50</v>
      </c>
      <c r="M20" s="374">
        <f t="shared" si="9"/>
        <v>60.280200000000008</v>
      </c>
      <c r="N20" s="374">
        <v>50</v>
      </c>
      <c r="O20" s="374">
        <f t="shared" si="10"/>
        <v>60.280200000000008</v>
      </c>
      <c r="P20" s="374">
        <v>150</v>
      </c>
      <c r="Q20" s="374">
        <f t="shared" si="11"/>
        <v>180.84060000000002</v>
      </c>
      <c r="R20" s="374">
        <v>150</v>
      </c>
      <c r="S20" s="374">
        <f t="shared" si="12"/>
        <v>180.84060000000002</v>
      </c>
      <c r="T20" s="374">
        <v>200</v>
      </c>
      <c r="U20" s="374">
        <f t="shared" si="13"/>
        <v>241.12080000000003</v>
      </c>
      <c r="V20" s="374">
        <v>200</v>
      </c>
      <c r="W20" s="374">
        <f t="shared" si="14"/>
        <v>241.12080000000003</v>
      </c>
      <c r="X20" s="374">
        <v>50</v>
      </c>
      <c r="Y20" s="374">
        <f t="shared" si="15"/>
        <v>60.280200000000008</v>
      </c>
    </row>
    <row r="21" spans="1:25" outlineLevel="1" x14ac:dyDescent="0.3">
      <c r="A21" s="371">
        <v>18</v>
      </c>
      <c r="B21" s="1058" t="s">
        <v>399</v>
      </c>
      <c r="C21" s="373" t="s">
        <v>884</v>
      </c>
      <c r="D21" s="373" t="s">
        <v>382</v>
      </c>
      <c r="E21" s="1058" t="s">
        <v>608</v>
      </c>
      <c r="F21" s="375">
        <f>+'Costos SSEE 2024'!E16</f>
        <v>43.610120000000002</v>
      </c>
      <c r="G21" s="373"/>
      <c r="H21" s="373">
        <f>+SUM(H22:H22)*16+SUM(H23:H24)*17</f>
        <v>201</v>
      </c>
      <c r="I21" s="374">
        <f t="shared" si="8"/>
        <v>8765.6341200000006</v>
      </c>
      <c r="J21" s="374">
        <f>+SUM(J22:J22)*16+SUM(J23:J24)*17</f>
        <v>201</v>
      </c>
      <c r="K21" s="374">
        <f t="shared" si="8"/>
        <v>8765.6341200000006</v>
      </c>
      <c r="L21" s="374">
        <f>+SUM(L22:L22)*16+SUM(L23:L24)*17</f>
        <v>201</v>
      </c>
      <c r="M21" s="374">
        <f t="shared" si="9"/>
        <v>8765.6341200000006</v>
      </c>
      <c r="N21" s="374">
        <f>+SUM(N22:N22)*16+SUM(N23:N24)*17</f>
        <v>201</v>
      </c>
      <c r="O21" s="374">
        <f t="shared" si="10"/>
        <v>8765.6341200000006</v>
      </c>
      <c r="P21" s="374">
        <f>+SUM(P22:P22)*16+SUM(P23:P24)*17</f>
        <v>405</v>
      </c>
      <c r="Q21" s="374">
        <f t="shared" si="11"/>
        <v>17662.098600000001</v>
      </c>
      <c r="R21" s="374">
        <f>+SUM(R22:R22)*16+SUM(R23:R24)*17</f>
        <v>405</v>
      </c>
      <c r="S21" s="374">
        <f t="shared" si="12"/>
        <v>17662.098600000001</v>
      </c>
      <c r="T21" s="374">
        <f>+SUM(T22:T22)*16+SUM(T23:T24)*17</f>
        <v>507</v>
      </c>
      <c r="U21" s="374">
        <f t="shared" si="13"/>
        <v>22110.330840000002</v>
      </c>
      <c r="V21" s="374">
        <f>+SUM(V22:V22)*16+SUM(V23:V24)*17</f>
        <v>507</v>
      </c>
      <c r="W21" s="374">
        <f t="shared" si="14"/>
        <v>22110.330840000002</v>
      </c>
      <c r="X21" s="374">
        <f>+SUM(X22:X22)*16+SUM(X23:X24)*17</f>
        <v>99</v>
      </c>
      <c r="Y21" s="374">
        <f t="shared" si="15"/>
        <v>4317.4018800000003</v>
      </c>
    </row>
    <row r="22" spans="1:25" outlineLevel="1" x14ac:dyDescent="0.3">
      <c r="A22" s="371">
        <v>19</v>
      </c>
      <c r="B22" s="1058" t="s">
        <v>415</v>
      </c>
      <c r="C22" s="373" t="s">
        <v>885</v>
      </c>
      <c r="D22" s="373" t="s">
        <v>382</v>
      </c>
      <c r="E22" s="1058" t="s">
        <v>608</v>
      </c>
      <c r="F22" s="375">
        <f>+'Costos SSEE 2024'!E17</f>
        <v>60.816023999999999</v>
      </c>
      <c r="G22" s="373"/>
      <c r="H22" s="373">
        <v>3</v>
      </c>
      <c r="I22" s="374">
        <f t="shared" si="8"/>
        <v>182.448072</v>
      </c>
      <c r="J22" s="374">
        <v>3</v>
      </c>
      <c r="K22" s="374">
        <f t="shared" si="8"/>
        <v>182.448072</v>
      </c>
      <c r="L22" s="374">
        <v>3</v>
      </c>
      <c r="M22" s="374">
        <f t="shared" si="9"/>
        <v>182.448072</v>
      </c>
      <c r="N22" s="374">
        <v>3</v>
      </c>
      <c r="O22" s="374">
        <f t="shared" si="10"/>
        <v>182.448072</v>
      </c>
      <c r="P22" s="374">
        <v>3</v>
      </c>
      <c r="Q22" s="374">
        <f t="shared" si="11"/>
        <v>182.448072</v>
      </c>
      <c r="R22" s="374">
        <v>3</v>
      </c>
      <c r="S22" s="374">
        <f t="shared" si="12"/>
        <v>182.448072</v>
      </c>
      <c r="T22" s="374">
        <v>3</v>
      </c>
      <c r="U22" s="374">
        <f t="shared" si="13"/>
        <v>182.448072</v>
      </c>
      <c r="V22" s="374">
        <v>3</v>
      </c>
      <c r="W22" s="374">
        <f t="shared" si="14"/>
        <v>182.448072</v>
      </c>
      <c r="X22" s="374">
        <v>3</v>
      </c>
      <c r="Y22" s="374">
        <f t="shared" si="15"/>
        <v>182.448072</v>
      </c>
    </row>
    <row r="23" spans="1:25" outlineLevel="1" x14ac:dyDescent="0.3">
      <c r="A23" s="371">
        <v>20</v>
      </c>
      <c r="B23" s="1058" t="s">
        <v>985</v>
      </c>
      <c r="C23" s="373" t="s">
        <v>886</v>
      </c>
      <c r="D23" s="373" t="s">
        <v>382</v>
      </c>
      <c r="E23" s="1058" t="s">
        <v>608</v>
      </c>
      <c r="F23" s="375">
        <f>+'Costos SSEE 2024'!E18</f>
        <v>165.58449999999999</v>
      </c>
      <c r="G23" s="373"/>
      <c r="H23" s="373">
        <v>3</v>
      </c>
      <c r="I23" s="374">
        <f t="shared" si="8"/>
        <v>496.75349999999997</v>
      </c>
      <c r="J23" s="374">
        <v>3</v>
      </c>
      <c r="K23" s="374">
        <f t="shared" si="8"/>
        <v>496.75349999999997</v>
      </c>
      <c r="L23" s="374">
        <v>3</v>
      </c>
      <c r="M23" s="374">
        <f t="shared" si="9"/>
        <v>496.75349999999997</v>
      </c>
      <c r="N23" s="374">
        <v>3</v>
      </c>
      <c r="O23" s="374">
        <f t="shared" si="10"/>
        <v>496.75349999999997</v>
      </c>
      <c r="P23" s="374">
        <v>3</v>
      </c>
      <c r="Q23" s="374">
        <f t="shared" si="11"/>
        <v>496.75349999999997</v>
      </c>
      <c r="R23" s="374">
        <v>3</v>
      </c>
      <c r="S23" s="374">
        <f t="shared" si="12"/>
        <v>496.75349999999997</v>
      </c>
      <c r="T23" s="374">
        <v>3</v>
      </c>
      <c r="U23" s="374">
        <f t="shared" si="13"/>
        <v>496.75349999999997</v>
      </c>
      <c r="V23" s="374">
        <v>3</v>
      </c>
      <c r="W23" s="374">
        <f t="shared" si="14"/>
        <v>496.75349999999997</v>
      </c>
      <c r="X23" s="374">
        <v>3</v>
      </c>
      <c r="Y23" s="374">
        <f t="shared" si="15"/>
        <v>496.75349999999997</v>
      </c>
    </row>
    <row r="24" spans="1:25" outlineLevel="1" x14ac:dyDescent="0.3">
      <c r="A24" s="371">
        <v>21</v>
      </c>
      <c r="B24" s="1058" t="s">
        <v>986</v>
      </c>
      <c r="C24" s="373" t="s">
        <v>887</v>
      </c>
      <c r="D24" s="373" t="s">
        <v>382</v>
      </c>
      <c r="E24" s="1058" t="s">
        <v>608</v>
      </c>
      <c r="F24" s="375">
        <f>+'Costos SSEE 2024'!E19</f>
        <v>165.58449999999999</v>
      </c>
      <c r="G24" s="373"/>
      <c r="H24" s="373">
        <v>6</v>
      </c>
      <c r="I24" s="374">
        <f t="shared" si="8"/>
        <v>993.50699999999995</v>
      </c>
      <c r="J24" s="374">
        <v>6</v>
      </c>
      <c r="K24" s="374">
        <f t="shared" si="8"/>
        <v>993.50699999999995</v>
      </c>
      <c r="L24" s="374">
        <v>6</v>
      </c>
      <c r="M24" s="374">
        <f t="shared" si="9"/>
        <v>993.50699999999995</v>
      </c>
      <c r="N24" s="374">
        <v>6</v>
      </c>
      <c r="O24" s="374">
        <f t="shared" si="10"/>
        <v>993.50699999999995</v>
      </c>
      <c r="P24" s="374">
        <v>18</v>
      </c>
      <c r="Q24" s="374">
        <f t="shared" si="11"/>
        <v>2980.5209999999997</v>
      </c>
      <c r="R24" s="374">
        <v>18</v>
      </c>
      <c r="S24" s="374">
        <f t="shared" si="12"/>
        <v>2980.5209999999997</v>
      </c>
      <c r="T24" s="374">
        <v>24</v>
      </c>
      <c r="U24" s="374">
        <f t="shared" si="13"/>
        <v>3974.0279999999998</v>
      </c>
      <c r="V24" s="374">
        <v>24</v>
      </c>
      <c r="W24" s="374">
        <f t="shared" si="14"/>
        <v>3974.0279999999998</v>
      </c>
      <c r="X24" s="374">
        <v>0</v>
      </c>
      <c r="Y24" s="374">
        <f t="shared" si="15"/>
        <v>0</v>
      </c>
    </row>
    <row r="25" spans="1:25" outlineLevel="1" x14ac:dyDescent="0.3">
      <c r="A25" s="371">
        <v>22</v>
      </c>
      <c r="B25" s="1058" t="s">
        <v>987</v>
      </c>
      <c r="C25" s="373" t="s">
        <v>888</v>
      </c>
      <c r="D25" s="373" t="s">
        <v>294</v>
      </c>
      <c r="E25" s="1058" t="s">
        <v>608</v>
      </c>
      <c r="F25" s="373"/>
      <c r="G25" s="373"/>
      <c r="H25" s="373">
        <v>1</v>
      </c>
      <c r="I25" s="374">
        <v>4000</v>
      </c>
      <c r="J25" s="374">
        <v>1</v>
      </c>
      <c r="K25" s="374">
        <v>4000</v>
      </c>
      <c r="L25" s="374">
        <v>1</v>
      </c>
      <c r="M25" s="374">
        <v>4000</v>
      </c>
      <c r="N25" s="374">
        <v>1</v>
      </c>
      <c r="O25" s="374">
        <v>6500</v>
      </c>
      <c r="P25" s="374">
        <v>1</v>
      </c>
      <c r="Q25" s="374">
        <v>6500</v>
      </c>
      <c r="R25" s="374">
        <v>1</v>
      </c>
      <c r="S25" s="374">
        <v>8000</v>
      </c>
      <c r="T25" s="374">
        <v>1</v>
      </c>
      <c r="U25" s="374">
        <v>13000</v>
      </c>
      <c r="V25" s="374">
        <v>1</v>
      </c>
      <c r="W25" s="374">
        <v>13000</v>
      </c>
      <c r="X25" s="374">
        <v>1</v>
      </c>
      <c r="Y25" s="374">
        <v>2500</v>
      </c>
    </row>
    <row r="26" spans="1:25" x14ac:dyDescent="0.3">
      <c r="A26" s="371">
        <v>23</v>
      </c>
      <c r="B26" s="1058">
        <v>3</v>
      </c>
      <c r="C26" s="373" t="s">
        <v>889</v>
      </c>
      <c r="D26" s="373"/>
      <c r="E26" s="1058"/>
      <c r="F26" s="373"/>
      <c r="G26" s="373"/>
      <c r="H26" s="373"/>
      <c r="I26" s="376">
        <f>+SUM(I27:I29)</f>
        <v>134530.5</v>
      </c>
      <c r="J26" s="374"/>
      <c r="K26" s="376">
        <f>+SUM(K27:K29)</f>
        <v>144464</v>
      </c>
      <c r="L26" s="374"/>
      <c r="M26" s="376">
        <f>+SUM(M27:M29)</f>
        <v>146587.5</v>
      </c>
      <c r="N26" s="374"/>
      <c r="O26" s="376">
        <f>+SUM(O27:O29)</f>
        <v>17285</v>
      </c>
      <c r="P26" s="374"/>
      <c r="Q26" s="376">
        <f>+SUM(Q27:Q29)</f>
        <v>30576</v>
      </c>
      <c r="R26" s="374"/>
      <c r="S26" s="376">
        <f>+SUM(S27:S29)</f>
        <v>21215.75</v>
      </c>
      <c r="T26" s="374"/>
      <c r="U26" s="376">
        <f>+SUM(U27:U29)</f>
        <v>30576</v>
      </c>
      <c r="V26" s="374"/>
      <c r="W26" s="376">
        <f>+SUM(W27:W29)</f>
        <v>30576</v>
      </c>
      <c r="X26" s="374"/>
      <c r="Y26" s="376">
        <f>+SUM(Y27:Y29)</f>
        <v>37513</v>
      </c>
    </row>
    <row r="27" spans="1:25" outlineLevel="1" x14ac:dyDescent="0.3">
      <c r="A27" s="371">
        <v>24</v>
      </c>
      <c r="B27" s="1058" t="s">
        <v>419</v>
      </c>
      <c r="C27" s="373" t="s">
        <v>890</v>
      </c>
      <c r="D27" s="373" t="s">
        <v>336</v>
      </c>
      <c r="E27" s="1058" t="s">
        <v>608</v>
      </c>
      <c r="F27" s="378">
        <f>+'Costos SSEE 2024'!E22</f>
        <v>15.62</v>
      </c>
      <c r="G27" s="373"/>
      <c r="H27" s="373">
        <v>7400</v>
      </c>
      <c r="I27" s="374">
        <f>+H27*$F27</f>
        <v>115588</v>
      </c>
      <c r="J27" s="374">
        <v>8000</v>
      </c>
      <c r="K27" s="374">
        <f>+J27*$F27</f>
        <v>124960</v>
      </c>
      <c r="L27" s="374">
        <v>8100</v>
      </c>
      <c r="M27" s="374">
        <f>+L27*$F27</f>
        <v>126522</v>
      </c>
      <c r="N27" s="374">
        <v>900</v>
      </c>
      <c r="O27" s="374">
        <f>+N27*$F27</f>
        <v>14058</v>
      </c>
      <c r="P27" s="374">
        <v>1600</v>
      </c>
      <c r="Q27" s="374">
        <f>+P27*$F27</f>
        <v>24992</v>
      </c>
      <c r="R27" s="374">
        <v>1100</v>
      </c>
      <c r="S27" s="374">
        <f>+R27*$F27</f>
        <v>17182</v>
      </c>
      <c r="T27" s="374">
        <v>1600</v>
      </c>
      <c r="U27" s="374">
        <f>+T27*$F27</f>
        <v>24992</v>
      </c>
      <c r="V27" s="374">
        <v>1600</v>
      </c>
      <c r="W27" s="374">
        <f>+V27*$F27</f>
        <v>24992</v>
      </c>
      <c r="X27" s="374">
        <f>+N27*2</f>
        <v>1800</v>
      </c>
      <c r="Y27" s="374">
        <f>+X27*$F27</f>
        <v>28116</v>
      </c>
    </row>
    <row r="28" spans="1:25" outlineLevel="1" x14ac:dyDescent="0.3">
      <c r="A28" s="371">
        <v>25</v>
      </c>
      <c r="B28" s="1058" t="s">
        <v>436</v>
      </c>
      <c r="C28" s="373" t="s">
        <v>891</v>
      </c>
      <c r="D28" s="373" t="s">
        <v>336</v>
      </c>
      <c r="E28" s="1058" t="s">
        <v>608</v>
      </c>
      <c r="F28" s="378">
        <f>+'Costos SSEE 2024'!E23</f>
        <v>9.81</v>
      </c>
      <c r="G28" s="373"/>
      <c r="H28" s="373">
        <v>500</v>
      </c>
      <c r="I28" s="374">
        <f t="shared" ref="I28:K29" si="16">+H28*$F28</f>
        <v>4905</v>
      </c>
      <c r="J28" s="374">
        <v>500</v>
      </c>
      <c r="K28" s="374">
        <f t="shared" si="16"/>
        <v>4905</v>
      </c>
      <c r="L28" s="374">
        <v>500</v>
      </c>
      <c r="M28" s="374">
        <f>+L28*$F28</f>
        <v>4905</v>
      </c>
      <c r="N28" s="374">
        <v>100</v>
      </c>
      <c r="O28" s="374">
        <f>+N28*$F28</f>
        <v>981</v>
      </c>
      <c r="P28" s="374">
        <v>180</v>
      </c>
      <c r="Q28" s="374">
        <f>+P28*$F28</f>
        <v>1765.8000000000002</v>
      </c>
      <c r="R28" s="374">
        <v>125</v>
      </c>
      <c r="S28" s="374">
        <f>+R28*$F28</f>
        <v>1226.25</v>
      </c>
      <c r="T28" s="374">
        <v>180</v>
      </c>
      <c r="U28" s="374">
        <f>+T28*$F28</f>
        <v>1765.8000000000002</v>
      </c>
      <c r="V28" s="374">
        <v>180</v>
      </c>
      <c r="W28" s="374">
        <f>+V28*$F28</f>
        <v>1765.8000000000002</v>
      </c>
      <c r="X28" s="374">
        <f>+L28</f>
        <v>500</v>
      </c>
      <c r="Y28" s="374">
        <f>+X28*$F28</f>
        <v>4905</v>
      </c>
    </row>
    <row r="29" spans="1:25" outlineLevel="1" x14ac:dyDescent="0.3">
      <c r="A29" s="371">
        <v>26</v>
      </c>
      <c r="B29" s="1058" t="s">
        <v>459</v>
      </c>
      <c r="C29" s="373" t="s">
        <v>892</v>
      </c>
      <c r="D29" s="373" t="s">
        <v>382</v>
      </c>
      <c r="E29" s="1058" t="s">
        <v>608</v>
      </c>
      <c r="F29" s="378">
        <f>+'Costos SSEE 2024'!E24</f>
        <v>11.23</v>
      </c>
      <c r="G29" s="373"/>
      <c r="H29" s="373">
        <v>1250</v>
      </c>
      <c r="I29" s="374">
        <f t="shared" si="16"/>
        <v>14037.5</v>
      </c>
      <c r="J29" s="374">
        <v>1300</v>
      </c>
      <c r="K29" s="374">
        <f t="shared" si="16"/>
        <v>14599</v>
      </c>
      <c r="L29" s="374">
        <v>1350</v>
      </c>
      <c r="M29" s="374">
        <f>+L29*$F29</f>
        <v>15160.5</v>
      </c>
      <c r="N29" s="374">
        <v>200</v>
      </c>
      <c r="O29" s="374">
        <f>+N29*$F29</f>
        <v>2246</v>
      </c>
      <c r="P29" s="374">
        <v>340</v>
      </c>
      <c r="Q29" s="374">
        <f>+P29*$F29</f>
        <v>3818.2000000000003</v>
      </c>
      <c r="R29" s="374">
        <v>250</v>
      </c>
      <c r="S29" s="374">
        <f>+R29*$F29</f>
        <v>2807.5</v>
      </c>
      <c r="T29" s="374">
        <v>340</v>
      </c>
      <c r="U29" s="374">
        <f>+T29*$F29</f>
        <v>3818.2000000000003</v>
      </c>
      <c r="V29" s="374">
        <v>340</v>
      </c>
      <c r="W29" s="374">
        <f>+V29*$F29</f>
        <v>3818.2000000000003</v>
      </c>
      <c r="X29" s="374">
        <f>+N29*2</f>
        <v>400</v>
      </c>
      <c r="Y29" s="374">
        <f>+X29*$F29</f>
        <v>4492</v>
      </c>
    </row>
    <row r="30" spans="1:25" x14ac:dyDescent="0.3">
      <c r="A30" s="371">
        <v>27</v>
      </c>
      <c r="B30" s="1058">
        <v>4</v>
      </c>
      <c r="C30" s="373" t="s">
        <v>893</v>
      </c>
      <c r="D30" s="373"/>
      <c r="E30" s="373"/>
      <c r="F30" s="373"/>
      <c r="G30" s="373"/>
      <c r="H30" s="373"/>
      <c r="I30" s="510">
        <f>+SUM(I32:I34)+I35</f>
        <v>116611.08501403878</v>
      </c>
      <c r="J30" s="510"/>
      <c r="K30" s="510">
        <f t="shared" ref="K30:Y30" si="17">+SUM(K32:K34)+K35</f>
        <v>116611.08501403878</v>
      </c>
      <c r="L30" s="510"/>
      <c r="M30" s="510">
        <f t="shared" si="17"/>
        <v>116611.08501403878</v>
      </c>
      <c r="N30" s="510"/>
      <c r="O30" s="510">
        <f t="shared" si="17"/>
        <v>171411.08501403878</v>
      </c>
      <c r="P30" s="510"/>
      <c r="Q30" s="510">
        <f t="shared" si="17"/>
        <v>171411.08501403878</v>
      </c>
      <c r="R30" s="510">
        <f t="shared" si="17"/>
        <v>1</v>
      </c>
      <c r="S30" s="510">
        <f t="shared" si="17"/>
        <v>171411.08501403878</v>
      </c>
      <c r="T30" s="510">
        <f t="shared" si="17"/>
        <v>1</v>
      </c>
      <c r="U30" s="510">
        <f t="shared" si="17"/>
        <v>171411.08501403878</v>
      </c>
      <c r="V30" s="510">
        <f t="shared" si="17"/>
        <v>1</v>
      </c>
      <c r="W30" s="510">
        <f t="shared" si="17"/>
        <v>171411.08501403878</v>
      </c>
      <c r="X30" s="510">
        <f t="shared" si="17"/>
        <v>1</v>
      </c>
      <c r="Y30" s="510">
        <f t="shared" si="17"/>
        <v>171411.08501403878</v>
      </c>
    </row>
    <row r="31" spans="1:25" outlineLevel="1" x14ac:dyDescent="0.3">
      <c r="A31" s="371">
        <v>28</v>
      </c>
      <c r="B31" s="1058" t="s">
        <v>988</v>
      </c>
      <c r="C31" s="373" t="s">
        <v>894</v>
      </c>
      <c r="D31" s="373" t="s">
        <v>382</v>
      </c>
      <c r="E31" s="373"/>
      <c r="F31" s="373"/>
      <c r="G31" s="373"/>
      <c r="H31" s="373"/>
      <c r="I31" s="510">
        <f>+SUM(I32:I34)</f>
        <v>99700</v>
      </c>
      <c r="J31" s="374"/>
      <c r="K31" s="510">
        <f>+SUM(K32:K34)</f>
        <v>99700</v>
      </c>
      <c r="L31" s="374"/>
      <c r="M31" s="510">
        <f>+SUM(M32:M34)</f>
        <v>99700</v>
      </c>
      <c r="N31" s="374"/>
      <c r="O31" s="510">
        <f>+SUM(O32:O34)</f>
        <v>154500</v>
      </c>
      <c r="P31" s="374"/>
      <c r="Q31" s="510">
        <f>+SUM(Q32:Q34)</f>
        <v>154500</v>
      </c>
      <c r="R31" s="374"/>
      <c r="S31" s="510">
        <f>+SUM(S32:S34)</f>
        <v>154500</v>
      </c>
      <c r="T31" s="374"/>
      <c r="U31" s="510">
        <f>+SUM(U32:U34)</f>
        <v>154500</v>
      </c>
      <c r="V31" s="374"/>
      <c r="W31" s="510">
        <f>+SUM(W32:W34)</f>
        <v>154500</v>
      </c>
      <c r="X31" s="374"/>
      <c r="Y31" s="510">
        <f>+SUM(Y32:Y34)</f>
        <v>154500</v>
      </c>
    </row>
    <row r="32" spans="1:25" outlineLevel="2" x14ac:dyDescent="0.3">
      <c r="A32" s="371">
        <v>29</v>
      </c>
      <c r="B32" s="1058" t="s">
        <v>989</v>
      </c>
      <c r="C32" s="373" t="s">
        <v>895</v>
      </c>
      <c r="D32" s="373" t="s">
        <v>382</v>
      </c>
      <c r="E32" s="1058" t="s">
        <v>608</v>
      </c>
      <c r="F32" s="377">
        <f>+Paneles!$D$11</f>
        <v>99700</v>
      </c>
      <c r="G32" s="373"/>
      <c r="H32" s="373">
        <v>1</v>
      </c>
      <c r="I32" s="374">
        <f t="shared" ref="I32:K34" si="18">+H32*$F32</f>
        <v>99700</v>
      </c>
      <c r="J32" s="374">
        <v>1</v>
      </c>
      <c r="K32" s="374">
        <f t="shared" si="18"/>
        <v>99700</v>
      </c>
      <c r="L32" s="374">
        <v>1</v>
      </c>
      <c r="M32" s="374">
        <f>+L32*$F32</f>
        <v>99700</v>
      </c>
      <c r="N32" s="374">
        <v>0</v>
      </c>
      <c r="O32" s="374">
        <f>+N32*$F32</f>
        <v>0</v>
      </c>
      <c r="P32" s="374">
        <v>0</v>
      </c>
      <c r="Q32" s="374">
        <f>+P32*$F32</f>
        <v>0</v>
      </c>
      <c r="R32" s="374">
        <v>0</v>
      </c>
      <c r="S32" s="374">
        <f>+R32*$F32</f>
        <v>0</v>
      </c>
      <c r="T32" s="374">
        <v>0</v>
      </c>
      <c r="U32" s="374">
        <f>+T32*$F32</f>
        <v>0</v>
      </c>
      <c r="V32" s="374">
        <v>0</v>
      </c>
      <c r="W32" s="374">
        <f>+V32*$F32</f>
        <v>0</v>
      </c>
      <c r="X32" s="374">
        <v>0</v>
      </c>
      <c r="Y32" s="374">
        <f>+X32*$F32</f>
        <v>0</v>
      </c>
    </row>
    <row r="33" spans="1:25" outlineLevel="2" x14ac:dyDescent="0.3">
      <c r="A33" s="371">
        <v>30</v>
      </c>
      <c r="B33" s="1058" t="s">
        <v>990</v>
      </c>
      <c r="C33" s="373" t="s">
        <v>897</v>
      </c>
      <c r="D33" s="373" t="s">
        <v>382</v>
      </c>
      <c r="E33" s="1058" t="s">
        <v>608</v>
      </c>
      <c r="F33" s="377">
        <f>+Paneles!$D$20</f>
        <v>154500</v>
      </c>
      <c r="G33" s="373"/>
      <c r="H33" s="373">
        <v>0</v>
      </c>
      <c r="I33" s="374">
        <f t="shared" si="18"/>
        <v>0</v>
      </c>
      <c r="J33" s="374">
        <v>0</v>
      </c>
      <c r="K33" s="374">
        <f t="shared" si="18"/>
        <v>0</v>
      </c>
      <c r="L33" s="374">
        <v>0</v>
      </c>
      <c r="M33" s="374">
        <f>+L33*$F33</f>
        <v>0</v>
      </c>
      <c r="N33" s="374">
        <v>1</v>
      </c>
      <c r="O33" s="374">
        <f>+N33*$F33</f>
        <v>154500</v>
      </c>
      <c r="P33" s="374">
        <v>1</v>
      </c>
      <c r="Q33" s="374">
        <f>+P33*$F33</f>
        <v>154500</v>
      </c>
      <c r="R33" s="374">
        <v>1</v>
      </c>
      <c r="S33" s="374">
        <f>+R33*$F33</f>
        <v>154500</v>
      </c>
      <c r="T33" s="374">
        <v>1</v>
      </c>
      <c r="U33" s="374">
        <f>+T33*$F33</f>
        <v>154500</v>
      </c>
      <c r="V33" s="374">
        <v>0</v>
      </c>
      <c r="W33" s="374">
        <f>+V33*$F33</f>
        <v>0</v>
      </c>
      <c r="X33" s="374">
        <v>0</v>
      </c>
      <c r="Y33" s="374">
        <f>+X33*$F33</f>
        <v>0</v>
      </c>
    </row>
    <row r="34" spans="1:25" outlineLevel="2" x14ac:dyDescent="0.3">
      <c r="A34" s="371">
        <v>31</v>
      </c>
      <c r="B34" s="1058" t="s">
        <v>991</v>
      </c>
      <c r="C34" s="373" t="s">
        <v>898</v>
      </c>
      <c r="D34" s="373" t="s">
        <v>382</v>
      </c>
      <c r="E34" s="1058" t="s">
        <v>608</v>
      </c>
      <c r="F34" s="377">
        <f>+Paneles!$D$29</f>
        <v>154500</v>
      </c>
      <c r="G34" s="373"/>
      <c r="H34" s="373">
        <v>0</v>
      </c>
      <c r="I34" s="374">
        <f t="shared" si="18"/>
        <v>0</v>
      </c>
      <c r="J34" s="374">
        <v>0</v>
      </c>
      <c r="K34" s="374">
        <f t="shared" si="18"/>
        <v>0</v>
      </c>
      <c r="L34" s="374">
        <v>0</v>
      </c>
      <c r="M34" s="374">
        <f>+L34*$F34</f>
        <v>0</v>
      </c>
      <c r="N34" s="374">
        <v>0</v>
      </c>
      <c r="O34" s="374">
        <f>+N34*$F34</f>
        <v>0</v>
      </c>
      <c r="P34" s="374">
        <v>0</v>
      </c>
      <c r="Q34" s="374">
        <f>+P34*$F34</f>
        <v>0</v>
      </c>
      <c r="R34" s="374">
        <v>0</v>
      </c>
      <c r="S34" s="374">
        <f>+R34*$F34</f>
        <v>0</v>
      </c>
      <c r="T34" s="374">
        <v>0</v>
      </c>
      <c r="U34" s="374">
        <f>+T34*$F34</f>
        <v>0</v>
      </c>
      <c r="V34" s="374">
        <v>1</v>
      </c>
      <c r="W34" s="374">
        <f>+V34*$F34</f>
        <v>154500</v>
      </c>
      <c r="X34" s="374">
        <v>1</v>
      </c>
      <c r="Y34" s="374">
        <f>+X34*$F34</f>
        <v>154500</v>
      </c>
    </row>
    <row r="35" spans="1:25" outlineLevel="2" x14ac:dyDescent="0.3">
      <c r="A35" s="371">
        <v>32</v>
      </c>
      <c r="B35" s="1058"/>
      <c r="C35" s="373" t="s">
        <v>899</v>
      </c>
      <c r="D35" s="373"/>
      <c r="E35" s="1058"/>
      <c r="F35" s="377"/>
      <c r="G35" s="373"/>
      <c r="H35" s="373"/>
      <c r="I35" s="374">
        <f>+SUM(I36:I41)</f>
        <v>16911.085014038777</v>
      </c>
      <c r="J35" s="374"/>
      <c r="K35" s="374">
        <f>+SUM(K36:K41)</f>
        <v>16911.085014038777</v>
      </c>
      <c r="L35" s="374"/>
      <c r="M35" s="374">
        <f>+SUM(M36:M41)</f>
        <v>16911.085014038777</v>
      </c>
      <c r="N35" s="374"/>
      <c r="O35" s="374">
        <f>+SUM(O36:O41)</f>
        <v>16911.085014038777</v>
      </c>
      <c r="P35" s="374"/>
      <c r="Q35" s="374">
        <f>+SUM(Q36:Q41)</f>
        <v>16911.085014038777</v>
      </c>
      <c r="R35" s="374"/>
      <c r="S35" s="374">
        <f>+SUM(S36:S41)</f>
        <v>16911.085014038777</v>
      </c>
      <c r="T35" s="374"/>
      <c r="U35" s="374">
        <f>+SUM(U36:U41)</f>
        <v>16911.085014038777</v>
      </c>
      <c r="V35" s="374"/>
      <c r="W35" s="374">
        <f>+SUM(W36:W41)</f>
        <v>16911.085014038777</v>
      </c>
      <c r="X35" s="374"/>
      <c r="Y35" s="374">
        <f>+SUM(Y36:Y41)</f>
        <v>16911.085014038777</v>
      </c>
    </row>
    <row r="36" spans="1:25" outlineLevel="2" x14ac:dyDescent="0.3">
      <c r="A36" s="371">
        <v>33</v>
      </c>
      <c r="B36" s="1058" t="s">
        <v>992</v>
      </c>
      <c r="C36" s="373" t="s">
        <v>900</v>
      </c>
      <c r="D36" s="373" t="s">
        <v>382</v>
      </c>
      <c r="E36" s="1058" t="s">
        <v>745</v>
      </c>
      <c r="F36" s="373">
        <f>+'Costos SSEE 2024'!E31</f>
        <v>4202736.4946873914</v>
      </c>
      <c r="G36" s="373"/>
      <c r="H36" s="373">
        <v>1</v>
      </c>
      <c r="I36" s="374">
        <f>+H36*$F36/$D$1</f>
        <v>4628.6153974023846</v>
      </c>
      <c r="J36" s="374">
        <v>1</v>
      </c>
      <c r="K36" s="374">
        <f>+J36*$F36/$D$1</f>
        <v>4628.6153974023846</v>
      </c>
      <c r="L36" s="374">
        <v>1</v>
      </c>
      <c r="M36" s="374">
        <f t="shared" ref="M36:M41" si="19">+L36*$F36/$D$1</f>
        <v>4628.6153974023846</v>
      </c>
      <c r="N36" s="374">
        <v>1</v>
      </c>
      <c r="O36" s="374">
        <f t="shared" ref="O36:O41" si="20">+N36*$F36/$D$1</f>
        <v>4628.6153974023846</v>
      </c>
      <c r="P36" s="374">
        <v>1</v>
      </c>
      <c r="Q36" s="374">
        <f t="shared" ref="Q36:Q41" si="21">+P36*$F36/$D$1</f>
        <v>4628.6153974023846</v>
      </c>
      <c r="R36" s="374">
        <v>1</v>
      </c>
      <c r="S36" s="374">
        <f t="shared" ref="S36:S41" si="22">+R36*$F36/$D$1</f>
        <v>4628.6153974023846</v>
      </c>
      <c r="T36" s="374">
        <v>1</v>
      </c>
      <c r="U36" s="374">
        <f t="shared" ref="U36:U41" si="23">+T36*$F36/$D$1</f>
        <v>4628.6153974023846</v>
      </c>
      <c r="V36" s="374">
        <v>1</v>
      </c>
      <c r="W36" s="374">
        <f t="shared" ref="W36:W41" si="24">+V36*$F36/$D$1</f>
        <v>4628.6153974023846</v>
      </c>
      <c r="X36" s="374">
        <v>1</v>
      </c>
      <c r="Y36" s="374">
        <f t="shared" ref="Y36:Y41" si="25">+X36*$F36/$D$1</f>
        <v>4628.6153974023846</v>
      </c>
    </row>
    <row r="37" spans="1:25" outlineLevel="1" x14ac:dyDescent="0.3">
      <c r="A37" s="371">
        <v>34</v>
      </c>
      <c r="B37" s="1058" t="s">
        <v>993</v>
      </c>
      <c r="C37" s="373" t="s">
        <v>901</v>
      </c>
      <c r="D37" s="373" t="s">
        <v>382</v>
      </c>
      <c r="E37" s="1058" t="s">
        <v>745</v>
      </c>
      <c r="F37" s="373">
        <f>+'Costos SSEE 2024'!E32</f>
        <v>3619023.0926474757</v>
      </c>
      <c r="G37" s="373"/>
      <c r="H37" s="373">
        <v>1</v>
      </c>
      <c r="I37" s="374">
        <f t="shared" ref="I37:K44" si="26">+H37*$F37/$D$1</f>
        <v>3985.7521477631644</v>
      </c>
      <c r="J37" s="374">
        <v>1</v>
      </c>
      <c r="K37" s="374">
        <f t="shared" si="26"/>
        <v>3985.7521477631644</v>
      </c>
      <c r="L37" s="374">
        <v>1</v>
      </c>
      <c r="M37" s="374">
        <f t="shared" si="19"/>
        <v>3985.7521477631644</v>
      </c>
      <c r="N37" s="374">
        <v>1</v>
      </c>
      <c r="O37" s="374">
        <f t="shared" si="20"/>
        <v>3985.7521477631644</v>
      </c>
      <c r="P37" s="374">
        <v>1</v>
      </c>
      <c r="Q37" s="374">
        <f t="shared" si="21"/>
        <v>3985.7521477631644</v>
      </c>
      <c r="R37" s="374">
        <v>1</v>
      </c>
      <c r="S37" s="374">
        <f t="shared" si="22"/>
        <v>3985.7521477631644</v>
      </c>
      <c r="T37" s="374">
        <v>1</v>
      </c>
      <c r="U37" s="374">
        <f t="shared" si="23"/>
        <v>3985.7521477631644</v>
      </c>
      <c r="V37" s="374">
        <v>1</v>
      </c>
      <c r="W37" s="374">
        <f t="shared" si="24"/>
        <v>3985.7521477631644</v>
      </c>
      <c r="X37" s="374">
        <v>1</v>
      </c>
      <c r="Y37" s="374">
        <f t="shared" si="25"/>
        <v>3985.7521477631644</v>
      </c>
    </row>
    <row r="38" spans="1:25" outlineLevel="1" x14ac:dyDescent="0.3">
      <c r="A38" s="371">
        <v>35</v>
      </c>
      <c r="B38" s="1058" t="s">
        <v>994</v>
      </c>
      <c r="C38" s="373" t="s">
        <v>902</v>
      </c>
      <c r="D38" s="373" t="s">
        <v>382</v>
      </c>
      <c r="E38" s="1058" t="s">
        <v>745</v>
      </c>
      <c r="F38" s="373">
        <f>+'Costos SSEE 2024'!E33</f>
        <v>3619023.0926474757</v>
      </c>
      <c r="G38" s="373"/>
      <c r="H38" s="373">
        <v>1</v>
      </c>
      <c r="I38" s="374">
        <f t="shared" si="26"/>
        <v>3985.7521477631644</v>
      </c>
      <c r="J38" s="374">
        <v>1</v>
      </c>
      <c r="K38" s="374">
        <f t="shared" si="26"/>
        <v>3985.7521477631644</v>
      </c>
      <c r="L38" s="374">
        <v>1</v>
      </c>
      <c r="M38" s="374">
        <f t="shared" si="19"/>
        <v>3985.7521477631644</v>
      </c>
      <c r="N38" s="374">
        <v>1</v>
      </c>
      <c r="O38" s="374">
        <f t="shared" si="20"/>
        <v>3985.7521477631644</v>
      </c>
      <c r="P38" s="374">
        <v>1</v>
      </c>
      <c r="Q38" s="374">
        <f t="shared" si="21"/>
        <v>3985.7521477631644</v>
      </c>
      <c r="R38" s="374">
        <v>1</v>
      </c>
      <c r="S38" s="374">
        <f t="shared" si="22"/>
        <v>3985.7521477631644</v>
      </c>
      <c r="T38" s="374">
        <v>1</v>
      </c>
      <c r="U38" s="374">
        <f t="shared" si="23"/>
        <v>3985.7521477631644</v>
      </c>
      <c r="V38" s="374">
        <v>1</v>
      </c>
      <c r="W38" s="374">
        <f t="shared" si="24"/>
        <v>3985.7521477631644</v>
      </c>
      <c r="X38" s="374">
        <v>1</v>
      </c>
      <c r="Y38" s="374">
        <f t="shared" si="25"/>
        <v>3985.7521477631644</v>
      </c>
    </row>
    <row r="39" spans="1:25" outlineLevel="1" x14ac:dyDescent="0.3">
      <c r="A39" s="371">
        <v>36</v>
      </c>
      <c r="B39" s="1058" t="s">
        <v>995</v>
      </c>
      <c r="C39" s="373" t="s">
        <v>903</v>
      </c>
      <c r="D39" s="373" t="s">
        <v>382</v>
      </c>
      <c r="E39" s="1058" t="s">
        <v>745</v>
      </c>
      <c r="F39" s="373">
        <f>+'Costos SSEE 2024'!E34</f>
        <v>1167426.8040798309</v>
      </c>
      <c r="G39" s="373"/>
      <c r="H39" s="373">
        <v>1</v>
      </c>
      <c r="I39" s="374">
        <f t="shared" si="26"/>
        <v>1285.7264992784401</v>
      </c>
      <c r="J39" s="374">
        <v>1</v>
      </c>
      <c r="K39" s="374">
        <f t="shared" si="26"/>
        <v>1285.7264992784401</v>
      </c>
      <c r="L39" s="374">
        <v>1</v>
      </c>
      <c r="M39" s="374">
        <f t="shared" si="19"/>
        <v>1285.7264992784401</v>
      </c>
      <c r="N39" s="374">
        <v>1</v>
      </c>
      <c r="O39" s="374">
        <f t="shared" si="20"/>
        <v>1285.7264992784401</v>
      </c>
      <c r="P39" s="374">
        <v>1</v>
      </c>
      <c r="Q39" s="374">
        <f t="shared" si="21"/>
        <v>1285.7264992784401</v>
      </c>
      <c r="R39" s="374">
        <v>1</v>
      </c>
      <c r="S39" s="374">
        <f t="shared" si="22"/>
        <v>1285.7264992784401</v>
      </c>
      <c r="T39" s="374">
        <v>1</v>
      </c>
      <c r="U39" s="374">
        <f t="shared" si="23"/>
        <v>1285.7264992784401</v>
      </c>
      <c r="V39" s="374">
        <v>1</v>
      </c>
      <c r="W39" s="374">
        <f t="shared" si="24"/>
        <v>1285.7264992784401</v>
      </c>
      <c r="X39" s="374">
        <v>1</v>
      </c>
      <c r="Y39" s="374">
        <f t="shared" si="25"/>
        <v>1285.7264992784401</v>
      </c>
    </row>
    <row r="40" spans="1:25" outlineLevel="1" x14ac:dyDescent="0.3">
      <c r="A40" s="371">
        <v>37</v>
      </c>
      <c r="B40" s="1058" t="s">
        <v>996</v>
      </c>
      <c r="C40" s="373" t="s">
        <v>904</v>
      </c>
      <c r="D40" s="373" t="s">
        <v>382</v>
      </c>
      <c r="E40" s="1058" t="s">
        <v>745</v>
      </c>
      <c r="F40" s="373">
        <f>+'Costos SSEE 2024'!E35</f>
        <v>1373443.2989174481</v>
      </c>
      <c r="G40" s="373"/>
      <c r="H40" s="373">
        <v>1</v>
      </c>
      <c r="I40" s="374">
        <f t="shared" si="26"/>
        <v>1512.6194109158121</v>
      </c>
      <c r="J40" s="374">
        <v>1</v>
      </c>
      <c r="K40" s="374">
        <f t="shared" si="26"/>
        <v>1512.6194109158121</v>
      </c>
      <c r="L40" s="374">
        <v>1</v>
      </c>
      <c r="M40" s="374">
        <f t="shared" si="19"/>
        <v>1512.6194109158121</v>
      </c>
      <c r="N40" s="374">
        <v>1</v>
      </c>
      <c r="O40" s="374">
        <f t="shared" si="20"/>
        <v>1512.6194109158121</v>
      </c>
      <c r="P40" s="374">
        <v>1</v>
      </c>
      <c r="Q40" s="374">
        <f t="shared" si="21"/>
        <v>1512.6194109158121</v>
      </c>
      <c r="R40" s="374">
        <v>1</v>
      </c>
      <c r="S40" s="374">
        <f t="shared" si="22"/>
        <v>1512.6194109158121</v>
      </c>
      <c r="T40" s="374">
        <v>1</v>
      </c>
      <c r="U40" s="374">
        <f t="shared" si="23"/>
        <v>1512.6194109158121</v>
      </c>
      <c r="V40" s="374">
        <v>1</v>
      </c>
      <c r="W40" s="374">
        <f t="shared" si="24"/>
        <v>1512.6194109158121</v>
      </c>
      <c r="X40" s="374">
        <v>1</v>
      </c>
      <c r="Y40" s="374">
        <f t="shared" si="25"/>
        <v>1512.6194109158121</v>
      </c>
    </row>
    <row r="41" spans="1:25" outlineLevel="1" x14ac:dyDescent="0.3">
      <c r="A41" s="371">
        <v>38</v>
      </c>
      <c r="B41" s="1058" t="s">
        <v>997</v>
      </c>
      <c r="C41" s="373" t="s">
        <v>905</v>
      </c>
      <c r="D41" s="373" t="s">
        <v>382</v>
      </c>
      <c r="E41" s="1058" t="s">
        <v>745</v>
      </c>
      <c r="F41" s="373">
        <f>+'Costos SSEE 2024'!E36</f>
        <v>1373443.2989174481</v>
      </c>
      <c r="G41" s="373"/>
      <c r="H41" s="373">
        <v>1</v>
      </c>
      <c r="I41" s="374">
        <f t="shared" si="26"/>
        <v>1512.6194109158121</v>
      </c>
      <c r="J41" s="374">
        <v>1</v>
      </c>
      <c r="K41" s="374">
        <f t="shared" si="26"/>
        <v>1512.6194109158121</v>
      </c>
      <c r="L41" s="374">
        <v>1</v>
      </c>
      <c r="M41" s="374">
        <f t="shared" si="19"/>
        <v>1512.6194109158121</v>
      </c>
      <c r="N41" s="374">
        <v>1</v>
      </c>
      <c r="O41" s="374">
        <f t="shared" si="20"/>
        <v>1512.6194109158121</v>
      </c>
      <c r="P41" s="374">
        <v>1</v>
      </c>
      <c r="Q41" s="374">
        <f t="shared" si="21"/>
        <v>1512.6194109158121</v>
      </c>
      <c r="R41" s="374">
        <v>1</v>
      </c>
      <c r="S41" s="374">
        <f t="shared" si="22"/>
        <v>1512.6194109158121</v>
      </c>
      <c r="T41" s="374">
        <v>1</v>
      </c>
      <c r="U41" s="374">
        <f t="shared" si="23"/>
        <v>1512.6194109158121</v>
      </c>
      <c r="V41" s="374">
        <v>1</v>
      </c>
      <c r="W41" s="374">
        <f t="shared" si="24"/>
        <v>1512.6194109158121</v>
      </c>
      <c r="X41" s="374">
        <v>1</v>
      </c>
      <c r="Y41" s="374">
        <f t="shared" si="25"/>
        <v>1512.6194109158121</v>
      </c>
    </row>
    <row r="42" spans="1:25" x14ac:dyDescent="0.3">
      <c r="A42" s="371">
        <v>39</v>
      </c>
      <c r="B42" s="1058">
        <v>5</v>
      </c>
      <c r="C42" s="373" t="s">
        <v>906</v>
      </c>
      <c r="D42" s="373"/>
      <c r="E42" s="1058" t="s">
        <v>745</v>
      </c>
      <c r="F42" s="373"/>
      <c r="G42" s="373"/>
      <c r="H42" s="373"/>
      <c r="I42" s="376">
        <f>+SUM(I43:I44)</f>
        <v>6050.4776436632474</v>
      </c>
      <c r="J42" s="374"/>
      <c r="K42" s="376">
        <f>+SUM(K43:K44)</f>
        <v>6050.4776436632474</v>
      </c>
      <c r="L42" s="374"/>
      <c r="M42" s="376">
        <f>+SUM(M43:M44)</f>
        <v>6050.4776436632474</v>
      </c>
      <c r="N42" s="374"/>
      <c r="O42" s="376">
        <f>+SUM(O43:O44)</f>
        <v>6050.4776436632474</v>
      </c>
      <c r="P42" s="374"/>
      <c r="Q42" s="376">
        <f>+SUM(Q43:Q44)</f>
        <v>6050.4776436632474</v>
      </c>
      <c r="R42" s="374"/>
      <c r="S42" s="376">
        <f>+SUM(S43:S44)</f>
        <v>6050.4776436632474</v>
      </c>
      <c r="T42" s="374"/>
      <c r="U42" s="376">
        <f>+SUM(U43:U44)</f>
        <v>6050.4776436632474</v>
      </c>
      <c r="V42" s="374"/>
      <c r="W42" s="376">
        <f>+SUM(W43:W44)</f>
        <v>6050.4776436632474</v>
      </c>
      <c r="X42" s="374"/>
      <c r="Y42" s="376">
        <f>+SUM(Y43:Y44)</f>
        <v>6050.4776436632474</v>
      </c>
    </row>
    <row r="43" spans="1:25" outlineLevel="1" x14ac:dyDescent="0.3">
      <c r="A43" s="371">
        <v>40</v>
      </c>
      <c r="B43" s="1058" t="s">
        <v>998</v>
      </c>
      <c r="C43" s="373" t="s">
        <v>907</v>
      </c>
      <c r="D43" s="373" t="s">
        <v>382</v>
      </c>
      <c r="E43" s="1058" t="s">
        <v>745</v>
      </c>
      <c r="F43" s="373">
        <f>+'Costos SSEE 2024'!E38</f>
        <v>4120329.896752344</v>
      </c>
      <c r="G43" s="373"/>
      <c r="H43" s="373">
        <v>1</v>
      </c>
      <c r="I43" s="374">
        <f t="shared" si="26"/>
        <v>4537.8582327474351</v>
      </c>
      <c r="J43" s="373">
        <v>1</v>
      </c>
      <c r="K43" s="374">
        <f>+J43*$F43/$D$1</f>
        <v>4537.8582327474351</v>
      </c>
      <c r="L43" s="373">
        <v>1</v>
      </c>
      <c r="M43" s="374">
        <f>+L43*$F43/$D$1</f>
        <v>4537.8582327474351</v>
      </c>
      <c r="N43" s="373">
        <v>1</v>
      </c>
      <c r="O43" s="374">
        <f>+N43*$F43/$D$1</f>
        <v>4537.8582327474351</v>
      </c>
      <c r="P43" s="373">
        <v>1</v>
      </c>
      <c r="Q43" s="374">
        <f>+P43*$F43/$D$1</f>
        <v>4537.8582327474351</v>
      </c>
      <c r="R43" s="373">
        <v>1</v>
      </c>
      <c r="S43" s="374">
        <f>+R43*$F43/$D$1</f>
        <v>4537.8582327474351</v>
      </c>
      <c r="T43" s="373">
        <v>1</v>
      </c>
      <c r="U43" s="374">
        <f>+T43*$F43/$D$1</f>
        <v>4537.8582327474351</v>
      </c>
      <c r="V43" s="373">
        <v>1</v>
      </c>
      <c r="W43" s="374">
        <f>+V43*$F43/$D$1</f>
        <v>4537.8582327474351</v>
      </c>
      <c r="X43" s="373">
        <v>1</v>
      </c>
      <c r="Y43" s="374">
        <f>+X43*$F43/$D$1</f>
        <v>4537.8582327474351</v>
      </c>
    </row>
    <row r="44" spans="1:25" outlineLevel="1" x14ac:dyDescent="0.3">
      <c r="A44" s="371">
        <v>41</v>
      </c>
      <c r="B44" s="1058" t="s">
        <v>999</v>
      </c>
      <c r="C44" s="373" t="s">
        <v>908</v>
      </c>
      <c r="D44" s="373" t="s">
        <v>382</v>
      </c>
      <c r="E44" s="1058" t="s">
        <v>745</v>
      </c>
      <c r="F44" s="373">
        <f>+'Costos SSEE 2024'!E39</f>
        <v>1373443.2989174481</v>
      </c>
      <c r="G44" s="373"/>
      <c r="H44" s="373">
        <v>1</v>
      </c>
      <c r="I44" s="374">
        <f t="shared" si="26"/>
        <v>1512.6194109158121</v>
      </c>
      <c r="J44" s="373">
        <v>1</v>
      </c>
      <c r="K44" s="374">
        <f>+J44*$F44/$D$1</f>
        <v>1512.6194109158121</v>
      </c>
      <c r="L44" s="373">
        <v>1</v>
      </c>
      <c r="M44" s="374">
        <f>+L44*$F44/$D$1</f>
        <v>1512.6194109158121</v>
      </c>
      <c r="N44" s="373">
        <v>1</v>
      </c>
      <c r="O44" s="374">
        <f>+N44*$F44/$D$1</f>
        <v>1512.6194109158121</v>
      </c>
      <c r="P44" s="373">
        <v>1</v>
      </c>
      <c r="Q44" s="374">
        <f>+P44*$F44/$D$1</f>
        <v>1512.6194109158121</v>
      </c>
      <c r="R44" s="373">
        <v>1</v>
      </c>
      <c r="S44" s="374">
        <f>+R44*$F44/$D$1</f>
        <v>1512.6194109158121</v>
      </c>
      <c r="T44" s="373">
        <v>1</v>
      </c>
      <c r="U44" s="374">
        <f>+T44*$F44/$D$1</f>
        <v>1512.6194109158121</v>
      </c>
      <c r="V44" s="373">
        <v>1</v>
      </c>
      <c r="W44" s="374">
        <f>+V44*$F44/$D$1</f>
        <v>1512.6194109158121</v>
      </c>
      <c r="X44" s="373">
        <v>1</v>
      </c>
      <c r="Y44" s="374">
        <f>+X44*$F44/$D$1</f>
        <v>1512.6194109158121</v>
      </c>
    </row>
    <row r="45" spans="1:25" ht="13.5" customHeight="1" x14ac:dyDescent="0.3">
      <c r="A45" s="371">
        <v>42</v>
      </c>
      <c r="B45" s="1058">
        <v>6</v>
      </c>
      <c r="C45" s="373" t="s">
        <v>909</v>
      </c>
      <c r="D45" s="373"/>
      <c r="E45" s="1058" t="s">
        <v>745</v>
      </c>
      <c r="F45" s="373"/>
      <c r="G45" s="373"/>
      <c r="H45" s="373"/>
      <c r="I45" s="510">
        <f>+SUM(I46:I51)</f>
        <v>2836.7664432315137</v>
      </c>
      <c r="J45" s="374"/>
      <c r="K45" s="510">
        <f>+SUM(K46:K51)</f>
        <v>2836.7664432315137</v>
      </c>
      <c r="L45" s="374"/>
      <c r="M45" s="510">
        <f>+SUM(M46:M51)</f>
        <v>2836.7664432315137</v>
      </c>
      <c r="N45" s="374"/>
      <c r="O45" s="510">
        <f>+SUM(O46:O51)</f>
        <v>2836.7664432315137</v>
      </c>
      <c r="P45" s="374"/>
      <c r="Q45" s="510">
        <f>+SUM(Q46:Q51)</f>
        <v>6316.3961361022475</v>
      </c>
      <c r="R45" s="374"/>
      <c r="S45" s="510">
        <f>+SUM(S46:S51)</f>
        <v>6156.9660501917215</v>
      </c>
      <c r="T45" s="374"/>
      <c r="U45" s="510">
        <f>+SUM(U46:U51)</f>
        <v>6156.9660501917215</v>
      </c>
      <c r="V45" s="374"/>
      <c r="W45" s="510">
        <f>+SUM(W46:W51)</f>
        <v>5479.3125541014379</v>
      </c>
      <c r="X45" s="374"/>
      <c r="Y45" s="510">
        <f>+SUM(Y46:Y51)</f>
        <v>2836.7664432315137</v>
      </c>
    </row>
    <row r="46" spans="1:25" outlineLevel="1" x14ac:dyDescent="0.3">
      <c r="A46" s="371">
        <v>43</v>
      </c>
      <c r="B46" s="1058" t="s">
        <v>1000</v>
      </c>
      <c r="C46" s="373" t="s">
        <v>1001</v>
      </c>
      <c r="D46" s="373" t="s">
        <v>382</v>
      </c>
      <c r="E46" s="1058" t="s">
        <v>745</v>
      </c>
      <c r="F46" s="373">
        <f>+'Costos SSEE 2024'!E41</f>
        <v>151765.48453037802</v>
      </c>
      <c r="G46" s="373"/>
      <c r="H46" s="373">
        <v>4</v>
      </c>
      <c r="I46" s="374">
        <f t="shared" ref="I46:I51" si="27">+H46*$F46/$D$1</f>
        <v>668.57777962478883</v>
      </c>
      <c r="J46" s="374">
        <v>4</v>
      </c>
      <c r="K46" s="374">
        <f t="shared" ref="K46:K51" si="28">+J46*$F46/$D$1</f>
        <v>668.57777962478883</v>
      </c>
      <c r="L46" s="374">
        <v>4</v>
      </c>
      <c r="M46" s="374">
        <f t="shared" ref="M46:M51" si="29">+L46*$F46/$D$1</f>
        <v>668.57777962478883</v>
      </c>
      <c r="N46" s="374">
        <v>4</v>
      </c>
      <c r="O46" s="374">
        <f t="shared" ref="O46:O51" si="30">+N46*$F46/$D$1</f>
        <v>668.57777962478883</v>
      </c>
      <c r="P46" s="374">
        <v>8</v>
      </c>
      <c r="Q46" s="374">
        <f t="shared" ref="Q46:Q51" si="31">+P46*$F46/$D$1</f>
        <v>1337.1555592495777</v>
      </c>
      <c r="R46" s="374">
        <v>8</v>
      </c>
      <c r="S46" s="374">
        <f t="shared" ref="S46:S51" si="32">+R46*$F46/$D$1</f>
        <v>1337.1555592495777</v>
      </c>
      <c r="T46" s="374">
        <v>8</v>
      </c>
      <c r="U46" s="374">
        <f t="shared" ref="U46:U51" si="33">+T46*$F46/$D$1</f>
        <v>1337.1555592495777</v>
      </c>
      <c r="V46" s="374">
        <v>8</v>
      </c>
      <c r="W46" s="374">
        <f t="shared" ref="W46:W51" si="34">+V46*$F46/$D$1</f>
        <v>1337.1555592495777</v>
      </c>
      <c r="X46" s="374">
        <v>4</v>
      </c>
      <c r="Y46" s="374">
        <f t="shared" ref="Y46:Y51" si="35">+X46*$F46/$D$1</f>
        <v>668.57777962478883</v>
      </c>
    </row>
    <row r="47" spans="1:25" outlineLevel="1" x14ac:dyDescent="0.3">
      <c r="A47" s="371">
        <v>44</v>
      </c>
      <c r="B47" s="1058" t="s">
        <v>1002</v>
      </c>
      <c r="C47" s="373" t="s">
        <v>1003</v>
      </c>
      <c r="D47" s="373" t="s">
        <v>382</v>
      </c>
      <c r="E47" s="1058" t="s">
        <v>745</v>
      </c>
      <c r="F47" s="373">
        <f>+'Costos SSEE 2024'!E42</f>
        <v>175114.02061197461</v>
      </c>
      <c r="G47" s="373"/>
      <c r="H47" s="373">
        <v>2</v>
      </c>
      <c r="I47" s="374">
        <f t="shared" si="27"/>
        <v>385.71794978353199</v>
      </c>
      <c r="J47" s="374">
        <v>2</v>
      </c>
      <c r="K47" s="374">
        <f t="shared" si="28"/>
        <v>385.71794978353199</v>
      </c>
      <c r="L47" s="374">
        <v>2</v>
      </c>
      <c r="M47" s="374">
        <f t="shared" si="29"/>
        <v>385.71794978353199</v>
      </c>
      <c r="N47" s="374">
        <v>2</v>
      </c>
      <c r="O47" s="374">
        <f t="shared" si="30"/>
        <v>385.71794978353199</v>
      </c>
      <c r="P47" s="374">
        <v>2</v>
      </c>
      <c r="Q47" s="374">
        <f t="shared" si="31"/>
        <v>385.71794978353199</v>
      </c>
      <c r="R47" s="374">
        <v>2</v>
      </c>
      <c r="S47" s="374">
        <f t="shared" si="32"/>
        <v>385.71794978353199</v>
      </c>
      <c r="T47" s="374">
        <v>2</v>
      </c>
      <c r="U47" s="374">
        <f t="shared" si="33"/>
        <v>385.71794978353199</v>
      </c>
      <c r="V47" s="374">
        <v>1</v>
      </c>
      <c r="W47" s="374">
        <f t="shared" si="34"/>
        <v>192.858974891766</v>
      </c>
      <c r="X47" s="374">
        <v>2</v>
      </c>
      <c r="Y47" s="374">
        <f t="shared" si="35"/>
        <v>385.71794978353199</v>
      </c>
    </row>
    <row r="48" spans="1:25" outlineLevel="1" x14ac:dyDescent="0.3">
      <c r="A48" s="371">
        <v>45</v>
      </c>
      <c r="B48" s="1058" t="s">
        <v>1004</v>
      </c>
      <c r="C48" s="373" t="s">
        <v>1005</v>
      </c>
      <c r="D48" s="373" t="s">
        <v>382</v>
      </c>
      <c r="E48" s="1058" t="s">
        <v>745</v>
      </c>
      <c r="F48" s="373">
        <f>+'Costos SSEE 2024'!E43</f>
        <v>466970.72163193236</v>
      </c>
      <c r="G48" s="373"/>
      <c r="H48" s="373">
        <v>0</v>
      </c>
      <c r="I48" s="374">
        <f t="shared" si="27"/>
        <v>0</v>
      </c>
      <c r="J48" s="374">
        <v>0</v>
      </c>
      <c r="K48" s="374">
        <f t="shared" si="28"/>
        <v>0</v>
      </c>
      <c r="L48" s="374">
        <v>0</v>
      </c>
      <c r="M48" s="374">
        <f t="shared" si="29"/>
        <v>0</v>
      </c>
      <c r="N48" s="374">
        <v>0</v>
      </c>
      <c r="O48" s="374">
        <f t="shared" si="30"/>
        <v>0</v>
      </c>
      <c r="P48" s="374">
        <v>2</v>
      </c>
      <c r="Q48" s="374">
        <f t="shared" si="31"/>
        <v>1028.5811994227522</v>
      </c>
      <c r="R48" s="374">
        <v>2</v>
      </c>
      <c r="S48" s="374">
        <f t="shared" si="32"/>
        <v>1028.5811994227522</v>
      </c>
      <c r="T48" s="374">
        <v>2</v>
      </c>
      <c r="U48" s="374">
        <f t="shared" si="33"/>
        <v>1028.5811994227522</v>
      </c>
      <c r="V48" s="374">
        <v>2</v>
      </c>
      <c r="W48" s="374">
        <f t="shared" si="34"/>
        <v>1028.5811994227522</v>
      </c>
      <c r="X48" s="374">
        <v>0</v>
      </c>
      <c r="Y48" s="374">
        <f t="shared" si="35"/>
        <v>0</v>
      </c>
    </row>
    <row r="49" spans="1:25" outlineLevel="1" x14ac:dyDescent="0.3">
      <c r="A49" s="371">
        <v>46</v>
      </c>
      <c r="B49" s="1058" t="s">
        <v>1006</v>
      </c>
      <c r="C49" s="373" t="s">
        <v>913</v>
      </c>
      <c r="D49" s="373" t="s">
        <v>382</v>
      </c>
      <c r="E49" s="1058" t="s">
        <v>745</v>
      </c>
      <c r="F49" s="373">
        <f>+'Costos SSEE 2024'!E44</f>
        <v>291856.70101995772</v>
      </c>
      <c r="G49" s="373"/>
      <c r="H49" s="373">
        <f>+SUM(H47:H48)</f>
        <v>2</v>
      </c>
      <c r="I49" s="374">
        <f t="shared" si="27"/>
        <v>642.86324963922004</v>
      </c>
      <c r="J49" s="374">
        <f>+SUM(J47:J48)</f>
        <v>2</v>
      </c>
      <c r="K49" s="374">
        <f t="shared" si="28"/>
        <v>642.86324963922004</v>
      </c>
      <c r="L49" s="374">
        <f>+SUM(L47:L48)</f>
        <v>2</v>
      </c>
      <c r="M49" s="374">
        <f t="shared" si="29"/>
        <v>642.86324963922004</v>
      </c>
      <c r="N49" s="374">
        <f>+SUM(N47:N48)</f>
        <v>2</v>
      </c>
      <c r="O49" s="374">
        <f t="shared" si="30"/>
        <v>642.86324963922004</v>
      </c>
      <c r="P49" s="374">
        <f>+SUM(P47:P48)</f>
        <v>4</v>
      </c>
      <c r="Q49" s="374">
        <f t="shared" si="31"/>
        <v>1285.7264992784401</v>
      </c>
      <c r="R49" s="374">
        <f>+SUM(R47:R48)</f>
        <v>4</v>
      </c>
      <c r="S49" s="374">
        <f t="shared" si="32"/>
        <v>1285.7264992784401</v>
      </c>
      <c r="T49" s="374">
        <f>+SUM(T47:T48)</f>
        <v>4</v>
      </c>
      <c r="U49" s="374">
        <f t="shared" si="33"/>
        <v>1285.7264992784401</v>
      </c>
      <c r="V49" s="374">
        <f>+SUM(V47:V48)</f>
        <v>3</v>
      </c>
      <c r="W49" s="374">
        <f t="shared" si="34"/>
        <v>964.29487445883012</v>
      </c>
      <c r="X49" s="374">
        <f>+SUM(X47:X48)</f>
        <v>2</v>
      </c>
      <c r="Y49" s="374">
        <f t="shared" si="35"/>
        <v>642.86324963922004</v>
      </c>
    </row>
    <row r="50" spans="1:25" outlineLevel="1" x14ac:dyDescent="0.3">
      <c r="A50" s="371">
        <v>47</v>
      </c>
      <c r="B50" s="1058" t="s">
        <v>1007</v>
      </c>
      <c r="C50" s="373" t="s">
        <v>914</v>
      </c>
      <c r="D50" s="373" t="s">
        <v>382</v>
      </c>
      <c r="E50" s="1058" t="s">
        <v>745</v>
      </c>
      <c r="F50" s="373">
        <f>+'Costos SSEE 2024'!E45</f>
        <v>144760.92370589904</v>
      </c>
      <c r="G50" s="373"/>
      <c r="H50" s="373">
        <v>1</v>
      </c>
      <c r="I50" s="374">
        <f t="shared" si="27"/>
        <v>159.4300859105266</v>
      </c>
      <c r="J50" s="374">
        <v>1</v>
      </c>
      <c r="K50" s="374">
        <f t="shared" si="28"/>
        <v>159.4300859105266</v>
      </c>
      <c r="L50" s="374">
        <v>1</v>
      </c>
      <c r="M50" s="374">
        <f t="shared" si="29"/>
        <v>159.4300859105266</v>
      </c>
      <c r="N50" s="374">
        <v>1</v>
      </c>
      <c r="O50" s="374">
        <f t="shared" si="30"/>
        <v>159.4300859105266</v>
      </c>
      <c r="P50" s="374">
        <v>2</v>
      </c>
      <c r="Q50" s="374">
        <f t="shared" si="31"/>
        <v>318.8601718210532</v>
      </c>
      <c r="R50" s="374">
        <v>1</v>
      </c>
      <c r="S50" s="374">
        <f t="shared" si="32"/>
        <v>159.4300859105266</v>
      </c>
      <c r="T50" s="374">
        <v>1</v>
      </c>
      <c r="U50" s="374">
        <f t="shared" si="33"/>
        <v>159.4300859105266</v>
      </c>
      <c r="V50" s="374">
        <v>1</v>
      </c>
      <c r="W50" s="374">
        <f t="shared" si="34"/>
        <v>159.4300859105266</v>
      </c>
      <c r="X50" s="374">
        <v>1</v>
      </c>
      <c r="Y50" s="374">
        <f t="shared" si="35"/>
        <v>159.4300859105266</v>
      </c>
    </row>
    <row r="51" spans="1:25" outlineLevel="1" x14ac:dyDescent="0.3">
      <c r="A51" s="371">
        <v>48</v>
      </c>
      <c r="B51" s="1058" t="s">
        <v>1008</v>
      </c>
      <c r="C51" s="373" t="s">
        <v>915</v>
      </c>
      <c r="D51" s="373" t="s">
        <v>336</v>
      </c>
      <c r="E51" s="1058" t="s">
        <v>745</v>
      </c>
      <c r="F51" s="373">
        <f>+'Costos SSEE 2024'!E46</f>
        <v>2472.1979380514067</v>
      </c>
      <c r="G51" s="373"/>
      <c r="H51" s="373">
        <f>60*SUM(H46:H48)</f>
        <v>360</v>
      </c>
      <c r="I51" s="374">
        <f t="shared" si="27"/>
        <v>980.17737827344627</v>
      </c>
      <c r="J51" s="374">
        <f>60*SUM(J46:J48)</f>
        <v>360</v>
      </c>
      <c r="K51" s="374">
        <f t="shared" si="28"/>
        <v>980.17737827344627</v>
      </c>
      <c r="L51" s="374">
        <f>60*SUM(L46:L48)</f>
        <v>360</v>
      </c>
      <c r="M51" s="374">
        <f t="shared" si="29"/>
        <v>980.17737827344627</v>
      </c>
      <c r="N51" s="374">
        <f>60*SUM(N46:N48)</f>
        <v>360</v>
      </c>
      <c r="O51" s="374">
        <f t="shared" si="30"/>
        <v>980.17737827344627</v>
      </c>
      <c r="P51" s="374">
        <f>60*SUM(P46:P48)</f>
        <v>720</v>
      </c>
      <c r="Q51" s="374">
        <f t="shared" si="31"/>
        <v>1960.3547565468925</v>
      </c>
      <c r="R51" s="374">
        <f>60*SUM(R46:R48)</f>
        <v>720</v>
      </c>
      <c r="S51" s="374">
        <f t="shared" si="32"/>
        <v>1960.3547565468925</v>
      </c>
      <c r="T51" s="374">
        <f>60*SUM(T46:T48)</f>
        <v>720</v>
      </c>
      <c r="U51" s="374">
        <f t="shared" si="33"/>
        <v>1960.3547565468925</v>
      </c>
      <c r="V51" s="374">
        <f>60*SUM(V46:V48)</f>
        <v>660</v>
      </c>
      <c r="W51" s="374">
        <f t="shared" si="34"/>
        <v>1796.9918601679847</v>
      </c>
      <c r="X51" s="374">
        <f>60*SUM(X46:X48)</f>
        <v>360</v>
      </c>
      <c r="Y51" s="374">
        <f t="shared" si="35"/>
        <v>980.17737827344627</v>
      </c>
    </row>
    <row r="52" spans="1:25" x14ac:dyDescent="0.3">
      <c r="A52" s="371">
        <v>49</v>
      </c>
      <c r="B52" s="1058">
        <v>7</v>
      </c>
      <c r="C52" s="373" t="s">
        <v>916</v>
      </c>
      <c r="D52" s="373"/>
      <c r="E52" s="1058" t="s">
        <v>745</v>
      </c>
      <c r="F52" s="373"/>
      <c r="G52" s="373"/>
      <c r="H52" s="373"/>
      <c r="I52" s="510">
        <f>+SUM(I53:I54)</f>
        <v>65042.634669379913</v>
      </c>
      <c r="J52" s="374"/>
      <c r="K52" s="510">
        <f>+SUM(K53:K54)</f>
        <v>65042.634669379913</v>
      </c>
      <c r="L52" s="374"/>
      <c r="M52" s="510">
        <f>+SUM(M53:M54)</f>
        <v>65042.634669379913</v>
      </c>
      <c r="N52" s="374"/>
      <c r="O52" s="510">
        <f>+SUM(O53:O54)</f>
        <v>65042.634669379913</v>
      </c>
      <c r="P52" s="374"/>
      <c r="Q52" s="510">
        <f>+SUM(Q53:Q54)</f>
        <v>97563.95200406987</v>
      </c>
      <c r="R52" s="374"/>
      <c r="S52" s="510">
        <f>+SUM(S53:S54)</f>
        <v>130085.26933875983</v>
      </c>
      <c r="T52" s="374"/>
      <c r="U52" s="510">
        <f>+SUM(U53:U54)</f>
        <v>130085.26933875983</v>
      </c>
      <c r="V52" s="374"/>
      <c r="W52" s="510">
        <f>+SUM(W53:W54)</f>
        <v>130085.26933875983</v>
      </c>
      <c r="X52" s="374"/>
      <c r="Y52" s="510">
        <f>+SUM(Y53:Y54)</f>
        <v>48781.976002034935</v>
      </c>
    </row>
    <row r="53" spans="1:25" outlineLevel="1" x14ac:dyDescent="0.3">
      <c r="A53" s="371">
        <v>50</v>
      </c>
      <c r="B53" s="1058">
        <v>7.1</v>
      </c>
      <c r="C53" s="373" t="s">
        <v>917</v>
      </c>
      <c r="D53" s="373" t="s">
        <v>336</v>
      </c>
      <c r="E53" s="1058" t="s">
        <v>745</v>
      </c>
      <c r="F53" s="373">
        <f>+'Costos SSEE 2024'!E48</f>
        <v>4807.0515462110689</v>
      </c>
      <c r="G53" s="373"/>
      <c r="H53" s="373">
        <v>2000</v>
      </c>
      <c r="I53" s="374">
        <f>+H53*$F53/$D$1</f>
        <v>10588.335876410683</v>
      </c>
      <c r="J53" s="373">
        <v>2000</v>
      </c>
      <c r="K53" s="374">
        <f>+J53*$F53/$D$1</f>
        <v>10588.335876410683</v>
      </c>
      <c r="L53" s="373">
        <v>2000</v>
      </c>
      <c r="M53" s="374">
        <f>+L53*$F53/$D$1</f>
        <v>10588.335876410683</v>
      </c>
      <c r="N53" s="374">
        <v>2000</v>
      </c>
      <c r="O53" s="374">
        <f>+N53*$F53/$D$1</f>
        <v>10588.335876410683</v>
      </c>
      <c r="P53" s="374">
        <v>3000</v>
      </c>
      <c r="Q53" s="374">
        <f>+P53*$F53/$D$1</f>
        <v>15882.503814616028</v>
      </c>
      <c r="R53" s="374">
        <v>4000</v>
      </c>
      <c r="S53" s="374">
        <f>+R53*$F53/$D$1</f>
        <v>21176.671752821367</v>
      </c>
      <c r="T53" s="374">
        <v>4000</v>
      </c>
      <c r="U53" s="374">
        <f>+T53*$F53/$D$1</f>
        <v>21176.671752821367</v>
      </c>
      <c r="V53" s="374">
        <v>4000</v>
      </c>
      <c r="W53" s="374">
        <f>+V53*$F53/$D$1</f>
        <v>21176.671752821367</v>
      </c>
      <c r="X53" s="374">
        <v>1500</v>
      </c>
      <c r="Y53" s="374">
        <f>+X53*$F53/$D$1</f>
        <v>7941.2519073080139</v>
      </c>
    </row>
    <row r="54" spans="1:25" outlineLevel="1" x14ac:dyDescent="0.3">
      <c r="A54" s="371">
        <v>51</v>
      </c>
      <c r="B54" s="1058">
        <v>7.1</v>
      </c>
      <c r="C54" s="373" t="s">
        <v>918</v>
      </c>
      <c r="D54" s="373" t="s">
        <v>336</v>
      </c>
      <c r="E54" s="1058" t="s">
        <v>745</v>
      </c>
      <c r="F54" s="373">
        <f>+'Costos SSEE 2024'!E49</f>
        <v>8240.6597935046884</v>
      </c>
      <c r="G54" s="373"/>
      <c r="H54" s="373">
        <f>+H53*3</f>
        <v>6000</v>
      </c>
      <c r="I54" s="374">
        <f>+H54*$F54/$D$1</f>
        <v>54454.298792969232</v>
      </c>
      <c r="J54" s="374">
        <f>+J53*3</f>
        <v>6000</v>
      </c>
      <c r="K54" s="374">
        <f>+J54*$F54/$D$1</f>
        <v>54454.298792969232</v>
      </c>
      <c r="L54" s="374">
        <f>+L53*3</f>
        <v>6000</v>
      </c>
      <c r="M54" s="374">
        <f>+L54*$F54/$D$1</f>
        <v>54454.298792969232</v>
      </c>
      <c r="N54" s="374">
        <f>+N53*3</f>
        <v>6000</v>
      </c>
      <c r="O54" s="374">
        <f>+N54*$F54/$D$1</f>
        <v>54454.298792969232</v>
      </c>
      <c r="P54" s="374">
        <f>+P53*3</f>
        <v>9000</v>
      </c>
      <c r="Q54" s="374">
        <f>+P54*$F54/$D$1</f>
        <v>81681.448189453848</v>
      </c>
      <c r="R54" s="374">
        <f>+R53*3</f>
        <v>12000</v>
      </c>
      <c r="S54" s="374">
        <f>+R54*$F54/$D$1</f>
        <v>108908.59758593846</v>
      </c>
      <c r="T54" s="374">
        <f>+T53*3</f>
        <v>12000</v>
      </c>
      <c r="U54" s="374">
        <f>+T54*$F54/$D$1</f>
        <v>108908.59758593846</v>
      </c>
      <c r="V54" s="374">
        <f>+V53*3</f>
        <v>12000</v>
      </c>
      <c r="W54" s="374">
        <f>+V54*$F54/$D$1</f>
        <v>108908.59758593846</v>
      </c>
      <c r="X54" s="374">
        <f>+X53*3</f>
        <v>4500</v>
      </c>
      <c r="Y54" s="374">
        <f>+X54*$F54/$D$1</f>
        <v>40840.724094726924</v>
      </c>
    </row>
    <row r="55" spans="1:25" x14ac:dyDescent="0.3">
      <c r="A55" s="371">
        <v>52</v>
      </c>
      <c r="B55" s="1058">
        <v>8</v>
      </c>
      <c r="C55" s="1081" t="s">
        <v>1009</v>
      </c>
      <c r="D55" s="373"/>
      <c r="E55" s="379" t="s">
        <v>608</v>
      </c>
      <c r="F55" s="373"/>
      <c r="G55" s="373"/>
      <c r="H55" s="373"/>
      <c r="I55" s="510">
        <f>+SUM(I56:I57)</f>
        <v>0</v>
      </c>
      <c r="J55" s="374"/>
      <c r="K55" s="510">
        <f>+SUM(K56:K57)</f>
        <v>0</v>
      </c>
      <c r="L55" s="374"/>
      <c r="M55" s="510">
        <f>+SUM(M56:M57)</f>
        <v>0</v>
      </c>
      <c r="N55" s="374"/>
      <c r="O55" s="510">
        <f>+SUM(O56:O57)</f>
        <v>0</v>
      </c>
      <c r="P55" s="374"/>
      <c r="Q55" s="510">
        <f>+SUM(Q56:Q57)</f>
        <v>0</v>
      </c>
      <c r="R55" s="374"/>
      <c r="S55" s="510">
        <f>+SUM(S56:S57)</f>
        <v>0</v>
      </c>
      <c r="T55" s="374"/>
      <c r="U55" s="510">
        <f>+SUM(U56:U57)</f>
        <v>0</v>
      </c>
      <c r="V55" s="374"/>
      <c r="W55" s="510">
        <f>+SUM(W56:W57)</f>
        <v>0</v>
      </c>
      <c r="X55" s="374"/>
      <c r="Y55" s="510">
        <f>+SUM(Y56:Y57)</f>
        <v>0</v>
      </c>
    </row>
    <row r="56" spans="1:25" outlineLevel="1" x14ac:dyDescent="0.3">
      <c r="A56" s="371">
        <v>53</v>
      </c>
      <c r="B56" s="1058" t="s">
        <v>1010</v>
      </c>
      <c r="C56" s="1081"/>
      <c r="D56" s="373"/>
      <c r="E56" s="379"/>
      <c r="F56" s="377"/>
      <c r="G56" s="373"/>
      <c r="H56" s="373">
        <v>1</v>
      </c>
      <c r="I56" s="374">
        <f t="shared" ref="I56:K57" si="36">+H56*$F56</f>
        <v>0</v>
      </c>
      <c r="J56" s="374">
        <v>1</v>
      </c>
      <c r="K56" s="374">
        <f t="shared" si="36"/>
        <v>0</v>
      </c>
      <c r="L56" s="374">
        <v>1</v>
      </c>
      <c r="M56" s="374">
        <f>+L56*$F56</f>
        <v>0</v>
      </c>
      <c r="N56" s="374">
        <v>1</v>
      </c>
      <c r="O56" s="374">
        <f t="shared" ref="O56:Q57" si="37">+N56*$F56</f>
        <v>0</v>
      </c>
      <c r="P56" s="374">
        <v>1</v>
      </c>
      <c r="Q56" s="374">
        <f t="shared" si="37"/>
        <v>0</v>
      </c>
      <c r="R56" s="374">
        <v>1</v>
      </c>
      <c r="S56" s="374">
        <f>+R56*$F56</f>
        <v>0</v>
      </c>
      <c r="T56" s="374">
        <v>1</v>
      </c>
      <c r="U56" s="374">
        <f>+T56*$F56</f>
        <v>0</v>
      </c>
      <c r="V56" s="374">
        <v>1</v>
      </c>
      <c r="W56" s="374">
        <f>+V56*$F56</f>
        <v>0</v>
      </c>
      <c r="X56" s="374">
        <v>1</v>
      </c>
      <c r="Y56" s="374">
        <f>+X56*$F56</f>
        <v>0</v>
      </c>
    </row>
    <row r="57" spans="1:25" outlineLevel="1" x14ac:dyDescent="0.3">
      <c r="A57" s="371">
        <v>54</v>
      </c>
      <c r="B57" s="1058" t="s">
        <v>1011</v>
      </c>
      <c r="C57" s="373"/>
      <c r="D57" s="373"/>
      <c r="E57" s="1058"/>
      <c r="F57" s="373"/>
      <c r="G57" s="373"/>
      <c r="H57" s="373">
        <v>1</v>
      </c>
      <c r="I57" s="374">
        <f t="shared" si="36"/>
        <v>0</v>
      </c>
      <c r="J57" s="374">
        <v>1</v>
      </c>
      <c r="K57" s="374">
        <f t="shared" si="36"/>
        <v>0</v>
      </c>
      <c r="L57" s="374">
        <v>1</v>
      </c>
      <c r="M57" s="374">
        <f>+L57*$F57</f>
        <v>0</v>
      </c>
      <c r="N57" s="374">
        <v>0</v>
      </c>
      <c r="O57" s="374">
        <f t="shared" si="37"/>
        <v>0</v>
      </c>
      <c r="P57" s="374">
        <v>0</v>
      </c>
      <c r="Q57" s="374">
        <f t="shared" si="37"/>
        <v>0</v>
      </c>
      <c r="R57" s="374">
        <v>0</v>
      </c>
      <c r="S57" s="374">
        <f>+R57*$F57</f>
        <v>0</v>
      </c>
      <c r="T57" s="374">
        <v>0</v>
      </c>
      <c r="U57" s="374">
        <f>+T57*$F57</f>
        <v>0</v>
      </c>
      <c r="V57" s="374">
        <v>0</v>
      </c>
      <c r="W57" s="374">
        <f>+V57*$F57</f>
        <v>0</v>
      </c>
      <c r="X57" s="374">
        <v>0</v>
      </c>
      <c r="Y57" s="374">
        <f>+X57*$F57</f>
        <v>0</v>
      </c>
    </row>
    <row r="58" spans="1:25" x14ac:dyDescent="0.3">
      <c r="A58" s="371">
        <v>55</v>
      </c>
      <c r="B58" s="1058">
        <v>9</v>
      </c>
      <c r="C58" s="373" t="s">
        <v>922</v>
      </c>
      <c r="D58" s="373"/>
      <c r="E58" s="379" t="s">
        <v>608</v>
      </c>
      <c r="F58" s="373"/>
      <c r="G58" s="373"/>
      <c r="H58" s="373"/>
      <c r="I58" s="376">
        <f>+SUM(I59:I70)</f>
        <v>26480.666265603315</v>
      </c>
      <c r="J58" s="374"/>
      <c r="K58" s="376">
        <f>+SUM(K59:K70)</f>
        <v>26480.666265603315</v>
      </c>
      <c r="L58" s="374"/>
      <c r="M58" s="376">
        <f>+SUM(M59:M70)</f>
        <v>26480.666265603315</v>
      </c>
      <c r="N58" s="374"/>
      <c r="O58" s="376">
        <f>+SUM(O59:O70)</f>
        <v>41366.191773578357</v>
      </c>
      <c r="P58" s="374"/>
      <c r="Q58" s="376">
        <f>+SUM(Q59:Q70)</f>
        <v>74933.033352981976</v>
      </c>
      <c r="R58" s="374"/>
      <c r="S58" s="376">
        <f>+SUM(S59:S70)</f>
        <v>74933.033352981976</v>
      </c>
      <c r="T58" s="374"/>
      <c r="U58" s="376">
        <f>+SUM(U59:U70)</f>
        <v>108499.87493238557</v>
      </c>
      <c r="V58" s="374"/>
      <c r="W58" s="376">
        <f>+SUM(W59:W70)</f>
        <v>114624.76036351814</v>
      </c>
      <c r="X58" s="374"/>
      <c r="Y58" s="376">
        <f>+SUM(Y59:Y70)</f>
        <v>25390.864368932045</v>
      </c>
    </row>
    <row r="59" spans="1:25" ht="14.25" customHeight="1" outlineLevel="1" x14ac:dyDescent="0.3">
      <c r="A59" s="371">
        <v>56</v>
      </c>
      <c r="B59" s="1058" t="s">
        <v>734</v>
      </c>
      <c r="C59" s="373" t="s">
        <v>923</v>
      </c>
      <c r="D59" s="373" t="s">
        <v>382</v>
      </c>
      <c r="E59" s="379" t="s">
        <v>608</v>
      </c>
      <c r="F59" s="377">
        <f>3*SSEE!E171</f>
        <v>20065.466796116503</v>
      </c>
      <c r="G59" s="373"/>
      <c r="H59" s="373">
        <v>0</v>
      </c>
      <c r="I59" s="374">
        <f>+H59*$F59</f>
        <v>0</v>
      </c>
      <c r="J59" s="374">
        <v>0</v>
      </c>
      <c r="K59" s="374">
        <f>+J59*$F59</f>
        <v>0</v>
      </c>
      <c r="L59" s="374">
        <v>0</v>
      </c>
      <c r="M59" s="374">
        <f>+L59*$F59</f>
        <v>0</v>
      </c>
      <c r="N59" s="374">
        <v>1</v>
      </c>
      <c r="O59" s="374">
        <f>+N59*$F59</f>
        <v>20065.466796116503</v>
      </c>
      <c r="P59" s="374">
        <v>2</v>
      </c>
      <c r="Q59" s="374">
        <f>+P59*$F59</f>
        <v>40130.933592233006</v>
      </c>
      <c r="R59" s="374">
        <v>2</v>
      </c>
      <c r="S59" s="374">
        <f>+R59*$F59</f>
        <v>40130.933592233006</v>
      </c>
      <c r="T59" s="374">
        <v>3</v>
      </c>
      <c r="U59" s="374">
        <f>+T59*$F59</f>
        <v>60196.40038834951</v>
      </c>
      <c r="V59" s="374">
        <v>3</v>
      </c>
      <c r="W59" s="374">
        <f>+V59*$F59</f>
        <v>60196.40038834951</v>
      </c>
      <c r="X59" s="374">
        <v>1</v>
      </c>
      <c r="Y59" s="374">
        <f>+X59*$F59</f>
        <v>20065.466796116503</v>
      </c>
    </row>
    <row r="60" spans="1:25" outlineLevel="1" x14ac:dyDescent="0.3">
      <c r="A60" s="371">
        <v>57</v>
      </c>
      <c r="B60" s="1058" t="s">
        <v>736</v>
      </c>
      <c r="C60" s="1081" t="s">
        <v>925</v>
      </c>
      <c r="D60" s="373" t="s">
        <v>382</v>
      </c>
      <c r="E60" s="379" t="s">
        <v>608</v>
      </c>
      <c r="F60" s="377">
        <f>3*SSEE!E172</f>
        <v>9340.6580357142775</v>
      </c>
      <c r="G60" s="373"/>
      <c r="H60" s="373">
        <v>2</v>
      </c>
      <c r="I60" s="374">
        <f t="shared" ref="I60:K74" si="38">+H60*$F60</f>
        <v>18681.316071428555</v>
      </c>
      <c r="J60" s="374">
        <v>2</v>
      </c>
      <c r="K60" s="374">
        <f t="shared" si="38"/>
        <v>18681.316071428555</v>
      </c>
      <c r="L60" s="374">
        <v>2</v>
      </c>
      <c r="M60" s="374">
        <f t="shared" ref="M60:M70" si="39">+L60*$F60</f>
        <v>18681.316071428555</v>
      </c>
      <c r="N60" s="374">
        <v>1</v>
      </c>
      <c r="O60" s="374">
        <f t="shared" ref="O60:O70" si="40">+N60*$F60</f>
        <v>9340.6580357142775</v>
      </c>
      <c r="P60" s="374">
        <v>2</v>
      </c>
      <c r="Q60" s="374">
        <f t="shared" ref="Q60:Q70" si="41">+P60*$F60</f>
        <v>18681.316071428555</v>
      </c>
      <c r="R60" s="374">
        <v>2</v>
      </c>
      <c r="S60" s="374">
        <f t="shared" ref="S60:S70" si="42">+R60*$F60</f>
        <v>18681.316071428555</v>
      </c>
      <c r="T60" s="374">
        <v>3</v>
      </c>
      <c r="U60" s="374">
        <f t="shared" ref="U60:U70" si="43">+T60*$F60</f>
        <v>28021.974107142833</v>
      </c>
      <c r="V60" s="374">
        <v>3</v>
      </c>
      <c r="W60" s="374">
        <f t="shared" ref="W60:W70" si="44">+V60*$F60</f>
        <v>28021.974107142833</v>
      </c>
      <c r="X60" s="374">
        <v>0</v>
      </c>
      <c r="Y60" s="374">
        <f t="shared" ref="Y60:Y70" si="45">+X60*$F60</f>
        <v>0</v>
      </c>
    </row>
    <row r="61" spans="1:25" outlineLevel="1" x14ac:dyDescent="0.3">
      <c r="A61" s="371">
        <v>58</v>
      </c>
      <c r="B61" s="1058" t="s">
        <v>741</v>
      </c>
      <c r="C61" s="373" t="s">
        <v>926</v>
      </c>
      <c r="D61" s="373" t="s">
        <v>382</v>
      </c>
      <c r="E61" s="379" t="s">
        <v>608</v>
      </c>
      <c r="F61" s="377">
        <f>3*SSEE!E173</f>
        <v>2381.7633495145633</v>
      </c>
      <c r="G61" s="373"/>
      <c r="H61" s="373">
        <f t="shared" ref="H61:H70" si="46">+H8</f>
        <v>1</v>
      </c>
      <c r="I61" s="374">
        <f t="shared" si="38"/>
        <v>2381.7633495145633</v>
      </c>
      <c r="J61" s="374">
        <f t="shared" ref="J61:J70" si="47">+J8</f>
        <v>1</v>
      </c>
      <c r="K61" s="374">
        <f t="shared" si="38"/>
        <v>2381.7633495145633</v>
      </c>
      <c r="L61" s="374">
        <f t="shared" ref="L61:L70" si="48">+L8</f>
        <v>1</v>
      </c>
      <c r="M61" s="374">
        <f t="shared" si="39"/>
        <v>2381.7633495145633</v>
      </c>
      <c r="N61" s="374">
        <f t="shared" ref="N61:N70" si="49">+N8</f>
        <v>1</v>
      </c>
      <c r="O61" s="374">
        <f t="shared" si="40"/>
        <v>2381.7633495145633</v>
      </c>
      <c r="P61" s="374">
        <f t="shared" ref="P61:P70" si="50">+P8</f>
        <v>1</v>
      </c>
      <c r="Q61" s="374">
        <f t="shared" si="41"/>
        <v>2381.7633495145633</v>
      </c>
      <c r="R61" s="374">
        <f t="shared" ref="R61:R70" si="51">+R8</f>
        <v>1</v>
      </c>
      <c r="S61" s="374">
        <f t="shared" si="42"/>
        <v>2381.7633495145633</v>
      </c>
      <c r="T61" s="374">
        <f t="shared" ref="T61:T70" si="52">+T8</f>
        <v>1</v>
      </c>
      <c r="U61" s="374">
        <f t="shared" si="43"/>
        <v>2381.7633495145633</v>
      </c>
      <c r="V61" s="374">
        <f t="shared" ref="V61:V70" si="53">+V8</f>
        <v>1</v>
      </c>
      <c r="W61" s="374">
        <f t="shared" si="44"/>
        <v>2381.7633495145633</v>
      </c>
      <c r="X61" s="374">
        <f t="shared" ref="X61:X70" si="54">+X8</f>
        <v>0</v>
      </c>
      <c r="Y61" s="374">
        <f t="shared" si="45"/>
        <v>0</v>
      </c>
    </row>
    <row r="62" spans="1:25" ht="13.5" customHeight="1" outlineLevel="1" x14ac:dyDescent="0.3">
      <c r="A62" s="371">
        <v>59</v>
      </c>
      <c r="B62" s="1058" t="s">
        <v>743</v>
      </c>
      <c r="C62" s="373" t="s">
        <v>927</v>
      </c>
      <c r="D62" s="373" t="s">
        <v>382</v>
      </c>
      <c r="E62" s="379" t="s">
        <v>608</v>
      </c>
      <c r="F62" s="377">
        <f>3*SSEE!E174</f>
        <v>2381.7633495145633</v>
      </c>
      <c r="G62" s="373"/>
      <c r="H62" s="373">
        <f t="shared" si="46"/>
        <v>0</v>
      </c>
      <c r="I62" s="374">
        <f t="shared" si="38"/>
        <v>0</v>
      </c>
      <c r="J62" s="374">
        <f t="shared" si="47"/>
        <v>0</v>
      </c>
      <c r="K62" s="374">
        <f t="shared" si="38"/>
        <v>0</v>
      </c>
      <c r="L62" s="374">
        <f t="shared" si="48"/>
        <v>0</v>
      </c>
      <c r="M62" s="374">
        <f t="shared" si="39"/>
        <v>0</v>
      </c>
      <c r="N62" s="374">
        <f t="shared" si="49"/>
        <v>1</v>
      </c>
      <c r="O62" s="374">
        <f t="shared" si="40"/>
        <v>2381.7633495145633</v>
      </c>
      <c r="P62" s="374">
        <f t="shared" si="50"/>
        <v>2</v>
      </c>
      <c r="Q62" s="374">
        <f t="shared" si="41"/>
        <v>4763.5266990291266</v>
      </c>
      <c r="R62" s="374">
        <f t="shared" si="51"/>
        <v>2</v>
      </c>
      <c r="S62" s="374">
        <f t="shared" si="42"/>
        <v>4763.5266990291266</v>
      </c>
      <c r="T62" s="374">
        <f t="shared" si="52"/>
        <v>3</v>
      </c>
      <c r="U62" s="374">
        <f t="shared" si="43"/>
        <v>7145.2900485436894</v>
      </c>
      <c r="V62" s="374">
        <f t="shared" si="53"/>
        <v>2</v>
      </c>
      <c r="W62" s="374">
        <f t="shared" si="44"/>
        <v>4763.5266990291266</v>
      </c>
      <c r="X62" s="374">
        <f t="shared" si="54"/>
        <v>0</v>
      </c>
      <c r="Y62" s="374">
        <f t="shared" si="45"/>
        <v>0</v>
      </c>
    </row>
    <row r="63" spans="1:25" outlineLevel="1" x14ac:dyDescent="0.3">
      <c r="A63" s="371">
        <v>60</v>
      </c>
      <c r="B63" s="1058" t="s">
        <v>1012</v>
      </c>
      <c r="C63" s="373" t="s">
        <v>928</v>
      </c>
      <c r="D63" s="373" t="s">
        <v>382</v>
      </c>
      <c r="E63" s="379" t="s">
        <v>608</v>
      </c>
      <c r="F63" s="377">
        <f>3*SSEE!E175</f>
        <v>0</v>
      </c>
      <c r="G63" s="373"/>
      <c r="H63" s="373">
        <f t="shared" si="46"/>
        <v>1</v>
      </c>
      <c r="I63" s="374">
        <f t="shared" si="38"/>
        <v>0</v>
      </c>
      <c r="J63" s="374">
        <f t="shared" si="47"/>
        <v>1</v>
      </c>
      <c r="K63" s="374">
        <f t="shared" si="38"/>
        <v>0</v>
      </c>
      <c r="L63" s="374">
        <f t="shared" si="48"/>
        <v>1</v>
      </c>
      <c r="M63" s="374">
        <f t="shared" si="39"/>
        <v>0</v>
      </c>
      <c r="N63" s="374">
        <f t="shared" si="49"/>
        <v>1</v>
      </c>
      <c r="O63" s="374">
        <f t="shared" si="40"/>
        <v>0</v>
      </c>
      <c r="P63" s="374">
        <f t="shared" si="50"/>
        <v>1</v>
      </c>
      <c r="Q63" s="374">
        <f t="shared" si="41"/>
        <v>0</v>
      </c>
      <c r="R63" s="374">
        <f t="shared" si="51"/>
        <v>1</v>
      </c>
      <c r="S63" s="374">
        <f t="shared" si="42"/>
        <v>0</v>
      </c>
      <c r="T63" s="374">
        <f t="shared" si="52"/>
        <v>1</v>
      </c>
      <c r="U63" s="374">
        <f t="shared" si="43"/>
        <v>0</v>
      </c>
      <c r="V63" s="374">
        <f t="shared" si="53"/>
        <v>0</v>
      </c>
      <c r="W63" s="374">
        <f t="shared" si="44"/>
        <v>0</v>
      </c>
      <c r="X63" s="374">
        <f t="shared" si="54"/>
        <v>0</v>
      </c>
      <c r="Y63" s="374">
        <f t="shared" si="45"/>
        <v>0</v>
      </c>
    </row>
    <row r="64" spans="1:25" outlineLevel="1" x14ac:dyDescent="0.3">
      <c r="A64" s="371">
        <v>61</v>
      </c>
      <c r="B64" s="1058" t="s">
        <v>1013</v>
      </c>
      <c r="C64" s="373" t="s">
        <v>929</v>
      </c>
      <c r="D64" s="373" t="s">
        <v>382</v>
      </c>
      <c r="E64" s="379" t="s">
        <v>608</v>
      </c>
      <c r="F64" s="377">
        <f>3*SSEE!E176</f>
        <v>591.10461165048571</v>
      </c>
      <c r="G64" s="373"/>
      <c r="H64" s="373">
        <f t="shared" si="46"/>
        <v>3</v>
      </c>
      <c r="I64" s="374">
        <f t="shared" si="38"/>
        <v>1773.313834951457</v>
      </c>
      <c r="J64" s="374">
        <f t="shared" si="47"/>
        <v>3</v>
      </c>
      <c r="K64" s="374">
        <f t="shared" si="38"/>
        <v>1773.313834951457</v>
      </c>
      <c r="L64" s="374">
        <f t="shared" si="48"/>
        <v>3</v>
      </c>
      <c r="M64" s="374">
        <f t="shared" si="39"/>
        <v>1773.313834951457</v>
      </c>
      <c r="N64" s="374">
        <f t="shared" si="49"/>
        <v>3</v>
      </c>
      <c r="O64" s="374">
        <f t="shared" si="40"/>
        <v>1773.313834951457</v>
      </c>
      <c r="P64" s="374">
        <f t="shared" si="50"/>
        <v>3</v>
      </c>
      <c r="Q64" s="374">
        <f t="shared" si="41"/>
        <v>1773.313834951457</v>
      </c>
      <c r="R64" s="374">
        <f t="shared" si="51"/>
        <v>3</v>
      </c>
      <c r="S64" s="374">
        <f t="shared" si="42"/>
        <v>1773.313834951457</v>
      </c>
      <c r="T64" s="374">
        <f t="shared" si="52"/>
        <v>3</v>
      </c>
      <c r="U64" s="374">
        <f t="shared" si="43"/>
        <v>1773.313834951457</v>
      </c>
      <c r="V64" s="374">
        <f t="shared" si="53"/>
        <v>0</v>
      </c>
      <c r="W64" s="374">
        <f t="shared" si="44"/>
        <v>0</v>
      </c>
      <c r="X64" s="374">
        <f t="shared" si="54"/>
        <v>0</v>
      </c>
      <c r="Y64" s="374">
        <f t="shared" si="45"/>
        <v>0</v>
      </c>
    </row>
    <row r="65" spans="1:25" outlineLevel="1" x14ac:dyDescent="0.3">
      <c r="A65" s="371">
        <v>62</v>
      </c>
      <c r="B65" s="1058" t="s">
        <v>1014</v>
      </c>
      <c r="C65" s="373" t="s">
        <v>930</v>
      </c>
      <c r="D65" s="373" t="s">
        <v>382</v>
      </c>
      <c r="E65" s="379" t="s">
        <v>608</v>
      </c>
      <c r="F65" s="377">
        <f>3*SSEE!E177</f>
        <v>625.5940776699033</v>
      </c>
      <c r="G65" s="373"/>
      <c r="H65" s="373">
        <f t="shared" si="46"/>
        <v>3</v>
      </c>
      <c r="I65" s="374">
        <f t="shared" si="38"/>
        <v>1876.7822330097099</v>
      </c>
      <c r="J65" s="374">
        <f t="shared" si="47"/>
        <v>3</v>
      </c>
      <c r="K65" s="374">
        <f t="shared" si="38"/>
        <v>1876.7822330097099</v>
      </c>
      <c r="L65" s="374">
        <f t="shared" si="48"/>
        <v>3</v>
      </c>
      <c r="M65" s="374">
        <f t="shared" si="39"/>
        <v>1876.7822330097099</v>
      </c>
      <c r="N65" s="374">
        <f t="shared" si="49"/>
        <v>3</v>
      </c>
      <c r="O65" s="374">
        <f t="shared" si="40"/>
        <v>1876.7822330097099</v>
      </c>
      <c r="P65" s="374">
        <f t="shared" si="50"/>
        <v>3</v>
      </c>
      <c r="Q65" s="374">
        <f t="shared" si="41"/>
        <v>1876.7822330097099</v>
      </c>
      <c r="R65" s="374">
        <f t="shared" si="51"/>
        <v>3</v>
      </c>
      <c r="S65" s="374">
        <f t="shared" si="42"/>
        <v>1876.7822330097099</v>
      </c>
      <c r="T65" s="374">
        <f t="shared" si="52"/>
        <v>3</v>
      </c>
      <c r="U65" s="374">
        <f t="shared" si="43"/>
        <v>1876.7822330097099</v>
      </c>
      <c r="V65" s="374">
        <f t="shared" si="53"/>
        <v>3</v>
      </c>
      <c r="W65" s="374">
        <f t="shared" si="44"/>
        <v>1876.7822330097099</v>
      </c>
      <c r="X65" s="374">
        <f t="shared" si="54"/>
        <v>0</v>
      </c>
      <c r="Y65" s="374">
        <f t="shared" si="45"/>
        <v>0</v>
      </c>
    </row>
    <row r="66" spans="1:25" outlineLevel="1" x14ac:dyDescent="0.3">
      <c r="A66" s="371">
        <v>63</v>
      </c>
      <c r="B66" s="1058" t="s">
        <v>1015</v>
      </c>
      <c r="C66" s="373" t="s">
        <v>931</v>
      </c>
      <c r="D66" s="373" t="s">
        <v>382</v>
      </c>
      <c r="E66" s="379" t="s">
        <v>608</v>
      </c>
      <c r="F66" s="377">
        <f>3*SSEE!E178</f>
        <v>589.16359223300969</v>
      </c>
      <c r="G66" s="373"/>
      <c r="H66" s="373">
        <f t="shared" si="46"/>
        <v>3</v>
      </c>
      <c r="I66" s="374">
        <f t="shared" si="38"/>
        <v>1767.4907766990291</v>
      </c>
      <c r="J66" s="374">
        <f t="shared" si="47"/>
        <v>3</v>
      </c>
      <c r="K66" s="374">
        <f t="shared" si="38"/>
        <v>1767.4907766990291</v>
      </c>
      <c r="L66" s="374">
        <f t="shared" si="48"/>
        <v>3</v>
      </c>
      <c r="M66" s="374">
        <f t="shared" si="39"/>
        <v>1767.4907766990291</v>
      </c>
      <c r="N66" s="374">
        <f t="shared" si="49"/>
        <v>3</v>
      </c>
      <c r="O66" s="374">
        <f t="shared" si="40"/>
        <v>1767.4907766990291</v>
      </c>
      <c r="P66" s="374">
        <f t="shared" si="50"/>
        <v>3</v>
      </c>
      <c r="Q66" s="374">
        <f t="shared" si="41"/>
        <v>1767.4907766990291</v>
      </c>
      <c r="R66" s="374">
        <f t="shared" si="51"/>
        <v>3</v>
      </c>
      <c r="S66" s="374">
        <f t="shared" si="42"/>
        <v>1767.4907766990291</v>
      </c>
      <c r="T66" s="374">
        <f t="shared" si="52"/>
        <v>3</v>
      </c>
      <c r="U66" s="374">
        <f t="shared" si="43"/>
        <v>1767.4907766990291</v>
      </c>
      <c r="V66" s="374">
        <f t="shared" si="53"/>
        <v>3</v>
      </c>
      <c r="W66" s="374">
        <f t="shared" si="44"/>
        <v>1767.4907766990291</v>
      </c>
      <c r="X66" s="374">
        <f t="shared" si="54"/>
        <v>3</v>
      </c>
      <c r="Y66" s="374">
        <f t="shared" si="45"/>
        <v>1767.4907766990291</v>
      </c>
    </row>
    <row r="67" spans="1:25" outlineLevel="1" x14ac:dyDescent="0.3">
      <c r="A67" s="371">
        <v>64</v>
      </c>
      <c r="B67" s="1058" t="s">
        <v>1016</v>
      </c>
      <c r="C67" s="373" t="s">
        <v>932</v>
      </c>
      <c r="D67" s="373" t="s">
        <v>382</v>
      </c>
      <c r="E67" s="379" t="s">
        <v>608</v>
      </c>
      <c r="F67" s="377">
        <f>3*SSEE!E179</f>
        <v>0</v>
      </c>
      <c r="G67" s="373"/>
      <c r="H67" s="373">
        <f t="shared" si="46"/>
        <v>0</v>
      </c>
      <c r="I67" s="374">
        <f t="shared" si="38"/>
        <v>0</v>
      </c>
      <c r="J67" s="374">
        <f t="shared" si="47"/>
        <v>0</v>
      </c>
      <c r="K67" s="374">
        <f t="shared" si="38"/>
        <v>0</v>
      </c>
      <c r="L67" s="374">
        <f t="shared" si="48"/>
        <v>0</v>
      </c>
      <c r="M67" s="374">
        <f t="shared" si="39"/>
        <v>0</v>
      </c>
      <c r="N67" s="374">
        <f t="shared" si="49"/>
        <v>0</v>
      </c>
      <c r="O67" s="374">
        <f t="shared" si="40"/>
        <v>0</v>
      </c>
      <c r="P67" s="374">
        <f t="shared" si="50"/>
        <v>0</v>
      </c>
      <c r="Q67" s="374">
        <f t="shared" si="41"/>
        <v>0</v>
      </c>
      <c r="R67" s="374">
        <f t="shared" si="51"/>
        <v>0</v>
      </c>
      <c r="S67" s="374">
        <f t="shared" si="42"/>
        <v>0</v>
      </c>
      <c r="T67" s="374">
        <f t="shared" si="52"/>
        <v>0</v>
      </c>
      <c r="U67" s="374">
        <f t="shared" si="43"/>
        <v>0</v>
      </c>
      <c r="V67" s="374">
        <f t="shared" si="53"/>
        <v>0</v>
      </c>
      <c r="W67" s="374">
        <f t="shared" si="44"/>
        <v>0</v>
      </c>
      <c r="X67" s="374">
        <f t="shared" si="54"/>
        <v>1</v>
      </c>
      <c r="Y67" s="374">
        <f t="shared" si="45"/>
        <v>0</v>
      </c>
    </row>
    <row r="68" spans="1:25" outlineLevel="1" x14ac:dyDescent="0.3">
      <c r="A68" s="371">
        <v>65</v>
      </c>
      <c r="B68" s="1058" t="s">
        <v>1017</v>
      </c>
      <c r="C68" s="373" t="s">
        <v>933</v>
      </c>
      <c r="D68" s="373" t="s">
        <v>382</v>
      </c>
      <c r="E68" s="379" t="s">
        <v>608</v>
      </c>
      <c r="F68" s="377">
        <f>3*SSEE!F180</f>
        <v>2030.5065508128923</v>
      </c>
      <c r="G68" s="373"/>
      <c r="H68" s="373">
        <f t="shared" si="46"/>
        <v>0</v>
      </c>
      <c r="I68" s="374">
        <f t="shared" si="38"/>
        <v>0</v>
      </c>
      <c r="J68" s="374">
        <f t="shared" si="47"/>
        <v>0</v>
      </c>
      <c r="K68" s="374">
        <f t="shared" si="38"/>
        <v>0</v>
      </c>
      <c r="L68" s="374">
        <f t="shared" si="48"/>
        <v>0</v>
      </c>
      <c r="M68" s="374">
        <f t="shared" si="39"/>
        <v>0</v>
      </c>
      <c r="N68" s="374">
        <f t="shared" si="49"/>
        <v>0</v>
      </c>
      <c r="O68" s="374">
        <f t="shared" si="40"/>
        <v>0</v>
      </c>
      <c r="P68" s="374">
        <f t="shared" si="50"/>
        <v>0</v>
      </c>
      <c r="Q68" s="374">
        <f t="shared" si="41"/>
        <v>0</v>
      </c>
      <c r="R68" s="374">
        <f t="shared" si="51"/>
        <v>0</v>
      </c>
      <c r="S68" s="374">
        <f t="shared" si="42"/>
        <v>0</v>
      </c>
      <c r="T68" s="374">
        <f t="shared" si="52"/>
        <v>0</v>
      </c>
      <c r="U68" s="374">
        <f t="shared" si="43"/>
        <v>0</v>
      </c>
      <c r="V68" s="374">
        <f t="shared" si="53"/>
        <v>2</v>
      </c>
      <c r="W68" s="374">
        <f t="shared" si="44"/>
        <v>4061.0131016257847</v>
      </c>
      <c r="X68" s="374">
        <f t="shared" si="54"/>
        <v>0</v>
      </c>
      <c r="Y68" s="374">
        <f t="shared" si="45"/>
        <v>0</v>
      </c>
    </row>
    <row r="69" spans="1:25" outlineLevel="1" x14ac:dyDescent="0.3">
      <c r="A69" s="371">
        <v>66</v>
      </c>
      <c r="B69" s="1058" t="s">
        <v>1018</v>
      </c>
      <c r="C69" s="373" t="s">
        <v>934</v>
      </c>
      <c r="D69" s="373" t="s">
        <v>382</v>
      </c>
      <c r="E69" s="379" t="s">
        <v>608</v>
      </c>
      <c r="F69" s="377">
        <f>3*SSEE!E181</f>
        <v>1036.4915856621365</v>
      </c>
      <c r="G69" s="373"/>
      <c r="H69" s="373">
        <f t="shared" si="46"/>
        <v>0</v>
      </c>
      <c r="I69" s="374">
        <f t="shared" si="38"/>
        <v>0</v>
      </c>
      <c r="J69" s="374">
        <f t="shared" si="47"/>
        <v>0</v>
      </c>
      <c r="K69" s="374">
        <f t="shared" si="38"/>
        <v>0</v>
      </c>
      <c r="L69" s="374">
        <f t="shared" si="48"/>
        <v>0</v>
      </c>
      <c r="M69" s="374">
        <f t="shared" si="39"/>
        <v>0</v>
      </c>
      <c r="N69" s="374">
        <f t="shared" si="49"/>
        <v>0</v>
      </c>
      <c r="O69" s="374">
        <f t="shared" si="40"/>
        <v>0</v>
      </c>
      <c r="P69" s="374">
        <f t="shared" si="50"/>
        <v>0</v>
      </c>
      <c r="Q69" s="374">
        <f t="shared" si="41"/>
        <v>0</v>
      </c>
      <c r="R69" s="374">
        <f t="shared" si="51"/>
        <v>0</v>
      </c>
      <c r="S69" s="374">
        <f t="shared" si="42"/>
        <v>0</v>
      </c>
      <c r="T69" s="374">
        <f t="shared" si="52"/>
        <v>0</v>
      </c>
      <c r="U69" s="374">
        <f t="shared" si="43"/>
        <v>0</v>
      </c>
      <c r="V69" s="374">
        <f t="shared" si="53"/>
        <v>6</v>
      </c>
      <c r="W69" s="374">
        <f t="shared" si="44"/>
        <v>6218.9495139728187</v>
      </c>
      <c r="X69" s="374">
        <f t="shared" si="54"/>
        <v>0</v>
      </c>
      <c r="Y69" s="374">
        <f t="shared" si="45"/>
        <v>0</v>
      </c>
    </row>
    <row r="70" spans="1:25" outlineLevel="1" x14ac:dyDescent="0.3">
      <c r="A70" s="371">
        <v>67</v>
      </c>
      <c r="B70" s="1058" t="s">
        <v>1019</v>
      </c>
      <c r="C70" s="373" t="s">
        <v>935</v>
      </c>
      <c r="D70" s="373" t="s">
        <v>382</v>
      </c>
      <c r="E70" s="379" t="s">
        <v>608</v>
      </c>
      <c r="F70" s="377">
        <f>3*SSEE!E182</f>
        <v>592.98446601941907</v>
      </c>
      <c r="G70" s="373"/>
      <c r="H70" s="373">
        <f t="shared" si="46"/>
        <v>0</v>
      </c>
      <c r="I70" s="374">
        <f t="shared" si="38"/>
        <v>0</v>
      </c>
      <c r="J70" s="374">
        <f t="shared" si="47"/>
        <v>0</v>
      </c>
      <c r="K70" s="374">
        <f t="shared" si="38"/>
        <v>0</v>
      </c>
      <c r="L70" s="374">
        <f t="shared" si="48"/>
        <v>0</v>
      </c>
      <c r="M70" s="374">
        <f t="shared" si="39"/>
        <v>0</v>
      </c>
      <c r="N70" s="374">
        <f t="shared" si="49"/>
        <v>3</v>
      </c>
      <c r="O70" s="374">
        <f t="shared" si="40"/>
        <v>1778.9533980582573</v>
      </c>
      <c r="P70" s="374">
        <f t="shared" si="50"/>
        <v>6</v>
      </c>
      <c r="Q70" s="374">
        <f t="shared" si="41"/>
        <v>3557.9067961165147</v>
      </c>
      <c r="R70" s="374">
        <f t="shared" si="51"/>
        <v>6</v>
      </c>
      <c r="S70" s="374">
        <f t="shared" si="42"/>
        <v>3557.9067961165147</v>
      </c>
      <c r="T70" s="374">
        <f t="shared" si="52"/>
        <v>9</v>
      </c>
      <c r="U70" s="374">
        <f t="shared" si="43"/>
        <v>5336.860194174772</v>
      </c>
      <c r="V70" s="374">
        <f t="shared" si="53"/>
        <v>9</v>
      </c>
      <c r="W70" s="374">
        <f t="shared" si="44"/>
        <v>5336.860194174772</v>
      </c>
      <c r="X70" s="374">
        <f t="shared" si="54"/>
        <v>6</v>
      </c>
      <c r="Y70" s="374">
        <f t="shared" si="45"/>
        <v>3557.9067961165147</v>
      </c>
    </row>
    <row r="71" spans="1:25" ht="13.5" customHeight="1" x14ac:dyDescent="0.3">
      <c r="A71" s="371">
        <v>68</v>
      </c>
      <c r="B71" s="1058">
        <v>10</v>
      </c>
      <c r="C71" s="373" t="s">
        <v>936</v>
      </c>
      <c r="D71" s="373"/>
      <c r="E71" s="1058"/>
      <c r="F71" s="373"/>
      <c r="G71" s="373"/>
      <c r="H71" s="373"/>
      <c r="I71" s="510">
        <f>+SUM(I72:I74)</f>
        <v>1760060.2626410718</v>
      </c>
      <c r="J71" s="374"/>
      <c r="K71" s="510">
        <f>+SUM(K72:K74)</f>
        <v>2290531.1868424872</v>
      </c>
      <c r="L71" s="374"/>
      <c r="M71" s="510">
        <f>+SUM(M72:M74)</f>
        <v>2574477.8442056905</v>
      </c>
      <c r="N71" s="435" t="s">
        <v>1020</v>
      </c>
      <c r="O71" s="436"/>
      <c r="P71" s="436"/>
      <c r="Q71" s="436"/>
      <c r="R71" s="436"/>
      <c r="S71" s="436"/>
      <c r="T71" s="436"/>
      <c r="U71" s="436"/>
      <c r="V71" s="436"/>
      <c r="W71" s="436"/>
      <c r="X71" s="436"/>
      <c r="Y71" s="437"/>
    </row>
    <row r="72" spans="1:25" ht="13.5" customHeight="1" outlineLevel="1" x14ac:dyDescent="0.3">
      <c r="A72" s="371">
        <v>69</v>
      </c>
      <c r="B72" s="1058" t="s">
        <v>726</v>
      </c>
      <c r="C72" s="373" t="s">
        <v>938</v>
      </c>
      <c r="D72" s="373" t="s">
        <v>382</v>
      </c>
      <c r="E72" s="379" t="s">
        <v>608</v>
      </c>
      <c r="F72" s="377">
        <f>+'Costos SSEE 2024'!E67</f>
        <v>1760060.2626410718</v>
      </c>
      <c r="G72" s="373"/>
      <c r="H72" s="373">
        <v>1</v>
      </c>
      <c r="I72" s="374">
        <f t="shared" si="38"/>
        <v>1760060.2626410718</v>
      </c>
      <c r="J72" s="374">
        <v>0</v>
      </c>
      <c r="K72" s="374">
        <f>+J72*$F72</f>
        <v>0</v>
      </c>
      <c r="L72" s="374">
        <v>0</v>
      </c>
      <c r="M72" s="374">
        <f>+L72*$F72</f>
        <v>0</v>
      </c>
      <c r="N72" s="438"/>
      <c r="O72" s="372"/>
      <c r="P72" s="372"/>
      <c r="Q72" s="372"/>
      <c r="R72" s="372"/>
      <c r="S72" s="372"/>
      <c r="T72" s="372"/>
      <c r="U72" s="372"/>
      <c r="V72" s="372"/>
      <c r="W72" s="372"/>
      <c r="X72" s="372"/>
      <c r="Y72" s="439"/>
    </row>
    <row r="73" spans="1:25" ht="13.5" customHeight="1" outlineLevel="1" x14ac:dyDescent="0.3">
      <c r="A73" s="371">
        <v>70</v>
      </c>
      <c r="B73" s="1058" t="s">
        <v>728</v>
      </c>
      <c r="C73" s="1081" t="s">
        <v>1021</v>
      </c>
      <c r="D73" s="373" t="s">
        <v>382</v>
      </c>
      <c r="E73" s="379" t="s">
        <v>608</v>
      </c>
      <c r="F73" s="377">
        <f>+'Costos SSEE 2024'!E69</f>
        <v>2290531.1868424872</v>
      </c>
      <c r="G73" s="373"/>
      <c r="H73" s="373">
        <v>0</v>
      </c>
      <c r="I73" s="374">
        <f t="shared" si="38"/>
        <v>0</v>
      </c>
      <c r="J73" s="374">
        <v>1</v>
      </c>
      <c r="K73" s="374">
        <f>+J73*$F73</f>
        <v>2290531.1868424872</v>
      </c>
      <c r="L73" s="374">
        <v>0</v>
      </c>
      <c r="M73" s="374">
        <f>+L73*$F73</f>
        <v>0</v>
      </c>
      <c r="N73" s="438"/>
      <c r="O73" s="372"/>
      <c r="P73" s="372"/>
      <c r="Q73" s="372"/>
      <c r="R73" s="372"/>
      <c r="S73" s="372"/>
      <c r="T73" s="372"/>
      <c r="U73" s="372"/>
      <c r="V73" s="372"/>
      <c r="W73" s="372"/>
      <c r="X73" s="372"/>
      <c r="Y73" s="439"/>
    </row>
    <row r="74" spans="1:25" ht="13.5" customHeight="1" outlineLevel="1" x14ac:dyDescent="0.3">
      <c r="A74" s="371">
        <v>71</v>
      </c>
      <c r="B74" s="1058" t="s">
        <v>730</v>
      </c>
      <c r="C74" s="373" t="s">
        <v>939</v>
      </c>
      <c r="D74" s="373" t="s">
        <v>382</v>
      </c>
      <c r="E74" s="379" t="s">
        <v>608</v>
      </c>
      <c r="F74" s="377">
        <f>+'Costos SSEE 2024'!E68</f>
        <v>2574477.8442056905</v>
      </c>
      <c r="G74" s="373"/>
      <c r="H74" s="373">
        <v>0</v>
      </c>
      <c r="I74" s="374">
        <f t="shared" si="38"/>
        <v>0</v>
      </c>
      <c r="J74" s="374">
        <v>0</v>
      </c>
      <c r="K74" s="374">
        <f>+J74*$F74</f>
        <v>0</v>
      </c>
      <c r="L74" s="374">
        <v>1</v>
      </c>
      <c r="M74" s="374">
        <f>+L74*$F74</f>
        <v>2574477.8442056905</v>
      </c>
      <c r="N74" s="440"/>
      <c r="O74" s="441"/>
      <c r="P74" s="441"/>
      <c r="Q74" s="441"/>
      <c r="R74" s="441"/>
      <c r="S74" s="441"/>
      <c r="T74" s="441"/>
      <c r="U74" s="441"/>
      <c r="V74" s="441"/>
      <c r="W74" s="441"/>
      <c r="X74" s="441"/>
      <c r="Y74" s="442"/>
    </row>
    <row r="75" spans="1:25" x14ac:dyDescent="0.3">
      <c r="A75" s="371">
        <v>72</v>
      </c>
      <c r="B75" s="1058">
        <v>11</v>
      </c>
      <c r="C75" s="373" t="s">
        <v>474</v>
      </c>
      <c r="D75" s="373"/>
      <c r="E75" s="373"/>
      <c r="F75" s="373"/>
      <c r="G75" s="373"/>
      <c r="H75" s="373"/>
      <c r="I75" s="376">
        <f>+SUM(I76:I88)</f>
        <v>79810.754425951178</v>
      </c>
      <c r="J75" s="374"/>
      <c r="K75" s="376">
        <f>+SUM(K76:K88)</f>
        <v>96252.961523601334</v>
      </c>
      <c r="L75" s="374"/>
      <c r="M75" s="376">
        <f>+SUM(M76:M88)</f>
        <v>106431.43183556042</v>
      </c>
      <c r="N75" s="374"/>
      <c r="O75" s="376">
        <f>+SUM(O76:O88)</f>
        <v>31510.041902652141</v>
      </c>
      <c r="P75" s="374"/>
      <c r="Q75" s="376">
        <f>+SUM(Q76:Q88)</f>
        <v>38016.41446541671</v>
      </c>
      <c r="R75" s="374"/>
      <c r="S75" s="376">
        <f>+SUM(S76:S88)</f>
        <v>38016.41446541671</v>
      </c>
      <c r="T75" s="374"/>
      <c r="U75" s="376">
        <f>+SUM(U76:U88)</f>
        <v>44522.787028181279</v>
      </c>
      <c r="V75" s="374"/>
      <c r="W75" s="376">
        <f>+SUM(W76:W88)</f>
        <v>66178.815258937437</v>
      </c>
      <c r="X75" s="374"/>
      <c r="Y75" s="376">
        <f>+SUM(Y76:Y88)</f>
        <v>52473.664822953317</v>
      </c>
    </row>
    <row r="76" spans="1:25" outlineLevel="2" x14ac:dyDescent="0.3">
      <c r="A76" s="371">
        <v>73</v>
      </c>
      <c r="B76" s="1058" t="s">
        <v>1022</v>
      </c>
      <c r="C76" s="373" t="s">
        <v>874</v>
      </c>
      <c r="D76" s="373" t="s">
        <v>382</v>
      </c>
      <c r="E76" s="1058" t="s">
        <v>745</v>
      </c>
      <c r="F76" s="377">
        <f>+'Costos SSEE 2024'!E72</f>
        <v>4308857.65805496</v>
      </c>
      <c r="G76" s="373"/>
      <c r="H76" s="373">
        <f>+H61</f>
        <v>1</v>
      </c>
      <c r="I76" s="374">
        <f>+H76*$F76/$D$1</f>
        <v>4745.4902125078024</v>
      </c>
      <c r="J76" s="374">
        <f>+J61</f>
        <v>1</v>
      </c>
      <c r="K76" s="374">
        <f>+J76*$F76/$D$1</f>
        <v>4745.4902125078024</v>
      </c>
      <c r="L76" s="374">
        <f>+L61</f>
        <v>1</v>
      </c>
      <c r="M76" s="374">
        <f>+L76*$F76/$D$1</f>
        <v>4745.4902125078024</v>
      </c>
      <c r="N76" s="374">
        <f>+N61</f>
        <v>1</v>
      </c>
      <c r="O76" s="374">
        <f>+N76*$F76/$D$1</f>
        <v>4745.4902125078024</v>
      </c>
      <c r="P76" s="374">
        <f>+P61</f>
        <v>1</v>
      </c>
      <c r="Q76" s="374">
        <f>+P76*$F76/$D$1</f>
        <v>4745.4902125078024</v>
      </c>
      <c r="R76" s="374">
        <f>+R61</f>
        <v>1</v>
      </c>
      <c r="S76" s="374">
        <f>+R76*$F76/$D$1</f>
        <v>4745.4902125078024</v>
      </c>
      <c r="T76" s="374">
        <f>+T61</f>
        <v>1</v>
      </c>
      <c r="U76" s="374">
        <f>+T76*$F76/$D$1</f>
        <v>4745.4902125078024</v>
      </c>
      <c r="V76" s="374">
        <f>+V61</f>
        <v>1</v>
      </c>
      <c r="W76" s="374">
        <f>+V76*$F76/$D$1</f>
        <v>4745.4902125078024</v>
      </c>
      <c r="X76" s="374">
        <f>+X61</f>
        <v>0</v>
      </c>
      <c r="Y76" s="374">
        <f>+X76*$F76/$D$1</f>
        <v>0</v>
      </c>
    </row>
    <row r="77" spans="1:25" outlineLevel="2" x14ac:dyDescent="0.3">
      <c r="A77" s="371">
        <v>74</v>
      </c>
      <c r="B77" s="1058" t="s">
        <v>1023</v>
      </c>
      <c r="C77" s="373" t="s">
        <v>875</v>
      </c>
      <c r="D77" s="373" t="s">
        <v>382</v>
      </c>
      <c r="E77" s="1058" t="s">
        <v>745</v>
      </c>
      <c r="F77" s="377">
        <f>+'Costos SSEE 2024'!E73</f>
        <v>3678293.1227298444</v>
      </c>
      <c r="G77" s="373"/>
      <c r="H77" s="373">
        <f t="shared" ref="H77:J85" si="55">+H62</f>
        <v>0</v>
      </c>
      <c r="I77" s="374">
        <f t="shared" ref="I77:K88" si="56">+H77*$F77/$D$1</f>
        <v>0</v>
      </c>
      <c r="J77" s="374">
        <f t="shared" si="55"/>
        <v>0</v>
      </c>
      <c r="K77" s="374">
        <f t="shared" si="56"/>
        <v>0</v>
      </c>
      <c r="L77" s="374">
        <f t="shared" ref="L77:L85" si="57">+L62</f>
        <v>0</v>
      </c>
      <c r="M77" s="374">
        <f t="shared" ref="M77:M88" si="58">+L77*$F77/$D$1</f>
        <v>0</v>
      </c>
      <c r="N77" s="374">
        <f t="shared" ref="N77:N85" si="59">+N62</f>
        <v>1</v>
      </c>
      <c r="O77" s="374">
        <f t="shared" ref="O77:O88" si="60">+N77*$F77/$D$1</f>
        <v>4051.0282301895886</v>
      </c>
      <c r="P77" s="374">
        <f t="shared" ref="P77:P85" si="61">+P62</f>
        <v>2</v>
      </c>
      <c r="Q77" s="374">
        <f t="shared" ref="Q77:Q88" si="62">+P77*$F77/$D$1</f>
        <v>8102.0564603791772</v>
      </c>
      <c r="R77" s="374">
        <f t="shared" ref="R77:R85" si="63">+R62</f>
        <v>2</v>
      </c>
      <c r="S77" s="374">
        <f t="shared" ref="S77:S88" si="64">+R77*$F77/$D$1</f>
        <v>8102.0564603791772</v>
      </c>
      <c r="T77" s="374">
        <f t="shared" ref="T77:T85" si="65">+T62</f>
        <v>3</v>
      </c>
      <c r="U77" s="374">
        <f t="shared" ref="U77:U88" si="66">+T77*$F77/$D$1</f>
        <v>12153.084690568765</v>
      </c>
      <c r="V77" s="374">
        <f t="shared" ref="V77:V85" si="67">+V62</f>
        <v>2</v>
      </c>
      <c r="W77" s="374">
        <f t="shared" ref="W77:W88" si="68">+V77*$F77/$D$1</f>
        <v>8102.0564603791772</v>
      </c>
      <c r="X77" s="374">
        <f t="shared" ref="X77:X85" si="69">+X62</f>
        <v>0</v>
      </c>
      <c r="Y77" s="374">
        <f t="shared" ref="Y77:Y88" si="70">+X77*$F77/$D$1</f>
        <v>0</v>
      </c>
    </row>
    <row r="78" spans="1:25" outlineLevel="2" x14ac:dyDescent="0.3">
      <c r="A78" s="371">
        <v>75</v>
      </c>
      <c r="B78" s="1058" t="s">
        <v>1024</v>
      </c>
      <c r="C78" s="373" t="s">
        <v>876</v>
      </c>
      <c r="D78" s="373" t="s">
        <v>382</v>
      </c>
      <c r="E78" s="1058" t="s">
        <v>745</v>
      </c>
      <c r="F78" s="377">
        <f>+'Costos SSEE 2024'!E74</f>
        <v>5581718.9962926405</v>
      </c>
      <c r="G78" s="373"/>
      <c r="H78" s="373">
        <f t="shared" si="55"/>
        <v>1</v>
      </c>
      <c r="I78" s="374">
        <f t="shared" si="56"/>
        <v>6147.335318993205</v>
      </c>
      <c r="J78" s="374">
        <f t="shared" si="55"/>
        <v>1</v>
      </c>
      <c r="K78" s="374">
        <f t="shared" si="56"/>
        <v>6147.335318993205</v>
      </c>
      <c r="L78" s="374">
        <f t="shared" si="57"/>
        <v>1</v>
      </c>
      <c r="M78" s="374">
        <f t="shared" si="58"/>
        <v>6147.335318993205</v>
      </c>
      <c r="N78" s="374">
        <f t="shared" si="59"/>
        <v>1</v>
      </c>
      <c r="O78" s="374">
        <f t="shared" si="60"/>
        <v>6147.335318993205</v>
      </c>
      <c r="P78" s="374">
        <f t="shared" si="61"/>
        <v>1</v>
      </c>
      <c r="Q78" s="374">
        <f t="shared" si="62"/>
        <v>6147.335318993205</v>
      </c>
      <c r="R78" s="374">
        <f t="shared" si="63"/>
        <v>1</v>
      </c>
      <c r="S78" s="374">
        <f t="shared" si="64"/>
        <v>6147.335318993205</v>
      </c>
      <c r="T78" s="374">
        <f t="shared" si="65"/>
        <v>1</v>
      </c>
      <c r="U78" s="374">
        <f t="shared" si="66"/>
        <v>6147.335318993205</v>
      </c>
      <c r="V78" s="374">
        <f t="shared" si="67"/>
        <v>0</v>
      </c>
      <c r="W78" s="374">
        <f t="shared" si="68"/>
        <v>0</v>
      </c>
      <c r="X78" s="374">
        <f t="shared" si="69"/>
        <v>0</v>
      </c>
      <c r="Y78" s="374">
        <f t="shared" si="70"/>
        <v>0</v>
      </c>
    </row>
    <row r="79" spans="1:25" outlineLevel="2" x14ac:dyDescent="0.3">
      <c r="A79" s="371">
        <v>76</v>
      </c>
      <c r="B79" s="1058" t="s">
        <v>1025</v>
      </c>
      <c r="C79" s="373" t="s">
        <v>877</v>
      </c>
      <c r="D79" s="373" t="s">
        <v>382</v>
      </c>
      <c r="E79" s="1058" t="s">
        <v>745</v>
      </c>
      <c r="F79" s="377">
        <f>+'Costos SSEE 2024'!E75</f>
        <v>1436575.8455658604</v>
      </c>
      <c r="G79" s="373"/>
      <c r="H79" s="373">
        <f t="shared" si="55"/>
        <v>3</v>
      </c>
      <c r="I79" s="374">
        <f t="shared" si="56"/>
        <v>4746.4482391849924</v>
      </c>
      <c r="J79" s="374">
        <f t="shared" si="55"/>
        <v>3</v>
      </c>
      <c r="K79" s="374">
        <f t="shared" si="56"/>
        <v>4746.4482391849924</v>
      </c>
      <c r="L79" s="374">
        <f t="shared" si="57"/>
        <v>3</v>
      </c>
      <c r="M79" s="374">
        <f t="shared" si="58"/>
        <v>4746.4482391849924</v>
      </c>
      <c r="N79" s="374">
        <f t="shared" si="59"/>
        <v>3</v>
      </c>
      <c r="O79" s="374">
        <f t="shared" si="60"/>
        <v>4746.4482391849924</v>
      </c>
      <c r="P79" s="374">
        <f t="shared" si="61"/>
        <v>3</v>
      </c>
      <c r="Q79" s="374">
        <f t="shared" si="62"/>
        <v>4746.4482391849924</v>
      </c>
      <c r="R79" s="374">
        <f t="shared" si="63"/>
        <v>3</v>
      </c>
      <c r="S79" s="374">
        <f t="shared" si="64"/>
        <v>4746.4482391849924</v>
      </c>
      <c r="T79" s="374">
        <f t="shared" si="65"/>
        <v>3</v>
      </c>
      <c r="U79" s="374">
        <f t="shared" si="66"/>
        <v>4746.4482391849924</v>
      </c>
      <c r="V79" s="374">
        <f t="shared" si="67"/>
        <v>0</v>
      </c>
      <c r="W79" s="374">
        <f t="shared" si="68"/>
        <v>0</v>
      </c>
      <c r="X79" s="374">
        <f t="shared" si="69"/>
        <v>0</v>
      </c>
      <c r="Y79" s="374">
        <f t="shared" si="70"/>
        <v>0</v>
      </c>
    </row>
    <row r="80" spans="1:25" outlineLevel="2" x14ac:dyDescent="0.3">
      <c r="A80" s="371">
        <v>77</v>
      </c>
      <c r="B80" s="1058" t="s">
        <v>1026</v>
      </c>
      <c r="C80" s="373" t="s">
        <v>878</v>
      </c>
      <c r="D80" s="373" t="s">
        <v>382</v>
      </c>
      <c r="E80" s="1058" t="s">
        <v>745</v>
      </c>
      <c r="F80" s="377">
        <f>+'Costos SSEE 2024'!E76</f>
        <v>2111473.314237827</v>
      </c>
      <c r="G80" s="373"/>
      <c r="H80" s="373">
        <f t="shared" si="55"/>
        <v>3</v>
      </c>
      <c r="I80" s="374">
        <f t="shared" si="56"/>
        <v>6976.3102486959997</v>
      </c>
      <c r="J80" s="374">
        <f t="shared" si="55"/>
        <v>3</v>
      </c>
      <c r="K80" s="374">
        <f t="shared" si="56"/>
        <v>6976.3102486959997</v>
      </c>
      <c r="L80" s="374">
        <f t="shared" si="57"/>
        <v>3</v>
      </c>
      <c r="M80" s="374">
        <f t="shared" si="58"/>
        <v>6976.3102486959997</v>
      </c>
      <c r="N80" s="374">
        <f t="shared" si="59"/>
        <v>3</v>
      </c>
      <c r="O80" s="374">
        <f t="shared" si="60"/>
        <v>6976.3102486959997</v>
      </c>
      <c r="P80" s="374">
        <f t="shared" si="61"/>
        <v>3</v>
      </c>
      <c r="Q80" s="374">
        <f t="shared" si="62"/>
        <v>6976.3102486959997</v>
      </c>
      <c r="R80" s="374">
        <f t="shared" si="63"/>
        <v>3</v>
      </c>
      <c r="S80" s="374">
        <f t="shared" si="64"/>
        <v>6976.3102486959997</v>
      </c>
      <c r="T80" s="374">
        <f t="shared" si="65"/>
        <v>3</v>
      </c>
      <c r="U80" s="374">
        <f t="shared" si="66"/>
        <v>6976.3102486959997</v>
      </c>
      <c r="V80" s="374">
        <f t="shared" si="67"/>
        <v>3</v>
      </c>
      <c r="W80" s="374">
        <f t="shared" si="68"/>
        <v>6976.3102486959997</v>
      </c>
      <c r="X80" s="374">
        <f t="shared" si="69"/>
        <v>0</v>
      </c>
      <c r="Y80" s="374">
        <f t="shared" si="70"/>
        <v>0</v>
      </c>
    </row>
    <row r="81" spans="1:25" outlineLevel="2" x14ac:dyDescent="0.3">
      <c r="A81" s="371">
        <v>78</v>
      </c>
      <c r="B81" s="1058" t="s">
        <v>1027</v>
      </c>
      <c r="C81" s="373" t="s">
        <v>879</v>
      </c>
      <c r="D81" s="373" t="s">
        <v>382</v>
      </c>
      <c r="E81" s="1058" t="s">
        <v>745</v>
      </c>
      <c r="F81" s="377">
        <f>+'Costos SSEE 2024'!E77</f>
        <v>722785.86338861752</v>
      </c>
      <c r="G81" s="373"/>
      <c r="H81" s="373">
        <f t="shared" si="55"/>
        <v>3</v>
      </c>
      <c r="I81" s="374">
        <f t="shared" si="56"/>
        <v>2388.0853205055701</v>
      </c>
      <c r="J81" s="374">
        <f t="shared" si="55"/>
        <v>3</v>
      </c>
      <c r="K81" s="374">
        <f t="shared" si="56"/>
        <v>2388.0853205055701</v>
      </c>
      <c r="L81" s="374">
        <f t="shared" si="57"/>
        <v>3</v>
      </c>
      <c r="M81" s="374">
        <f t="shared" si="58"/>
        <v>2388.0853205055701</v>
      </c>
      <c r="N81" s="374">
        <f t="shared" si="59"/>
        <v>3</v>
      </c>
      <c r="O81" s="374">
        <f t="shared" si="60"/>
        <v>2388.0853205055701</v>
      </c>
      <c r="P81" s="374">
        <f t="shared" si="61"/>
        <v>3</v>
      </c>
      <c r="Q81" s="374">
        <f t="shared" si="62"/>
        <v>2388.0853205055701</v>
      </c>
      <c r="R81" s="374">
        <f t="shared" si="63"/>
        <v>3</v>
      </c>
      <c r="S81" s="374">
        <f t="shared" si="64"/>
        <v>2388.0853205055701</v>
      </c>
      <c r="T81" s="374">
        <f t="shared" si="65"/>
        <v>3</v>
      </c>
      <c r="U81" s="374">
        <f t="shared" si="66"/>
        <v>2388.0853205055701</v>
      </c>
      <c r="V81" s="374">
        <f t="shared" si="67"/>
        <v>3</v>
      </c>
      <c r="W81" s="374">
        <f t="shared" si="68"/>
        <v>2388.0853205055701</v>
      </c>
      <c r="X81" s="374">
        <f t="shared" si="69"/>
        <v>3</v>
      </c>
      <c r="Y81" s="374">
        <f t="shared" si="70"/>
        <v>2388.0853205055701</v>
      </c>
    </row>
    <row r="82" spans="1:25" outlineLevel="2" x14ac:dyDescent="0.3">
      <c r="A82" s="371">
        <v>79</v>
      </c>
      <c r="B82" s="1058" t="s">
        <v>1028</v>
      </c>
      <c r="C82" s="373" t="s">
        <v>979</v>
      </c>
      <c r="D82" s="373" t="s">
        <v>382</v>
      </c>
      <c r="E82" s="1058" t="s">
        <v>745</v>
      </c>
      <c r="F82" s="377">
        <f>+'Costos SSEE 2024'!E78</f>
        <v>41018349.131358013</v>
      </c>
      <c r="G82" s="373"/>
      <c r="H82" s="373">
        <f t="shared" si="55"/>
        <v>0</v>
      </c>
      <c r="I82" s="374">
        <f t="shared" si="56"/>
        <v>0</v>
      </c>
      <c r="J82" s="374">
        <f t="shared" si="55"/>
        <v>0</v>
      </c>
      <c r="K82" s="374">
        <f t="shared" si="56"/>
        <v>0</v>
      </c>
      <c r="L82" s="374">
        <f t="shared" si="57"/>
        <v>0</v>
      </c>
      <c r="M82" s="374">
        <f t="shared" si="58"/>
        <v>0</v>
      </c>
      <c r="N82" s="374">
        <f t="shared" si="59"/>
        <v>0</v>
      </c>
      <c r="O82" s="374">
        <f t="shared" si="60"/>
        <v>0</v>
      </c>
      <c r="P82" s="374">
        <f t="shared" si="61"/>
        <v>0</v>
      </c>
      <c r="Q82" s="374">
        <f t="shared" si="62"/>
        <v>0</v>
      </c>
      <c r="R82" s="374">
        <f t="shared" si="63"/>
        <v>0</v>
      </c>
      <c r="S82" s="374">
        <f t="shared" si="64"/>
        <v>0</v>
      </c>
      <c r="T82" s="374">
        <f t="shared" si="65"/>
        <v>0</v>
      </c>
      <c r="U82" s="374">
        <f t="shared" si="66"/>
        <v>0</v>
      </c>
      <c r="V82" s="374">
        <f t="shared" si="67"/>
        <v>0</v>
      </c>
      <c r="W82" s="374">
        <f t="shared" si="68"/>
        <v>0</v>
      </c>
      <c r="X82" s="374">
        <f t="shared" si="69"/>
        <v>1</v>
      </c>
      <c r="Y82" s="374">
        <f t="shared" si="70"/>
        <v>45174.890837297782</v>
      </c>
    </row>
    <row r="83" spans="1:25" outlineLevel="2" x14ac:dyDescent="0.3">
      <c r="A83" s="371">
        <v>80</v>
      </c>
      <c r="B83" s="1058" t="s">
        <v>1029</v>
      </c>
      <c r="C83" s="373" t="s">
        <v>981</v>
      </c>
      <c r="D83" s="373" t="s">
        <v>382</v>
      </c>
      <c r="E83" s="1058" t="s">
        <v>745</v>
      </c>
      <c r="F83" s="377">
        <f>+'Costos SSEE 2024'!E79</f>
        <v>5581718.9962926405</v>
      </c>
      <c r="G83" s="373"/>
      <c r="H83" s="373">
        <f t="shared" si="55"/>
        <v>0</v>
      </c>
      <c r="I83" s="374">
        <f t="shared" si="56"/>
        <v>0</v>
      </c>
      <c r="J83" s="374">
        <f t="shared" si="55"/>
        <v>0</v>
      </c>
      <c r="K83" s="374">
        <f t="shared" si="56"/>
        <v>0</v>
      </c>
      <c r="L83" s="374">
        <f t="shared" si="57"/>
        <v>0</v>
      </c>
      <c r="M83" s="374">
        <f t="shared" si="58"/>
        <v>0</v>
      </c>
      <c r="N83" s="374">
        <f t="shared" si="59"/>
        <v>0</v>
      </c>
      <c r="O83" s="374">
        <f t="shared" si="60"/>
        <v>0</v>
      </c>
      <c r="P83" s="374">
        <f t="shared" si="61"/>
        <v>0</v>
      </c>
      <c r="Q83" s="374">
        <f t="shared" si="62"/>
        <v>0</v>
      </c>
      <c r="R83" s="374">
        <f t="shared" si="63"/>
        <v>0</v>
      </c>
      <c r="S83" s="374">
        <f t="shared" si="64"/>
        <v>0</v>
      </c>
      <c r="T83" s="374">
        <f t="shared" si="65"/>
        <v>0</v>
      </c>
      <c r="U83" s="374">
        <f t="shared" si="66"/>
        <v>0</v>
      </c>
      <c r="V83" s="374">
        <f t="shared" si="67"/>
        <v>2</v>
      </c>
      <c r="W83" s="374">
        <f t="shared" si="68"/>
        <v>12294.67063798641</v>
      </c>
      <c r="X83" s="374">
        <f t="shared" si="69"/>
        <v>0</v>
      </c>
      <c r="Y83" s="374">
        <f t="shared" si="70"/>
        <v>0</v>
      </c>
    </row>
    <row r="84" spans="1:25" outlineLevel="2" x14ac:dyDescent="0.3">
      <c r="A84" s="371">
        <v>81</v>
      </c>
      <c r="B84" s="1058" t="s">
        <v>1030</v>
      </c>
      <c r="C84" s="373" t="s">
        <v>983</v>
      </c>
      <c r="D84" s="373" t="s">
        <v>382</v>
      </c>
      <c r="E84" s="1058" t="s">
        <v>745</v>
      </c>
      <c r="F84" s="377">
        <f>+'Costos SSEE 2024'!E80</f>
        <v>3678293.1227298444</v>
      </c>
      <c r="G84" s="373"/>
      <c r="H84" s="373">
        <f t="shared" si="55"/>
        <v>0</v>
      </c>
      <c r="I84" s="374">
        <f t="shared" si="56"/>
        <v>0</v>
      </c>
      <c r="J84" s="374">
        <f t="shared" si="55"/>
        <v>0</v>
      </c>
      <c r="K84" s="374">
        <f t="shared" si="56"/>
        <v>0</v>
      </c>
      <c r="L84" s="374">
        <f t="shared" si="57"/>
        <v>0</v>
      </c>
      <c r="M84" s="374">
        <f t="shared" si="58"/>
        <v>0</v>
      </c>
      <c r="N84" s="374">
        <f t="shared" si="59"/>
        <v>0</v>
      </c>
      <c r="O84" s="374">
        <f t="shared" si="60"/>
        <v>0</v>
      </c>
      <c r="P84" s="374">
        <f t="shared" si="61"/>
        <v>0</v>
      </c>
      <c r="Q84" s="374">
        <f t="shared" si="62"/>
        <v>0</v>
      </c>
      <c r="R84" s="374">
        <f t="shared" si="63"/>
        <v>0</v>
      </c>
      <c r="S84" s="374">
        <f t="shared" si="64"/>
        <v>0</v>
      </c>
      <c r="T84" s="374">
        <f t="shared" si="65"/>
        <v>0</v>
      </c>
      <c r="U84" s="374">
        <f t="shared" si="66"/>
        <v>0</v>
      </c>
      <c r="V84" s="374">
        <f t="shared" si="67"/>
        <v>6</v>
      </c>
      <c r="W84" s="374">
        <f t="shared" si="68"/>
        <v>24306.16938113753</v>
      </c>
      <c r="X84" s="374">
        <f t="shared" si="69"/>
        <v>0</v>
      </c>
      <c r="Y84" s="374">
        <f t="shared" si="70"/>
        <v>0</v>
      </c>
    </row>
    <row r="85" spans="1:25" outlineLevel="2" x14ac:dyDescent="0.3">
      <c r="A85" s="371">
        <v>82</v>
      </c>
      <c r="B85" s="1058" t="s">
        <v>1031</v>
      </c>
      <c r="C85" s="373" t="s">
        <v>880</v>
      </c>
      <c r="D85" s="373" t="s">
        <v>382</v>
      </c>
      <c r="E85" s="1058" t="s">
        <v>745</v>
      </c>
      <c r="F85" s="377">
        <f>+'Costos SSEE 2024'!E81</f>
        <v>743142.70017825277</v>
      </c>
      <c r="G85" s="373"/>
      <c r="H85" s="373">
        <f t="shared" si="55"/>
        <v>0</v>
      </c>
      <c r="I85" s="374">
        <f t="shared" si="56"/>
        <v>0</v>
      </c>
      <c r="J85" s="374">
        <f t="shared" si="55"/>
        <v>0</v>
      </c>
      <c r="K85" s="374">
        <f t="shared" si="56"/>
        <v>0</v>
      </c>
      <c r="L85" s="374">
        <f t="shared" si="57"/>
        <v>0</v>
      </c>
      <c r="M85" s="374">
        <f t="shared" si="58"/>
        <v>0</v>
      </c>
      <c r="N85" s="374">
        <f t="shared" si="59"/>
        <v>3</v>
      </c>
      <c r="O85" s="374">
        <f t="shared" si="60"/>
        <v>2455.3443325749827</v>
      </c>
      <c r="P85" s="374">
        <f t="shared" si="61"/>
        <v>6</v>
      </c>
      <c r="Q85" s="374">
        <f t="shared" si="62"/>
        <v>4910.6886651499653</v>
      </c>
      <c r="R85" s="374">
        <f t="shared" si="63"/>
        <v>6</v>
      </c>
      <c r="S85" s="374">
        <f t="shared" si="64"/>
        <v>4910.6886651499653</v>
      </c>
      <c r="T85" s="374">
        <f t="shared" si="65"/>
        <v>9</v>
      </c>
      <c r="U85" s="374">
        <f t="shared" si="66"/>
        <v>7366.0329977249467</v>
      </c>
      <c r="V85" s="374">
        <f t="shared" si="67"/>
        <v>9</v>
      </c>
      <c r="W85" s="374">
        <f t="shared" si="68"/>
        <v>7366.0329977249467</v>
      </c>
      <c r="X85" s="374">
        <f t="shared" si="69"/>
        <v>6</v>
      </c>
      <c r="Y85" s="374">
        <f t="shared" si="70"/>
        <v>4910.6886651499653</v>
      </c>
    </row>
    <row r="86" spans="1:25" outlineLevel="2" x14ac:dyDescent="0.3">
      <c r="A86" s="371">
        <v>83</v>
      </c>
      <c r="B86" s="1058" t="s">
        <v>1032</v>
      </c>
      <c r="C86" s="373" t="s">
        <v>938</v>
      </c>
      <c r="D86" s="373" t="s">
        <v>382</v>
      </c>
      <c r="E86" s="1058" t="s">
        <v>745</v>
      </c>
      <c r="F86" s="377">
        <f>+'Costos SSEE 2024'!E82</f>
        <v>49764285.1872949</v>
      </c>
      <c r="G86" s="373"/>
      <c r="H86" s="373">
        <f>+H102</f>
        <v>1</v>
      </c>
      <c r="I86" s="374">
        <f t="shared" si="56"/>
        <v>54807.085086063613</v>
      </c>
      <c r="J86" s="374">
        <f>+J102</f>
        <v>0</v>
      </c>
      <c r="K86" s="374">
        <f t="shared" si="56"/>
        <v>0</v>
      </c>
      <c r="L86" s="374">
        <f>+L102</f>
        <v>0</v>
      </c>
      <c r="M86" s="374">
        <f t="shared" si="58"/>
        <v>0</v>
      </c>
      <c r="N86" s="374">
        <f>+N102</f>
        <v>0</v>
      </c>
      <c r="O86" s="374">
        <f t="shared" si="60"/>
        <v>0</v>
      </c>
      <c r="P86" s="374">
        <f>+P102</f>
        <v>0</v>
      </c>
      <c r="Q86" s="374">
        <f t="shared" si="62"/>
        <v>0</v>
      </c>
      <c r="R86" s="374">
        <f>+R102</f>
        <v>0</v>
      </c>
      <c r="S86" s="374">
        <f t="shared" si="64"/>
        <v>0</v>
      </c>
      <c r="T86" s="374">
        <f>+T102</f>
        <v>0</v>
      </c>
      <c r="U86" s="374">
        <f t="shared" si="66"/>
        <v>0</v>
      </c>
      <c r="V86" s="374">
        <f>+V102</f>
        <v>0</v>
      </c>
      <c r="W86" s="374">
        <f t="shared" si="68"/>
        <v>0</v>
      </c>
      <c r="X86" s="374">
        <f>+X102</f>
        <v>0</v>
      </c>
      <c r="Y86" s="374">
        <f t="shared" si="70"/>
        <v>0</v>
      </c>
    </row>
    <row r="87" spans="1:25" outlineLevel="2" x14ac:dyDescent="0.3">
      <c r="A87" s="371">
        <v>84</v>
      </c>
      <c r="B87" s="1058" t="s">
        <v>1033</v>
      </c>
      <c r="C87" s="1081" t="s">
        <v>1021</v>
      </c>
      <c r="D87" s="373" t="s">
        <v>382</v>
      </c>
      <c r="E87" s="1058" t="s">
        <v>745</v>
      </c>
      <c r="F87" s="377">
        <f>+'Costos SSEE 2024'!E83</f>
        <v>64693644.80989027</v>
      </c>
      <c r="G87" s="373"/>
      <c r="H87" s="373">
        <f t="shared" ref="H87:J88" si="71">+H103</f>
        <v>0</v>
      </c>
      <c r="I87" s="374">
        <f t="shared" si="56"/>
        <v>0</v>
      </c>
      <c r="J87" s="374">
        <f t="shared" si="71"/>
        <v>1</v>
      </c>
      <c r="K87" s="374">
        <f t="shared" si="56"/>
        <v>71249.292183713769</v>
      </c>
      <c r="L87" s="374">
        <f>+L103</f>
        <v>0</v>
      </c>
      <c r="M87" s="374">
        <f t="shared" si="58"/>
        <v>0</v>
      </c>
      <c r="N87" s="374">
        <f>+N103</f>
        <v>0</v>
      </c>
      <c r="O87" s="374">
        <f t="shared" si="60"/>
        <v>0</v>
      </c>
      <c r="P87" s="374">
        <f>+P103</f>
        <v>0</v>
      </c>
      <c r="Q87" s="374">
        <f t="shared" si="62"/>
        <v>0</v>
      </c>
      <c r="R87" s="374">
        <f>+R103</f>
        <v>0</v>
      </c>
      <c r="S87" s="374">
        <f t="shared" si="64"/>
        <v>0</v>
      </c>
      <c r="T87" s="374">
        <f>+T103</f>
        <v>0</v>
      </c>
      <c r="U87" s="374">
        <f t="shared" si="66"/>
        <v>0</v>
      </c>
      <c r="V87" s="374">
        <f>+V103</f>
        <v>0</v>
      </c>
      <c r="W87" s="374">
        <f t="shared" si="68"/>
        <v>0</v>
      </c>
      <c r="X87" s="374">
        <f>+X103</f>
        <v>0</v>
      </c>
      <c r="Y87" s="374">
        <f t="shared" si="70"/>
        <v>0</v>
      </c>
    </row>
    <row r="88" spans="1:25" outlineLevel="2" x14ac:dyDescent="0.3">
      <c r="A88" s="371">
        <v>85</v>
      </c>
      <c r="B88" s="1058" t="s">
        <v>1034</v>
      </c>
      <c r="C88" s="373" t="s">
        <v>939</v>
      </c>
      <c r="D88" s="373" t="s">
        <v>382</v>
      </c>
      <c r="E88" s="1058" t="s">
        <v>745</v>
      </c>
      <c r="F88" s="377">
        <f>+'Costos SSEE 2024'!E84</f>
        <v>73935594.068445995</v>
      </c>
      <c r="G88" s="373"/>
      <c r="H88" s="373">
        <f t="shared" si="71"/>
        <v>0</v>
      </c>
      <c r="I88" s="374">
        <f t="shared" si="56"/>
        <v>0</v>
      </c>
      <c r="J88" s="374">
        <f t="shared" si="71"/>
        <v>0</v>
      </c>
      <c r="K88" s="374">
        <f t="shared" si="56"/>
        <v>0</v>
      </c>
      <c r="L88" s="374">
        <f>+L104</f>
        <v>1</v>
      </c>
      <c r="M88" s="374">
        <f t="shared" si="58"/>
        <v>81427.762495672854</v>
      </c>
      <c r="N88" s="374">
        <f>+N104</f>
        <v>0</v>
      </c>
      <c r="O88" s="374">
        <f t="shared" si="60"/>
        <v>0</v>
      </c>
      <c r="P88" s="374">
        <f>+P104</f>
        <v>0</v>
      </c>
      <c r="Q88" s="374">
        <f t="shared" si="62"/>
        <v>0</v>
      </c>
      <c r="R88" s="374">
        <f>+R104</f>
        <v>0</v>
      </c>
      <c r="S88" s="374">
        <f t="shared" si="64"/>
        <v>0</v>
      </c>
      <c r="T88" s="374">
        <f>+T104</f>
        <v>0</v>
      </c>
      <c r="U88" s="374">
        <f t="shared" si="66"/>
        <v>0</v>
      </c>
      <c r="V88" s="374">
        <f>+V104</f>
        <v>0</v>
      </c>
      <c r="W88" s="374">
        <f t="shared" si="68"/>
        <v>0</v>
      </c>
      <c r="X88" s="374">
        <f>+X104</f>
        <v>0</v>
      </c>
      <c r="Y88" s="374">
        <f t="shared" si="70"/>
        <v>0</v>
      </c>
    </row>
    <row r="89" spans="1:25" x14ac:dyDescent="0.3">
      <c r="A89" s="371">
        <v>86</v>
      </c>
      <c r="B89" s="1058">
        <v>12</v>
      </c>
      <c r="C89" s="373" t="s">
        <v>475</v>
      </c>
      <c r="D89" s="373"/>
      <c r="E89" s="373"/>
      <c r="F89" s="377">
        <f>+'Costos SSEE 2024'!E85</f>
        <v>0</v>
      </c>
      <c r="G89" s="373"/>
      <c r="H89" s="373"/>
      <c r="I89" s="510">
        <f>+SUM(I90:I104)</f>
        <v>21268.426342366471</v>
      </c>
      <c r="J89" s="374"/>
      <c r="K89" s="510">
        <f>+SUM(K90:K104)</f>
        <v>22717.483445366135</v>
      </c>
      <c r="L89" s="374"/>
      <c r="M89" s="510">
        <f>+SUM(M90:M104)</f>
        <v>22717.483445366135</v>
      </c>
      <c r="N89" s="374"/>
      <c r="O89" s="510">
        <f>+SUM(O90:O104)</f>
        <v>31220.578159372621</v>
      </c>
      <c r="P89" s="374"/>
      <c r="Q89" s="510">
        <f>+SUM(Q90:Q104)</f>
        <v>56554.701417061959</v>
      </c>
      <c r="R89" s="374"/>
      <c r="S89" s="510">
        <f>+SUM(S90:S104)</f>
        <v>56554.701417061959</v>
      </c>
      <c r="T89" s="374"/>
      <c r="U89" s="510">
        <f>+SUM(U90:U104)</f>
        <v>81888.824674751319</v>
      </c>
      <c r="V89" s="374"/>
      <c r="W89" s="510">
        <f>+SUM(W90:W104)</f>
        <v>83446.504620902168</v>
      </c>
      <c r="X89" s="374"/>
      <c r="Y89" s="510">
        <f>+SUM(Y90:Y104)</f>
        <v>19163.414169312084</v>
      </c>
    </row>
    <row r="90" spans="1:25" outlineLevel="1" x14ac:dyDescent="0.3">
      <c r="A90" s="371">
        <v>87</v>
      </c>
      <c r="B90" s="1058" t="s">
        <v>1035</v>
      </c>
      <c r="C90" s="1081" t="s">
        <v>923</v>
      </c>
      <c r="D90" s="373" t="s">
        <v>382</v>
      </c>
      <c r="E90" s="1058" t="s">
        <v>745</v>
      </c>
      <c r="F90" s="377">
        <f>+E171*'Costos SSEE 2024'!E86</f>
        <v>13750729.323241176</v>
      </c>
      <c r="G90" s="373"/>
      <c r="H90" s="373">
        <f t="shared" ref="H90:H101" si="72">+H59</f>
        <v>0</v>
      </c>
      <c r="I90" s="374">
        <f>+H90*$F90/$D$1</f>
        <v>0</v>
      </c>
      <c r="J90" s="374">
        <f t="shared" ref="J90:J101" si="73">+J59</f>
        <v>0</v>
      </c>
      <c r="K90" s="374">
        <f>+J90*$F90/$D$1</f>
        <v>0</v>
      </c>
      <c r="L90" s="374">
        <f t="shared" ref="L90:L101" si="74">+L59</f>
        <v>0</v>
      </c>
      <c r="M90" s="374">
        <f>+L90*$F90/$D$1</f>
        <v>0</v>
      </c>
      <c r="N90" s="374">
        <f t="shared" ref="N90:N101" si="75">+N59</f>
        <v>1</v>
      </c>
      <c r="O90" s="374">
        <f>+N90*$F90/$D$1</f>
        <v>15144.141811298776</v>
      </c>
      <c r="P90" s="374">
        <f t="shared" ref="P90:P101" si="76">+P59</f>
        <v>2</v>
      </c>
      <c r="Q90" s="374">
        <f>+P90*$F90/$D$1</f>
        <v>30288.283622597552</v>
      </c>
      <c r="R90" s="374">
        <f t="shared" ref="R90:R101" si="77">+R59</f>
        <v>2</v>
      </c>
      <c r="S90" s="374">
        <f>+R90*$F90/$D$1</f>
        <v>30288.283622597552</v>
      </c>
      <c r="T90" s="374">
        <f t="shared" ref="T90:T101" si="78">+T59</f>
        <v>3</v>
      </c>
      <c r="U90" s="374">
        <f>+T90*$F90/$D$1</f>
        <v>45432.425433896329</v>
      </c>
      <c r="V90" s="374">
        <f t="shared" ref="V90:V101" si="79">+V59</f>
        <v>3</v>
      </c>
      <c r="W90" s="374">
        <f>+V90*$F90/$D$1</f>
        <v>45432.425433896329</v>
      </c>
      <c r="X90" s="374">
        <f t="shared" ref="X90:X101" si="80">+X59</f>
        <v>1</v>
      </c>
      <c r="Y90" s="374">
        <f>+X90*$F90/$D$1</f>
        <v>15144.141811298776</v>
      </c>
    </row>
    <row r="91" spans="1:25" outlineLevel="1" x14ac:dyDescent="0.3">
      <c r="A91" s="371">
        <v>88</v>
      </c>
      <c r="B91" s="1058" t="s">
        <v>1036</v>
      </c>
      <c r="C91" s="1081" t="s">
        <v>925</v>
      </c>
      <c r="D91" s="373" t="s">
        <v>382</v>
      </c>
      <c r="E91" s="1058" t="s">
        <v>745</v>
      </c>
      <c r="F91" s="377">
        <f>+E172*'Costos SSEE 2024'!E87</f>
        <v>6401090.0745614963</v>
      </c>
      <c r="G91" s="373"/>
      <c r="H91" s="373">
        <f t="shared" si="72"/>
        <v>2</v>
      </c>
      <c r="I91" s="374">
        <f t="shared" ref="I91:K108" si="81">+H91*$F91/$D$1</f>
        <v>14099.472625384633</v>
      </c>
      <c r="J91" s="374">
        <f t="shared" si="73"/>
        <v>2</v>
      </c>
      <c r="K91" s="374">
        <f t="shared" si="81"/>
        <v>14099.472625384633</v>
      </c>
      <c r="L91" s="374">
        <f t="shared" si="74"/>
        <v>2</v>
      </c>
      <c r="M91" s="374">
        <f t="shared" ref="M91:M104" si="82">+L91*$F91/$D$1</f>
        <v>14099.472625384633</v>
      </c>
      <c r="N91" s="374">
        <f t="shared" si="75"/>
        <v>1</v>
      </c>
      <c r="O91" s="374">
        <f t="shared" ref="O91:O104" si="83">+N91*$F91/$D$1</f>
        <v>7049.7363126923165</v>
      </c>
      <c r="P91" s="374">
        <f t="shared" si="76"/>
        <v>2</v>
      </c>
      <c r="Q91" s="374">
        <f t="shared" ref="Q91:Q104" si="84">+P91*$F91/$D$1</f>
        <v>14099.472625384633</v>
      </c>
      <c r="R91" s="374">
        <f t="shared" si="77"/>
        <v>2</v>
      </c>
      <c r="S91" s="374">
        <f t="shared" ref="S91:S104" si="85">+R91*$F91/$D$1</f>
        <v>14099.472625384633</v>
      </c>
      <c r="T91" s="374">
        <f t="shared" si="78"/>
        <v>3</v>
      </c>
      <c r="U91" s="374">
        <f t="shared" ref="U91:U104" si="86">+T91*$F91/$D$1</f>
        <v>21149.20893807695</v>
      </c>
      <c r="V91" s="374">
        <f t="shared" si="79"/>
        <v>3</v>
      </c>
      <c r="W91" s="374">
        <f t="shared" ref="W91:W104" si="87">+V91*$F91/$D$1</f>
        <v>21149.20893807695</v>
      </c>
      <c r="X91" s="374">
        <f t="shared" si="80"/>
        <v>0</v>
      </c>
      <c r="Y91" s="374">
        <f t="shared" ref="Y91:Y104" si="88">+X91*$F91/$D$1</f>
        <v>0</v>
      </c>
    </row>
    <row r="92" spans="1:25" outlineLevel="1" x14ac:dyDescent="0.3">
      <c r="A92" s="371">
        <v>89</v>
      </c>
      <c r="B92" s="1058" t="s">
        <v>1037</v>
      </c>
      <c r="C92" s="373" t="s">
        <v>926</v>
      </c>
      <c r="D92" s="373" t="s">
        <v>382</v>
      </c>
      <c r="E92" s="1058" t="s">
        <v>745</v>
      </c>
      <c r="F92" s="377">
        <f>+E173*'Costos SSEE 2024'!E88</f>
        <v>1632206.3904104985</v>
      </c>
      <c r="G92" s="373"/>
      <c r="H92" s="373">
        <f t="shared" si="72"/>
        <v>1</v>
      </c>
      <c r="I92" s="374">
        <f t="shared" si="81"/>
        <v>1797.6039278081239</v>
      </c>
      <c r="J92" s="374">
        <f t="shared" si="73"/>
        <v>1</v>
      </c>
      <c r="K92" s="374">
        <f t="shared" si="81"/>
        <v>1797.6039278081239</v>
      </c>
      <c r="L92" s="374">
        <f t="shared" si="74"/>
        <v>1</v>
      </c>
      <c r="M92" s="374">
        <f t="shared" si="82"/>
        <v>1797.6039278081239</v>
      </c>
      <c r="N92" s="374">
        <f t="shared" si="75"/>
        <v>1</v>
      </c>
      <c r="O92" s="374">
        <f t="shared" si="83"/>
        <v>1797.6039278081239</v>
      </c>
      <c r="P92" s="374">
        <f t="shared" si="76"/>
        <v>1</v>
      </c>
      <c r="Q92" s="374">
        <f t="shared" si="84"/>
        <v>1797.6039278081239</v>
      </c>
      <c r="R92" s="374">
        <f t="shared" si="77"/>
        <v>1</v>
      </c>
      <c r="S92" s="374">
        <f t="shared" si="85"/>
        <v>1797.6039278081239</v>
      </c>
      <c r="T92" s="374">
        <f t="shared" si="78"/>
        <v>1</v>
      </c>
      <c r="U92" s="374">
        <f t="shared" si="86"/>
        <v>1797.6039278081239</v>
      </c>
      <c r="V92" s="374">
        <f t="shared" si="79"/>
        <v>1</v>
      </c>
      <c r="W92" s="374">
        <f t="shared" si="87"/>
        <v>1797.6039278081239</v>
      </c>
      <c r="X92" s="374">
        <f t="shared" si="80"/>
        <v>0</v>
      </c>
      <c r="Y92" s="374">
        <f t="shared" si="88"/>
        <v>0</v>
      </c>
    </row>
    <row r="93" spans="1:25" outlineLevel="1" x14ac:dyDescent="0.3">
      <c r="A93" s="371">
        <v>90</v>
      </c>
      <c r="B93" s="1058" t="s">
        <v>1038</v>
      </c>
      <c r="C93" s="373" t="s">
        <v>927</v>
      </c>
      <c r="D93" s="373" t="s">
        <v>382</v>
      </c>
      <c r="E93" s="1058" t="s">
        <v>745</v>
      </c>
      <c r="F93" s="377">
        <f>+E174*'Costos SSEE 2024'!E89</f>
        <v>1632206.3904104985</v>
      </c>
      <c r="G93" s="373"/>
      <c r="H93" s="373">
        <f t="shared" si="72"/>
        <v>0</v>
      </c>
      <c r="I93" s="374">
        <f t="shared" si="81"/>
        <v>0</v>
      </c>
      <c r="J93" s="374">
        <f t="shared" si="73"/>
        <v>0</v>
      </c>
      <c r="K93" s="374">
        <f t="shared" si="81"/>
        <v>0</v>
      </c>
      <c r="L93" s="374">
        <f t="shared" si="74"/>
        <v>0</v>
      </c>
      <c r="M93" s="374">
        <f t="shared" si="82"/>
        <v>0</v>
      </c>
      <c r="N93" s="374">
        <f t="shared" si="75"/>
        <v>1</v>
      </c>
      <c r="O93" s="374">
        <f t="shared" si="83"/>
        <v>1797.6039278081239</v>
      </c>
      <c r="P93" s="374">
        <f t="shared" si="76"/>
        <v>2</v>
      </c>
      <c r="Q93" s="374">
        <f t="shared" si="84"/>
        <v>3595.2078556162478</v>
      </c>
      <c r="R93" s="374">
        <f t="shared" si="77"/>
        <v>2</v>
      </c>
      <c r="S93" s="374">
        <f t="shared" si="85"/>
        <v>3595.2078556162478</v>
      </c>
      <c r="T93" s="374">
        <f t="shared" si="78"/>
        <v>3</v>
      </c>
      <c r="U93" s="374">
        <f t="shared" si="86"/>
        <v>5392.8117834243712</v>
      </c>
      <c r="V93" s="374">
        <f t="shared" si="79"/>
        <v>2</v>
      </c>
      <c r="W93" s="374">
        <f t="shared" si="87"/>
        <v>3595.2078556162478</v>
      </c>
      <c r="X93" s="374">
        <f t="shared" si="80"/>
        <v>0</v>
      </c>
      <c r="Y93" s="374">
        <f t="shared" si="88"/>
        <v>0</v>
      </c>
    </row>
    <row r="94" spans="1:25" outlineLevel="1" x14ac:dyDescent="0.3">
      <c r="A94" s="371">
        <v>91</v>
      </c>
      <c r="B94" s="1058" t="s">
        <v>1039</v>
      </c>
      <c r="C94" s="373" t="s">
        <v>928</v>
      </c>
      <c r="D94" s="373" t="s">
        <v>382</v>
      </c>
      <c r="E94" s="1058" t="s">
        <v>745</v>
      </c>
      <c r="F94" s="377">
        <f>+E175*'Costos SSEE 2024'!E90</f>
        <v>0</v>
      </c>
      <c r="G94" s="373"/>
      <c r="H94" s="373">
        <f t="shared" si="72"/>
        <v>1</v>
      </c>
      <c r="I94" s="374">
        <f t="shared" si="81"/>
        <v>0</v>
      </c>
      <c r="J94" s="374">
        <f t="shared" si="73"/>
        <v>1</v>
      </c>
      <c r="K94" s="374">
        <f t="shared" si="81"/>
        <v>0</v>
      </c>
      <c r="L94" s="374">
        <f t="shared" si="74"/>
        <v>1</v>
      </c>
      <c r="M94" s="374">
        <f t="shared" si="82"/>
        <v>0</v>
      </c>
      <c r="N94" s="374">
        <f t="shared" si="75"/>
        <v>1</v>
      </c>
      <c r="O94" s="374">
        <f t="shared" si="83"/>
        <v>0</v>
      </c>
      <c r="P94" s="374">
        <f t="shared" si="76"/>
        <v>1</v>
      </c>
      <c r="Q94" s="374">
        <f t="shared" si="84"/>
        <v>0</v>
      </c>
      <c r="R94" s="374">
        <f t="shared" si="77"/>
        <v>1</v>
      </c>
      <c r="S94" s="374">
        <f t="shared" si="85"/>
        <v>0</v>
      </c>
      <c r="T94" s="374">
        <f t="shared" si="78"/>
        <v>1</v>
      </c>
      <c r="U94" s="374">
        <f t="shared" si="86"/>
        <v>0</v>
      </c>
      <c r="V94" s="374">
        <f t="shared" si="79"/>
        <v>0</v>
      </c>
      <c r="W94" s="374">
        <f t="shared" si="87"/>
        <v>0</v>
      </c>
      <c r="X94" s="374">
        <f t="shared" si="80"/>
        <v>0</v>
      </c>
      <c r="Y94" s="374">
        <f t="shared" si="88"/>
        <v>0</v>
      </c>
    </row>
    <row r="95" spans="1:25" outlineLevel="1" x14ac:dyDescent="0.3">
      <c r="A95" s="371">
        <v>92</v>
      </c>
      <c r="B95" s="1058" t="s">
        <v>1040</v>
      </c>
      <c r="C95" s="373" t="s">
        <v>929</v>
      </c>
      <c r="D95" s="373" t="s">
        <v>382</v>
      </c>
      <c r="E95" s="1058" t="s">
        <v>745</v>
      </c>
      <c r="F95" s="377">
        <f>+E176*'Costos SSEE 2024'!E91</f>
        <v>405080.01130073628</v>
      </c>
      <c r="G95" s="373"/>
      <c r="H95" s="373">
        <f t="shared" si="72"/>
        <v>3</v>
      </c>
      <c r="I95" s="374">
        <f t="shared" si="81"/>
        <v>1338.3848213110373</v>
      </c>
      <c r="J95" s="374">
        <f t="shared" si="73"/>
        <v>3</v>
      </c>
      <c r="K95" s="374">
        <f t="shared" si="81"/>
        <v>1338.3848213110373</v>
      </c>
      <c r="L95" s="374">
        <f t="shared" si="74"/>
        <v>3</v>
      </c>
      <c r="M95" s="374">
        <f t="shared" si="82"/>
        <v>1338.3848213110373</v>
      </c>
      <c r="N95" s="374">
        <f t="shared" si="75"/>
        <v>3</v>
      </c>
      <c r="O95" s="374">
        <f t="shared" si="83"/>
        <v>1338.3848213110373</v>
      </c>
      <c r="P95" s="374">
        <f t="shared" si="76"/>
        <v>3</v>
      </c>
      <c r="Q95" s="374">
        <f t="shared" si="84"/>
        <v>1338.3848213110373</v>
      </c>
      <c r="R95" s="374">
        <f t="shared" si="77"/>
        <v>3</v>
      </c>
      <c r="S95" s="374">
        <f t="shared" si="85"/>
        <v>1338.3848213110373</v>
      </c>
      <c r="T95" s="374">
        <f t="shared" si="78"/>
        <v>3</v>
      </c>
      <c r="U95" s="374">
        <f t="shared" si="86"/>
        <v>1338.3848213110373</v>
      </c>
      <c r="V95" s="374">
        <f t="shared" si="79"/>
        <v>0</v>
      </c>
      <c r="W95" s="374">
        <f t="shared" si="87"/>
        <v>0</v>
      </c>
      <c r="X95" s="374">
        <f t="shared" si="80"/>
        <v>0</v>
      </c>
      <c r="Y95" s="374">
        <f t="shared" si="88"/>
        <v>0</v>
      </c>
    </row>
    <row r="96" spans="1:25" outlineLevel="1" x14ac:dyDescent="0.3">
      <c r="A96" s="371">
        <v>93</v>
      </c>
      <c r="B96" s="1058" t="s">
        <v>1041</v>
      </c>
      <c r="C96" s="373" t="s">
        <v>930</v>
      </c>
      <c r="D96" s="373" t="s">
        <v>382</v>
      </c>
      <c r="E96" s="1058" t="s">
        <v>745</v>
      </c>
      <c r="F96" s="377">
        <f>+E177*'Costos SSEE 2024'!E92</f>
        <v>428715.41019551421</v>
      </c>
      <c r="G96" s="373"/>
      <c r="H96" s="373">
        <f t="shared" si="72"/>
        <v>3</v>
      </c>
      <c r="I96" s="374">
        <f t="shared" si="81"/>
        <v>1416.4762063310638</v>
      </c>
      <c r="J96" s="374">
        <f t="shared" si="73"/>
        <v>3</v>
      </c>
      <c r="K96" s="374">
        <f t="shared" si="81"/>
        <v>1416.4762063310638</v>
      </c>
      <c r="L96" s="374">
        <f t="shared" si="74"/>
        <v>3</v>
      </c>
      <c r="M96" s="374">
        <f t="shared" si="82"/>
        <v>1416.4762063310638</v>
      </c>
      <c r="N96" s="374">
        <f t="shared" si="75"/>
        <v>3</v>
      </c>
      <c r="O96" s="374">
        <f t="shared" si="83"/>
        <v>1416.4762063310638</v>
      </c>
      <c r="P96" s="374">
        <f t="shared" si="76"/>
        <v>3</v>
      </c>
      <c r="Q96" s="374">
        <f t="shared" si="84"/>
        <v>1416.4762063310638</v>
      </c>
      <c r="R96" s="374">
        <f t="shared" si="77"/>
        <v>3</v>
      </c>
      <c r="S96" s="374">
        <f t="shared" si="85"/>
        <v>1416.4762063310638</v>
      </c>
      <c r="T96" s="374">
        <f t="shared" si="78"/>
        <v>3</v>
      </c>
      <c r="U96" s="374">
        <f t="shared" si="86"/>
        <v>1416.4762063310638</v>
      </c>
      <c r="V96" s="374">
        <f t="shared" si="79"/>
        <v>3</v>
      </c>
      <c r="W96" s="374">
        <f t="shared" si="87"/>
        <v>1416.4762063310638</v>
      </c>
      <c r="X96" s="374">
        <f t="shared" si="80"/>
        <v>0</v>
      </c>
      <c r="Y96" s="374">
        <f t="shared" si="88"/>
        <v>0</v>
      </c>
    </row>
    <row r="97" spans="1:27" outlineLevel="1" x14ac:dyDescent="0.3">
      <c r="A97" s="371">
        <v>94</v>
      </c>
      <c r="B97" s="1058" t="s">
        <v>1042</v>
      </c>
      <c r="C97" s="373" t="s">
        <v>931</v>
      </c>
      <c r="D97" s="373" t="s">
        <v>382</v>
      </c>
      <c r="E97" s="1058" t="s">
        <v>745</v>
      </c>
      <c r="F97" s="377">
        <f>+E178*'Costos SSEE 2024'!E93</f>
        <v>403749.84376005217</v>
      </c>
      <c r="G97" s="373"/>
      <c r="H97" s="373">
        <f t="shared" si="72"/>
        <v>3</v>
      </c>
      <c r="I97" s="374">
        <f t="shared" si="81"/>
        <v>1333.9899462330604</v>
      </c>
      <c r="J97" s="374">
        <f t="shared" si="73"/>
        <v>3</v>
      </c>
      <c r="K97" s="374">
        <f t="shared" si="81"/>
        <v>1333.9899462330604</v>
      </c>
      <c r="L97" s="374">
        <f t="shared" si="74"/>
        <v>3</v>
      </c>
      <c r="M97" s="374">
        <f t="shared" si="82"/>
        <v>1333.9899462330604</v>
      </c>
      <c r="N97" s="374">
        <f t="shared" si="75"/>
        <v>3</v>
      </c>
      <c r="O97" s="374">
        <f t="shared" si="83"/>
        <v>1333.9899462330604</v>
      </c>
      <c r="P97" s="374">
        <f t="shared" si="76"/>
        <v>3</v>
      </c>
      <c r="Q97" s="374">
        <f t="shared" si="84"/>
        <v>1333.9899462330604</v>
      </c>
      <c r="R97" s="374">
        <f t="shared" si="77"/>
        <v>3</v>
      </c>
      <c r="S97" s="374">
        <f t="shared" si="85"/>
        <v>1333.9899462330604</v>
      </c>
      <c r="T97" s="374">
        <f t="shared" si="78"/>
        <v>3</v>
      </c>
      <c r="U97" s="374">
        <f t="shared" si="86"/>
        <v>1333.9899462330604</v>
      </c>
      <c r="V97" s="374">
        <f t="shared" si="79"/>
        <v>3</v>
      </c>
      <c r="W97" s="374">
        <f t="shared" si="87"/>
        <v>1333.9899462330604</v>
      </c>
      <c r="X97" s="374">
        <f t="shared" si="80"/>
        <v>3</v>
      </c>
      <c r="Y97" s="374">
        <f t="shared" si="88"/>
        <v>1333.9899462330604</v>
      </c>
    </row>
    <row r="98" spans="1:27" outlineLevel="1" x14ac:dyDescent="0.3">
      <c r="A98" s="371">
        <v>95</v>
      </c>
      <c r="B98" s="1058" t="s">
        <v>1043</v>
      </c>
      <c r="C98" s="373" t="s">
        <v>932</v>
      </c>
      <c r="D98" s="373" t="s">
        <v>382</v>
      </c>
      <c r="E98" s="1058" t="s">
        <v>745</v>
      </c>
      <c r="F98" s="377">
        <f>+E179*'Costos SSEE 2024'!E94</f>
        <v>0</v>
      </c>
      <c r="G98" s="373"/>
      <c r="H98" s="373">
        <f t="shared" si="72"/>
        <v>0</v>
      </c>
      <c r="I98" s="374">
        <f t="shared" si="81"/>
        <v>0</v>
      </c>
      <c r="J98" s="374">
        <f t="shared" si="73"/>
        <v>0</v>
      </c>
      <c r="K98" s="374">
        <f t="shared" si="81"/>
        <v>0</v>
      </c>
      <c r="L98" s="374">
        <f t="shared" si="74"/>
        <v>0</v>
      </c>
      <c r="M98" s="374">
        <f t="shared" si="82"/>
        <v>0</v>
      </c>
      <c r="N98" s="374">
        <f t="shared" si="75"/>
        <v>0</v>
      </c>
      <c r="O98" s="374">
        <f t="shared" si="83"/>
        <v>0</v>
      </c>
      <c r="P98" s="374">
        <f t="shared" si="76"/>
        <v>0</v>
      </c>
      <c r="Q98" s="374">
        <f t="shared" si="84"/>
        <v>0</v>
      </c>
      <c r="R98" s="374">
        <f t="shared" si="77"/>
        <v>0</v>
      </c>
      <c r="S98" s="374">
        <f t="shared" si="85"/>
        <v>0</v>
      </c>
      <c r="T98" s="374">
        <f t="shared" si="78"/>
        <v>0</v>
      </c>
      <c r="U98" s="374">
        <f t="shared" si="86"/>
        <v>0</v>
      </c>
      <c r="V98" s="374">
        <f t="shared" si="79"/>
        <v>0</v>
      </c>
      <c r="W98" s="374">
        <f t="shared" si="87"/>
        <v>0</v>
      </c>
      <c r="X98" s="374">
        <f t="shared" si="80"/>
        <v>1</v>
      </c>
      <c r="Y98" s="374">
        <f t="shared" si="88"/>
        <v>0</v>
      </c>
    </row>
    <row r="99" spans="1:27" outlineLevel="1" x14ac:dyDescent="0.3">
      <c r="A99" s="371">
        <v>96</v>
      </c>
      <c r="B99" s="1058" t="s">
        <v>1044</v>
      </c>
      <c r="C99" s="373" t="s">
        <v>933</v>
      </c>
      <c r="D99" s="373" t="s">
        <v>382</v>
      </c>
      <c r="E99" s="1058" t="s">
        <v>745</v>
      </c>
      <c r="F99" s="377">
        <f>+E180*'Costos SSEE 2024'!E95</f>
        <v>0</v>
      </c>
      <c r="G99" s="373"/>
      <c r="H99" s="373">
        <f t="shared" si="72"/>
        <v>0</v>
      </c>
      <c r="I99" s="374">
        <f t="shared" si="81"/>
        <v>0</v>
      </c>
      <c r="J99" s="374">
        <f t="shared" si="73"/>
        <v>0</v>
      </c>
      <c r="K99" s="374">
        <f t="shared" si="81"/>
        <v>0</v>
      </c>
      <c r="L99" s="374">
        <f t="shared" si="74"/>
        <v>0</v>
      </c>
      <c r="M99" s="374">
        <f t="shared" si="82"/>
        <v>0</v>
      </c>
      <c r="N99" s="374">
        <f t="shared" si="75"/>
        <v>0</v>
      </c>
      <c r="O99" s="374">
        <f t="shared" si="83"/>
        <v>0</v>
      </c>
      <c r="P99" s="374">
        <f t="shared" si="76"/>
        <v>0</v>
      </c>
      <c r="Q99" s="374">
        <f t="shared" si="84"/>
        <v>0</v>
      </c>
      <c r="R99" s="374">
        <f t="shared" si="77"/>
        <v>0</v>
      </c>
      <c r="S99" s="374">
        <f t="shared" si="85"/>
        <v>0</v>
      </c>
      <c r="T99" s="374">
        <f t="shared" si="78"/>
        <v>0</v>
      </c>
      <c r="U99" s="374">
        <f t="shared" si="86"/>
        <v>0</v>
      </c>
      <c r="V99" s="374">
        <f t="shared" si="79"/>
        <v>2</v>
      </c>
      <c r="W99" s="374">
        <f t="shared" si="87"/>
        <v>0</v>
      </c>
      <c r="X99" s="374">
        <f t="shared" si="80"/>
        <v>0</v>
      </c>
      <c r="Y99" s="374">
        <f t="shared" si="88"/>
        <v>0</v>
      </c>
    </row>
    <row r="100" spans="1:27" outlineLevel="1" x14ac:dyDescent="0.3">
      <c r="A100" s="371">
        <v>97</v>
      </c>
      <c r="B100" s="1058" t="s">
        <v>1045</v>
      </c>
      <c r="C100" s="373" t="s">
        <v>934</v>
      </c>
      <c r="D100" s="373" t="s">
        <v>382</v>
      </c>
      <c r="E100" s="1058" t="s">
        <v>745</v>
      </c>
      <c r="F100" s="377">
        <f>+E181*'Costos SSEE 2024'!E96</f>
        <v>710300.70643637015</v>
      </c>
      <c r="G100" s="373"/>
      <c r="H100" s="373">
        <f t="shared" si="72"/>
        <v>0</v>
      </c>
      <c r="I100" s="374">
        <f t="shared" si="81"/>
        <v>0</v>
      </c>
      <c r="J100" s="374">
        <f t="shared" si="73"/>
        <v>0</v>
      </c>
      <c r="K100" s="374">
        <f t="shared" si="81"/>
        <v>0</v>
      </c>
      <c r="L100" s="374">
        <f t="shared" si="74"/>
        <v>0</v>
      </c>
      <c r="M100" s="374">
        <f t="shared" si="82"/>
        <v>0</v>
      </c>
      <c r="N100" s="374">
        <f t="shared" si="75"/>
        <v>0</v>
      </c>
      <c r="O100" s="374">
        <f t="shared" si="83"/>
        <v>0</v>
      </c>
      <c r="P100" s="374">
        <f t="shared" si="76"/>
        <v>0</v>
      </c>
      <c r="Q100" s="374">
        <f t="shared" si="84"/>
        <v>0</v>
      </c>
      <c r="R100" s="374">
        <f t="shared" si="77"/>
        <v>0</v>
      </c>
      <c r="S100" s="374">
        <f t="shared" si="85"/>
        <v>0</v>
      </c>
      <c r="T100" s="374">
        <f t="shared" si="78"/>
        <v>0</v>
      </c>
      <c r="U100" s="374">
        <f t="shared" si="86"/>
        <v>0</v>
      </c>
      <c r="V100" s="374">
        <f t="shared" si="79"/>
        <v>6</v>
      </c>
      <c r="W100" s="374">
        <f t="shared" si="87"/>
        <v>4693.6686952700156</v>
      </c>
      <c r="X100" s="374">
        <f t="shared" si="80"/>
        <v>0</v>
      </c>
      <c r="Y100" s="374">
        <f t="shared" si="88"/>
        <v>0</v>
      </c>
    </row>
    <row r="101" spans="1:27" outlineLevel="1" x14ac:dyDescent="0.3">
      <c r="A101" s="371">
        <v>98</v>
      </c>
      <c r="B101" s="1058" t="s">
        <v>1046</v>
      </c>
      <c r="C101" s="373" t="s">
        <v>935</v>
      </c>
      <c r="D101" s="373" t="s">
        <v>382</v>
      </c>
      <c r="E101" s="1058" t="s">
        <v>745</v>
      </c>
      <c r="F101" s="377">
        <f>+E182*'Costos SSEE 2024'!E97</f>
        <v>406368.262845391</v>
      </c>
      <c r="G101" s="373"/>
      <c r="H101" s="373">
        <f t="shared" si="72"/>
        <v>0</v>
      </c>
      <c r="I101" s="374">
        <f t="shared" si="81"/>
        <v>0</v>
      </c>
      <c r="J101" s="374">
        <f t="shared" si="73"/>
        <v>0</v>
      </c>
      <c r="K101" s="374">
        <f t="shared" si="81"/>
        <v>0</v>
      </c>
      <c r="L101" s="374">
        <f t="shared" si="74"/>
        <v>0</v>
      </c>
      <c r="M101" s="374">
        <f t="shared" si="82"/>
        <v>0</v>
      </c>
      <c r="N101" s="374">
        <f t="shared" si="75"/>
        <v>3</v>
      </c>
      <c r="O101" s="374">
        <f t="shared" si="83"/>
        <v>1342.6412058901233</v>
      </c>
      <c r="P101" s="374">
        <f t="shared" si="76"/>
        <v>6</v>
      </c>
      <c r="Q101" s="374">
        <f t="shared" si="84"/>
        <v>2685.2824117802465</v>
      </c>
      <c r="R101" s="374">
        <f t="shared" si="77"/>
        <v>6</v>
      </c>
      <c r="S101" s="374">
        <f t="shared" si="85"/>
        <v>2685.2824117802465</v>
      </c>
      <c r="T101" s="374">
        <f t="shared" si="78"/>
        <v>9</v>
      </c>
      <c r="U101" s="374">
        <f t="shared" si="86"/>
        <v>4027.9236176703698</v>
      </c>
      <c r="V101" s="374">
        <f t="shared" si="79"/>
        <v>9</v>
      </c>
      <c r="W101" s="374">
        <f t="shared" si="87"/>
        <v>4027.9236176703698</v>
      </c>
      <c r="X101" s="374">
        <f t="shared" si="80"/>
        <v>6</v>
      </c>
      <c r="Y101" s="374">
        <f t="shared" si="88"/>
        <v>2685.2824117802465</v>
      </c>
    </row>
    <row r="102" spans="1:27" outlineLevel="1" x14ac:dyDescent="0.3">
      <c r="A102" s="371">
        <v>99</v>
      </c>
      <c r="B102" s="1058" t="s">
        <v>1047</v>
      </c>
      <c r="C102" s="373" t="s">
        <v>938</v>
      </c>
      <c r="D102" s="373" t="s">
        <v>382</v>
      </c>
      <c r="E102" s="1058" t="s">
        <v>745</v>
      </c>
      <c r="F102" s="377">
        <f>+E183*'Costos SSEE 2024'!E98</f>
        <v>1164496.0993029336</v>
      </c>
      <c r="G102" s="373"/>
      <c r="H102" s="373">
        <f>+H72</f>
        <v>1</v>
      </c>
      <c r="I102" s="374">
        <f t="shared" si="81"/>
        <v>1282.4988152985534</v>
      </c>
      <c r="J102" s="374">
        <f>+J72</f>
        <v>0</v>
      </c>
      <c r="K102" s="374">
        <f t="shared" si="81"/>
        <v>0</v>
      </c>
      <c r="L102" s="374">
        <f>+L72</f>
        <v>0</v>
      </c>
      <c r="M102" s="374">
        <f t="shared" si="82"/>
        <v>0</v>
      </c>
      <c r="N102" s="374">
        <f>+N72</f>
        <v>0</v>
      </c>
      <c r="O102" s="374">
        <f t="shared" si="83"/>
        <v>0</v>
      </c>
      <c r="P102" s="374">
        <f>+P72</f>
        <v>0</v>
      </c>
      <c r="Q102" s="374">
        <f t="shared" si="84"/>
        <v>0</v>
      </c>
      <c r="R102" s="374">
        <f>+R72</f>
        <v>0</v>
      </c>
      <c r="S102" s="374">
        <f t="shared" si="85"/>
        <v>0</v>
      </c>
      <c r="T102" s="374">
        <f>+T72</f>
        <v>0</v>
      </c>
      <c r="U102" s="374">
        <f t="shared" si="86"/>
        <v>0</v>
      </c>
      <c r="V102" s="374">
        <f>+V72</f>
        <v>0</v>
      </c>
      <c r="W102" s="374">
        <f t="shared" si="87"/>
        <v>0</v>
      </c>
      <c r="X102" s="374">
        <f>+X72</f>
        <v>0</v>
      </c>
      <c r="Y102" s="374">
        <f t="shared" si="88"/>
        <v>0</v>
      </c>
    </row>
    <row r="103" spans="1:27" outlineLevel="1" x14ac:dyDescent="0.3">
      <c r="A103" s="371">
        <v>100</v>
      </c>
      <c r="B103" s="1058" t="s">
        <v>1048</v>
      </c>
      <c r="C103" s="1081" t="s">
        <v>1021</v>
      </c>
      <c r="D103" s="373" t="s">
        <v>382</v>
      </c>
      <c r="E103" s="1058" t="s">
        <v>745</v>
      </c>
      <c r="F103" s="377">
        <f>+E184*'Costos SSEE 2024'!E99</f>
        <v>2480225.4582555988</v>
      </c>
      <c r="G103" s="373"/>
      <c r="H103" s="373">
        <f>+H73</f>
        <v>0</v>
      </c>
      <c r="I103" s="374">
        <f t="shared" si="81"/>
        <v>0</v>
      </c>
      <c r="J103" s="374">
        <f>+J73</f>
        <v>1</v>
      </c>
      <c r="K103" s="374">
        <f t="shared" si="81"/>
        <v>2731.5559182982179</v>
      </c>
      <c r="L103" s="374">
        <f>+L73</f>
        <v>0</v>
      </c>
      <c r="M103" s="374">
        <f t="shared" si="82"/>
        <v>0</v>
      </c>
      <c r="N103" s="374">
        <f>+N73</f>
        <v>0</v>
      </c>
      <c r="O103" s="374">
        <f t="shared" si="83"/>
        <v>0</v>
      </c>
      <c r="P103" s="374">
        <f>+P73</f>
        <v>0</v>
      </c>
      <c r="Q103" s="374">
        <f t="shared" si="84"/>
        <v>0</v>
      </c>
      <c r="R103" s="374">
        <f>+R73</f>
        <v>0</v>
      </c>
      <c r="S103" s="374">
        <f t="shared" si="85"/>
        <v>0</v>
      </c>
      <c r="T103" s="374">
        <f>+T73</f>
        <v>0</v>
      </c>
      <c r="U103" s="374">
        <f t="shared" si="86"/>
        <v>0</v>
      </c>
      <c r="V103" s="374">
        <f>+V73</f>
        <v>0</v>
      </c>
      <c r="W103" s="374">
        <f t="shared" si="87"/>
        <v>0</v>
      </c>
      <c r="X103" s="374">
        <f>+X73</f>
        <v>0</v>
      </c>
      <c r="Y103" s="374">
        <f t="shared" si="88"/>
        <v>0</v>
      </c>
    </row>
    <row r="104" spans="1:27" outlineLevel="1" x14ac:dyDescent="0.3">
      <c r="A104" s="371">
        <v>101</v>
      </c>
      <c r="B104" s="1058" t="s">
        <v>1049</v>
      </c>
      <c r="C104" s="373" t="s">
        <v>939</v>
      </c>
      <c r="D104" s="373" t="s">
        <v>382</v>
      </c>
      <c r="E104" s="1058" t="s">
        <v>745</v>
      </c>
      <c r="F104" s="377">
        <f>+E185*'Costos SSEE 2024'!E100</f>
        <v>2480225.4582555988</v>
      </c>
      <c r="G104" s="373"/>
      <c r="H104" s="373">
        <f>+H74</f>
        <v>0</v>
      </c>
      <c r="I104" s="374">
        <f t="shared" si="81"/>
        <v>0</v>
      </c>
      <c r="J104" s="374">
        <f>+J74</f>
        <v>0</v>
      </c>
      <c r="K104" s="374">
        <f t="shared" si="81"/>
        <v>0</v>
      </c>
      <c r="L104" s="374">
        <f>+L74</f>
        <v>1</v>
      </c>
      <c r="M104" s="374">
        <f t="shared" si="82"/>
        <v>2731.5559182982179</v>
      </c>
      <c r="N104" s="374">
        <f>+N74</f>
        <v>0</v>
      </c>
      <c r="O104" s="374">
        <f t="shared" si="83"/>
        <v>0</v>
      </c>
      <c r="P104" s="374">
        <f>+P74</f>
        <v>0</v>
      </c>
      <c r="Q104" s="374">
        <f t="shared" si="84"/>
        <v>0</v>
      </c>
      <c r="R104" s="374">
        <f>+R74</f>
        <v>0</v>
      </c>
      <c r="S104" s="374">
        <f t="shared" si="85"/>
        <v>0</v>
      </c>
      <c r="T104" s="374">
        <f>+T74</f>
        <v>0</v>
      </c>
      <c r="U104" s="374">
        <f t="shared" si="86"/>
        <v>0</v>
      </c>
      <c r="V104" s="374">
        <f>+V74</f>
        <v>0</v>
      </c>
      <c r="W104" s="374">
        <f t="shared" si="87"/>
        <v>0</v>
      </c>
      <c r="X104" s="374">
        <f>+X74</f>
        <v>0</v>
      </c>
      <c r="Y104" s="374">
        <f t="shared" si="88"/>
        <v>0</v>
      </c>
    </row>
    <row r="105" spans="1:27" x14ac:dyDescent="0.3">
      <c r="A105" s="371">
        <v>102</v>
      </c>
      <c r="B105" s="1058">
        <v>13</v>
      </c>
      <c r="C105" s="373" t="s">
        <v>476</v>
      </c>
      <c r="D105" s="373"/>
      <c r="E105" s="1058"/>
      <c r="F105" s="377">
        <f>+'Costos SSEE 2024'!E101</f>
        <v>0</v>
      </c>
      <c r="G105" s="373"/>
      <c r="H105" s="373"/>
      <c r="I105" s="376">
        <f>+SUM(I106:I108)</f>
        <v>22604.672571680385</v>
      </c>
      <c r="J105" s="373"/>
      <c r="K105" s="376">
        <f>+SUM(K106:K108)</f>
        <v>22604.672571680385</v>
      </c>
      <c r="L105" s="373"/>
      <c r="M105" s="376">
        <f>+SUM(M106:M108)</f>
        <v>22604.672571680385</v>
      </c>
      <c r="N105" s="373"/>
      <c r="O105" s="376">
        <f>+SUM(O106:O108)</f>
        <v>27142.530804427821</v>
      </c>
      <c r="P105" s="373"/>
      <c r="Q105" s="376">
        <f>+SUM(Q106:Q108)</f>
        <v>37704.07855409984</v>
      </c>
      <c r="R105" s="373"/>
      <c r="S105" s="376">
        <f>+SUM(S106:S108)</f>
        <v>37704.07855409984</v>
      </c>
      <c r="T105" s="373"/>
      <c r="U105" s="376">
        <f>+SUM(U106:U108)</f>
        <v>47580.54112700143</v>
      </c>
      <c r="V105" s="373"/>
      <c r="W105" s="376">
        <f>+SUM(W106:W108)</f>
        <v>52118.399359748866</v>
      </c>
      <c r="X105" s="373"/>
      <c r="Y105" s="376">
        <f>+SUM(Y106:Y108)</f>
        <v>17323.898696844371</v>
      </c>
    </row>
    <row r="106" spans="1:27" outlineLevel="1" x14ac:dyDescent="0.3">
      <c r="A106" s="371">
        <v>103</v>
      </c>
      <c r="B106" s="1058" t="s">
        <v>1050</v>
      </c>
      <c r="C106" s="373" t="s">
        <v>943</v>
      </c>
      <c r="D106" s="373" t="s">
        <v>382</v>
      </c>
      <c r="E106" s="1058" t="s">
        <v>745</v>
      </c>
      <c r="F106" s="377">
        <f>+'Costos SSEE 2024'!E102</f>
        <v>1373443.2989174481</v>
      </c>
      <c r="G106" s="373"/>
      <c r="H106" s="373">
        <f>+SUM(H90:H104)</f>
        <v>14</v>
      </c>
      <c r="I106" s="374">
        <f t="shared" si="81"/>
        <v>21176.671752821367</v>
      </c>
      <c r="J106" s="373">
        <f>+SUM(J90:J104)</f>
        <v>14</v>
      </c>
      <c r="K106" s="374">
        <f>+J106*$F106/$D$1</f>
        <v>21176.671752821367</v>
      </c>
      <c r="L106" s="373">
        <f>+SUM(L90:L104)</f>
        <v>14</v>
      </c>
      <c r="M106" s="374">
        <f>+L106*$F106/$D$1</f>
        <v>21176.671752821367</v>
      </c>
      <c r="N106" s="373">
        <f>+SUM(N90:N104)</f>
        <v>17</v>
      </c>
      <c r="O106" s="374">
        <f>+N106*$F106/$D$1</f>
        <v>25714.529985568806</v>
      </c>
      <c r="P106" s="373">
        <f>+SUM(P90:P104)</f>
        <v>23</v>
      </c>
      <c r="Q106" s="374">
        <f>+P106*$F106/$D$1</f>
        <v>34790.246451063671</v>
      </c>
      <c r="R106" s="373">
        <f>+SUM(R90:R104)</f>
        <v>23</v>
      </c>
      <c r="S106" s="374">
        <f>+R106*$F106/$D$1</f>
        <v>34790.246451063671</v>
      </c>
      <c r="T106" s="373">
        <f>+SUM(T90:T104)</f>
        <v>29</v>
      </c>
      <c r="U106" s="374">
        <f>+T106*$F106/$D$1</f>
        <v>43865.96291655855</v>
      </c>
      <c r="V106" s="373">
        <f>+SUM(V90:V104)</f>
        <v>32</v>
      </c>
      <c r="W106" s="374">
        <f>+V106*$F106/$D$1</f>
        <v>48403.821149305986</v>
      </c>
      <c r="X106" s="373">
        <f>+SUM(X90:X104)</f>
        <v>11</v>
      </c>
      <c r="Y106" s="374">
        <f>+X106*$F106/$D$1</f>
        <v>16638.813520073931</v>
      </c>
    </row>
    <row r="107" spans="1:27" outlineLevel="1" x14ac:dyDescent="0.3">
      <c r="A107" s="371">
        <v>104</v>
      </c>
      <c r="B107" s="1058" t="s">
        <v>1051</v>
      </c>
      <c r="C107" s="373" t="s">
        <v>944</v>
      </c>
      <c r="D107" s="373" t="s">
        <v>382</v>
      </c>
      <c r="E107" s="1058" t="s">
        <v>745</v>
      </c>
      <c r="F107" s="377">
        <f>+'Costos SSEE 2024'!E103</f>
        <v>77420.339507193057</v>
      </c>
      <c r="G107" s="373"/>
      <c r="H107" s="373">
        <f>+SUM(H22:H24)</f>
        <v>12</v>
      </c>
      <c r="I107" s="374">
        <f t="shared" si="81"/>
        <v>1023.1875616320847</v>
      </c>
      <c r="J107" s="373">
        <f>+SUM(J22:J24)</f>
        <v>12</v>
      </c>
      <c r="K107" s="374">
        <f>+J107*$F107/$D$1</f>
        <v>1023.1875616320847</v>
      </c>
      <c r="L107" s="373">
        <f>+SUM(L22:L24)</f>
        <v>12</v>
      </c>
      <c r="M107" s="374">
        <f>+L107*$F107/$D$1</f>
        <v>1023.1875616320847</v>
      </c>
      <c r="N107" s="373">
        <f>+SUM(N22:N24)</f>
        <v>12</v>
      </c>
      <c r="O107" s="374">
        <f>+N107*$F107/$D$1</f>
        <v>1023.1875616320847</v>
      </c>
      <c r="P107" s="373">
        <f>+SUM(P22:P24)</f>
        <v>24</v>
      </c>
      <c r="Q107" s="374">
        <f>+P107*$F107/$D$1</f>
        <v>2046.3751232641694</v>
      </c>
      <c r="R107" s="373">
        <f>+SUM(R22:R24)</f>
        <v>24</v>
      </c>
      <c r="S107" s="374">
        <f>+R107*$F107/$D$1</f>
        <v>2046.3751232641694</v>
      </c>
      <c r="T107" s="373">
        <f>+SUM(T22:T24)</f>
        <v>30</v>
      </c>
      <c r="U107" s="374">
        <f>+T107*$F107/$D$1</f>
        <v>2557.9689040802118</v>
      </c>
      <c r="V107" s="373">
        <f>+SUM(V22:V24)</f>
        <v>30</v>
      </c>
      <c r="W107" s="374">
        <f>+V107*$F107/$D$1</f>
        <v>2557.9689040802118</v>
      </c>
      <c r="X107" s="373">
        <f>+SUM(X22:X24)</f>
        <v>6</v>
      </c>
      <c r="Y107" s="374">
        <f>+X107*$F107/$D$1</f>
        <v>511.59378081604234</v>
      </c>
    </row>
    <row r="108" spans="1:27" outlineLevel="1" x14ac:dyDescent="0.3">
      <c r="A108" s="371">
        <v>105</v>
      </c>
      <c r="B108" s="1058" t="s">
        <v>1052</v>
      </c>
      <c r="C108" s="373" t="s">
        <v>945</v>
      </c>
      <c r="D108" s="373" t="s">
        <v>336</v>
      </c>
      <c r="E108" s="1058" t="s">
        <v>745</v>
      </c>
      <c r="F108" s="377">
        <f>+'Costos SSEE 2024'!E104</f>
        <v>1050.1896840842376</v>
      </c>
      <c r="G108" s="373"/>
      <c r="H108" s="373">
        <f>+H19+H20</f>
        <v>350</v>
      </c>
      <c r="I108" s="374">
        <f t="shared" si="81"/>
        <v>404.81325722693327</v>
      </c>
      <c r="J108" s="373">
        <f>+J19+J20</f>
        <v>350</v>
      </c>
      <c r="K108" s="374">
        <f>+J108*$F108/$D$1</f>
        <v>404.81325722693327</v>
      </c>
      <c r="L108" s="373">
        <f>+L19+L20</f>
        <v>350</v>
      </c>
      <c r="M108" s="374">
        <f>+L108*$F108/$D$1</f>
        <v>404.81325722693327</v>
      </c>
      <c r="N108" s="373">
        <f>+N19+N20</f>
        <v>350</v>
      </c>
      <c r="O108" s="374">
        <f>+N108*$F108/$D$1</f>
        <v>404.81325722693327</v>
      </c>
      <c r="P108" s="373">
        <f>+P19+P20</f>
        <v>750</v>
      </c>
      <c r="Q108" s="374">
        <f>+P108*$F108/$D$1</f>
        <v>867.45697977199984</v>
      </c>
      <c r="R108" s="373">
        <f>+R19+R20</f>
        <v>750</v>
      </c>
      <c r="S108" s="374">
        <f>+R108*$F108/$D$1</f>
        <v>867.45697977199984</v>
      </c>
      <c r="T108" s="373">
        <f>+T19+T20</f>
        <v>1000</v>
      </c>
      <c r="U108" s="374">
        <f>+T108*$F108/$D$1</f>
        <v>1156.6093063626665</v>
      </c>
      <c r="V108" s="373">
        <f>+V19+V20</f>
        <v>1000</v>
      </c>
      <c r="W108" s="374">
        <f>+V108*$F108/$D$1</f>
        <v>1156.6093063626665</v>
      </c>
      <c r="X108" s="373">
        <f>+X19+X20</f>
        <v>150</v>
      </c>
      <c r="Y108" s="374">
        <f>+X108*$F108/$D$1</f>
        <v>173.49139595439996</v>
      </c>
    </row>
    <row r="109" spans="1:27" x14ac:dyDescent="0.3">
      <c r="A109" s="371">
        <v>106</v>
      </c>
      <c r="B109" s="1058">
        <v>14</v>
      </c>
      <c r="C109" s="373" t="s">
        <v>413</v>
      </c>
      <c r="D109" s="373"/>
      <c r="E109" s="373"/>
      <c r="F109" s="377">
        <f>+'Costos SSEE 2024'!E105</f>
        <v>0</v>
      </c>
      <c r="G109" s="373"/>
      <c r="H109" s="380"/>
      <c r="I109" s="376">
        <f>+I110+I111+I112+I113+I114+I117</f>
        <v>58851.591676768527</v>
      </c>
      <c r="J109" s="376"/>
      <c r="K109" s="376">
        <f>+K110+K111+K112+K113+K114+K117</f>
        <v>78317.624897570538</v>
      </c>
      <c r="L109" s="376"/>
      <c r="M109" s="376">
        <f>+M110+M111+M112+M113+M114+M117</f>
        <v>78317.624897570538</v>
      </c>
      <c r="N109" s="376"/>
      <c r="O109" s="376">
        <f>+O110+O111+O112+O113+O114+O117</f>
        <v>92978.472666084141</v>
      </c>
      <c r="P109" s="376"/>
      <c r="Q109" s="376">
        <f>+Q110+Q111+Q112+Q113+Q114+Q117</f>
        <v>163249.19556133111</v>
      </c>
      <c r="R109" s="376"/>
      <c r="S109" s="376">
        <f>+S110+S111+S112+S113+S114+S117</f>
        <v>163249.19556133111</v>
      </c>
      <c r="T109" s="376"/>
      <c r="U109" s="376">
        <f>+U110+U111+U112+U113+U114+U117</f>
        <v>233519.91845657807</v>
      </c>
      <c r="V109" s="376"/>
      <c r="W109" s="376">
        <f>+W110+W111+W112+W113+W114+W117</f>
        <v>240534.86584595582</v>
      </c>
      <c r="X109" s="376"/>
      <c r="Y109" s="376">
        <f>+Y110+Y111+Y112+Y113+Y114+Y117</f>
        <v>61491.372980854518</v>
      </c>
      <c r="AA109" s="372"/>
    </row>
    <row r="110" spans="1:27" outlineLevel="1" x14ac:dyDescent="0.3">
      <c r="A110" s="371">
        <v>107</v>
      </c>
      <c r="B110" s="1058" t="s">
        <v>1035</v>
      </c>
      <c r="C110" s="373" t="s">
        <v>946</v>
      </c>
      <c r="D110" s="373" t="s">
        <v>414</v>
      </c>
      <c r="E110" s="1058" t="s">
        <v>745</v>
      </c>
      <c r="F110" s="377">
        <f>+'Costos SSEE 2024'!E106</f>
        <v>36667.639817178468</v>
      </c>
      <c r="G110" s="373"/>
      <c r="H110" s="377">
        <f>+SUMPRODUCT($I$171:$I$185,H$90:H$104)</f>
        <v>164.37778041401398</v>
      </c>
      <c r="I110" s="377">
        <f>+H110*$F110/$D$1</f>
        <v>6638.1185323277987</v>
      </c>
      <c r="J110" s="377">
        <f>+SUMPRODUCT($I$171:$I$185,J$90:J$104)</f>
        <v>177.22478041401399</v>
      </c>
      <c r="K110" s="377">
        <f>+J110*$F110/$D$1</f>
        <v>7156.9228900093722</v>
      </c>
      <c r="L110" s="377">
        <f>+SUMPRODUCT($I$171:$I$185,L$90:L$104)</f>
        <v>177.22478041401399</v>
      </c>
      <c r="M110" s="377">
        <f>+L110*$F110/$D$1</f>
        <v>7156.9228900093722</v>
      </c>
      <c r="N110" s="377">
        <f>+SUMPRODUCT($I$171:$I$185,N$90:N$104)</f>
        <v>440.174627802624</v>
      </c>
      <c r="O110" s="377">
        <f>+N110*$F110/$D$1</f>
        <v>17775.707561677122</v>
      </c>
      <c r="P110" s="377">
        <f>+SUMPRODUCT($I$171:$I$185,P$90:P$104)</f>
        <v>826.89180852456741</v>
      </c>
      <c r="Q110" s="377">
        <f>+P110*$F110/$D$1</f>
        <v>33392.626573810441</v>
      </c>
      <c r="R110" s="377">
        <f>+SUMPRODUCT($I$171:$I$185,R$90:R$104)</f>
        <v>826.89180852456741</v>
      </c>
      <c r="S110" s="377">
        <f>+R110*$F110/$D$1</f>
        <v>33392.626573810441</v>
      </c>
      <c r="T110" s="377">
        <f>+SUMPRODUCT($I$171:$I$185,T$90:T$104)</f>
        <v>1213.6089892465109</v>
      </c>
      <c r="U110" s="377">
        <f>+T110*$F110/$D$1</f>
        <v>49009.545585943757</v>
      </c>
      <c r="V110" s="377">
        <f>+SUMPRODUCT($I$171:$I$185,V$90:V$104)</f>
        <v>1245.606661607065</v>
      </c>
      <c r="W110" s="377">
        <f>+V110*$F110/$D$1</f>
        <v>50301.717443678855</v>
      </c>
      <c r="X110" s="377">
        <f>+SUMPRODUCT($I$171:$I$185,X$90:X$104)</f>
        <v>340.57824954824429</v>
      </c>
      <c r="Y110" s="377">
        <f>+X110*$F110/$D$1</f>
        <v>13753.676344453293</v>
      </c>
    </row>
    <row r="111" spans="1:27" outlineLevel="1" x14ac:dyDescent="0.3">
      <c r="A111" s="371">
        <v>108</v>
      </c>
      <c r="B111" s="1058" t="s">
        <v>1036</v>
      </c>
      <c r="C111" s="373" t="s">
        <v>947</v>
      </c>
      <c r="D111" s="373" t="s">
        <v>414</v>
      </c>
      <c r="E111" s="1058" t="s">
        <v>745</v>
      </c>
      <c r="F111" s="377">
        <f>+'Costos SSEE 2024'!E107</f>
        <v>64025.971078830538</v>
      </c>
      <c r="G111" s="373"/>
      <c r="H111" s="377">
        <f>+SUMPRODUCT($M$171:$M$185,H$90:H$104)</f>
        <v>101.11292704897487</v>
      </c>
      <c r="I111" s="377">
        <f>+H111*$F111/$D$1</f>
        <v>7129.8729533734595</v>
      </c>
      <c r="J111" s="377">
        <f>+SUMPRODUCT($M$171:$M$185,J$90:J$104)</f>
        <v>106.25172704897486</v>
      </c>
      <c r="K111" s="377">
        <f>+J111*$F111/$D$1</f>
        <v>7492.2300940687237</v>
      </c>
      <c r="L111" s="377">
        <f>+SUMPRODUCT($M$171:$M$185,L$90:L$104)</f>
        <v>106.25172704897486</v>
      </c>
      <c r="M111" s="377">
        <f>+L111*$F111/$D$1</f>
        <v>7492.2300940687237</v>
      </c>
      <c r="N111" s="377">
        <f>+SUMPRODUCT($M$171:$M$185,N$90:N$104)</f>
        <v>315.73552407351877</v>
      </c>
      <c r="O111" s="377">
        <f>+N111*$F111/$D$1</f>
        <v>22263.762302327686</v>
      </c>
      <c r="P111" s="377">
        <f>+SUMPRODUCT($M$171:$M$185,P$90:P$104)</f>
        <v>611.40958776472917</v>
      </c>
      <c r="Q111" s="377">
        <f>+P111*$F111/$D$1</f>
        <v>43112.911577819417</v>
      </c>
      <c r="R111" s="377">
        <f>+SUMPRODUCT($M$171:$M$185,R$90:R$104)</f>
        <v>611.40958776472917</v>
      </c>
      <c r="S111" s="377">
        <f>+R111*$F111/$D$1</f>
        <v>43112.911577819417</v>
      </c>
      <c r="T111" s="377">
        <f>+SUMPRODUCT($M$171:$M$185,T$90:T$104)</f>
        <v>907.0836514559395</v>
      </c>
      <c r="U111" s="377">
        <f>+T111*$F111/$D$1</f>
        <v>63962.060853311137</v>
      </c>
      <c r="V111" s="377">
        <f>+SUMPRODUCT($M$171:$M$185,V$90:V$104)</f>
        <v>921.4822131038917</v>
      </c>
      <c r="W111" s="377">
        <f>+V111*$F111/$D$1</f>
        <v>64977.3604619506</v>
      </c>
      <c r="X111" s="377">
        <f>+SUMPRODUCT($M$171:$M$185,X$90:X$104)</f>
        <v>256.38885615915922</v>
      </c>
      <c r="Y111" s="377">
        <f>+X111*$F111/$D$1</f>
        <v>18078.99369968917</v>
      </c>
    </row>
    <row r="112" spans="1:27" outlineLevel="1" x14ac:dyDescent="0.3">
      <c r="A112" s="371">
        <v>109</v>
      </c>
      <c r="B112" s="1058" t="s">
        <v>1037</v>
      </c>
      <c r="C112" s="373" t="s">
        <v>499</v>
      </c>
      <c r="D112" s="373" t="s">
        <v>414</v>
      </c>
      <c r="E112" s="1058" t="s">
        <v>745</v>
      </c>
      <c r="F112" s="377">
        <f>+'Costos SSEE 2024'!E108</f>
        <v>103198.9362864303</v>
      </c>
      <c r="G112" s="373"/>
      <c r="H112" s="377">
        <f>+SUMPRODUCT($H$171:$H$185,H$90:H$104)</f>
        <v>92.185137503467402</v>
      </c>
      <c r="I112" s="377">
        <f>+H112*$F112/$D$1</f>
        <v>10477.437121307667</v>
      </c>
      <c r="J112" s="377">
        <f>+SUMPRODUCT($H$171:$H$185,J$90:J$104)</f>
        <v>121.19122750346742</v>
      </c>
      <c r="K112" s="377">
        <f>+J112*$F112/$D$1</f>
        <v>13774.166858230392</v>
      </c>
      <c r="L112" s="377">
        <f>+SUMPRODUCT($H$171:$H$185,L$90:L$104)</f>
        <v>121.19122750346742</v>
      </c>
      <c r="M112" s="377">
        <f>+L112*$F112/$D$1</f>
        <v>13774.166858230392</v>
      </c>
      <c r="N112" s="377">
        <f>+SUMPRODUCT($H$171:$H$185,N$90:N$104)</f>
        <v>98.318827392510386</v>
      </c>
      <c r="O112" s="377">
        <f>+N112*$F112/$D$1</f>
        <v>11174.570649276111</v>
      </c>
      <c r="P112" s="377">
        <f>+SUMPRODUCT($H$171:$H$185,P$90:P$104)</f>
        <v>164.7826787101248</v>
      </c>
      <c r="Q112" s="377">
        <f>+P112*$F112/$D$1</f>
        <v>18728.61723291389</v>
      </c>
      <c r="R112" s="377">
        <f>+SUMPRODUCT($H$171:$H$185,R$90:R$104)</f>
        <v>164.7826787101248</v>
      </c>
      <c r="S112" s="377">
        <f>+R112*$F112/$D$1</f>
        <v>18728.61723291389</v>
      </c>
      <c r="T112" s="377">
        <f>+SUMPRODUCT($H$171:$H$185,T$90:T$104)</f>
        <v>231.24653002773923</v>
      </c>
      <c r="U112" s="377">
        <f>+T112*$F112/$D$1</f>
        <v>26282.663816551671</v>
      </c>
      <c r="V112" s="377">
        <f>+SUMPRODUCT($H$171:$H$185,V$90:V$104)</f>
        <v>240.33564526127594</v>
      </c>
      <c r="W112" s="377">
        <f>+V112*$F112/$D$1</f>
        <v>27315.700550310608</v>
      </c>
      <c r="X112" s="377">
        <f>+SUMPRODUCT($H$171:$H$185,X$90:X$104)</f>
        <v>54.361380073971326</v>
      </c>
      <c r="Y112" s="377">
        <f>+X112*$F112/$D$1</f>
        <v>6178.522449251851</v>
      </c>
    </row>
    <row r="113" spans="1:25" outlineLevel="1" x14ac:dyDescent="0.3">
      <c r="A113" s="371">
        <v>110</v>
      </c>
      <c r="B113" s="1058" t="s">
        <v>1038</v>
      </c>
      <c r="C113" s="373" t="s">
        <v>948</v>
      </c>
      <c r="D113" s="373" t="s">
        <v>414</v>
      </c>
      <c r="E113" s="1058" t="s">
        <v>745</v>
      </c>
      <c r="F113" s="377">
        <f>+'Costos SSEE 2024'!E109</f>
        <v>71128.101315264634</v>
      </c>
      <c r="G113" s="373"/>
      <c r="H113" s="377">
        <f>+SUMPRODUCT($J$171:$J$185,H$90:H$104)+SUMPRODUCT($G$171:$G$185,H$90:H$104)</f>
        <v>11.912699300907379</v>
      </c>
      <c r="I113" s="377">
        <f>+H113*$F113/$D$1</f>
        <v>933.19054484435094</v>
      </c>
      <c r="J113" s="377">
        <f>+SUMPRODUCT($J$171:$J$185,J$90:J$104)+SUMPRODUCT($G$171:$G$185,J$90:J$104)</f>
        <v>14.954944300907378</v>
      </c>
      <c r="K113" s="377">
        <f>+J113*$F113/$D$1</f>
        <v>1171.5071679193377</v>
      </c>
      <c r="L113" s="377">
        <f>+SUMPRODUCT($J$171:$J$185,L$90:L$104)+SUMPRODUCT($G$171:$G$185,L$90:L$104)</f>
        <v>14.954944300907378</v>
      </c>
      <c r="M113" s="377">
        <f>+L113*$F113/$D$1</f>
        <v>1171.5071679193377</v>
      </c>
      <c r="N113" s="377">
        <f>+SUMPRODUCT($J$171:$J$185,N$90:N$104)+SUMPRODUCT($G$171:$G$185,N$90:N$104)</f>
        <v>15.472753136927924</v>
      </c>
      <c r="O113" s="377">
        <f>+N113*$F113/$D$1</f>
        <v>1212.0701249457461</v>
      </c>
      <c r="P113" s="377">
        <f>+SUMPRODUCT($J$171:$J$185,P$90:P$104)+SUMPRODUCT($G$171:$G$185,P$90:P$104)</f>
        <v>25.690218163424667</v>
      </c>
      <c r="Q113" s="377">
        <f>+P113*$F113/$D$1</f>
        <v>2012.463177280941</v>
      </c>
      <c r="R113" s="377">
        <f>+SUMPRODUCT($J$171:$J$185,R$90:R$104)+SUMPRODUCT($G$171:$G$185,R$90:R$104)</f>
        <v>25.690218163424667</v>
      </c>
      <c r="S113" s="377">
        <f>+R113*$F113/$D$1</f>
        <v>2012.463177280941</v>
      </c>
      <c r="T113" s="377">
        <f>+SUMPRODUCT($J$171:$J$185,T$90:T$104)+SUMPRODUCT($G$171:$G$185,T$90:T$104)</f>
        <v>35.907683189921407</v>
      </c>
      <c r="U113" s="377">
        <f>+T113*$F113/$D$1</f>
        <v>2812.8562296161349</v>
      </c>
      <c r="V113" s="377">
        <f>+SUMPRODUCT($J$171:$J$185,V$90:V$104)+SUMPRODUCT($G$171:$G$185,V$90:V$104)</f>
        <v>37.893005960601556</v>
      </c>
      <c r="W113" s="377">
        <f>+V113*$F113/$D$1</f>
        <v>2968.3780296100113</v>
      </c>
      <c r="X113" s="377">
        <f>+SUMPRODUCT($J$171:$J$185,X$90:X$104)+SUMPRODUCT($G$171:$G$185,X$90:X$104)</f>
        <v>8.9706199015709309</v>
      </c>
      <c r="Y113" s="377">
        <f>+X113*$F113/$D$1</f>
        <v>702.72047183302288</v>
      </c>
    </row>
    <row r="114" spans="1:25" outlineLevel="1" x14ac:dyDescent="0.3">
      <c r="A114" s="371">
        <v>111</v>
      </c>
      <c r="B114" s="1058" t="s">
        <v>1039</v>
      </c>
      <c r="C114" s="373" t="s">
        <v>949</v>
      </c>
      <c r="D114" s="373" t="s">
        <v>294</v>
      </c>
      <c r="E114" s="1058" t="s">
        <v>745</v>
      </c>
      <c r="F114" s="377">
        <f>+'Costos SSEE 2024'!E110</f>
        <v>0</v>
      </c>
      <c r="G114" s="373"/>
      <c r="H114" s="373"/>
      <c r="I114" s="377">
        <f>+I115+I116</f>
        <v>15374.62634807955</v>
      </c>
      <c r="J114" s="373"/>
      <c r="K114" s="377">
        <f>+K115+K116</f>
        <v>21590.904823681172</v>
      </c>
      <c r="L114" s="373"/>
      <c r="M114" s="377">
        <f>+M115+M116</f>
        <v>21590.904823681172</v>
      </c>
      <c r="N114" s="373"/>
      <c r="O114" s="377">
        <f>+O115+O116</f>
        <v>20444.063416257235</v>
      </c>
      <c r="P114" s="373"/>
      <c r="Q114" s="377">
        <f>+Q115+Q116</f>
        <v>34894.913407114647</v>
      </c>
      <c r="R114" s="373"/>
      <c r="S114" s="377">
        <f>+S115+S116</f>
        <v>34894.913407114647</v>
      </c>
      <c r="T114" s="373"/>
      <c r="U114" s="377">
        <f>+U115+U116</f>
        <v>49345.763397972063</v>
      </c>
      <c r="V114" s="373"/>
      <c r="W114" s="377">
        <f>+W115+W116</f>
        <v>51595.14219934916</v>
      </c>
      <c r="X114" s="373"/>
      <c r="Y114" s="377">
        <f>+Y115+Y116</f>
        <v>13437.006908802996</v>
      </c>
    </row>
    <row r="115" spans="1:25" outlineLevel="2" x14ac:dyDescent="0.3">
      <c r="A115" s="371">
        <v>112</v>
      </c>
      <c r="B115" s="1058" t="s">
        <v>1053</v>
      </c>
      <c r="C115" s="373" t="s">
        <v>950</v>
      </c>
      <c r="D115" s="373" t="s">
        <v>556</v>
      </c>
      <c r="E115" s="1058" t="s">
        <v>745</v>
      </c>
      <c r="F115" s="377">
        <f>+'Costos SSEE 2024'!E111</f>
        <v>596.29414265799926</v>
      </c>
      <c r="G115" s="373"/>
      <c r="H115" s="377">
        <f>+SUMPRODUCT($F$171:$F$185,H$90:H$104)</f>
        <v>6680.0919944600846</v>
      </c>
      <c r="I115" s="377">
        <f>+H115*$F115/$D$1</f>
        <v>4386.9422886960656</v>
      </c>
      <c r="J115" s="377">
        <f>+SUMPRODUCT($F$171:$F$185,J$90:J$104)</f>
        <v>9176.9397944600842</v>
      </c>
      <c r="K115" s="377">
        <f>+J115*$F115/$D$1</f>
        <v>6026.6692881657855</v>
      </c>
      <c r="L115" s="377">
        <f>+SUMPRODUCT($F$171:$F$185,L$90:L$104)</f>
        <v>9176.9397944600842</v>
      </c>
      <c r="M115" s="377">
        <f>+L115*$F115/$D$1</f>
        <v>6026.6692881657855</v>
      </c>
      <c r="N115" s="377">
        <f>+SUMPRODUCT($F$171:$F$185,N$90:N$104)</f>
        <v>6670.0758974648297</v>
      </c>
      <c r="O115" s="377">
        <f>+N115*$F115/$D$1</f>
        <v>4380.3645290615268</v>
      </c>
      <c r="P115" s="377">
        <f>+SUMPRODUCT($F$171:$F$185,P$90:P$104)</f>
        <v>10871.709523088624</v>
      </c>
      <c r="Q115" s="377">
        <f>+P115*$F115/$D$1</f>
        <v>7139.6565042532811</v>
      </c>
      <c r="R115" s="377">
        <f>+SUMPRODUCT($F$171:$F$185,R$90:R$104)</f>
        <v>10871.709523088624</v>
      </c>
      <c r="S115" s="377">
        <f>+R115*$F115/$D$1</f>
        <v>7139.6565042532811</v>
      </c>
      <c r="T115" s="377">
        <f>+SUMPRODUCT($F$171:$F$185,T$90:T$104)</f>
        <v>15073.343148712422</v>
      </c>
      <c r="U115" s="377">
        <f>+T115*$F115/$D$1</f>
        <v>9898.9484794450382</v>
      </c>
      <c r="V115" s="377">
        <f>+SUMPRODUCT($F$171:$F$185,V$90:V$104)</f>
        <v>15758.857206642502</v>
      </c>
      <c r="W115" s="377">
        <f>+V115*$F115/$D$1</f>
        <v>10349.138478732943</v>
      </c>
      <c r="X115" s="377">
        <f>+SUMPRODUCT($F$171:$F$185,X$90:X$104)</f>
        <v>3372.4878720972056</v>
      </c>
      <c r="Y115" s="377">
        <f>+X115*$F115/$D$1</f>
        <v>2214.7763348899252</v>
      </c>
    </row>
    <row r="116" spans="1:25" outlineLevel="2" x14ac:dyDescent="0.3">
      <c r="A116" s="371">
        <v>113</v>
      </c>
      <c r="B116" s="1058" t="s">
        <v>1054</v>
      </c>
      <c r="C116" s="373" t="s">
        <v>949</v>
      </c>
      <c r="D116" s="373" t="s">
        <v>556</v>
      </c>
      <c r="E116" s="1058" t="s">
        <v>745</v>
      </c>
      <c r="F116" s="377">
        <f>+'Costos SSEE 2024'!E112</f>
        <v>1664.2836518962069</v>
      </c>
      <c r="G116" s="373"/>
      <c r="H116" s="377">
        <f>+SUMPRODUCT($K$171:$K$185,H$90:H$104)</f>
        <v>5994.5954751839417</v>
      </c>
      <c r="I116" s="377">
        <f>+H116*$F116/$D$1</f>
        <v>10987.684059383484</v>
      </c>
      <c r="J116" s="377">
        <f>+SUMPRODUCT($K$171:$K$185,J$90:J$104)</f>
        <v>8491.4432751839413</v>
      </c>
      <c r="K116" s="377">
        <f>+J116*$F116/$D$1</f>
        <v>15564.235535515389</v>
      </c>
      <c r="L116" s="377">
        <f>+SUMPRODUCT($K$171:$K$185,L$90:L$104)</f>
        <v>8491.4432751839413</v>
      </c>
      <c r="M116" s="377">
        <f>+L116*$F116/$D$1</f>
        <v>15564.235535515389</v>
      </c>
      <c r="N116" s="377">
        <f>+SUMPRODUCT($K$171:$K$185,N$90:N$104)</f>
        <v>8763.9375270955716</v>
      </c>
      <c r="O116" s="377">
        <f>+N116*$F116/$D$1</f>
        <v>16063.698887195707</v>
      </c>
      <c r="P116" s="377">
        <f>+SUMPRODUCT($K$171:$K$185,P$90:P$104)</f>
        <v>15142.548379007201</v>
      </c>
      <c r="Q116" s="377">
        <f>+P116*$F116/$D$1</f>
        <v>27755.256902861369</v>
      </c>
      <c r="R116" s="377">
        <f>+SUMPRODUCT($K$171:$K$185,R$90:R$104)</f>
        <v>15142.548379007201</v>
      </c>
      <c r="S116" s="377">
        <f>+R116*$F116/$D$1</f>
        <v>27755.256902861369</v>
      </c>
      <c r="T116" s="377">
        <f>+SUMPRODUCT($K$171:$K$185,T$90:T$104)</f>
        <v>21521.159230918831</v>
      </c>
      <c r="U116" s="377">
        <f>+T116*$F116/$D$1</f>
        <v>39446.814918527023</v>
      </c>
      <c r="V116" s="377">
        <f>+SUMPRODUCT($K$171:$K$185,V$90:V$104)</f>
        <v>22502.749982319689</v>
      </c>
      <c r="W116" s="377">
        <f>+V116*$F116/$D$1</f>
        <v>41246.003720616216</v>
      </c>
      <c r="X116" s="377">
        <f>+SUMPRODUCT($K$171:$K$185,X$90:X$104)</f>
        <v>6122.5579709310314</v>
      </c>
      <c r="Y116" s="377">
        <f>+X116*$F116/$D$1</f>
        <v>11222.23057391307</v>
      </c>
    </row>
    <row r="117" spans="1:25" outlineLevel="1" x14ac:dyDescent="0.3">
      <c r="A117" s="371">
        <v>114</v>
      </c>
      <c r="B117" s="1058" t="s">
        <v>1040</v>
      </c>
      <c r="C117" s="373" t="s">
        <v>951</v>
      </c>
      <c r="D117" s="373" t="s">
        <v>349</v>
      </c>
      <c r="E117" s="1058" t="s">
        <v>745</v>
      </c>
      <c r="F117" s="377">
        <f>+'Costos SSEE 2024'!E113</f>
        <v>42541.582117988604</v>
      </c>
      <c r="G117" s="373"/>
      <c r="H117" s="377">
        <f>+SUMPRODUCT($L$171:$L$185,H$90:H$104)</f>
        <v>390.55236119390958</v>
      </c>
      <c r="I117" s="377">
        <f>+H117*$F117/$D$1</f>
        <v>18298.346176835705</v>
      </c>
      <c r="J117" s="377">
        <f>+SUMPRODUCT($L$171:$L$185,J$90:J$104)</f>
        <v>579.09194619390962</v>
      </c>
      <c r="K117" s="377">
        <f>+J117*$F117/$D$1</f>
        <v>27131.893063661544</v>
      </c>
      <c r="L117" s="377">
        <f>+SUMPRODUCT($L$171:$L$185,L$90:L$104)</f>
        <v>579.09194619390962</v>
      </c>
      <c r="M117" s="377">
        <f>+L117*$F117/$D$1</f>
        <v>27131.893063661544</v>
      </c>
      <c r="N117" s="377">
        <f>+SUMPRODUCT($L$171:$L$185,N$90:N$104)</f>
        <v>429.18324019328122</v>
      </c>
      <c r="O117" s="377">
        <f>+N117*$F117/$D$1</f>
        <v>20108.298611600239</v>
      </c>
      <c r="P117" s="377">
        <f>+SUMPRODUCT($L$171:$L$185,P$90:P$104)</f>
        <v>663.94915419265283</v>
      </c>
      <c r="Q117" s="377">
        <f>+P117*$F117/$D$1</f>
        <v>31107.663592391786</v>
      </c>
      <c r="R117" s="377">
        <f>+SUMPRODUCT($L$171:$L$185,R$90:R$104)</f>
        <v>663.94915419265283</v>
      </c>
      <c r="S117" s="377">
        <f>+R117*$F117/$D$1</f>
        <v>31107.663592391786</v>
      </c>
      <c r="T117" s="377">
        <f>+SUMPRODUCT($L$171:$L$185,T$90:T$104)</f>
        <v>898.71506819202421</v>
      </c>
      <c r="U117" s="377">
        <f>+T117*$F117/$D$1</f>
        <v>42107.028573183321</v>
      </c>
      <c r="V117" s="377">
        <f>+SUMPRODUCT($L$171:$L$185,V$90:V$104)</f>
        <v>925.81157671410892</v>
      </c>
      <c r="W117" s="377">
        <f>+V117*$F117/$D$1</f>
        <v>43376.567161056584</v>
      </c>
      <c r="X117" s="377">
        <f>+SUMPRODUCT($L$171:$L$185,X$90:X$104)</f>
        <v>199.35878249528241</v>
      </c>
      <c r="Y117" s="377">
        <f>+X117*$F117/$D$1</f>
        <v>9340.4531068241777</v>
      </c>
    </row>
    <row r="118" spans="1:25" x14ac:dyDescent="0.3">
      <c r="A118" s="371">
        <v>115</v>
      </c>
      <c r="B118" s="1058">
        <v>15</v>
      </c>
      <c r="C118" s="373" t="s">
        <v>406</v>
      </c>
      <c r="D118" s="373"/>
      <c r="E118" s="373"/>
      <c r="F118" s="377">
        <f>+'Costos SSEE 2024'!E114</f>
        <v>0</v>
      </c>
      <c r="G118" s="373"/>
      <c r="H118" s="373"/>
      <c r="I118" s="381">
        <f>+SUM(I119:I120)</f>
        <v>6057.4961977298972</v>
      </c>
      <c r="J118" s="380"/>
      <c r="K118" s="381">
        <f>+SUM(K119:K120)</f>
        <v>6057.4961977298972</v>
      </c>
      <c r="L118" s="380"/>
      <c r="M118" s="381">
        <f>+SUM(M119:M120)</f>
        <v>6057.4961977298972</v>
      </c>
      <c r="N118" s="380"/>
      <c r="O118" s="381">
        <f>+SUM(O119:O120)</f>
        <v>6645.6026246939646</v>
      </c>
      <c r="P118" s="380"/>
      <c r="Q118" s="381">
        <f>+SUM(Q119:Q120)</f>
        <v>9899.7915205618065</v>
      </c>
      <c r="R118" s="380"/>
      <c r="S118" s="381">
        <f>+SUM(S119:S120)</f>
        <v>9899.7915205618065</v>
      </c>
      <c r="T118" s="380"/>
      <c r="U118" s="381">
        <f>+SUM(U119:U120)</f>
        <v>10487.897947525875</v>
      </c>
      <c r="V118" s="380"/>
      <c r="W118" s="381">
        <f>+SUM(W119:W120)</f>
        <v>10928.977767748926</v>
      </c>
      <c r="X118" s="380"/>
      <c r="Y118" s="381">
        <f>+SUM(Y119:Y120)</f>
        <v>8851.0017258092194</v>
      </c>
    </row>
    <row r="119" spans="1:25" outlineLevel="1" x14ac:dyDescent="0.3">
      <c r="A119" s="371">
        <v>116</v>
      </c>
      <c r="B119" s="1058" t="s">
        <v>1050</v>
      </c>
      <c r="C119" s="373" t="s">
        <v>1055</v>
      </c>
      <c r="D119" s="373" t="s">
        <v>336</v>
      </c>
      <c r="E119" s="1058" t="s">
        <v>745</v>
      </c>
      <c r="F119" s="377">
        <f>+'Costos SSEE 2024'!E115</f>
        <v>60519.405523498426</v>
      </c>
      <c r="G119" s="373"/>
      <c r="H119" s="373">
        <v>60</v>
      </c>
      <c r="I119" s="377">
        <f>+H119*$F119/$D$1</f>
        <v>3999.1237033556599</v>
      </c>
      <c r="J119" s="373">
        <f>+$H$119</f>
        <v>60</v>
      </c>
      <c r="K119" s="377">
        <f>+J119*$F119/$D$1</f>
        <v>3999.1237033556599</v>
      </c>
      <c r="L119" s="373">
        <f>+$H$119</f>
        <v>60</v>
      </c>
      <c r="M119" s="377">
        <f>+L119*$F119/$D$1</f>
        <v>3999.1237033556599</v>
      </c>
      <c r="N119" s="373">
        <v>60</v>
      </c>
      <c r="O119" s="377">
        <f>+N119*$F119/$D$1</f>
        <v>3999.1237033556599</v>
      </c>
      <c r="P119" s="373">
        <v>100</v>
      </c>
      <c r="Q119" s="377">
        <f>+P119*$F119/$D$1</f>
        <v>6665.2061722594335</v>
      </c>
      <c r="R119" s="373">
        <v>100</v>
      </c>
      <c r="S119" s="377">
        <f>+R119*$F119/$D$1</f>
        <v>6665.2061722594335</v>
      </c>
      <c r="T119" s="373">
        <f>+$P$119</f>
        <v>100</v>
      </c>
      <c r="U119" s="377">
        <f>+T119*$F119/$D$1</f>
        <v>6665.2061722594335</v>
      </c>
      <c r="V119" s="373">
        <f>+$P$119</f>
        <v>100</v>
      </c>
      <c r="W119" s="377">
        <f>+V119*$F119/$D$1</f>
        <v>6665.2061722594335</v>
      </c>
      <c r="X119" s="373">
        <v>60</v>
      </c>
      <c r="Y119" s="377">
        <f>+X119*$F119/$D$1</f>
        <v>3999.1237033556599</v>
      </c>
    </row>
    <row r="120" spans="1:25" outlineLevel="1" x14ac:dyDescent="0.3">
      <c r="A120" s="371">
        <v>117</v>
      </c>
      <c r="B120" s="1058" t="s">
        <v>1051</v>
      </c>
      <c r="C120" s="373" t="s">
        <v>953</v>
      </c>
      <c r="D120" s="373" t="s">
        <v>336</v>
      </c>
      <c r="E120" s="1058" t="s">
        <v>745</v>
      </c>
      <c r="F120" s="377">
        <f>+'Costos SSEE 2024'!E116</f>
        <v>13349.868865477596</v>
      </c>
      <c r="G120" s="373"/>
      <c r="H120" s="373">
        <f>10*SUM(H8:H17)+30</f>
        <v>140</v>
      </c>
      <c r="I120" s="377">
        <f>+H120*$F120/$D$1</f>
        <v>2058.3724943742372</v>
      </c>
      <c r="J120" s="373">
        <f>10*SUM(J8:J17)+30</f>
        <v>140</v>
      </c>
      <c r="K120" s="377">
        <f>+J120*$F120/$D$1</f>
        <v>2058.3724943742372</v>
      </c>
      <c r="L120" s="373">
        <f>10*SUM(L8:L17)+30</f>
        <v>140</v>
      </c>
      <c r="M120" s="377">
        <f>+L120*$F120/$D$1</f>
        <v>2058.3724943742372</v>
      </c>
      <c r="N120" s="373">
        <f>10*SUM(N8:N17)+30</f>
        <v>180</v>
      </c>
      <c r="O120" s="377">
        <f>+N120*$F120/$D$1</f>
        <v>2646.4789213383046</v>
      </c>
      <c r="P120" s="373">
        <f>10*SUM(P8:P17)+30</f>
        <v>220</v>
      </c>
      <c r="Q120" s="377">
        <f>+P120*$F120/$D$1</f>
        <v>3234.5853483023725</v>
      </c>
      <c r="R120" s="373">
        <f>10*SUM(R8:R17)+30</f>
        <v>220</v>
      </c>
      <c r="S120" s="377">
        <f>+R120*$F120/$D$1</f>
        <v>3234.5853483023725</v>
      </c>
      <c r="T120" s="373">
        <f>10*SUM(T8:T17)+30</f>
        <v>260</v>
      </c>
      <c r="U120" s="377">
        <f>+T120*$F120/$D$1</f>
        <v>3822.6917752664403</v>
      </c>
      <c r="V120" s="373">
        <f>10*SUM(V8:V17)+30</f>
        <v>290</v>
      </c>
      <c r="W120" s="377">
        <f>+V120*$F120/$D$1</f>
        <v>4263.7715954894911</v>
      </c>
      <c r="X120" s="374">
        <f>10*SUM(X8:X17)*3+30</f>
        <v>330</v>
      </c>
      <c r="Y120" s="377">
        <f>+X120*$F120/$D$1</f>
        <v>4851.8780224535585</v>
      </c>
    </row>
    <row r="121" spans="1:25" x14ac:dyDescent="0.3">
      <c r="A121" s="371">
        <v>118</v>
      </c>
      <c r="B121" s="1058">
        <v>16</v>
      </c>
      <c r="C121" s="382" t="s">
        <v>477</v>
      </c>
      <c r="D121" s="373"/>
      <c r="E121" s="373"/>
      <c r="F121" s="377">
        <f>+'Costos SSEE 2024'!E117</f>
        <v>0</v>
      </c>
      <c r="G121" s="373"/>
      <c r="H121" s="373"/>
      <c r="I121" s="376">
        <f>+SUM(I122:I123)</f>
        <v>6655.5254080295726</v>
      </c>
      <c r="J121" s="373"/>
      <c r="K121" s="376">
        <f>+SUM(K122:K123)</f>
        <v>6655.5254080295726</v>
      </c>
      <c r="L121" s="373"/>
      <c r="M121" s="376">
        <f>+SUM(M122:M123)</f>
        <v>6655.5254080295726</v>
      </c>
      <c r="N121" s="373"/>
      <c r="O121" s="376">
        <f>+SUM(O122:O123)</f>
        <v>6655.5254080295726</v>
      </c>
      <c r="P121" s="373"/>
      <c r="Q121" s="376">
        <f>+SUM(Q122:Q123)</f>
        <v>9983.2881120443581</v>
      </c>
      <c r="R121" s="373"/>
      <c r="S121" s="376">
        <f>+SUM(S122:S123)</f>
        <v>13311.050816059145</v>
      </c>
      <c r="T121" s="373"/>
      <c r="U121" s="376">
        <f>+SUM(U122:U123)</f>
        <v>13311.050816059145</v>
      </c>
      <c r="V121" s="373"/>
      <c r="W121" s="376">
        <f>+SUM(W122:W123)</f>
        <v>13311.050816059145</v>
      </c>
      <c r="X121" s="373"/>
      <c r="Y121" s="376">
        <f>+SUM(Y122:Y123)</f>
        <v>4991.644056022179</v>
      </c>
    </row>
    <row r="122" spans="1:25" outlineLevel="2" x14ac:dyDescent="0.3">
      <c r="A122" s="371">
        <v>119</v>
      </c>
      <c r="B122" s="1058" t="s">
        <v>1056</v>
      </c>
      <c r="C122" s="373" t="s">
        <v>954</v>
      </c>
      <c r="D122" s="373" t="s">
        <v>336</v>
      </c>
      <c r="E122" s="1058" t="s">
        <v>745</v>
      </c>
      <c r="F122" s="377">
        <f>+'Costos SSEE 2024'!E118</f>
        <v>755.39381440459647</v>
      </c>
      <c r="G122" s="373"/>
      <c r="H122" s="373">
        <f>+H53</f>
        <v>2000</v>
      </c>
      <c r="I122" s="374">
        <f>+H122*$F122/$D$1</f>
        <v>1663.8813520073932</v>
      </c>
      <c r="J122" s="373">
        <f>+J53</f>
        <v>2000</v>
      </c>
      <c r="K122" s="374">
        <f>+J122*$F122/$D$1</f>
        <v>1663.8813520073932</v>
      </c>
      <c r="L122" s="373">
        <f>+L53</f>
        <v>2000</v>
      </c>
      <c r="M122" s="374">
        <f>+L122*$F122/$D$1</f>
        <v>1663.8813520073932</v>
      </c>
      <c r="N122" s="373">
        <f>+N53</f>
        <v>2000</v>
      </c>
      <c r="O122" s="374">
        <f>+N122*$F122/$D$1</f>
        <v>1663.8813520073932</v>
      </c>
      <c r="P122" s="373">
        <f>+P53</f>
        <v>3000</v>
      </c>
      <c r="Q122" s="374">
        <f>+P122*$F122/$D$1</f>
        <v>2495.8220280110895</v>
      </c>
      <c r="R122" s="373">
        <f>+R53</f>
        <v>4000</v>
      </c>
      <c r="S122" s="374">
        <f>+R122*$F122/$D$1</f>
        <v>3327.7627040147863</v>
      </c>
      <c r="T122" s="373">
        <f>+T53</f>
        <v>4000</v>
      </c>
      <c r="U122" s="374">
        <f>+T122*$F122/$D$1</f>
        <v>3327.7627040147863</v>
      </c>
      <c r="V122" s="373">
        <f>+V53</f>
        <v>4000</v>
      </c>
      <c r="W122" s="374">
        <f>+V122*$F122/$D$1</f>
        <v>3327.7627040147863</v>
      </c>
      <c r="X122" s="373">
        <f>+X53</f>
        <v>1500</v>
      </c>
      <c r="Y122" s="374">
        <f>+X122*$F122/$D$1</f>
        <v>1247.9110140055448</v>
      </c>
    </row>
    <row r="123" spans="1:25" outlineLevel="2" x14ac:dyDescent="0.3">
      <c r="A123" s="371">
        <v>120</v>
      </c>
      <c r="B123" s="1058" t="s">
        <v>1056</v>
      </c>
      <c r="C123" s="373" t="s">
        <v>955</v>
      </c>
      <c r="D123" s="373" t="s">
        <v>336</v>
      </c>
      <c r="E123" s="1058" t="s">
        <v>745</v>
      </c>
      <c r="F123" s="377">
        <f>+'Costos SSEE 2024'!E119</f>
        <v>755.39381440459647</v>
      </c>
      <c r="G123" s="373"/>
      <c r="H123" s="373">
        <f>+H54</f>
        <v>6000</v>
      </c>
      <c r="I123" s="374">
        <f>+H123*$F123/$D$1</f>
        <v>4991.644056022179</v>
      </c>
      <c r="J123" s="373">
        <f>+J54</f>
        <v>6000</v>
      </c>
      <c r="K123" s="374">
        <f>+J123*$F123/$D$1</f>
        <v>4991.644056022179</v>
      </c>
      <c r="L123" s="373">
        <f>+L54</f>
        <v>6000</v>
      </c>
      <c r="M123" s="374">
        <f>+L123*$F123/$D$1</f>
        <v>4991.644056022179</v>
      </c>
      <c r="N123" s="373">
        <f>+N54</f>
        <v>6000</v>
      </c>
      <c r="O123" s="374">
        <f>+N123*$F123/$D$1</f>
        <v>4991.644056022179</v>
      </c>
      <c r="P123" s="373">
        <f>+P54</f>
        <v>9000</v>
      </c>
      <c r="Q123" s="374">
        <f>+P123*$F123/$D$1</f>
        <v>7487.466084033269</v>
      </c>
      <c r="R123" s="373">
        <f>+R54</f>
        <v>12000</v>
      </c>
      <c r="S123" s="374">
        <f>+R123*$F123/$D$1</f>
        <v>9983.2881120443581</v>
      </c>
      <c r="T123" s="373">
        <f>+T54</f>
        <v>12000</v>
      </c>
      <c r="U123" s="374">
        <f>+T123*$F123/$D$1</f>
        <v>9983.2881120443581</v>
      </c>
      <c r="V123" s="373">
        <f>+V54</f>
        <v>12000</v>
      </c>
      <c r="W123" s="374">
        <f>+V123*$F123/$D$1</f>
        <v>9983.2881120443581</v>
      </c>
      <c r="X123" s="373">
        <f>+X54</f>
        <v>4500</v>
      </c>
      <c r="Y123" s="374">
        <f>+X123*$F123/$D$1</f>
        <v>3743.7330420166345</v>
      </c>
    </row>
    <row r="124" spans="1:25" x14ac:dyDescent="0.3">
      <c r="A124" s="371">
        <v>121</v>
      </c>
      <c r="B124" s="1058">
        <v>17</v>
      </c>
      <c r="C124" s="382" t="s">
        <v>478</v>
      </c>
      <c r="D124" s="373"/>
      <c r="E124" s="373"/>
      <c r="F124" s="377">
        <f>+'Costos SSEE 2024'!E120</f>
        <v>0</v>
      </c>
      <c r="G124" s="373"/>
      <c r="H124" s="373"/>
      <c r="I124" s="376">
        <f>+SUM(I125:I130)</f>
        <v>33299.566072083784</v>
      </c>
      <c r="J124" s="373"/>
      <c r="K124" s="376">
        <f>+SUM(K125:K130)</f>
        <v>33299.566072083784</v>
      </c>
      <c r="L124" s="373"/>
      <c r="M124" s="376">
        <f>+SUM(M125:M130)</f>
        <v>33299.566072083784</v>
      </c>
      <c r="N124" s="373"/>
      <c r="O124" s="376">
        <f>+SUM(O125:O130)</f>
        <v>33299.566072083784</v>
      </c>
      <c r="P124" s="373"/>
      <c r="Q124" s="376">
        <f>+SUM(Q125:Q130)</f>
        <v>33299.566072083784</v>
      </c>
      <c r="R124" s="373"/>
      <c r="S124" s="376">
        <f>+SUM(S125:S130)</f>
        <v>33299.566072083784</v>
      </c>
      <c r="T124" s="373"/>
      <c r="U124" s="376">
        <f>+SUM(U125:U130)</f>
        <v>33299.566072083784</v>
      </c>
      <c r="V124" s="373"/>
      <c r="W124" s="376">
        <f>+SUM(W125:W130)</f>
        <v>33299.566072083784</v>
      </c>
      <c r="X124" s="373"/>
      <c r="Y124" s="376">
        <f>+SUM(Y125:Y130)</f>
        <v>33299.566072083784</v>
      </c>
    </row>
    <row r="125" spans="1:25" outlineLevel="1" x14ac:dyDescent="0.3">
      <c r="A125" s="371">
        <v>122</v>
      </c>
      <c r="B125" s="1058" t="s">
        <v>1057</v>
      </c>
      <c r="C125" s="373" t="s">
        <v>894</v>
      </c>
      <c r="D125" s="373" t="s">
        <v>382</v>
      </c>
      <c r="E125" s="1058" t="s">
        <v>745</v>
      </c>
      <c r="F125" s="377">
        <f>+'Costos SSEE 2024'!E121</f>
        <v>28034724.61750295</v>
      </c>
      <c r="G125" s="373"/>
      <c r="H125" s="373">
        <v>1</v>
      </c>
      <c r="I125" s="374">
        <f>+H125*$F125/$D$1</f>
        <v>30875.587415613554</v>
      </c>
      <c r="J125" s="373">
        <v>1</v>
      </c>
      <c r="K125" s="374">
        <f>+J125*$F125/$D$1</f>
        <v>30875.587415613554</v>
      </c>
      <c r="L125" s="373">
        <v>1</v>
      </c>
      <c r="M125" s="374">
        <f t="shared" ref="M125:M130" si="89">+L125*$F125/$D$1</f>
        <v>30875.587415613554</v>
      </c>
      <c r="N125" s="373">
        <v>1</v>
      </c>
      <c r="O125" s="374">
        <f t="shared" ref="O125:O130" si="90">+N125*$F125/$D$1</f>
        <v>30875.587415613554</v>
      </c>
      <c r="P125" s="373">
        <v>1</v>
      </c>
      <c r="Q125" s="374">
        <f t="shared" ref="Q125:Q130" si="91">+P125*$F125/$D$1</f>
        <v>30875.587415613554</v>
      </c>
      <c r="R125" s="373">
        <v>1</v>
      </c>
      <c r="S125" s="374">
        <f t="shared" ref="S125:S130" si="92">+R125*$F125/$D$1</f>
        <v>30875.587415613554</v>
      </c>
      <c r="T125" s="373">
        <v>1</v>
      </c>
      <c r="U125" s="374">
        <f t="shared" ref="U125:U130" si="93">+T125*$F125/$D$1</f>
        <v>30875.587415613554</v>
      </c>
      <c r="V125" s="373">
        <v>1</v>
      </c>
      <c r="W125" s="374">
        <f t="shared" ref="W125:W130" si="94">+V125*$F125/$D$1</f>
        <v>30875.587415613554</v>
      </c>
      <c r="X125" s="373">
        <v>1</v>
      </c>
      <c r="Y125" s="374">
        <f t="shared" ref="Y125:Y130" si="95">+X125*$F125/$D$1</f>
        <v>30875.587415613554</v>
      </c>
    </row>
    <row r="126" spans="1:25" outlineLevel="1" x14ac:dyDescent="0.3">
      <c r="A126" s="371">
        <v>123</v>
      </c>
      <c r="B126" s="1058" t="s">
        <v>1057</v>
      </c>
      <c r="C126" s="373" t="s">
        <v>901</v>
      </c>
      <c r="D126" s="373" t="s">
        <v>382</v>
      </c>
      <c r="E126" s="1058" t="s">
        <v>745</v>
      </c>
      <c r="F126" s="377">
        <f>+'Costos SSEE 2024'!E122</f>
        <v>629223.81919284398</v>
      </c>
      <c r="G126" s="373"/>
      <c r="H126" s="373">
        <f>+H37</f>
        <v>1</v>
      </c>
      <c r="I126" s="374">
        <f t="shared" ref="I126:K134" si="96">+H126*$F126/$D$1</f>
        <v>692.98540643932643</v>
      </c>
      <c r="J126" s="373">
        <f>+J37</f>
        <v>1</v>
      </c>
      <c r="K126" s="374">
        <f t="shared" si="96"/>
        <v>692.98540643932643</v>
      </c>
      <c r="L126" s="373">
        <f>+L37</f>
        <v>1</v>
      </c>
      <c r="M126" s="374">
        <f t="shared" si="89"/>
        <v>692.98540643932643</v>
      </c>
      <c r="N126" s="373">
        <f>+N37</f>
        <v>1</v>
      </c>
      <c r="O126" s="374">
        <f t="shared" si="90"/>
        <v>692.98540643932643</v>
      </c>
      <c r="P126" s="373">
        <f>+P37</f>
        <v>1</v>
      </c>
      <c r="Q126" s="374">
        <f t="shared" si="91"/>
        <v>692.98540643932643</v>
      </c>
      <c r="R126" s="373">
        <f>+R37</f>
        <v>1</v>
      </c>
      <c r="S126" s="374">
        <f t="shared" si="92"/>
        <v>692.98540643932643</v>
      </c>
      <c r="T126" s="373">
        <f>+T37</f>
        <v>1</v>
      </c>
      <c r="U126" s="374">
        <f t="shared" si="93"/>
        <v>692.98540643932643</v>
      </c>
      <c r="V126" s="373">
        <f>+V37</f>
        <v>1</v>
      </c>
      <c r="W126" s="374">
        <f t="shared" si="94"/>
        <v>692.98540643932643</v>
      </c>
      <c r="X126" s="373">
        <f>+X37</f>
        <v>1</v>
      </c>
      <c r="Y126" s="374">
        <f t="shared" si="95"/>
        <v>692.98540643932643</v>
      </c>
    </row>
    <row r="127" spans="1:25" outlineLevel="1" x14ac:dyDescent="0.3">
      <c r="A127" s="371">
        <v>124</v>
      </c>
      <c r="B127" s="1058" t="s">
        <v>1057</v>
      </c>
      <c r="C127" s="373" t="s">
        <v>902</v>
      </c>
      <c r="D127" s="373" t="s">
        <v>382</v>
      </c>
      <c r="E127" s="1058" t="s">
        <v>745</v>
      </c>
      <c r="F127" s="377">
        <f>+'Costos SSEE 2024'!E123</f>
        <v>629223.81919284398</v>
      </c>
      <c r="G127" s="373"/>
      <c r="H127" s="373">
        <f>+H38</f>
        <v>1</v>
      </c>
      <c r="I127" s="374">
        <f t="shared" si="96"/>
        <v>692.98540643932643</v>
      </c>
      <c r="J127" s="373">
        <f>+J38</f>
        <v>1</v>
      </c>
      <c r="K127" s="374">
        <f t="shared" si="96"/>
        <v>692.98540643932643</v>
      </c>
      <c r="L127" s="373">
        <f>+L38</f>
        <v>1</v>
      </c>
      <c r="M127" s="374">
        <f t="shared" si="89"/>
        <v>692.98540643932643</v>
      </c>
      <c r="N127" s="373">
        <f>+N38</f>
        <v>1</v>
      </c>
      <c r="O127" s="374">
        <f t="shared" si="90"/>
        <v>692.98540643932643</v>
      </c>
      <c r="P127" s="373">
        <f>+P38</f>
        <v>1</v>
      </c>
      <c r="Q127" s="374">
        <f t="shared" si="91"/>
        <v>692.98540643932643</v>
      </c>
      <c r="R127" s="373">
        <f>+R38</f>
        <v>1</v>
      </c>
      <c r="S127" s="374">
        <f t="shared" si="92"/>
        <v>692.98540643932643</v>
      </c>
      <c r="T127" s="373">
        <f>+T38</f>
        <v>1</v>
      </c>
      <c r="U127" s="374">
        <f t="shared" si="93"/>
        <v>692.98540643932643</v>
      </c>
      <c r="V127" s="373">
        <f>+V38</f>
        <v>1</v>
      </c>
      <c r="W127" s="374">
        <f t="shared" si="94"/>
        <v>692.98540643932643</v>
      </c>
      <c r="X127" s="373">
        <f>+X38</f>
        <v>1</v>
      </c>
      <c r="Y127" s="374">
        <f t="shared" si="95"/>
        <v>692.98540643932643</v>
      </c>
    </row>
    <row r="128" spans="1:25" outlineLevel="1" x14ac:dyDescent="0.3">
      <c r="A128" s="371">
        <v>125</v>
      </c>
      <c r="B128" s="1058" t="s">
        <v>1057</v>
      </c>
      <c r="C128" s="373" t="s">
        <v>903</v>
      </c>
      <c r="D128" s="373" t="s">
        <v>382</v>
      </c>
      <c r="E128" s="1058" t="s">
        <v>745</v>
      </c>
      <c r="F128" s="377">
        <f>+'Costos SSEE 2024'!E124</f>
        <v>314166.91396757273</v>
      </c>
      <c r="G128" s="373"/>
      <c r="H128" s="373">
        <f>+H39</f>
        <v>1</v>
      </c>
      <c r="I128" s="374">
        <f t="shared" si="96"/>
        <v>346.0026145305265</v>
      </c>
      <c r="J128" s="373">
        <f>+J39</f>
        <v>1</v>
      </c>
      <c r="K128" s="374">
        <f t="shared" si="96"/>
        <v>346.0026145305265</v>
      </c>
      <c r="L128" s="373">
        <f>+L39</f>
        <v>1</v>
      </c>
      <c r="M128" s="374">
        <f t="shared" si="89"/>
        <v>346.0026145305265</v>
      </c>
      <c r="N128" s="373">
        <f>+N39</f>
        <v>1</v>
      </c>
      <c r="O128" s="374">
        <f t="shared" si="90"/>
        <v>346.0026145305265</v>
      </c>
      <c r="P128" s="373">
        <f>+P39</f>
        <v>1</v>
      </c>
      <c r="Q128" s="374">
        <f t="shared" si="91"/>
        <v>346.0026145305265</v>
      </c>
      <c r="R128" s="373">
        <f>+R39</f>
        <v>1</v>
      </c>
      <c r="S128" s="374">
        <f t="shared" si="92"/>
        <v>346.0026145305265</v>
      </c>
      <c r="T128" s="373">
        <f>+T39</f>
        <v>1</v>
      </c>
      <c r="U128" s="374">
        <f t="shared" si="93"/>
        <v>346.0026145305265</v>
      </c>
      <c r="V128" s="373">
        <f>+V39</f>
        <v>1</v>
      </c>
      <c r="W128" s="374">
        <f t="shared" si="94"/>
        <v>346.0026145305265</v>
      </c>
      <c r="X128" s="373">
        <f>+X39</f>
        <v>1</v>
      </c>
      <c r="Y128" s="374">
        <f t="shared" si="95"/>
        <v>346.0026145305265</v>
      </c>
    </row>
    <row r="129" spans="1:25" outlineLevel="1" x14ac:dyDescent="0.3">
      <c r="A129" s="371">
        <v>126</v>
      </c>
      <c r="B129" s="1058" t="s">
        <v>1057</v>
      </c>
      <c r="C129" s="373" t="s">
        <v>904</v>
      </c>
      <c r="D129" s="373" t="s">
        <v>382</v>
      </c>
      <c r="E129" s="1058" t="s">
        <v>745</v>
      </c>
      <c r="F129" s="377">
        <f>+'Costos SSEE 2024'!E125</f>
        <v>314166.91396757273</v>
      </c>
      <c r="G129" s="373"/>
      <c r="H129" s="373">
        <f>+H40</f>
        <v>1</v>
      </c>
      <c r="I129" s="374">
        <f t="shared" si="96"/>
        <v>346.0026145305265</v>
      </c>
      <c r="J129" s="373">
        <f>+J40</f>
        <v>1</v>
      </c>
      <c r="K129" s="374">
        <f t="shared" si="96"/>
        <v>346.0026145305265</v>
      </c>
      <c r="L129" s="373">
        <f>+L40</f>
        <v>1</v>
      </c>
      <c r="M129" s="374">
        <f t="shared" si="89"/>
        <v>346.0026145305265</v>
      </c>
      <c r="N129" s="373">
        <f>+N40</f>
        <v>1</v>
      </c>
      <c r="O129" s="374">
        <f t="shared" si="90"/>
        <v>346.0026145305265</v>
      </c>
      <c r="P129" s="373">
        <f>+P40</f>
        <v>1</v>
      </c>
      <c r="Q129" s="374">
        <f t="shared" si="91"/>
        <v>346.0026145305265</v>
      </c>
      <c r="R129" s="373">
        <f>+R40</f>
        <v>1</v>
      </c>
      <c r="S129" s="374">
        <f t="shared" si="92"/>
        <v>346.0026145305265</v>
      </c>
      <c r="T129" s="373">
        <f>+T40</f>
        <v>1</v>
      </c>
      <c r="U129" s="374">
        <f t="shared" si="93"/>
        <v>346.0026145305265</v>
      </c>
      <c r="V129" s="373">
        <f>+V40</f>
        <v>1</v>
      </c>
      <c r="W129" s="374">
        <f t="shared" si="94"/>
        <v>346.0026145305265</v>
      </c>
      <c r="X129" s="373">
        <f>+X40</f>
        <v>1</v>
      </c>
      <c r="Y129" s="374">
        <f t="shared" si="95"/>
        <v>346.0026145305265</v>
      </c>
    </row>
    <row r="130" spans="1:25" outlineLevel="1" x14ac:dyDescent="0.3">
      <c r="A130" s="371">
        <v>127</v>
      </c>
      <c r="B130" s="1058" t="s">
        <v>1057</v>
      </c>
      <c r="C130" s="373" t="s">
        <v>905</v>
      </c>
      <c r="D130" s="373" t="s">
        <v>382</v>
      </c>
      <c r="E130" s="1058" t="s">
        <v>745</v>
      </c>
      <c r="F130" s="377">
        <f>+'Costos SSEE 2024'!E126</f>
        <v>314166.91396757273</v>
      </c>
      <c r="G130" s="373"/>
      <c r="H130" s="373">
        <f>+H41</f>
        <v>1</v>
      </c>
      <c r="I130" s="374">
        <f t="shared" si="96"/>
        <v>346.0026145305265</v>
      </c>
      <c r="J130" s="373">
        <f>+J41</f>
        <v>1</v>
      </c>
      <c r="K130" s="374">
        <f t="shared" si="96"/>
        <v>346.0026145305265</v>
      </c>
      <c r="L130" s="373">
        <f>+L41</f>
        <v>1</v>
      </c>
      <c r="M130" s="374">
        <f t="shared" si="89"/>
        <v>346.0026145305265</v>
      </c>
      <c r="N130" s="373">
        <f>+N41</f>
        <v>1</v>
      </c>
      <c r="O130" s="374">
        <f t="shared" si="90"/>
        <v>346.0026145305265</v>
      </c>
      <c r="P130" s="373">
        <f>+P41</f>
        <v>1</v>
      </c>
      <c r="Q130" s="374">
        <f t="shared" si="91"/>
        <v>346.0026145305265</v>
      </c>
      <c r="R130" s="373">
        <f>+R41</f>
        <v>1</v>
      </c>
      <c r="S130" s="374">
        <f t="shared" si="92"/>
        <v>346.0026145305265</v>
      </c>
      <c r="T130" s="373">
        <f>+T41</f>
        <v>1</v>
      </c>
      <c r="U130" s="374">
        <f t="shared" si="93"/>
        <v>346.0026145305265</v>
      </c>
      <c r="V130" s="373">
        <f>+V41</f>
        <v>1</v>
      </c>
      <c r="W130" s="374">
        <f t="shared" si="94"/>
        <v>346.0026145305265</v>
      </c>
      <c r="X130" s="373">
        <f>+X41</f>
        <v>1</v>
      </c>
      <c r="Y130" s="374">
        <f t="shared" si="95"/>
        <v>346.0026145305265</v>
      </c>
    </row>
    <row r="131" spans="1:25" x14ac:dyDescent="0.3">
      <c r="A131" s="371">
        <v>128</v>
      </c>
      <c r="B131" s="1058">
        <v>18</v>
      </c>
      <c r="C131" s="382" t="s">
        <v>479</v>
      </c>
      <c r="D131" s="373"/>
      <c r="E131" s="373"/>
      <c r="F131" s="377">
        <f>+'Costos SSEE 2024'!E127</f>
        <v>0</v>
      </c>
      <c r="G131" s="373"/>
      <c r="H131" s="373"/>
      <c r="I131" s="376">
        <f>+SUM(I132:I134)</f>
        <v>2655.2763158321909</v>
      </c>
      <c r="J131" s="373"/>
      <c r="K131" s="376">
        <f>+SUM(K132:K134)</f>
        <v>2655.2763158321909</v>
      </c>
      <c r="L131" s="373"/>
      <c r="M131" s="376">
        <f>+SUM(M132:M134)</f>
        <v>2655.2763158321909</v>
      </c>
      <c r="N131" s="373"/>
      <c r="O131" s="376">
        <f>+SUM(O132:O134)</f>
        <v>2655.2763158321909</v>
      </c>
      <c r="P131" s="373"/>
      <c r="Q131" s="376">
        <f>+SUM(Q132:Q134)</f>
        <v>2655.2763158321909</v>
      </c>
      <c r="R131" s="373"/>
      <c r="S131" s="376">
        <f>+SUM(S132:S134)</f>
        <v>2655.2763158321909</v>
      </c>
      <c r="T131" s="373"/>
      <c r="U131" s="376">
        <f>+SUM(U132:U134)</f>
        <v>2655.2763158321909</v>
      </c>
      <c r="V131" s="373"/>
      <c r="W131" s="376">
        <f>+SUM(W132:W134)</f>
        <v>2655.2763158321909</v>
      </c>
      <c r="X131" s="373"/>
      <c r="Y131" s="376">
        <f>+SUM(Y132:Y134)</f>
        <v>2655.2763158321909</v>
      </c>
    </row>
    <row r="132" spans="1:25" outlineLevel="1" x14ac:dyDescent="0.3">
      <c r="A132" s="371">
        <v>129</v>
      </c>
      <c r="B132" s="1058"/>
      <c r="C132" s="373" t="s">
        <v>956</v>
      </c>
      <c r="D132" s="373" t="s">
        <v>382</v>
      </c>
      <c r="E132" s="1058" t="s">
        <v>745</v>
      </c>
      <c r="F132" s="377">
        <f>+'Costos SSEE 2024'!E128</f>
        <v>1716804.1236468102</v>
      </c>
      <c r="G132" s="373"/>
      <c r="H132" s="373">
        <v>1</v>
      </c>
      <c r="I132" s="374">
        <f t="shared" si="96"/>
        <v>1890.7742636447649</v>
      </c>
      <c r="J132" s="373">
        <v>1</v>
      </c>
      <c r="K132" s="374">
        <f>+J132*$F132/$D$1</f>
        <v>1890.7742636447649</v>
      </c>
      <c r="L132" s="373">
        <v>1</v>
      </c>
      <c r="M132" s="374">
        <f>+L132*$F132/$D$1</f>
        <v>1890.7742636447649</v>
      </c>
      <c r="N132" s="373">
        <v>1</v>
      </c>
      <c r="O132" s="374">
        <f>+N132*$F132/$D$1</f>
        <v>1890.7742636447649</v>
      </c>
      <c r="P132" s="373">
        <v>1</v>
      </c>
      <c r="Q132" s="374">
        <f>+P132*$F132/$D$1</f>
        <v>1890.7742636447649</v>
      </c>
      <c r="R132" s="373">
        <v>1</v>
      </c>
      <c r="S132" s="374">
        <f>+R132*$F132/$D$1</f>
        <v>1890.7742636447649</v>
      </c>
      <c r="T132" s="373">
        <v>1</v>
      </c>
      <c r="U132" s="374">
        <f>+T132*$F132/$D$1</f>
        <v>1890.7742636447649</v>
      </c>
      <c r="V132" s="373">
        <v>1</v>
      </c>
      <c r="W132" s="374">
        <f>+V132*$F132/$D$1</f>
        <v>1890.7742636447649</v>
      </c>
      <c r="X132" s="373">
        <v>1</v>
      </c>
      <c r="Y132" s="374">
        <f>+X132*$F132/$D$1</f>
        <v>1890.7742636447649</v>
      </c>
    </row>
    <row r="133" spans="1:25" outlineLevel="1" x14ac:dyDescent="0.3">
      <c r="A133" s="371">
        <v>130</v>
      </c>
      <c r="B133" s="1058"/>
      <c r="C133" s="373" t="s">
        <v>908</v>
      </c>
      <c r="D133" s="373" t="s">
        <v>382</v>
      </c>
      <c r="E133" s="1058" t="s">
        <v>745</v>
      </c>
      <c r="F133" s="377">
        <f>+'Costos SSEE 2024'!E129</f>
        <v>412032.98967523442</v>
      </c>
      <c r="G133" s="373"/>
      <c r="H133" s="373">
        <v>1</v>
      </c>
      <c r="I133" s="374">
        <f t="shared" si="96"/>
        <v>453.78582327474356</v>
      </c>
      <c r="J133" s="373">
        <v>1</v>
      </c>
      <c r="K133" s="374">
        <f>+J133*$F133/$D$1</f>
        <v>453.78582327474356</v>
      </c>
      <c r="L133" s="373">
        <v>1</v>
      </c>
      <c r="M133" s="374">
        <f>+L133*$F133/$D$1</f>
        <v>453.78582327474356</v>
      </c>
      <c r="N133" s="373">
        <v>1</v>
      </c>
      <c r="O133" s="374">
        <f>+N133*$F133/$D$1</f>
        <v>453.78582327474356</v>
      </c>
      <c r="P133" s="373">
        <v>1</v>
      </c>
      <c r="Q133" s="374">
        <f>+P133*$F133/$D$1</f>
        <v>453.78582327474356</v>
      </c>
      <c r="R133" s="373">
        <v>1</v>
      </c>
      <c r="S133" s="374">
        <f>+R133*$F133/$D$1</f>
        <v>453.78582327474356</v>
      </c>
      <c r="T133" s="373">
        <v>1</v>
      </c>
      <c r="U133" s="374">
        <f>+T133*$F133/$D$1</f>
        <v>453.78582327474356</v>
      </c>
      <c r="V133" s="373">
        <v>1</v>
      </c>
      <c r="W133" s="374">
        <f>+V133*$F133/$D$1</f>
        <v>453.78582327474356</v>
      </c>
      <c r="X133" s="373">
        <v>1</v>
      </c>
      <c r="Y133" s="374">
        <f>+X133*$F133/$D$1</f>
        <v>453.78582327474356</v>
      </c>
    </row>
    <row r="134" spans="1:25" outlineLevel="1" x14ac:dyDescent="0.3">
      <c r="A134" s="371">
        <v>131</v>
      </c>
      <c r="B134" s="1058"/>
      <c r="C134" s="373" t="s">
        <v>957</v>
      </c>
      <c r="D134" s="373" t="s">
        <v>382</v>
      </c>
      <c r="E134" s="1058" t="s">
        <v>745</v>
      </c>
      <c r="F134" s="377">
        <f>+'Costos SSEE 2024'!E130</f>
        <v>282127.22869042651</v>
      </c>
      <c r="G134" s="373"/>
      <c r="H134" s="373">
        <v>1</v>
      </c>
      <c r="I134" s="374">
        <f t="shared" si="96"/>
        <v>310.71622891268242</v>
      </c>
      <c r="J134" s="373">
        <v>1</v>
      </c>
      <c r="K134" s="374">
        <f>+J134*$F134/$D$1</f>
        <v>310.71622891268242</v>
      </c>
      <c r="L134" s="373">
        <v>1</v>
      </c>
      <c r="M134" s="374">
        <f>+L134*$F134/$D$1</f>
        <v>310.71622891268242</v>
      </c>
      <c r="N134" s="373">
        <v>1</v>
      </c>
      <c r="O134" s="374">
        <f>+N134*$F134/$D$1</f>
        <v>310.71622891268242</v>
      </c>
      <c r="P134" s="373">
        <v>1</v>
      </c>
      <c r="Q134" s="374">
        <f>+P134*$F134/$D$1</f>
        <v>310.71622891268242</v>
      </c>
      <c r="R134" s="373">
        <v>1</v>
      </c>
      <c r="S134" s="374">
        <f>+R134*$F134/$D$1</f>
        <v>310.71622891268242</v>
      </c>
      <c r="T134" s="373">
        <v>1</v>
      </c>
      <c r="U134" s="374">
        <f>+T134*$F134/$D$1</f>
        <v>310.71622891268242</v>
      </c>
      <c r="V134" s="373">
        <v>1</v>
      </c>
      <c r="W134" s="374">
        <f>+V134*$F134/$D$1</f>
        <v>310.71622891268242</v>
      </c>
      <c r="X134" s="373">
        <v>1</v>
      </c>
      <c r="Y134" s="374">
        <f>+X134*$F134/$D$1</f>
        <v>310.71622891268242</v>
      </c>
    </row>
    <row r="135" spans="1:25" x14ac:dyDescent="0.3">
      <c r="A135" s="371">
        <v>132</v>
      </c>
      <c r="B135" s="1058">
        <v>19</v>
      </c>
      <c r="C135" s="383" t="s">
        <v>480</v>
      </c>
      <c r="D135" s="373"/>
      <c r="E135" s="373"/>
      <c r="F135" s="377">
        <f>+'Costos SSEE 2024'!E131</f>
        <v>0</v>
      </c>
      <c r="G135" s="373"/>
      <c r="H135" s="373"/>
      <c r="I135" s="376">
        <f>+SUM(I136:I137)</f>
        <v>59261.887319071175</v>
      </c>
      <c r="J135" s="373"/>
      <c r="K135" s="376">
        <f>+SUM(K136:K137)</f>
        <v>61736.653684882316</v>
      </c>
      <c r="L135" s="373"/>
      <c r="M135" s="376">
        <f>+SUM(M136:M137)</f>
        <v>64039.8890094956</v>
      </c>
      <c r="N135" s="373"/>
      <c r="O135" s="376">
        <f>+SUM(O136:O137)</f>
        <v>9384.4723396510071</v>
      </c>
      <c r="P135" s="373"/>
      <c r="Q135" s="376">
        <f>+SUM(Q136:Q137)</f>
        <v>15977.617323174411</v>
      </c>
      <c r="R135" s="373"/>
      <c r="S135" s="376">
        <f>+SUM(S136:S137)</f>
        <v>11722.013872503865</v>
      </c>
      <c r="T135" s="373"/>
      <c r="U135" s="376">
        <f>+SUM(U136:U137)</f>
        <v>15977.617323174411</v>
      </c>
      <c r="V135" s="373"/>
      <c r="W135" s="376">
        <f>+SUM(W136:W137)</f>
        <v>15977.617323174411</v>
      </c>
      <c r="X135" s="373"/>
      <c r="Y135" s="376">
        <f>+SUM(Y136:Y137)</f>
        <v>18768.944679302014</v>
      </c>
    </row>
    <row r="136" spans="1:25" outlineLevel="1" x14ac:dyDescent="0.3">
      <c r="A136" s="371">
        <v>133</v>
      </c>
      <c r="B136" s="1058" t="s">
        <v>1058</v>
      </c>
      <c r="C136" s="383" t="s">
        <v>1059</v>
      </c>
      <c r="D136" s="373" t="s">
        <v>336</v>
      </c>
      <c r="E136" s="1058" t="s">
        <v>745</v>
      </c>
      <c r="F136" s="377">
        <f>+'Costos SSEE 2024'!E132</f>
        <v>311.49694019447719</v>
      </c>
      <c r="G136" s="373"/>
      <c r="H136" s="373">
        <f>+H27</f>
        <v>7400</v>
      </c>
      <c r="I136" s="374">
        <f>+H136*$F136/$D$1</f>
        <v>2538.659409728225</v>
      </c>
      <c r="J136" s="373">
        <f>+J27</f>
        <v>8000</v>
      </c>
      <c r="K136" s="374">
        <f>+J136*$F136/$D$1</f>
        <v>2744.4966591656489</v>
      </c>
      <c r="L136" s="373">
        <f>+L27</f>
        <v>8100</v>
      </c>
      <c r="M136" s="374">
        <f>+L136*$F136/$D$1</f>
        <v>2778.8028674052193</v>
      </c>
      <c r="N136" s="373">
        <f>+N27</f>
        <v>900</v>
      </c>
      <c r="O136" s="374">
        <f>+N136*$F136/$D$1</f>
        <v>308.75587415613552</v>
      </c>
      <c r="P136" s="373">
        <f>+P27</f>
        <v>1600</v>
      </c>
      <c r="Q136" s="374">
        <f>+P136*$F136/$D$1</f>
        <v>548.89933183312974</v>
      </c>
      <c r="R136" s="373">
        <f>+R27</f>
        <v>1100</v>
      </c>
      <c r="S136" s="374">
        <f>+R136*$F136/$D$1</f>
        <v>377.36829063527676</v>
      </c>
      <c r="T136" s="373">
        <f>+T27</f>
        <v>1600</v>
      </c>
      <c r="U136" s="374">
        <f>+T136*$F136/$D$1</f>
        <v>548.89933183312974</v>
      </c>
      <c r="V136" s="373">
        <f>+V27</f>
        <v>1600</v>
      </c>
      <c r="W136" s="374">
        <f>+V136*$F136/$D$1</f>
        <v>548.89933183312974</v>
      </c>
      <c r="X136" s="373">
        <f>+X27</f>
        <v>1800</v>
      </c>
      <c r="Y136" s="374">
        <f>+X136*$F136/$D$1</f>
        <v>617.51174831227104</v>
      </c>
    </row>
    <row r="137" spans="1:25" outlineLevel="1" x14ac:dyDescent="0.3">
      <c r="A137" s="371">
        <v>134</v>
      </c>
      <c r="B137" s="1058" t="s">
        <v>1060</v>
      </c>
      <c r="C137" s="383" t="s">
        <v>959</v>
      </c>
      <c r="D137" s="373" t="s">
        <v>382</v>
      </c>
      <c r="E137" s="1058" t="s">
        <v>745</v>
      </c>
      <c r="F137" s="377">
        <f>+'Costos SSEE 2024'!E133</f>
        <v>41203.298967523442</v>
      </c>
      <c r="G137" s="373"/>
      <c r="H137" s="373">
        <f>+H29</f>
        <v>1250</v>
      </c>
      <c r="I137" s="377">
        <f>+H137*$F137/$D$1</f>
        <v>56723.227909342946</v>
      </c>
      <c r="J137" s="373">
        <f>+J29</f>
        <v>1300</v>
      </c>
      <c r="K137" s="377">
        <f>+J137*$F137/$D$1</f>
        <v>58992.157025716668</v>
      </c>
      <c r="L137" s="373">
        <f>+L29</f>
        <v>1350</v>
      </c>
      <c r="M137" s="377">
        <f>+L137*$F137/$D$1</f>
        <v>61261.086142090382</v>
      </c>
      <c r="N137" s="373">
        <f>+N29</f>
        <v>200</v>
      </c>
      <c r="O137" s="377">
        <f>+N137*$F137/$D$1</f>
        <v>9075.716465494872</v>
      </c>
      <c r="P137" s="373">
        <f>+P29</f>
        <v>340</v>
      </c>
      <c r="Q137" s="377">
        <f>+P137*$F137/$D$1</f>
        <v>15428.71799134128</v>
      </c>
      <c r="R137" s="373">
        <f>+R29</f>
        <v>250</v>
      </c>
      <c r="S137" s="377">
        <f>+R137*$F137/$D$1</f>
        <v>11344.645581868588</v>
      </c>
      <c r="T137" s="373">
        <f>+T29</f>
        <v>340</v>
      </c>
      <c r="U137" s="377">
        <f>+T137*$F137/$D$1</f>
        <v>15428.71799134128</v>
      </c>
      <c r="V137" s="373">
        <f>+V29</f>
        <v>340</v>
      </c>
      <c r="W137" s="377">
        <f>+V137*$F137/$D$1</f>
        <v>15428.71799134128</v>
      </c>
      <c r="X137" s="373">
        <f>+X29</f>
        <v>400</v>
      </c>
      <c r="Y137" s="377">
        <f>+X137*$F137/$D$1</f>
        <v>18151.432930989744</v>
      </c>
    </row>
    <row r="138" spans="1:25" x14ac:dyDescent="0.3">
      <c r="A138" s="371">
        <v>135</v>
      </c>
      <c r="B138" s="1058">
        <v>20</v>
      </c>
      <c r="C138" s="383" t="s">
        <v>370</v>
      </c>
      <c r="D138" s="373" t="s">
        <v>294</v>
      </c>
      <c r="E138" s="373"/>
      <c r="F138" s="373"/>
      <c r="G138" s="1083"/>
      <c r="H138" s="373"/>
      <c r="I138" s="373">
        <v>32000</v>
      </c>
      <c r="J138" s="373"/>
      <c r="K138" s="373">
        <f>+I138</f>
        <v>32000</v>
      </c>
      <c r="L138" s="373"/>
      <c r="M138" s="373">
        <f>+K138</f>
        <v>32000</v>
      </c>
      <c r="N138" s="373"/>
      <c r="O138" s="373">
        <f>+M138</f>
        <v>32000</v>
      </c>
      <c r="P138" s="373"/>
      <c r="Q138" s="373">
        <f>+O138</f>
        <v>32000</v>
      </c>
      <c r="R138" s="373"/>
      <c r="S138" s="373">
        <f>+Q138</f>
        <v>32000</v>
      </c>
      <c r="T138" s="373"/>
      <c r="U138" s="373">
        <f>+S138</f>
        <v>32000</v>
      </c>
      <c r="V138" s="373"/>
      <c r="W138" s="373">
        <f>+U138</f>
        <v>32000</v>
      </c>
      <c r="X138" s="373"/>
      <c r="Y138" s="373">
        <f>+W138</f>
        <v>32000</v>
      </c>
    </row>
    <row r="139" spans="1:25" x14ac:dyDescent="0.3">
      <c r="A139" s="371">
        <v>136</v>
      </c>
      <c r="I139" s="372">
        <f>+I138+I118+I109+I89+I74163+I132+I124+I121+I75</f>
        <v>239834.13438657421</v>
      </c>
      <c r="K139" s="372">
        <f>+K138+K118+K109+K89+K74163+K132+K124+K121+K75</f>
        <v>277191.43180802604</v>
      </c>
      <c r="M139" s="372">
        <f>+M138+M118+M109+M89+M74163+M132+M124+M121+M75</f>
        <v>287369.90211998508</v>
      </c>
      <c r="O139" s="372">
        <f>+O138+O118+O109+O89+O74163+O132+O124+O121+O75</f>
        <v>236200.56109656097</v>
      </c>
      <c r="Q139" s="372">
        <f>+Q138+Q118+Q109+Q89+Q74163+Q132+Q124+Q121+Q75</f>
        <v>344893.73141214444</v>
      </c>
      <c r="S139" s="372">
        <f>+S138+S118+S109+S89+S74163+S132+S124+S121+S75</f>
        <v>348221.49411615927</v>
      </c>
      <c r="U139" s="372">
        <f>+U138+U118+U109+U89+U74163+U132+U124+U121+U75</f>
        <v>450920.81925882422</v>
      </c>
      <c r="W139" s="372">
        <f>+W138+W118+W109+W89+W74163+W132+W124+W121+W75</f>
        <v>481590.55464533204</v>
      </c>
      <c r="Y139" s="372">
        <f>+Y138+Y118+Y109+Y89+Y74163+Y132+Y124+Y121+Y75</f>
        <v>214161.43809067985</v>
      </c>
    </row>
    <row r="140" spans="1:25" x14ac:dyDescent="0.3">
      <c r="A140" s="371">
        <v>137</v>
      </c>
      <c r="I140" s="372">
        <f>+I7+I18+I26+I30+I42+I45+I52+I55+I58+I71</f>
        <v>2293020.8651036085</v>
      </c>
      <c r="J140" s="372"/>
      <c r="K140" s="372">
        <f t="shared" ref="K140:Y140" si="97">+K7+K18+K26+K30+K42+K45+K52+K55+K58+K71</f>
        <v>2833425.2893050238</v>
      </c>
      <c r="L140" s="372"/>
      <c r="M140" s="372">
        <f t="shared" si="97"/>
        <v>3119495.4466682272</v>
      </c>
      <c r="N140" s="372"/>
      <c r="O140" s="372">
        <f t="shared" si="97"/>
        <v>506859.64680087159</v>
      </c>
      <c r="P140" s="372">
        <f t="shared" si="97"/>
        <v>0</v>
      </c>
      <c r="Q140" s="372">
        <f t="shared" si="97"/>
        <v>621137.14831819572</v>
      </c>
      <c r="R140" s="372">
        <f t="shared" si="97"/>
        <v>1</v>
      </c>
      <c r="S140" s="372">
        <f t="shared" si="97"/>
        <v>645638.78556697513</v>
      </c>
      <c r="T140" s="372">
        <f t="shared" si="97"/>
        <v>1</v>
      </c>
      <c r="U140" s="372">
        <f t="shared" si="97"/>
        <v>718997.35221673828</v>
      </c>
      <c r="V140" s="372">
        <f t="shared" si="97"/>
        <v>1</v>
      </c>
      <c r="W140" s="372">
        <f t="shared" si="97"/>
        <v>841063.84119911457</v>
      </c>
      <c r="X140" s="372">
        <f t="shared" si="97"/>
        <v>1</v>
      </c>
      <c r="Y140" s="372">
        <f t="shared" si="97"/>
        <v>1083862.5310025716</v>
      </c>
    </row>
    <row r="141" spans="1:25" x14ac:dyDescent="0.3">
      <c r="A141" s="371">
        <v>138</v>
      </c>
    </row>
    <row r="142" spans="1:25" x14ac:dyDescent="0.3">
      <c r="A142" s="371">
        <v>139</v>
      </c>
      <c r="B142" s="1058">
        <v>2</v>
      </c>
      <c r="C142" s="1058" t="s">
        <v>351</v>
      </c>
      <c r="D142" s="373" t="s">
        <v>294</v>
      </c>
      <c r="E142" s="373" t="s">
        <v>960</v>
      </c>
      <c r="F142" s="378">
        <f>+'Costos SSEE 2024'!E137</f>
        <v>302157.52576183854</v>
      </c>
      <c r="G142" s="1083"/>
      <c r="H142" s="373">
        <v>1</v>
      </c>
      <c r="I142" s="374">
        <f t="shared" ref="I142:Y142" si="98">+H142*$F142</f>
        <v>302157.52576183854</v>
      </c>
      <c r="J142" s="373">
        <v>1</v>
      </c>
      <c r="K142" s="374">
        <f t="shared" si="98"/>
        <v>302157.52576183854</v>
      </c>
      <c r="L142" s="373">
        <v>1</v>
      </c>
      <c r="M142" s="374">
        <f t="shared" si="98"/>
        <v>302157.52576183854</v>
      </c>
      <c r="N142" s="373">
        <v>1</v>
      </c>
      <c r="O142" s="374">
        <f t="shared" si="98"/>
        <v>302157.52576183854</v>
      </c>
      <c r="P142" s="373">
        <v>1</v>
      </c>
      <c r="Q142" s="374">
        <f t="shared" si="98"/>
        <v>302157.52576183854</v>
      </c>
      <c r="R142" s="373">
        <v>1</v>
      </c>
      <c r="S142" s="374">
        <f t="shared" si="98"/>
        <v>302157.52576183854</v>
      </c>
      <c r="T142" s="373">
        <v>1</v>
      </c>
      <c r="U142" s="374">
        <f t="shared" si="98"/>
        <v>302157.52576183854</v>
      </c>
      <c r="V142" s="373">
        <v>1</v>
      </c>
      <c r="W142" s="374">
        <f t="shared" si="98"/>
        <v>302157.52576183854</v>
      </c>
      <c r="X142" s="373">
        <v>1</v>
      </c>
      <c r="Y142" s="374">
        <f t="shared" si="98"/>
        <v>302157.52576183854</v>
      </c>
    </row>
    <row r="143" spans="1:25" x14ac:dyDescent="0.3">
      <c r="A143" s="371">
        <v>140</v>
      </c>
      <c r="B143" s="1058">
        <v>3</v>
      </c>
      <c r="C143" s="1058" t="s">
        <v>352</v>
      </c>
      <c r="D143" s="373"/>
      <c r="E143" s="373"/>
      <c r="F143" s="378">
        <f>+'Costos SSEE 2024'!E138</f>
        <v>0</v>
      </c>
      <c r="G143" s="373"/>
      <c r="H143" s="373"/>
      <c r="I143" s="374">
        <f>+SUM(I144:I148)</f>
        <v>71299.554610244959</v>
      </c>
      <c r="J143" s="373"/>
      <c r="K143" s="374">
        <f>+SUM(K144:K148)</f>
        <v>71299.554610244959</v>
      </c>
      <c r="L143" s="373"/>
      <c r="M143" s="374">
        <f>+SUM(M144:M148)</f>
        <v>71299.554610244959</v>
      </c>
      <c r="N143" s="373"/>
      <c r="O143" s="374">
        <f>+SUM(O144:O148)</f>
        <v>72363.591608659568</v>
      </c>
      <c r="P143" s="373"/>
      <c r="Q143" s="374">
        <f>+SUM(Q144:Q148)</f>
        <v>138065.97036030452</v>
      </c>
      <c r="R143" s="373"/>
      <c r="S143" s="374">
        <f>+SUM(S144:S148)</f>
        <v>109357.66403665114</v>
      </c>
      <c r="T143" s="373"/>
      <c r="U143" s="374">
        <f>+SUM(U144:U148)</f>
        <v>138065.97036030452</v>
      </c>
      <c r="V143" s="373"/>
      <c r="W143" s="374">
        <f>+SUM(W144:W148)</f>
        <v>138065.97036030452</v>
      </c>
      <c r="X143" s="373"/>
      <c r="Y143" s="374">
        <f>+SUM(Y144:Y148)</f>
        <v>113053.29578140067</v>
      </c>
    </row>
    <row r="144" spans="1:25" outlineLevel="1" x14ac:dyDescent="0.3">
      <c r="A144" s="371">
        <v>141</v>
      </c>
      <c r="B144" s="1058" t="s">
        <v>419</v>
      </c>
      <c r="C144" s="1058" t="s">
        <v>961</v>
      </c>
      <c r="D144" s="373" t="s">
        <v>336</v>
      </c>
      <c r="E144" s="373" t="s">
        <v>962</v>
      </c>
      <c r="F144" s="378">
        <f>+'Costos SSEE 2024'!E139</f>
        <v>83889.916697877736</v>
      </c>
      <c r="G144" s="373"/>
      <c r="H144" s="373">
        <v>0</v>
      </c>
      <c r="I144" s="374">
        <f>+H144*$F144/$D$1</f>
        <v>0</v>
      </c>
      <c r="J144" s="373">
        <v>0</v>
      </c>
      <c r="K144" s="374">
        <f>+J144*$F144/$D$1</f>
        <v>0</v>
      </c>
      <c r="L144" s="373">
        <v>0</v>
      </c>
      <c r="M144" s="374">
        <f>+L144*$F144/$D$1</f>
        <v>0</v>
      </c>
      <c r="N144" s="373">
        <f>30+18</f>
        <v>48</v>
      </c>
      <c r="O144" s="374">
        <f>+N144*$F144/$D$1</f>
        <v>4434.7580936994145</v>
      </c>
      <c r="P144" s="373">
        <f>30+120</f>
        <v>150</v>
      </c>
      <c r="Q144" s="374">
        <f>+P144*$F144/$D$1</f>
        <v>13858.619042810669</v>
      </c>
      <c r="R144" s="373">
        <f>30+80</f>
        <v>110</v>
      </c>
      <c r="S144" s="374">
        <f>+R144*$F144/$D$1</f>
        <v>10162.987298061158</v>
      </c>
      <c r="T144" s="373">
        <f>30+120</f>
        <v>150</v>
      </c>
      <c r="U144" s="374">
        <f>+T144*$F144/$D$1</f>
        <v>13858.619042810669</v>
      </c>
      <c r="V144" s="373">
        <f>30+120</f>
        <v>150</v>
      </c>
      <c r="W144" s="374">
        <f>+V144*$F144/$D$1</f>
        <v>13858.619042810669</v>
      </c>
      <c r="X144" s="373">
        <v>0</v>
      </c>
      <c r="Y144" s="374">
        <f>+X144*$F144/$D$1</f>
        <v>0</v>
      </c>
    </row>
    <row r="145" spans="1:25" outlineLevel="1" x14ac:dyDescent="0.3">
      <c r="A145" s="371">
        <v>142</v>
      </c>
      <c r="B145" s="1058" t="s">
        <v>436</v>
      </c>
      <c r="C145" s="1058" t="s">
        <v>963</v>
      </c>
      <c r="D145" s="373" t="s">
        <v>336</v>
      </c>
      <c r="E145" s="373" t="s">
        <v>962</v>
      </c>
      <c r="F145" s="378">
        <f>+'Costos SSEE 2024'!E140</f>
        <v>102019.36824358805</v>
      </c>
      <c r="G145" s="373"/>
      <c r="H145" s="373">
        <f>+(18+30)*2</f>
        <v>96</v>
      </c>
      <c r="I145" s="374">
        <f>+H145*$F145/$D$1</f>
        <v>10786.307504911347</v>
      </c>
      <c r="J145" s="373">
        <f>+(18+30)*2</f>
        <v>96</v>
      </c>
      <c r="K145" s="374">
        <f>+J145*$F145/$D$1</f>
        <v>10786.307504911347</v>
      </c>
      <c r="L145" s="373">
        <f>+(18+30)*2</f>
        <v>96</v>
      </c>
      <c r="M145" s="374">
        <f>+L145*$F145/$D$1</f>
        <v>10786.307504911347</v>
      </c>
      <c r="N145" s="373">
        <f>18*2+30</f>
        <v>66</v>
      </c>
      <c r="O145" s="374">
        <f>+N145*$F145/$D$1</f>
        <v>7415.5864096265504</v>
      </c>
      <c r="P145" s="373">
        <f>18*2+120</f>
        <v>156</v>
      </c>
      <c r="Q145" s="374">
        <f>+P145*$F145/$D$1</f>
        <v>17527.749695480936</v>
      </c>
      <c r="R145" s="373">
        <f>18*2+80</f>
        <v>116</v>
      </c>
      <c r="S145" s="374">
        <f>+R145*$F145/$D$1</f>
        <v>13033.454901767876</v>
      </c>
      <c r="T145" s="373">
        <f>18*2+120</f>
        <v>156</v>
      </c>
      <c r="U145" s="374">
        <f>+T145*$F145/$D$1</f>
        <v>17527.749695480936</v>
      </c>
      <c r="V145" s="373">
        <f>18*2+120</f>
        <v>156</v>
      </c>
      <c r="W145" s="374">
        <f>+V145*$F145/$D$1</f>
        <v>17527.749695480936</v>
      </c>
      <c r="X145" s="373">
        <f>18*2+30</f>
        <v>66</v>
      </c>
      <c r="Y145" s="374">
        <f>+X145*$F145/$D$1</f>
        <v>7415.5864096265504</v>
      </c>
    </row>
    <row r="146" spans="1:25" outlineLevel="1" x14ac:dyDescent="0.3">
      <c r="A146" s="371">
        <v>143</v>
      </c>
      <c r="B146" s="1058" t="s">
        <v>459</v>
      </c>
      <c r="C146" s="1058" t="s">
        <v>964</v>
      </c>
      <c r="D146" s="373" t="s">
        <v>349</v>
      </c>
      <c r="E146" s="373" t="s">
        <v>962</v>
      </c>
      <c r="F146" s="378">
        <f>+'Costos SSEE 2024'!E141</f>
        <v>1024314.0123326328</v>
      </c>
      <c r="G146" s="373"/>
      <c r="H146" s="373">
        <v>40</v>
      </c>
      <c r="I146" s="374">
        <f>+H146*$F146/$D$1</f>
        <v>45124.462266440503</v>
      </c>
      <c r="J146" s="373">
        <v>40</v>
      </c>
      <c r="K146" s="374">
        <f>+J146*$F146/$D$1</f>
        <v>45124.462266440503</v>
      </c>
      <c r="L146" s="373">
        <v>40</v>
      </c>
      <c r="M146" s="374">
        <f>+L146*$F146/$D$1</f>
        <v>45124.462266440503</v>
      </c>
      <c r="N146" s="373">
        <v>40</v>
      </c>
      <c r="O146" s="374">
        <f>+N146*$F146/$D$1</f>
        <v>45124.462266440503</v>
      </c>
      <c r="P146" s="373">
        <v>40</v>
      </c>
      <c r="Q146" s="374">
        <f>+P146*$F146/$D$1</f>
        <v>45124.462266440503</v>
      </c>
      <c r="R146" s="373">
        <v>40</v>
      </c>
      <c r="S146" s="374">
        <f>+R146*$F146/$D$1</f>
        <v>45124.462266440503</v>
      </c>
      <c r="T146" s="373">
        <v>40</v>
      </c>
      <c r="U146" s="374">
        <f>+T146*$F146/$D$1</f>
        <v>45124.462266440503</v>
      </c>
      <c r="V146" s="373">
        <v>40</v>
      </c>
      <c r="W146" s="374">
        <f>+V146*$F146/$D$1</f>
        <v>45124.462266440503</v>
      </c>
      <c r="X146" s="373">
        <v>80</v>
      </c>
      <c r="Y146" s="374">
        <f>+X146*$F146/$D$1</f>
        <v>90248.924532881007</v>
      </c>
    </row>
    <row r="147" spans="1:25" outlineLevel="1" x14ac:dyDescent="0.3">
      <c r="A147" s="371">
        <v>144</v>
      </c>
      <c r="B147" s="1058" t="s">
        <v>1061</v>
      </c>
      <c r="C147" s="1058" t="s">
        <v>1062</v>
      </c>
      <c r="D147" s="373" t="s">
        <v>349</v>
      </c>
      <c r="E147" s="373" t="s">
        <v>962</v>
      </c>
      <c r="F147" s="378">
        <f>+'Costos SSEE 2024'!E142</f>
        <v>17635.011958100033</v>
      </c>
      <c r="G147" s="373"/>
      <c r="H147" s="373">
        <f>18*30</f>
        <v>540</v>
      </c>
      <c r="I147" s="374">
        <f>+H147*$F147/$D$1</f>
        <v>10487.897947525873</v>
      </c>
      <c r="J147" s="373">
        <f>18*30</f>
        <v>540</v>
      </c>
      <c r="K147" s="374">
        <f>+J147*$F147/$D$1</f>
        <v>10487.897947525873</v>
      </c>
      <c r="L147" s="373">
        <f>18*30</f>
        <v>540</v>
      </c>
      <c r="M147" s="374">
        <f>+L147*$F147/$D$1</f>
        <v>10487.897947525873</v>
      </c>
      <c r="N147" s="373">
        <f>18*30</f>
        <v>540</v>
      </c>
      <c r="O147" s="374">
        <f>+N147*$F147/$D$1</f>
        <v>10487.897947525873</v>
      </c>
      <c r="P147" s="373">
        <f>18*120</f>
        <v>2160</v>
      </c>
      <c r="Q147" s="374">
        <f>+P147*$F147/$D$1</f>
        <v>41951.591790103492</v>
      </c>
      <c r="R147" s="373">
        <f>18*80</f>
        <v>1440</v>
      </c>
      <c r="S147" s="374">
        <f>+R147*$F147/$D$1</f>
        <v>27967.727860068997</v>
      </c>
      <c r="T147" s="373">
        <f>18*120</f>
        <v>2160</v>
      </c>
      <c r="U147" s="374">
        <f>+T147*$F147/$D$1</f>
        <v>41951.591790103492</v>
      </c>
      <c r="V147" s="373">
        <f>18*120</f>
        <v>2160</v>
      </c>
      <c r="W147" s="374">
        <f>+V147*$F147/$D$1</f>
        <v>41951.591790103492</v>
      </c>
      <c r="X147" s="373">
        <f>18*30</f>
        <v>540</v>
      </c>
      <c r="Y147" s="374">
        <f>+X147*$F147/$D$1</f>
        <v>10487.897947525873</v>
      </c>
    </row>
    <row r="148" spans="1:25" outlineLevel="1" x14ac:dyDescent="0.3">
      <c r="A148" s="371">
        <v>145</v>
      </c>
      <c r="B148" s="1058" t="s">
        <v>1063</v>
      </c>
      <c r="C148" s="1058" t="s">
        <v>966</v>
      </c>
      <c r="D148" s="373" t="s">
        <v>349</v>
      </c>
      <c r="E148" s="373" t="s">
        <v>962</v>
      </c>
      <c r="F148" s="378">
        <f>+'Costos SSEE 2024'!E143</f>
        <v>8240.6597935046884</v>
      </c>
      <c r="G148" s="373"/>
      <c r="H148" s="373">
        <f>18*30</f>
        <v>540</v>
      </c>
      <c r="I148" s="374">
        <f>+H148*$F148/$D$1</f>
        <v>4900.8868913672304</v>
      </c>
      <c r="J148" s="373">
        <f>18*30</f>
        <v>540</v>
      </c>
      <c r="K148" s="374">
        <f>+J148*$F148/$D$1</f>
        <v>4900.8868913672304</v>
      </c>
      <c r="L148" s="373">
        <f>18*30</f>
        <v>540</v>
      </c>
      <c r="M148" s="374">
        <f>+L148*$F148/$D$1</f>
        <v>4900.8868913672304</v>
      </c>
      <c r="N148" s="373">
        <f>18*30</f>
        <v>540</v>
      </c>
      <c r="O148" s="374">
        <f>+N148*$F148/$D$1</f>
        <v>4900.8868913672304</v>
      </c>
      <c r="P148" s="373">
        <f>+P147</f>
        <v>2160</v>
      </c>
      <c r="Q148" s="374">
        <f>+P148*$F148/$D$1</f>
        <v>19603.547565468922</v>
      </c>
      <c r="R148" s="373">
        <f>+R147</f>
        <v>1440</v>
      </c>
      <c r="S148" s="374">
        <f>+R148*$F148/$D$1</f>
        <v>13069.031710312614</v>
      </c>
      <c r="T148" s="373">
        <f>+T147</f>
        <v>2160</v>
      </c>
      <c r="U148" s="374">
        <f>+T148*$F148/$D$1</f>
        <v>19603.547565468922</v>
      </c>
      <c r="V148" s="373">
        <f>+V147</f>
        <v>2160</v>
      </c>
      <c r="W148" s="374">
        <f>+V148*$F148/$D$1</f>
        <v>19603.547565468922</v>
      </c>
      <c r="X148" s="373">
        <f>18*30</f>
        <v>540</v>
      </c>
      <c r="Y148" s="374">
        <f>+X148*$F148/$D$1</f>
        <v>4900.8868913672304</v>
      </c>
    </row>
    <row r="149" spans="1:25" x14ac:dyDescent="0.3">
      <c r="A149" s="371">
        <v>146</v>
      </c>
      <c r="B149" s="1058">
        <v>4</v>
      </c>
      <c r="C149" s="1058" t="s">
        <v>353</v>
      </c>
      <c r="D149" s="373" t="s">
        <v>294</v>
      </c>
      <c r="E149" s="373" t="s">
        <v>960</v>
      </c>
      <c r="F149" s="378">
        <f>+'Costos SSEE 2024'!E144</f>
        <v>54937.73195669792</v>
      </c>
      <c r="G149" s="1083"/>
      <c r="H149" s="373">
        <v>1</v>
      </c>
      <c r="I149" s="374">
        <f t="shared" ref="I149:Y149" si="99">+H149*$F149</f>
        <v>54937.73195669792</v>
      </c>
      <c r="J149" s="373">
        <v>1</v>
      </c>
      <c r="K149" s="374">
        <f t="shared" si="99"/>
        <v>54937.73195669792</v>
      </c>
      <c r="L149" s="373">
        <v>1</v>
      </c>
      <c r="M149" s="374">
        <f t="shared" si="99"/>
        <v>54937.73195669792</v>
      </c>
      <c r="N149" s="373">
        <v>1</v>
      </c>
      <c r="O149" s="374">
        <f t="shared" si="99"/>
        <v>54937.73195669792</v>
      </c>
      <c r="P149" s="373">
        <v>1</v>
      </c>
      <c r="Q149" s="374">
        <f t="shared" si="99"/>
        <v>54937.73195669792</v>
      </c>
      <c r="R149" s="373">
        <v>1</v>
      </c>
      <c r="S149" s="374">
        <f t="shared" si="99"/>
        <v>54937.73195669792</v>
      </c>
      <c r="T149" s="373">
        <v>1</v>
      </c>
      <c r="U149" s="374">
        <f t="shared" si="99"/>
        <v>54937.73195669792</v>
      </c>
      <c r="V149" s="373">
        <v>1</v>
      </c>
      <c r="W149" s="374">
        <f t="shared" si="99"/>
        <v>54937.73195669792</v>
      </c>
      <c r="X149" s="373">
        <v>1</v>
      </c>
      <c r="Y149" s="374">
        <f t="shared" si="99"/>
        <v>54937.73195669792</v>
      </c>
    </row>
    <row r="150" spans="1:25" x14ac:dyDescent="0.3">
      <c r="A150" s="371">
        <v>147</v>
      </c>
      <c r="B150" s="1058">
        <v>5</v>
      </c>
      <c r="C150" s="1058" t="s">
        <v>354</v>
      </c>
      <c r="D150" s="373"/>
      <c r="E150" s="373"/>
      <c r="F150" s="378">
        <f>+'Costos SSEE 2024'!E145</f>
        <v>0</v>
      </c>
      <c r="G150" s="373"/>
      <c r="H150" s="373"/>
      <c r="I150" s="374">
        <f>+SUM(I151:I154)</f>
        <v>1664.3411883083115</v>
      </c>
      <c r="J150" s="373"/>
      <c r="K150" s="374">
        <f>+SUM(K151:K154)</f>
        <v>1664.3411883083115</v>
      </c>
      <c r="L150" s="373"/>
      <c r="M150" s="374">
        <f>+SUM(M151:M154)</f>
        <v>1664.3411883083115</v>
      </c>
      <c r="N150" s="373"/>
      <c r="O150" s="374">
        <f>+SUM(O151:O154)</f>
        <v>1664.3411883083115</v>
      </c>
      <c r="P150" s="373"/>
      <c r="Q150" s="374">
        <f>+SUM(Q151:Q154)</f>
        <v>2982.6797620860962</v>
      </c>
      <c r="R150" s="373"/>
      <c r="S150" s="374">
        <f>+SUM(S151:S154)</f>
        <v>2636.6771475555702</v>
      </c>
      <c r="T150" s="373"/>
      <c r="U150" s="374">
        <f>+SUM(U151:U154)</f>
        <v>2636.6771475555702</v>
      </c>
      <c r="V150" s="373"/>
      <c r="W150" s="374">
        <f>+SUM(W151:W154)</f>
        <v>2462.2055742228963</v>
      </c>
      <c r="X150" s="373"/>
      <c r="Y150" s="374">
        <f>+SUM(Y151:Y154)</f>
        <v>1664.3411883083115</v>
      </c>
    </row>
    <row r="151" spans="1:25" outlineLevel="1" x14ac:dyDescent="0.3">
      <c r="A151" s="371">
        <v>148</v>
      </c>
      <c r="B151" s="1058" t="s">
        <v>998</v>
      </c>
      <c r="C151" s="430" t="s">
        <v>967</v>
      </c>
      <c r="D151" s="373" t="s">
        <v>382</v>
      </c>
      <c r="E151" s="373" t="s">
        <v>962</v>
      </c>
      <c r="F151" s="378">
        <f>+'Costos SSEE 2024'!E146</f>
        <v>85439.160739056606</v>
      </c>
      <c r="G151" s="373"/>
      <c r="H151" s="373">
        <f>+H46</f>
        <v>4</v>
      </c>
      <c r="I151" s="374">
        <f>+H151*$F151/$D$1</f>
        <v>376.38811325700328</v>
      </c>
      <c r="J151" s="373">
        <f>+J46</f>
        <v>4</v>
      </c>
      <c r="K151" s="374">
        <f>+J151*$F151/$D$1</f>
        <v>376.38811325700328</v>
      </c>
      <c r="L151" s="374">
        <f>+L46</f>
        <v>4</v>
      </c>
      <c r="M151" s="374">
        <f>+L151*$F151/$D$1</f>
        <v>376.38811325700328</v>
      </c>
      <c r="N151" s="374">
        <f>+N46</f>
        <v>4</v>
      </c>
      <c r="O151" s="374">
        <f>+N151*$F151/$D$1</f>
        <v>376.38811325700328</v>
      </c>
      <c r="P151" s="374">
        <f>+P46</f>
        <v>8</v>
      </c>
      <c r="Q151" s="374">
        <f>+P151*$F151/$D$1</f>
        <v>752.77622651400657</v>
      </c>
      <c r="R151" s="374">
        <f>+R46</f>
        <v>8</v>
      </c>
      <c r="S151" s="374">
        <f>+R151*$F151/$D$1</f>
        <v>752.77622651400657</v>
      </c>
      <c r="T151" s="374">
        <f>+T46</f>
        <v>8</v>
      </c>
      <c r="U151" s="374">
        <f>+T151*$F151/$D$1</f>
        <v>752.77622651400657</v>
      </c>
      <c r="V151" s="374">
        <f>+V46</f>
        <v>8</v>
      </c>
      <c r="W151" s="374">
        <f>+V151*$F151/$D$1</f>
        <v>752.77622651400657</v>
      </c>
      <c r="X151" s="374">
        <f>+X46</f>
        <v>4</v>
      </c>
      <c r="Y151" s="374">
        <f>+X151*$F151/$D$1</f>
        <v>376.38811325700328</v>
      </c>
    </row>
    <row r="152" spans="1:25" outlineLevel="1" x14ac:dyDescent="0.3">
      <c r="A152" s="371">
        <v>149</v>
      </c>
      <c r="B152" s="1058" t="s">
        <v>999</v>
      </c>
      <c r="C152" s="430" t="s">
        <v>968</v>
      </c>
      <c r="D152" s="373" t="s">
        <v>382</v>
      </c>
      <c r="E152" s="373" t="s">
        <v>962</v>
      </c>
      <c r="F152" s="378">
        <f>+'Costos SSEE 2024'!E147</f>
        <v>102348.99463532823</v>
      </c>
      <c r="G152" s="373"/>
      <c r="H152" s="373">
        <f>+H47+H48</f>
        <v>2</v>
      </c>
      <c r="I152" s="374">
        <f>+H152*$F152/$D$1</f>
        <v>225.44079700289259</v>
      </c>
      <c r="J152" s="373">
        <f>+J47+J48</f>
        <v>2</v>
      </c>
      <c r="K152" s="374">
        <f>+J152*$F152/$D$1</f>
        <v>225.44079700289259</v>
      </c>
      <c r="L152" s="373">
        <f>+L47+L48</f>
        <v>2</v>
      </c>
      <c r="M152" s="374">
        <f>+L152*$F152/$D$1</f>
        <v>225.44079700289259</v>
      </c>
      <c r="N152" s="373">
        <f>+N47+N48</f>
        <v>2</v>
      </c>
      <c r="O152" s="374">
        <f>+N152*$F152/$D$1</f>
        <v>225.44079700289259</v>
      </c>
      <c r="P152" s="373">
        <f>+P47+P48</f>
        <v>4</v>
      </c>
      <c r="Q152" s="374">
        <f>+P152*$F152/$D$1</f>
        <v>450.88159400578519</v>
      </c>
      <c r="R152" s="373">
        <f>+R47+R48</f>
        <v>4</v>
      </c>
      <c r="S152" s="374">
        <f>+R152*$F152/$D$1</f>
        <v>450.88159400578519</v>
      </c>
      <c r="T152" s="373">
        <f>+T47+T48</f>
        <v>4</v>
      </c>
      <c r="U152" s="374">
        <f>+T152*$F152/$D$1</f>
        <v>450.88159400578519</v>
      </c>
      <c r="V152" s="373">
        <f>+V47+V48</f>
        <v>3</v>
      </c>
      <c r="W152" s="374">
        <f>+V152*$F152/$D$1</f>
        <v>338.16119550433888</v>
      </c>
      <c r="X152" s="373">
        <f>+X47+X48</f>
        <v>2</v>
      </c>
      <c r="Y152" s="374">
        <f>+X152*$F152/$D$1</f>
        <v>225.44079700289259</v>
      </c>
    </row>
    <row r="153" spans="1:25" outlineLevel="1" x14ac:dyDescent="0.3">
      <c r="A153" s="371">
        <v>150</v>
      </c>
      <c r="B153" s="1058" t="s">
        <v>1064</v>
      </c>
      <c r="C153" s="430" t="s">
        <v>969</v>
      </c>
      <c r="D153" s="373" t="s">
        <v>336</v>
      </c>
      <c r="E153" s="373" t="s">
        <v>962</v>
      </c>
      <c r="F153" s="378">
        <f>+'Costos SSEE 2024'!E148</f>
        <v>934.49082058343163</v>
      </c>
      <c r="G153" s="373"/>
      <c r="H153" s="373">
        <f>+H51</f>
        <v>360</v>
      </c>
      <c r="I153" s="374">
        <f>+H153*$F153/$D$1</f>
        <v>370.50704898736262</v>
      </c>
      <c r="J153" s="373">
        <f>+J51</f>
        <v>360</v>
      </c>
      <c r="K153" s="374">
        <f>+J153*$F153/$D$1</f>
        <v>370.50704898736262</v>
      </c>
      <c r="L153" s="373">
        <f>+L51</f>
        <v>360</v>
      </c>
      <c r="M153" s="374">
        <f>+L153*$F153/$D$1</f>
        <v>370.50704898736262</v>
      </c>
      <c r="N153" s="373">
        <f>+N51</f>
        <v>360</v>
      </c>
      <c r="O153" s="374">
        <f>+N153*$F153/$D$1</f>
        <v>370.50704898736262</v>
      </c>
      <c r="P153" s="373">
        <f>+P51</f>
        <v>720</v>
      </c>
      <c r="Q153" s="374">
        <f>+P153*$F153/$D$1</f>
        <v>741.01409797472525</v>
      </c>
      <c r="R153" s="373">
        <f>+R51</f>
        <v>720</v>
      </c>
      <c r="S153" s="374">
        <f>+R153*$F153/$D$1</f>
        <v>741.01409797472525</v>
      </c>
      <c r="T153" s="373">
        <f>+T51</f>
        <v>720</v>
      </c>
      <c r="U153" s="374">
        <f>+T153*$F153/$D$1</f>
        <v>741.01409797472525</v>
      </c>
      <c r="V153" s="373">
        <f>+V51</f>
        <v>660</v>
      </c>
      <c r="W153" s="374">
        <f>+V153*$F153/$D$1</f>
        <v>679.26292314349814</v>
      </c>
      <c r="X153" s="373">
        <f>+X51</f>
        <v>360</v>
      </c>
      <c r="Y153" s="374">
        <f>+X153*$F153/$D$1</f>
        <v>370.50704898736262</v>
      </c>
    </row>
    <row r="154" spans="1:25" outlineLevel="1" x14ac:dyDescent="0.3">
      <c r="A154" s="371">
        <v>151</v>
      </c>
      <c r="B154" s="1058" t="s">
        <v>1065</v>
      </c>
      <c r="C154" s="430" t="s">
        <v>970</v>
      </c>
      <c r="D154" s="373" t="s">
        <v>382</v>
      </c>
      <c r="E154" s="373" t="s">
        <v>962</v>
      </c>
      <c r="F154" s="378">
        <f>+'Costos SSEE 2024'!E149</f>
        <v>314166.91396757273</v>
      </c>
      <c r="G154" s="373"/>
      <c r="H154" s="373">
        <f>+H50+H39</f>
        <v>2</v>
      </c>
      <c r="I154" s="374">
        <f>+H154*$F154/$D$1</f>
        <v>692.005229061053</v>
      </c>
      <c r="J154" s="373">
        <f>+J50+J39</f>
        <v>2</v>
      </c>
      <c r="K154" s="374">
        <f>+J154*$F154/$D$1</f>
        <v>692.005229061053</v>
      </c>
      <c r="L154" s="373">
        <f>+L50+L39</f>
        <v>2</v>
      </c>
      <c r="M154" s="374">
        <f>+L154*$F154/$D$1</f>
        <v>692.005229061053</v>
      </c>
      <c r="N154" s="373">
        <f>+N50+N39</f>
        <v>2</v>
      </c>
      <c r="O154" s="374">
        <f>+N154*$F154/$D$1</f>
        <v>692.005229061053</v>
      </c>
      <c r="P154" s="373">
        <f>+P50+P39</f>
        <v>3</v>
      </c>
      <c r="Q154" s="374">
        <f>+P154*$F154/$D$1</f>
        <v>1038.0078435915793</v>
      </c>
      <c r="R154" s="373">
        <f>+R50+R39</f>
        <v>2</v>
      </c>
      <c r="S154" s="374">
        <f>+R154*$F154/$D$1</f>
        <v>692.005229061053</v>
      </c>
      <c r="T154" s="373">
        <f>+T50+T39</f>
        <v>2</v>
      </c>
      <c r="U154" s="374">
        <f>+T154*$F154/$D$1</f>
        <v>692.005229061053</v>
      </c>
      <c r="V154" s="373">
        <f>+V50+V39</f>
        <v>2</v>
      </c>
      <c r="W154" s="374">
        <f>+V154*$F154/$D$1</f>
        <v>692.005229061053</v>
      </c>
      <c r="X154" s="373">
        <f>+X50+X39</f>
        <v>2</v>
      </c>
      <c r="Y154" s="374">
        <f>+X154*$F154/$D$1</f>
        <v>692.005229061053</v>
      </c>
    </row>
    <row r="155" spans="1:25" x14ac:dyDescent="0.3">
      <c r="A155" s="371">
        <v>152</v>
      </c>
      <c r="B155" s="1058"/>
      <c r="C155" s="373"/>
      <c r="D155" s="373"/>
      <c r="E155" s="373"/>
      <c r="F155" s="373"/>
      <c r="G155" s="373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  <c r="W155" s="373"/>
      <c r="X155" s="373"/>
      <c r="Y155" s="373"/>
    </row>
    <row r="156" spans="1:25" x14ac:dyDescent="0.3">
      <c r="A156" s="371">
        <v>153</v>
      </c>
      <c r="C156" s="373"/>
      <c r="D156" s="373" t="s">
        <v>751</v>
      </c>
      <c r="E156" s="1081" t="s">
        <v>520</v>
      </c>
    </row>
    <row r="157" spans="1:25" x14ac:dyDescent="0.3">
      <c r="A157" s="371">
        <v>154</v>
      </c>
      <c r="C157" s="373" t="s">
        <v>752</v>
      </c>
      <c r="D157" s="373">
        <v>3000</v>
      </c>
      <c r="E157" s="1085">
        <f>+D157*1.4*$D$2/$D$1</f>
        <v>170248.62430984573</v>
      </c>
      <c r="F157" s="1083" t="s">
        <v>1066</v>
      </c>
    </row>
    <row r="158" spans="1:25" x14ac:dyDescent="0.3">
      <c r="A158" s="371">
        <v>155</v>
      </c>
      <c r="C158" s="373"/>
      <c r="D158" s="373"/>
      <c r="E158" s="373"/>
      <c r="F158" s="373"/>
      <c r="G158" s="373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  <c r="W158" s="373"/>
      <c r="X158" s="373"/>
      <c r="Y158" s="373"/>
    </row>
    <row r="159" spans="1:25" x14ac:dyDescent="0.3">
      <c r="A159" s="371">
        <v>156</v>
      </c>
      <c r="C159" s="373"/>
      <c r="D159" s="373"/>
      <c r="E159" s="373"/>
      <c r="F159" s="373"/>
      <c r="G159" s="373"/>
      <c r="H159" s="1081" t="s">
        <v>553</v>
      </c>
      <c r="I159" s="1081" t="s">
        <v>1067</v>
      </c>
      <c r="J159" s="1081" t="s">
        <v>553</v>
      </c>
      <c r="K159" s="1081" t="s">
        <v>1067</v>
      </c>
      <c r="L159" s="1081" t="s">
        <v>553</v>
      </c>
      <c r="M159" s="1081" t="s">
        <v>1067</v>
      </c>
      <c r="N159" s="1081" t="s">
        <v>553</v>
      </c>
      <c r="O159" s="1081" t="s">
        <v>1067</v>
      </c>
      <c r="P159" s="1081" t="s">
        <v>553</v>
      </c>
      <c r="Q159" s="1081" t="s">
        <v>1067</v>
      </c>
      <c r="R159" s="1081" t="s">
        <v>553</v>
      </c>
      <c r="S159" s="1081" t="s">
        <v>1067</v>
      </c>
      <c r="T159" s="1081" t="s">
        <v>553</v>
      </c>
      <c r="U159" s="1081" t="s">
        <v>1067</v>
      </c>
      <c r="V159" s="1081" t="s">
        <v>553</v>
      </c>
      <c r="W159" s="1081" t="s">
        <v>1067</v>
      </c>
      <c r="X159" s="1081" t="s">
        <v>553</v>
      </c>
      <c r="Y159" s="1081" t="s">
        <v>1067</v>
      </c>
    </row>
    <row r="160" spans="1:25" x14ac:dyDescent="0.3">
      <c r="A160" s="371">
        <v>157</v>
      </c>
      <c r="C160" s="509" t="s">
        <v>1068</v>
      </c>
      <c r="D160" s="373"/>
      <c r="E160" s="373"/>
      <c r="F160" s="373"/>
      <c r="G160" s="373"/>
      <c r="H160" s="373">
        <v>45</v>
      </c>
      <c r="I160" s="375">
        <f>+H160*$F$165</f>
        <v>9.4164032643531321</v>
      </c>
      <c r="J160" s="373">
        <v>45</v>
      </c>
      <c r="K160" s="375">
        <f>+J160*$F$165</f>
        <v>9.4164032643531321</v>
      </c>
      <c r="L160" s="373">
        <v>45</v>
      </c>
      <c r="M160" s="375">
        <f>+L160*$F$165</f>
        <v>9.4164032643531321</v>
      </c>
      <c r="N160" s="373">
        <v>40</v>
      </c>
      <c r="O160" s="375">
        <f>+N160*$F$165</f>
        <v>8.3701362349805617</v>
      </c>
      <c r="P160" s="373">
        <v>52</v>
      </c>
      <c r="Q160" s="375">
        <f>+P160*$F$165</f>
        <v>10.88117710547473</v>
      </c>
      <c r="R160" s="373">
        <v>50</v>
      </c>
      <c r="S160" s="375">
        <f>+R160*$F$165</f>
        <v>10.462670293725703</v>
      </c>
      <c r="T160" s="373">
        <v>73</v>
      </c>
      <c r="U160" s="375">
        <f>+T160*$F$165</f>
        <v>15.275498628839525</v>
      </c>
      <c r="V160" s="373">
        <v>91</v>
      </c>
      <c r="W160" s="375">
        <f>+V160*$F$165</f>
        <v>19.042059934580777</v>
      </c>
      <c r="X160" s="373">
        <v>20</v>
      </c>
      <c r="Y160" s="375">
        <f>+X160*$F$165</f>
        <v>4.1850681174902808</v>
      </c>
    </row>
    <row r="161" spans="1:25" x14ac:dyDescent="0.3">
      <c r="A161" s="371">
        <v>158</v>
      </c>
      <c r="C161" s="509" t="s">
        <v>1069</v>
      </c>
      <c r="D161" s="373"/>
      <c r="E161" s="373"/>
      <c r="F161" s="373"/>
      <c r="G161" s="373"/>
      <c r="H161" s="373">
        <f>ROUNDUP(0.58*77,0)</f>
        <v>45</v>
      </c>
      <c r="I161" s="375">
        <f>+H161*$F$166</f>
        <v>54.51601889888655</v>
      </c>
      <c r="J161" s="373">
        <f>ROUNDUP(0.58*164,0)</f>
        <v>96</v>
      </c>
      <c r="K161" s="375">
        <f>+J161*$F$166</f>
        <v>116.30084031762463</v>
      </c>
      <c r="L161" s="373">
        <f>ROUNDUP(0.58*327,0)</f>
        <v>190</v>
      </c>
      <c r="M161" s="375">
        <f>+L161*$F$166</f>
        <v>230.17874646196543</v>
      </c>
      <c r="N161" s="373">
        <v>0</v>
      </c>
      <c r="O161" s="375">
        <f>+N161*$F$166</f>
        <v>0</v>
      </c>
      <c r="P161" s="373">
        <v>0</v>
      </c>
      <c r="Q161" s="375">
        <f>+P161*$F$166</f>
        <v>0</v>
      </c>
      <c r="R161" s="373">
        <v>0</v>
      </c>
      <c r="S161" s="375">
        <f>+R161*$F$166</f>
        <v>0</v>
      </c>
      <c r="T161" s="373">
        <v>0</v>
      </c>
      <c r="U161" s="375">
        <f>+T161*$F$166</f>
        <v>0</v>
      </c>
      <c r="V161" s="373">
        <v>0</v>
      </c>
      <c r="W161" s="375">
        <f>+V161*$F$166</f>
        <v>0</v>
      </c>
      <c r="X161" s="373">
        <v>0</v>
      </c>
      <c r="Y161" s="375">
        <f>+X161*$F$166</f>
        <v>0</v>
      </c>
    </row>
    <row r="162" spans="1:25" x14ac:dyDescent="0.3">
      <c r="C162" s="1081" t="s">
        <v>1070</v>
      </c>
      <c r="D162" s="373"/>
      <c r="E162" s="373"/>
      <c r="F162" s="373"/>
      <c r="G162" s="373"/>
      <c r="H162" s="373"/>
      <c r="I162" s="375">
        <f>+I161+I160</f>
        <v>63.932422163239679</v>
      </c>
      <c r="J162" s="373"/>
      <c r="K162" s="375">
        <f>+K161+K160</f>
        <v>125.71724358197777</v>
      </c>
      <c r="L162" s="373"/>
      <c r="M162" s="375">
        <f>+M161+M160</f>
        <v>239.59514972631857</v>
      </c>
      <c r="N162" s="373"/>
      <c r="O162" s="375">
        <f>+O161+O160</f>
        <v>8.3701362349805617</v>
      </c>
      <c r="P162" s="373"/>
      <c r="Q162" s="375">
        <f>+Q161+Q160</f>
        <v>10.88117710547473</v>
      </c>
      <c r="R162" s="373"/>
      <c r="S162" s="375">
        <f>+S161+S160</f>
        <v>10.462670293725703</v>
      </c>
      <c r="T162" s="373"/>
      <c r="U162" s="375">
        <f>+U161+U160</f>
        <v>15.275498628839525</v>
      </c>
      <c r="V162" s="373"/>
      <c r="W162" s="375">
        <f>+W161+W160</f>
        <v>19.042059934580777</v>
      </c>
      <c r="X162" s="373"/>
      <c r="Y162" s="375">
        <f>+Y161+Y160</f>
        <v>4.1850681174902808</v>
      </c>
    </row>
    <row r="163" spans="1:25" x14ac:dyDescent="0.3">
      <c r="C163" s="1083"/>
    </row>
    <row r="164" spans="1:25" x14ac:dyDescent="0.3">
      <c r="C164" s="511"/>
      <c r="D164" s="512"/>
      <c r="E164" s="512"/>
      <c r="F164" s="1086" t="s">
        <v>1071</v>
      </c>
      <c r="G164" s="1086" t="s">
        <v>642</v>
      </c>
      <c r="H164" s="513"/>
      <c r="M164" s="1087"/>
    </row>
    <row r="165" spans="1:25" x14ac:dyDescent="0.3">
      <c r="B165" s="397"/>
      <c r="C165" s="504" t="s">
        <v>1072</v>
      </c>
      <c r="D165" s="505" t="s">
        <v>1073</v>
      </c>
      <c r="E165" s="370" t="s">
        <v>1074</v>
      </c>
      <c r="F165" s="1088">
        <f>+$G$165/$D$1</f>
        <v>0.20925340587451405</v>
      </c>
      <c r="G165" s="1089" t="s">
        <v>1075</v>
      </c>
      <c r="H165" s="1090"/>
    </row>
    <row r="166" spans="1:25" x14ac:dyDescent="0.3">
      <c r="B166" s="397"/>
      <c r="C166" s="506" t="s">
        <v>1072</v>
      </c>
      <c r="D166" s="507" t="s">
        <v>1076</v>
      </c>
      <c r="E166" s="508" t="s">
        <v>1074</v>
      </c>
      <c r="F166" s="1091">
        <f>+$G$166/$D$1</f>
        <v>1.2114670866419233</v>
      </c>
      <c r="G166" s="1092" t="s">
        <v>1077</v>
      </c>
      <c r="H166" s="1093"/>
    </row>
    <row r="169" spans="1:25" x14ac:dyDescent="0.3">
      <c r="M169" s="372"/>
    </row>
    <row r="170" spans="1:25" x14ac:dyDescent="0.3">
      <c r="C170" s="373"/>
      <c r="D170" s="373"/>
      <c r="E170" s="373" t="s">
        <v>1078</v>
      </c>
      <c r="F170" s="373" t="s">
        <v>1079</v>
      </c>
      <c r="G170" s="373" t="s">
        <v>1080</v>
      </c>
      <c r="H170" s="373" t="s">
        <v>1081</v>
      </c>
      <c r="I170" s="373" t="s">
        <v>1082</v>
      </c>
      <c r="J170" s="373" t="s">
        <v>1083</v>
      </c>
      <c r="K170" s="373" t="s">
        <v>1084</v>
      </c>
      <c r="L170" s="373" t="s">
        <v>502</v>
      </c>
      <c r="M170" s="373" t="s">
        <v>1085</v>
      </c>
    </row>
    <row r="171" spans="1:25" x14ac:dyDescent="0.3">
      <c r="C171" s="373" t="s">
        <v>923</v>
      </c>
      <c r="D171" s="1081" t="s">
        <v>1086</v>
      </c>
      <c r="E171" s="375">
        <f t="shared" ref="E171:M171" si="100">+E192*2+E193*2+E194</f>
        <v>6688.4889320388347</v>
      </c>
      <c r="F171" s="375">
        <f t="shared" si="100"/>
        <v>2387.169417475729</v>
      </c>
      <c r="G171" s="375">
        <f t="shared" si="100"/>
        <v>2.6641998705501604</v>
      </c>
      <c r="H171" s="375">
        <f t="shared" si="100"/>
        <v>41.048824595469242</v>
      </c>
      <c r="I171" s="375">
        <f t="shared" si="100"/>
        <v>320.17373949579672</v>
      </c>
      <c r="J171" s="375">
        <f t="shared" si="100"/>
        <v>4.0202380952381018</v>
      </c>
      <c r="K171" s="375">
        <f t="shared" si="100"/>
        <v>5056.2133823529402</v>
      </c>
      <c r="L171" s="375">
        <f t="shared" si="100"/>
        <v>146.28565079365052</v>
      </c>
      <c r="M171" s="375">
        <f t="shared" si="100"/>
        <v>250.99637254901936</v>
      </c>
    </row>
    <row r="172" spans="1:25" x14ac:dyDescent="0.3">
      <c r="C172" s="373" t="s">
        <v>925</v>
      </c>
      <c r="D172" s="373"/>
      <c r="E172" s="375">
        <f>2*E196+E197</f>
        <v>3113.5526785714255</v>
      </c>
      <c r="F172" s="375">
        <f>2*F196+F197</f>
        <v>1000.8979613095247</v>
      </c>
      <c r="G172" s="375">
        <f>2*G196+G197</f>
        <v>1.4088533333333344</v>
      </c>
      <c r="H172" s="375">
        <f>2*H196+H197</f>
        <v>17.329052380952383</v>
      </c>
      <c r="I172" s="375">
        <f>2*I197+I198</f>
        <v>49.775000000000048</v>
      </c>
      <c r="J172" s="375">
        <f>2*J197+J198</f>
        <v>0.57357142857142784</v>
      </c>
      <c r="K172" s="375">
        <f>2*K197+K198</f>
        <v>699.70749999999975</v>
      </c>
      <c r="L172" s="375">
        <f>2*L197+L198</f>
        <v>14.633333333333328</v>
      </c>
      <c r="M172" s="375">
        <f>2*M197+M198</f>
        <v>38.251666666666566</v>
      </c>
      <c r="O172" s="384"/>
    </row>
    <row r="173" spans="1:25" x14ac:dyDescent="0.3">
      <c r="C173" s="373" t="s">
        <v>926</v>
      </c>
      <c r="D173" s="373"/>
      <c r="E173" s="375">
        <v>793.92111650485447</v>
      </c>
      <c r="F173" s="375">
        <v>527.41565533980724</v>
      </c>
      <c r="G173" s="375">
        <v>0.4453883495145638</v>
      </c>
      <c r="H173" s="375">
        <v>4.0567233009708721</v>
      </c>
      <c r="I173" s="375">
        <v>10.638728813559286</v>
      </c>
      <c r="J173" s="375">
        <v>0.40362711864406725</v>
      </c>
      <c r="K173" s="375">
        <v>315.40915254237223</v>
      </c>
      <c r="L173" s="375">
        <v>57.307932203389996</v>
      </c>
      <c r="M173" s="375">
        <v>4.7324999999999831</v>
      </c>
      <c r="O173" s="384"/>
    </row>
    <row r="174" spans="1:25" x14ac:dyDescent="0.3">
      <c r="C174" s="373" t="s">
        <v>927</v>
      </c>
      <c r="D174" s="373"/>
      <c r="E174" s="375">
        <v>793.92111650485447</v>
      </c>
      <c r="F174" s="375">
        <v>527.41565533980724</v>
      </c>
      <c r="G174" s="375">
        <v>0.4453883495145638</v>
      </c>
      <c r="H174" s="375">
        <v>4.0567233009708721</v>
      </c>
      <c r="I174" s="375">
        <v>10.638728813559286</v>
      </c>
      <c r="J174" s="375">
        <v>0.40362711864406725</v>
      </c>
      <c r="K174" s="375">
        <v>315.40915254237223</v>
      </c>
      <c r="L174" s="375">
        <v>57.307932203389996</v>
      </c>
      <c r="M174" s="375">
        <v>4.7324999999999831</v>
      </c>
      <c r="O174" s="384"/>
    </row>
    <row r="175" spans="1:25" x14ac:dyDescent="0.3">
      <c r="C175" s="373" t="s">
        <v>928</v>
      </c>
      <c r="D175" s="373"/>
      <c r="E175" s="375">
        <v>0</v>
      </c>
      <c r="F175" s="375">
        <v>676.83551693763081</v>
      </c>
      <c r="G175" s="375">
        <v>0.67278779472954064</v>
      </c>
      <c r="H175" s="375">
        <v>8.2099930651872359</v>
      </c>
      <c r="I175" s="375">
        <v>18.522396449704054</v>
      </c>
      <c r="J175" s="375">
        <v>0.74465483234714025</v>
      </c>
      <c r="K175" s="375">
        <v>720.21120315581891</v>
      </c>
      <c r="L175" s="375">
        <v>72.061774058808041</v>
      </c>
      <c r="M175" s="375">
        <v>8.8224171597632939</v>
      </c>
      <c r="O175" s="384"/>
    </row>
    <row r="176" spans="1:25" x14ac:dyDescent="0.3">
      <c r="C176" s="373" t="s">
        <v>929</v>
      </c>
      <c r="D176" s="373"/>
      <c r="E176" s="375">
        <v>197.03487055016191</v>
      </c>
      <c r="F176" s="375">
        <v>144.4590947500898</v>
      </c>
      <c r="G176" s="375">
        <v>0.21186893203883456</v>
      </c>
      <c r="H176" s="375">
        <v>2.4464118122977361</v>
      </c>
      <c r="I176" s="375">
        <v>2.8795984251968414</v>
      </c>
      <c r="J176" s="375">
        <v>0.15644094488189</v>
      </c>
      <c r="K176" s="375">
        <v>143.9970997375315</v>
      </c>
      <c r="L176" s="375">
        <v>8.0893333333333466</v>
      </c>
      <c r="M176" s="375">
        <v>0.81605183727034047</v>
      </c>
      <c r="O176" s="384"/>
    </row>
    <row r="177" spans="3:15" x14ac:dyDescent="0.3">
      <c r="C177" s="373" t="s">
        <v>930</v>
      </c>
      <c r="D177" s="373"/>
      <c r="E177" s="375">
        <v>208.53135922330111</v>
      </c>
      <c r="F177" s="375">
        <v>139.26551456310665</v>
      </c>
      <c r="G177" s="375">
        <v>0.17704854368932071</v>
      </c>
      <c r="H177" s="375">
        <v>2.331656957928804</v>
      </c>
      <c r="I177" s="375">
        <v>2.5041471048513282</v>
      </c>
      <c r="J177" s="375">
        <v>0.1565821596244133</v>
      </c>
      <c r="K177" s="375">
        <v>155.31068857590049</v>
      </c>
      <c r="L177" s="375">
        <v>6.9281611893583674</v>
      </c>
      <c r="M177" s="375">
        <v>0.68431768388106451</v>
      </c>
      <c r="O177" s="384"/>
    </row>
    <row r="178" spans="3:15" x14ac:dyDescent="0.3">
      <c r="C178" s="373" t="s">
        <v>931</v>
      </c>
      <c r="D178" s="373"/>
      <c r="E178" s="375">
        <v>196.38786407766989</v>
      </c>
      <c r="F178" s="375">
        <v>137.67242387466894</v>
      </c>
      <c r="G178" s="375">
        <v>0.14915048543689327</v>
      </c>
      <c r="H178" s="375">
        <v>1.7513511326860831</v>
      </c>
      <c r="I178" s="375">
        <v>2.7150284090909045</v>
      </c>
      <c r="J178" s="375">
        <v>0.14518560606060665</v>
      </c>
      <c r="K178" s="375">
        <v>150.59431818181832</v>
      </c>
      <c r="L178" s="375">
        <v>6.6650454545454707</v>
      </c>
      <c r="M178" s="375">
        <v>0.66847821969696775</v>
      </c>
      <c r="O178" s="384"/>
    </row>
    <row r="179" spans="3:15" ht="18" customHeight="1" x14ac:dyDescent="0.3">
      <c r="C179" s="373" t="s">
        <v>932</v>
      </c>
      <c r="D179" s="373"/>
      <c r="E179" s="375"/>
      <c r="F179" s="375"/>
      <c r="G179" s="375"/>
      <c r="H179" s="375"/>
      <c r="I179" s="375"/>
      <c r="J179" s="375"/>
      <c r="K179" s="375"/>
      <c r="L179" s="375"/>
      <c r="M179" s="375"/>
      <c r="O179" s="384"/>
    </row>
    <row r="180" spans="3:15" x14ac:dyDescent="0.3">
      <c r="C180" s="373" t="s">
        <v>933</v>
      </c>
      <c r="D180" s="373"/>
      <c r="E180" s="375">
        <v>0</v>
      </c>
      <c r="F180" s="375">
        <v>676.83551693763081</v>
      </c>
      <c r="G180" s="375">
        <v>0.67278779472954064</v>
      </c>
      <c r="H180" s="375">
        <v>8.2099930651872359</v>
      </c>
      <c r="I180" s="375">
        <v>18.522396449704054</v>
      </c>
      <c r="J180" s="375">
        <v>0.74465483234714025</v>
      </c>
      <c r="K180" s="375">
        <v>720.21120315581891</v>
      </c>
      <c r="L180" s="375">
        <v>72.061774058808041</v>
      </c>
      <c r="M180" s="375">
        <v>8.8224171597632939</v>
      </c>
      <c r="O180" s="384"/>
    </row>
    <row r="181" spans="3:15" x14ac:dyDescent="0.3">
      <c r="C181" s="373" t="s">
        <v>934</v>
      </c>
      <c r="D181" s="373"/>
      <c r="E181" s="375">
        <v>345.49719522071211</v>
      </c>
      <c r="F181" s="375">
        <v>161.57858009708764</v>
      </c>
      <c r="G181" s="375">
        <v>0.22097087375404539</v>
      </c>
      <c r="H181" s="375">
        <v>2.0458468177022597</v>
      </c>
      <c r="I181" s="375">
        <v>5.4588000000000072</v>
      </c>
      <c r="J181" s="375">
        <v>0.19933333333333314</v>
      </c>
      <c r="K181" s="375">
        <v>168.13000000000017</v>
      </c>
      <c r="L181" s="375">
        <v>6.1017777777777615</v>
      </c>
      <c r="M181" s="375">
        <v>2.126133333333327</v>
      </c>
      <c r="O181" s="384"/>
    </row>
    <row r="182" spans="3:15" x14ac:dyDescent="0.3">
      <c r="C182" s="373" t="s">
        <v>935</v>
      </c>
      <c r="D182" s="373"/>
      <c r="E182" s="375">
        <v>197.6614886731397</v>
      </c>
      <c r="F182" s="375">
        <v>95.383530499578342</v>
      </c>
      <c r="G182" s="375">
        <v>0.13077311604253336</v>
      </c>
      <c r="H182" s="375">
        <v>1.3430836800739732</v>
      </c>
      <c r="I182" s="375">
        <v>2.043237470862477</v>
      </c>
      <c r="J182" s="375">
        <v>0.10308916083916123</v>
      </c>
      <c r="K182" s="375">
        <v>102.42693900543935</v>
      </c>
      <c r="L182" s="375">
        <v>5.5129992229992482</v>
      </c>
      <c r="M182" s="375">
        <v>0.56450815850815805</v>
      </c>
      <c r="O182" s="384"/>
    </row>
    <row r="183" spans="3:15" x14ac:dyDescent="0.3">
      <c r="C183" s="373" t="s">
        <v>938</v>
      </c>
      <c r="D183" s="373">
        <v>77</v>
      </c>
      <c r="E183" s="378">
        <f t="shared" ref="E183:M185" si="101">+E$204*$D183/250</f>
        <v>566.4222666666667</v>
      </c>
      <c r="F183" s="378">
        <f t="shared" si="101"/>
        <v>2209.8538000000003</v>
      </c>
      <c r="G183" s="378">
        <f t="shared" si="101"/>
        <v>1.3373616666666668</v>
      </c>
      <c r="H183" s="378">
        <f t="shared" si="101"/>
        <v>25.672056666666666</v>
      </c>
      <c r="I183" s="378">
        <f t="shared" si="101"/>
        <v>11.370333333333333</v>
      </c>
      <c r="J183" s="378">
        <f t="shared" si="101"/>
        <v>1.3551999999999997</v>
      </c>
      <c r="K183" s="378">
        <f t="shared" si="101"/>
        <v>2209.8538000000003</v>
      </c>
      <c r="L183" s="378">
        <f t="shared" si="101"/>
        <v>166.86836833333334</v>
      </c>
      <c r="M183" s="378">
        <f t="shared" si="101"/>
        <v>4.5481333333333334</v>
      </c>
      <c r="O183" s="384"/>
    </row>
    <row r="184" spans="3:15" x14ac:dyDescent="0.3">
      <c r="C184" s="373" t="s">
        <v>939</v>
      </c>
      <c r="D184" s="373">
        <v>164</v>
      </c>
      <c r="E184" s="378">
        <f t="shared" si="101"/>
        <v>1206.4058666666667</v>
      </c>
      <c r="F184" s="378">
        <f t="shared" si="101"/>
        <v>4706.7016000000003</v>
      </c>
      <c r="G184" s="378">
        <f t="shared" si="101"/>
        <v>2.8484066666666661</v>
      </c>
      <c r="H184" s="378">
        <f t="shared" si="101"/>
        <v>54.678146666666677</v>
      </c>
      <c r="I184" s="378">
        <f t="shared" si="101"/>
        <v>24.217333333333332</v>
      </c>
      <c r="J184" s="378">
        <f t="shared" si="101"/>
        <v>2.8863999999999996</v>
      </c>
      <c r="K184" s="378">
        <f t="shared" si="101"/>
        <v>4706.7016000000003</v>
      </c>
      <c r="L184" s="378">
        <f t="shared" si="101"/>
        <v>355.40795333333335</v>
      </c>
      <c r="M184" s="378">
        <f t="shared" si="101"/>
        <v>9.6869333333333323</v>
      </c>
    </row>
    <row r="185" spans="3:15" x14ac:dyDescent="0.3">
      <c r="C185" s="373" t="s">
        <v>939</v>
      </c>
      <c r="D185" s="373">
        <v>164</v>
      </c>
      <c r="E185" s="378">
        <f t="shared" si="101"/>
        <v>1206.4058666666667</v>
      </c>
      <c r="F185" s="378">
        <f t="shared" si="101"/>
        <v>4706.7016000000003</v>
      </c>
      <c r="G185" s="378">
        <f t="shared" si="101"/>
        <v>2.8484066666666661</v>
      </c>
      <c r="H185" s="378">
        <f t="shared" si="101"/>
        <v>54.678146666666677</v>
      </c>
      <c r="I185" s="378">
        <f t="shared" si="101"/>
        <v>24.217333333333332</v>
      </c>
      <c r="J185" s="378">
        <f t="shared" si="101"/>
        <v>2.8863999999999996</v>
      </c>
      <c r="K185" s="378">
        <f t="shared" si="101"/>
        <v>4706.7016000000003</v>
      </c>
      <c r="L185" s="378">
        <f t="shared" si="101"/>
        <v>355.40795333333335</v>
      </c>
      <c r="M185" s="378">
        <f t="shared" si="101"/>
        <v>9.6869333333333323</v>
      </c>
    </row>
    <row r="186" spans="3:15" x14ac:dyDescent="0.3">
      <c r="I186" s="385"/>
      <c r="J186" s="385"/>
      <c r="K186" s="385"/>
      <c r="L186" s="385"/>
      <c r="M186" s="385"/>
    </row>
    <row r="190" spans="3:15" x14ac:dyDescent="0.3">
      <c r="C190" s="373"/>
      <c r="D190" s="373"/>
      <c r="E190" s="373"/>
      <c r="F190" s="373"/>
      <c r="G190" s="373"/>
      <c r="H190" s="373"/>
      <c r="I190" s="373"/>
      <c r="J190" s="373"/>
      <c r="K190" s="373"/>
      <c r="L190" s="373"/>
      <c r="M190" s="373"/>
    </row>
    <row r="191" spans="3:15" x14ac:dyDescent="0.3">
      <c r="C191" s="1081" t="s">
        <v>1087</v>
      </c>
      <c r="D191" s="373"/>
      <c r="E191" s="373" t="s">
        <v>1078</v>
      </c>
      <c r="F191" s="373" t="s">
        <v>1079</v>
      </c>
      <c r="G191" s="373" t="s">
        <v>1080</v>
      </c>
      <c r="H191" s="373" t="s">
        <v>1081</v>
      </c>
      <c r="I191" s="373" t="s">
        <v>1082</v>
      </c>
      <c r="J191" s="373" t="s">
        <v>1083</v>
      </c>
      <c r="K191" s="373" t="s">
        <v>1084</v>
      </c>
      <c r="L191" s="373" t="s">
        <v>502</v>
      </c>
      <c r="M191" s="373" t="s">
        <v>1085</v>
      </c>
    </row>
    <row r="192" spans="3:15" x14ac:dyDescent="0.3">
      <c r="C192" s="373" t="s">
        <v>1088</v>
      </c>
      <c r="D192" s="373"/>
      <c r="E192" s="373">
        <v>2306.3039320388352</v>
      </c>
      <c r="F192" s="373">
        <v>1193.5847087378645</v>
      </c>
      <c r="G192" s="373">
        <v>1.3320999352750802</v>
      </c>
      <c r="H192" s="373">
        <v>20.524412297734621</v>
      </c>
      <c r="I192" s="373">
        <v>135.19936974789846</v>
      </c>
      <c r="J192" s="373">
        <v>1.7233333333333374</v>
      </c>
      <c r="K192" s="373">
        <v>2178.2529411764699</v>
      </c>
      <c r="L192" s="373">
        <v>65.826158730158596</v>
      </c>
      <c r="M192" s="373">
        <v>106.37235294117629</v>
      </c>
    </row>
    <row r="193" spans="3:13" x14ac:dyDescent="0.3">
      <c r="C193" s="373" t="s">
        <v>1089</v>
      </c>
      <c r="D193" s="373"/>
      <c r="E193" s="373">
        <v>344.90402912621363</v>
      </c>
      <c r="F193" s="373">
        <v>0</v>
      </c>
      <c r="G193" s="373">
        <v>0</v>
      </c>
      <c r="H193" s="373">
        <v>0</v>
      </c>
      <c r="I193" s="373">
        <v>24.887499999999907</v>
      </c>
      <c r="J193" s="373">
        <v>0.28678571428571342</v>
      </c>
      <c r="K193" s="373">
        <v>349.8537500000001</v>
      </c>
      <c r="L193" s="373">
        <v>7.3166666666666647</v>
      </c>
      <c r="M193" s="373">
        <v>19.125833333333389</v>
      </c>
    </row>
    <row r="194" spans="3:13" x14ac:dyDescent="0.3">
      <c r="C194" s="373" t="s">
        <v>1090</v>
      </c>
      <c r="D194" s="373"/>
      <c r="E194" s="373">
        <v>1386.0730097087369</v>
      </c>
      <c r="F194" s="373"/>
      <c r="G194" s="373"/>
      <c r="H194" s="373"/>
      <c r="I194" s="373"/>
      <c r="J194" s="373"/>
      <c r="K194" s="373"/>
      <c r="L194" s="373"/>
      <c r="M194" s="373"/>
    </row>
    <row r="195" spans="3:13" x14ac:dyDescent="0.3">
      <c r="C195" s="1081" t="s">
        <v>1087</v>
      </c>
      <c r="D195" s="373"/>
      <c r="E195" s="373" t="s">
        <v>1078</v>
      </c>
      <c r="F195" s="373" t="s">
        <v>1079</v>
      </c>
      <c r="G195" s="373" t="s">
        <v>1080</v>
      </c>
      <c r="H195" s="373" t="s">
        <v>1081</v>
      </c>
      <c r="I195" s="373" t="s">
        <v>1082</v>
      </c>
      <c r="J195" s="373" t="s">
        <v>1083</v>
      </c>
      <c r="K195" s="373" t="s">
        <v>1084</v>
      </c>
      <c r="L195" s="373" t="s">
        <v>502</v>
      </c>
      <c r="M195" s="373" t="s">
        <v>1085</v>
      </c>
    </row>
    <row r="196" spans="3:13" x14ac:dyDescent="0.3">
      <c r="C196" s="373" t="s">
        <v>1088</v>
      </c>
      <c r="D196" s="373"/>
      <c r="E196" s="373">
        <v>914.09508928571347</v>
      </c>
      <c r="F196" s="373">
        <v>500.44898065476235</v>
      </c>
      <c r="G196" s="373">
        <v>0.7044266666666672</v>
      </c>
      <c r="H196" s="373">
        <v>8.6645261904761917</v>
      </c>
      <c r="I196" s="373"/>
      <c r="J196" s="373"/>
      <c r="K196" s="373"/>
      <c r="L196" s="373"/>
      <c r="M196" s="373"/>
    </row>
    <row r="197" spans="3:13" x14ac:dyDescent="0.3">
      <c r="C197" s="373" t="s">
        <v>1090</v>
      </c>
      <c r="D197" s="373"/>
      <c r="E197" s="373">
        <v>1285.3624999999988</v>
      </c>
      <c r="F197" s="373"/>
      <c r="G197" s="373"/>
      <c r="H197" s="373"/>
      <c r="I197" s="373">
        <v>24.887500000000024</v>
      </c>
      <c r="J197" s="373">
        <v>0.28678571428571392</v>
      </c>
      <c r="K197" s="373">
        <v>349.85374999999988</v>
      </c>
      <c r="L197" s="373">
        <v>7.3166666666666638</v>
      </c>
      <c r="M197" s="373">
        <v>19.125833333333283</v>
      </c>
    </row>
    <row r="198" spans="3:13" x14ac:dyDescent="0.3">
      <c r="D198" s="386"/>
    </row>
    <row r="199" spans="3:13" x14ac:dyDescent="0.3">
      <c r="D199" s="386"/>
    </row>
    <row r="203" spans="3:13" x14ac:dyDescent="0.3">
      <c r="C203" s="373"/>
      <c r="D203" s="373"/>
      <c r="E203" s="373" t="s">
        <v>1091</v>
      </c>
      <c r="F203" s="373" t="s">
        <v>1092</v>
      </c>
      <c r="G203" s="373" t="s">
        <v>1093</v>
      </c>
      <c r="H203" s="373" t="s">
        <v>1094</v>
      </c>
      <c r="I203" s="373" t="s">
        <v>1082</v>
      </c>
      <c r="J203" s="373" t="s">
        <v>1083</v>
      </c>
      <c r="K203" s="373" t="s">
        <v>1084</v>
      </c>
      <c r="L203" s="373" t="s">
        <v>502</v>
      </c>
      <c r="M203" s="373" t="s">
        <v>1085</v>
      </c>
    </row>
    <row r="204" spans="3:13" x14ac:dyDescent="0.3">
      <c r="C204" s="1081" t="s">
        <v>1095</v>
      </c>
      <c r="D204" s="373"/>
      <c r="E204" s="373">
        <v>1839.0333333333335</v>
      </c>
      <c r="F204" s="373">
        <v>7174.8500000000013</v>
      </c>
      <c r="G204" s="373">
        <v>4.3420833333333331</v>
      </c>
      <c r="H204" s="373">
        <v>83.350833333333341</v>
      </c>
      <c r="I204" s="373">
        <f>2.5*M204</f>
        <v>36.916666666666664</v>
      </c>
      <c r="J204" s="373">
        <v>4.3999999999999995</v>
      </c>
      <c r="K204" s="373">
        <f>+F204</f>
        <v>7174.8500000000013</v>
      </c>
      <c r="L204" s="373">
        <f>6.5*H204</f>
        <v>541.78041666666672</v>
      </c>
      <c r="M204" s="373">
        <v>14.766666666666666</v>
      </c>
    </row>
  </sheetData>
  <mergeCells count="4">
    <mergeCell ref="D3:F3"/>
    <mergeCell ref="H3:Y3"/>
    <mergeCell ref="D4:F4"/>
    <mergeCell ref="B6:Y6"/>
  </mergeCells>
  <pageMargins left="0.7" right="0.7" top="0.75" bottom="0.75" header="0.3" footer="0.3"/>
  <pageSetup orientation="portrait" horizontalDpi="200" verticalDpi="20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6EE40-66C7-4EC9-83FF-903B9BE73796}">
  <sheetPr>
    <tabColor theme="3" tint="0.59999389629810485"/>
  </sheetPr>
  <dimension ref="A1:B7"/>
  <sheetViews>
    <sheetView zoomScale="85" zoomScaleNormal="85" workbookViewId="0">
      <selection activeCell="E18" sqref="E18:E19"/>
    </sheetView>
  </sheetViews>
  <sheetFormatPr baseColWidth="10" defaultColWidth="11.44140625" defaultRowHeight="13.2" x14ac:dyDescent="0.25"/>
  <sheetData>
    <row r="1" spans="1:2" x14ac:dyDescent="0.25">
      <c r="A1" s="302" t="s">
        <v>754</v>
      </c>
      <c r="B1" s="302" t="s">
        <v>107</v>
      </c>
    </row>
    <row r="2" spans="1:2" ht="14.4" x14ac:dyDescent="0.3">
      <c r="A2" s="616" t="s">
        <v>619</v>
      </c>
      <c r="B2" s="617">
        <v>907.99</v>
      </c>
    </row>
    <row r="3" spans="1:2" ht="14.4" x14ac:dyDescent="0.3">
      <c r="A3" s="616" t="s">
        <v>621</v>
      </c>
      <c r="B3" s="631">
        <v>36805.725806451621</v>
      </c>
    </row>
    <row r="4" spans="1:2" ht="14.4" x14ac:dyDescent="0.3">
      <c r="A4" s="616" t="s">
        <v>623</v>
      </c>
      <c r="B4" s="630">
        <v>990.43545454545449</v>
      </c>
    </row>
    <row r="7" spans="1:2" ht="69" x14ac:dyDescent="0.25">
      <c r="A7" s="618" t="s">
        <v>1096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tabColor theme="4" tint="0.39997558519241921"/>
  </sheetPr>
  <dimension ref="A1:V34"/>
  <sheetViews>
    <sheetView topLeftCell="H1" zoomScale="85" zoomScaleNormal="85" workbookViewId="0">
      <selection activeCell="C19" sqref="C19"/>
    </sheetView>
  </sheetViews>
  <sheetFormatPr baseColWidth="10" defaultColWidth="11.44140625" defaultRowHeight="13.2" x14ac:dyDescent="0.25"/>
  <cols>
    <col min="1" max="1" width="20.88671875" customWidth="1"/>
    <col min="3" max="3" width="13.109375" customWidth="1"/>
    <col min="8" max="8" width="24.109375" customWidth="1"/>
    <col min="9" max="9" width="17.109375" customWidth="1"/>
  </cols>
  <sheetData>
    <row r="1" spans="1:22" ht="45" customHeight="1" thickBot="1" x14ac:dyDescent="0.3">
      <c r="A1" s="412" t="s">
        <v>675</v>
      </c>
      <c r="B1" s="412" t="s">
        <v>1097</v>
      </c>
      <c r="C1" s="412" t="s">
        <v>66</v>
      </c>
      <c r="H1" s="412" t="s">
        <v>1097</v>
      </c>
      <c r="I1" s="412" t="s">
        <v>1098</v>
      </c>
      <c r="J1" s="412" t="s">
        <v>1099</v>
      </c>
    </row>
    <row r="2" spans="1:22" ht="14.4" thickBot="1" x14ac:dyDescent="0.35">
      <c r="A2" s="413" t="s">
        <v>680</v>
      </c>
      <c r="B2" s="417" t="s">
        <v>1100</v>
      </c>
      <c r="C2" s="554">
        <f t="shared" ref="C2:C21" si="0">+VLOOKUP(B2,$H$2:$J$17,3,FALSE)</f>
        <v>0.85768697750716572</v>
      </c>
      <c r="H2" s="567" t="s">
        <v>1100</v>
      </c>
      <c r="I2" s="567">
        <v>603107.9</v>
      </c>
      <c r="J2" s="528">
        <f t="shared" ref="J2:J17" si="1">+I2/$I$21</f>
        <v>0.85768697750716572</v>
      </c>
      <c r="V2" s="569"/>
    </row>
    <row r="3" spans="1:22" ht="14.4" thickBot="1" x14ac:dyDescent="0.35">
      <c r="A3" s="413" t="s">
        <v>255</v>
      </c>
      <c r="B3" s="417" t="s">
        <v>1101</v>
      </c>
      <c r="C3" s="554">
        <f t="shared" si="0"/>
        <v>1.0497430599157116</v>
      </c>
      <c r="H3" s="567" t="s">
        <v>1101</v>
      </c>
      <c r="I3" s="567">
        <v>738157.8</v>
      </c>
      <c r="J3" s="528">
        <f t="shared" si="1"/>
        <v>1.0497430599157116</v>
      </c>
      <c r="V3" s="569"/>
    </row>
    <row r="4" spans="1:22" ht="14.4" thickBot="1" x14ac:dyDescent="0.35">
      <c r="A4" s="414" t="s">
        <v>256</v>
      </c>
      <c r="B4" s="417" t="s">
        <v>1101</v>
      </c>
      <c r="C4" s="554">
        <f t="shared" si="0"/>
        <v>1.0497430599157116</v>
      </c>
      <c r="H4" s="567" t="s">
        <v>1102</v>
      </c>
      <c r="I4" s="567">
        <v>933987.6</v>
      </c>
      <c r="J4" s="528">
        <f t="shared" si="1"/>
        <v>1.3282349670318887</v>
      </c>
      <c r="V4" s="569"/>
    </row>
    <row r="5" spans="1:22" ht="14.4" thickBot="1" x14ac:dyDescent="0.35">
      <c r="A5" s="414" t="s">
        <v>508</v>
      </c>
      <c r="B5" s="629" t="s">
        <v>1101</v>
      </c>
      <c r="C5" s="554">
        <f t="shared" si="0"/>
        <v>1.0497430599157116</v>
      </c>
      <c r="H5" s="567" t="s">
        <v>1103</v>
      </c>
      <c r="I5" s="567">
        <v>774898.8</v>
      </c>
      <c r="J5" s="528">
        <f t="shared" si="1"/>
        <v>1.1019928766410285</v>
      </c>
      <c r="V5" s="569"/>
    </row>
    <row r="6" spans="1:22" ht="14.4" thickBot="1" x14ac:dyDescent="0.35">
      <c r="A6" s="414" t="s">
        <v>257</v>
      </c>
      <c r="B6" s="417" t="s">
        <v>1102</v>
      </c>
      <c r="C6" s="554">
        <f t="shared" si="0"/>
        <v>1.3282349670318887</v>
      </c>
      <c r="H6" s="567" t="s">
        <v>1104</v>
      </c>
      <c r="I6" s="567">
        <v>601196.6</v>
      </c>
      <c r="J6" s="528">
        <f t="shared" si="1"/>
        <v>0.8549688948554387</v>
      </c>
      <c r="V6" s="569"/>
    </row>
    <row r="7" spans="1:22" ht="14.4" thickBot="1" x14ac:dyDescent="0.35">
      <c r="A7" s="414" t="s">
        <v>565</v>
      </c>
      <c r="B7" s="417" t="s">
        <v>1102</v>
      </c>
      <c r="C7" s="554">
        <f t="shared" si="0"/>
        <v>1.3282349670318887</v>
      </c>
      <c r="H7" s="567" t="s">
        <v>1105</v>
      </c>
      <c r="I7" s="567">
        <v>647560.19999999995</v>
      </c>
      <c r="J7" s="528">
        <f t="shared" si="1"/>
        <v>0.92090312644211036</v>
      </c>
      <c r="V7" s="569"/>
    </row>
    <row r="8" spans="1:22" ht="14.4" thickBot="1" x14ac:dyDescent="0.35">
      <c r="A8" s="414" t="s">
        <v>258</v>
      </c>
      <c r="B8" s="417" t="s">
        <v>1102</v>
      </c>
      <c r="C8" s="554">
        <f t="shared" si="0"/>
        <v>1.3282349670318887</v>
      </c>
      <c r="H8" s="567" t="s">
        <v>1106</v>
      </c>
      <c r="I8" s="567">
        <v>875890.9</v>
      </c>
      <c r="J8" s="528">
        <f t="shared" si="1"/>
        <v>1.2456149532231813</v>
      </c>
      <c r="V8" s="569"/>
    </row>
    <row r="9" spans="1:22" ht="14.4" thickBot="1" x14ac:dyDescent="0.35">
      <c r="A9" s="414" t="s">
        <v>566</v>
      </c>
      <c r="B9" s="417" t="s">
        <v>1102</v>
      </c>
      <c r="C9" s="554">
        <f t="shared" si="0"/>
        <v>1.3282349670318887</v>
      </c>
      <c r="H9" s="567" t="s">
        <v>1107</v>
      </c>
      <c r="I9" s="567">
        <v>589286.6</v>
      </c>
      <c r="J9" s="528">
        <f t="shared" si="1"/>
        <v>0.83803154102188693</v>
      </c>
      <c r="V9" s="569"/>
    </row>
    <row r="10" spans="1:22" ht="14.4" thickBot="1" x14ac:dyDescent="0.35">
      <c r="A10" s="414" t="s">
        <v>567</v>
      </c>
      <c r="B10" s="629" t="s">
        <v>1103</v>
      </c>
      <c r="C10" s="554">
        <f t="shared" si="0"/>
        <v>1.1019928766410285</v>
      </c>
      <c r="H10" s="567" t="s">
        <v>1108</v>
      </c>
      <c r="I10" s="567">
        <v>570821.4</v>
      </c>
      <c r="J10" s="528">
        <f t="shared" si="1"/>
        <v>0.81177195865351592</v>
      </c>
      <c r="V10" s="569"/>
    </row>
    <row r="11" spans="1:22" ht="14.4" thickBot="1" x14ac:dyDescent="0.35">
      <c r="A11" s="414" t="s">
        <v>259</v>
      </c>
      <c r="B11" s="629" t="s">
        <v>1103</v>
      </c>
      <c r="C11" s="554">
        <f t="shared" si="0"/>
        <v>1.1019928766410285</v>
      </c>
      <c r="H11" s="567" t="s">
        <v>1109</v>
      </c>
      <c r="I11" s="567">
        <v>566647.9</v>
      </c>
      <c r="J11" s="528">
        <f t="shared" si="1"/>
        <v>0.80583677425180911</v>
      </c>
      <c r="V11" s="569"/>
    </row>
    <row r="12" spans="1:22" ht="14.4" thickBot="1" x14ac:dyDescent="0.35">
      <c r="A12" s="415" t="s">
        <v>260</v>
      </c>
      <c r="B12" s="629" t="s">
        <v>1103</v>
      </c>
      <c r="C12" s="554">
        <f t="shared" si="0"/>
        <v>1.1019928766410285</v>
      </c>
      <c r="H12" s="567" t="s">
        <v>1110</v>
      </c>
      <c r="I12" s="567">
        <v>663412.5</v>
      </c>
      <c r="J12" s="528">
        <f t="shared" si="1"/>
        <v>0.94344687238464719</v>
      </c>
      <c r="V12" s="569"/>
    </row>
    <row r="13" spans="1:22" ht="14.4" thickBot="1" x14ac:dyDescent="0.35">
      <c r="A13" s="414" t="s">
        <v>683</v>
      </c>
      <c r="B13" s="629" t="s">
        <v>1103</v>
      </c>
      <c r="C13" s="554">
        <f t="shared" si="0"/>
        <v>1.1019928766410285</v>
      </c>
      <c r="H13" s="567" t="s">
        <v>1111</v>
      </c>
      <c r="I13" s="567">
        <v>590952.4</v>
      </c>
      <c r="J13" s="528">
        <f t="shared" si="1"/>
        <v>0.84040049517939586</v>
      </c>
      <c r="V13" s="569"/>
    </row>
    <row r="14" spans="1:22" ht="14.4" thickBot="1" x14ac:dyDescent="0.35">
      <c r="A14" s="413" t="s">
        <v>261</v>
      </c>
      <c r="B14" s="417" t="s">
        <v>1104</v>
      </c>
      <c r="C14" s="554">
        <f t="shared" si="0"/>
        <v>0.8549688948554387</v>
      </c>
      <c r="H14" s="567" t="s">
        <v>1112</v>
      </c>
      <c r="I14" s="567">
        <v>679991.9</v>
      </c>
      <c r="J14" s="528">
        <f t="shared" si="1"/>
        <v>0.9670246359571063</v>
      </c>
      <c r="V14" s="569"/>
    </row>
    <row r="15" spans="1:22" ht="14.4" thickBot="1" x14ac:dyDescent="0.35">
      <c r="A15" s="414" t="s">
        <v>262</v>
      </c>
      <c r="B15" s="417" t="s">
        <v>1105</v>
      </c>
      <c r="C15" s="554">
        <f t="shared" si="0"/>
        <v>0.92090312644211036</v>
      </c>
      <c r="H15" s="567" t="s">
        <v>1113</v>
      </c>
      <c r="I15" s="567">
        <v>653456.6</v>
      </c>
      <c r="J15" s="528">
        <f t="shared" si="1"/>
        <v>0.92928846759611161</v>
      </c>
      <c r="V15" s="569"/>
    </row>
    <row r="16" spans="1:22" ht="14.4" thickBot="1" x14ac:dyDescent="0.35">
      <c r="A16" s="414" t="s">
        <v>263</v>
      </c>
      <c r="B16" s="417" t="s">
        <v>1106</v>
      </c>
      <c r="C16" s="554">
        <f t="shared" si="0"/>
        <v>1.2456149532231813</v>
      </c>
      <c r="H16" s="567" t="s">
        <v>1114</v>
      </c>
      <c r="I16" s="567">
        <v>870858.2</v>
      </c>
      <c r="J16" s="528">
        <f t="shared" si="1"/>
        <v>1.2384578901973109</v>
      </c>
      <c r="L16" s="547" t="s">
        <v>1115</v>
      </c>
      <c r="M16" s="555" t="s">
        <v>1116</v>
      </c>
      <c r="Q16" s="478"/>
      <c r="V16" s="569"/>
    </row>
    <row r="17" spans="1:22" ht="14.4" thickBot="1" x14ac:dyDescent="0.35">
      <c r="A17" s="414" t="s">
        <v>264</v>
      </c>
      <c r="B17" s="417" t="s">
        <v>1107</v>
      </c>
      <c r="C17" s="554">
        <f t="shared" si="0"/>
        <v>0.83803154102188693</v>
      </c>
      <c r="H17" s="567" t="s">
        <v>1117</v>
      </c>
      <c r="I17" s="567">
        <v>890644.7</v>
      </c>
      <c r="J17" s="528">
        <f t="shared" si="1"/>
        <v>1.2665965091416913</v>
      </c>
      <c r="M17" s="478" t="s">
        <v>1118</v>
      </c>
      <c r="V17" s="569"/>
    </row>
    <row r="18" spans="1:22" ht="13.8" thickBot="1" x14ac:dyDescent="0.3">
      <c r="A18" s="414" t="s">
        <v>265</v>
      </c>
      <c r="B18" s="417" t="s">
        <v>1110</v>
      </c>
      <c r="C18" s="554">
        <f t="shared" si="0"/>
        <v>0.94344687238464719</v>
      </c>
      <c r="M18" t="s">
        <v>1119</v>
      </c>
    </row>
    <row r="19" spans="1:22" ht="13.8" thickBot="1" x14ac:dyDescent="0.3">
      <c r="A19" s="414" t="s">
        <v>266</v>
      </c>
      <c r="B19" s="417" t="s">
        <v>1112</v>
      </c>
      <c r="C19" s="554">
        <f t="shared" si="0"/>
        <v>0.9670246359571063</v>
      </c>
    </row>
    <row r="20" spans="1:22" ht="13.8" thickBot="1" x14ac:dyDescent="0.3">
      <c r="A20" s="414" t="s">
        <v>267</v>
      </c>
      <c r="B20" s="417" t="s">
        <v>1113</v>
      </c>
      <c r="C20" s="554">
        <f t="shared" si="0"/>
        <v>0.92928846759611161</v>
      </c>
    </row>
    <row r="21" spans="1:22" ht="13.8" thickBot="1" x14ac:dyDescent="0.3">
      <c r="A21" s="414" t="s">
        <v>684</v>
      </c>
      <c r="B21" s="417" t="s">
        <v>1113</v>
      </c>
      <c r="C21" s="554">
        <f t="shared" si="0"/>
        <v>0.92928846759611161</v>
      </c>
      <c r="H21" s="545" t="s">
        <v>1120</v>
      </c>
      <c r="I21" s="546">
        <f>+AVERAGE(I2:I17)</f>
        <v>703179.5</v>
      </c>
    </row>
    <row r="34" spans="14:19" ht="13.8" x14ac:dyDescent="0.25">
      <c r="N34" s="570"/>
      <c r="O34" s="570"/>
      <c r="P34" s="570"/>
      <c r="Q34" s="570"/>
      <c r="R34" s="570"/>
      <c r="S34" s="570"/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A27BB-72A8-4DEE-903B-BAE155932AC8}">
  <sheetPr>
    <tabColor theme="3" tint="0.79998168889431442"/>
  </sheetPr>
  <dimension ref="A3:S208"/>
  <sheetViews>
    <sheetView topLeftCell="A20" zoomScale="85" zoomScaleNormal="85" workbookViewId="0">
      <selection activeCell="F40" sqref="F40"/>
    </sheetView>
  </sheetViews>
  <sheetFormatPr baseColWidth="10" defaultColWidth="11.5546875" defaultRowHeight="14.4" x14ac:dyDescent="0.3"/>
  <cols>
    <col min="1" max="1" width="11.5546875" style="651"/>
    <col min="2" max="2" width="85.6640625" style="651" bestFit="1" customWidth="1"/>
    <col min="3" max="3" width="11.6640625" style="651" bestFit="1" customWidth="1"/>
    <col min="4" max="4" width="14.44140625" style="651" customWidth="1"/>
    <col min="5" max="5" width="4.33203125" style="651" customWidth="1"/>
    <col min="6" max="6" width="27" style="651" bestFit="1" customWidth="1"/>
    <col min="7" max="7" width="15.44140625" style="651" customWidth="1"/>
    <col min="8" max="8" width="11.5546875" style="651"/>
    <col min="9" max="9" width="17.44140625" style="651" customWidth="1"/>
    <col min="10" max="10" width="15.33203125" style="651" customWidth="1"/>
    <col min="11" max="11" width="11.5546875" style="651"/>
    <col min="12" max="12" width="17.88671875" style="651" customWidth="1"/>
    <col min="13" max="13" width="27.109375" style="651" customWidth="1"/>
    <col min="14" max="14" width="19.88671875" style="651" customWidth="1"/>
    <col min="15" max="16384" width="11.5546875" style="651"/>
  </cols>
  <sheetData>
    <row r="3" spans="1:19" ht="15" thickBot="1" x14ac:dyDescent="0.35"/>
    <row r="4" spans="1:19" ht="15.6" customHeight="1" x14ac:dyDescent="0.3">
      <c r="A4" s="652"/>
      <c r="B4" s="653"/>
      <c r="C4" s="2199" t="s">
        <v>285</v>
      </c>
      <c r="D4" s="2199" t="s">
        <v>509</v>
      </c>
      <c r="E4" s="1061"/>
      <c r="F4" s="2202" t="s">
        <v>510</v>
      </c>
      <c r="G4" s="2202"/>
      <c r="H4" s="2202"/>
      <c r="I4" s="2202"/>
      <c r="J4" s="654"/>
      <c r="K4" s="2204" t="s">
        <v>512</v>
      </c>
      <c r="L4" s="2205"/>
      <c r="M4" s="655"/>
      <c r="N4" s="2208" t="s">
        <v>519</v>
      </c>
      <c r="O4" s="2197" t="s">
        <v>511</v>
      </c>
      <c r="P4" s="2184"/>
    </row>
    <row r="5" spans="1:19" x14ac:dyDescent="0.3">
      <c r="A5" s="656"/>
      <c r="C5" s="2200"/>
      <c r="D5" s="2200"/>
      <c r="E5" s="1060"/>
      <c r="F5" s="2203"/>
      <c r="G5" s="2203"/>
      <c r="H5" s="2203"/>
      <c r="I5" s="2203"/>
      <c r="J5" s="657"/>
      <c r="K5" s="2206"/>
      <c r="L5" s="2207"/>
      <c r="M5" s="658"/>
      <c r="N5" s="2209"/>
      <c r="O5" s="2198"/>
      <c r="P5" s="2185"/>
    </row>
    <row r="6" spans="1:19" ht="14.4" customHeight="1" x14ac:dyDescent="0.3">
      <c r="A6" s="656"/>
      <c r="C6" s="2200"/>
      <c r="D6" s="2200"/>
      <c r="E6" s="1060"/>
      <c r="F6" s="2187" t="s">
        <v>513</v>
      </c>
      <c r="G6" s="2187" t="s">
        <v>514</v>
      </c>
      <c r="H6" s="2187" t="s">
        <v>515</v>
      </c>
      <c r="I6" s="659" t="s">
        <v>516</v>
      </c>
      <c r="J6" s="2189" t="s">
        <v>517</v>
      </c>
      <c r="K6" s="2191" t="s">
        <v>1121</v>
      </c>
      <c r="L6" s="660" t="s">
        <v>516</v>
      </c>
      <c r="M6" s="2193" t="s">
        <v>517</v>
      </c>
      <c r="N6" s="2209"/>
      <c r="O6" s="2195"/>
      <c r="P6" s="2185"/>
    </row>
    <row r="7" spans="1:19" ht="58.95" customHeight="1" thickBot="1" x14ac:dyDescent="0.35">
      <c r="A7" s="656"/>
      <c r="C7" s="2201"/>
      <c r="D7" s="2200"/>
      <c r="E7" s="1060"/>
      <c r="F7" s="2188"/>
      <c r="G7" s="2188"/>
      <c r="H7" s="2188"/>
      <c r="I7" s="661" t="s">
        <v>520</v>
      </c>
      <c r="J7" s="2190"/>
      <c r="K7" s="2192"/>
      <c r="L7" s="662" t="s">
        <v>520</v>
      </c>
      <c r="M7" s="2194"/>
      <c r="N7" s="663" t="s">
        <v>521</v>
      </c>
      <c r="O7" s="2196"/>
      <c r="P7" s="2186"/>
    </row>
    <row r="8" spans="1:19" ht="15.6" x14ac:dyDescent="0.3">
      <c r="A8" s="656" t="s">
        <v>974</v>
      </c>
      <c r="B8" s="664" t="s">
        <v>522</v>
      </c>
      <c r="C8" s="665"/>
      <c r="D8" s="666"/>
      <c r="E8" s="667"/>
      <c r="F8" s="668"/>
      <c r="G8" s="668"/>
      <c r="H8" s="668"/>
      <c r="I8" s="668"/>
      <c r="J8" s="669"/>
      <c r="K8" s="670"/>
      <c r="L8" s="670"/>
      <c r="M8" s="669"/>
      <c r="N8" s="671"/>
      <c r="O8" s="672"/>
      <c r="P8" s="665"/>
    </row>
    <row r="9" spans="1:19" ht="27" x14ac:dyDescent="0.3">
      <c r="A9" s="656"/>
      <c r="B9" s="673" t="s">
        <v>523</v>
      </c>
      <c r="C9" s="674" t="s">
        <v>294</v>
      </c>
      <c r="D9" s="675">
        <v>1</v>
      </c>
      <c r="E9" s="676"/>
      <c r="F9" s="677">
        <f>+'Cotizaciones BESS'!$D$37</f>
        <v>32606321.524315942</v>
      </c>
      <c r="G9" s="678">
        <f>+F9*'Recargos Varios   BESS'!$B$1</f>
        <v>978189.64572947822</v>
      </c>
      <c r="H9" s="678"/>
      <c r="I9" s="678">
        <f>+F9*D9+G9*D9+D9*H9</f>
        <v>33584511.170045421</v>
      </c>
      <c r="J9" s="679"/>
      <c r="K9" s="680"/>
      <c r="L9" s="680"/>
      <c r="M9" s="679"/>
      <c r="N9" s="681">
        <f>+I9+L9</f>
        <v>33584511.170045421</v>
      </c>
      <c r="O9" s="682"/>
      <c r="P9" s="674"/>
    </row>
    <row r="10" spans="1:19" ht="15" thickBot="1" x14ac:dyDescent="0.35">
      <c r="A10" s="656"/>
      <c r="B10" s="683" t="s">
        <v>524</v>
      </c>
      <c r="C10" s="684"/>
      <c r="D10" s="685"/>
      <c r="E10" s="686"/>
      <c r="F10" s="687"/>
      <c r="G10" s="687"/>
      <c r="H10" s="687"/>
      <c r="I10" s="687"/>
      <c r="J10" s="688"/>
      <c r="K10" s="689"/>
      <c r="L10" s="689"/>
      <c r="M10" s="688"/>
      <c r="N10" s="690">
        <f>+SUBTOTAL(9,N9:N9)</f>
        <v>33584511.170045421</v>
      </c>
      <c r="O10" s="691"/>
      <c r="P10" s="684"/>
    </row>
    <row r="11" spans="1:19" x14ac:dyDescent="0.3">
      <c r="A11" s="656" t="s">
        <v>346</v>
      </c>
      <c r="B11" s="664" t="s">
        <v>525</v>
      </c>
      <c r="C11" s="674"/>
      <c r="D11" s="675"/>
      <c r="E11" s="676"/>
      <c r="F11" s="678"/>
      <c r="G11" s="678"/>
      <c r="H11" s="678"/>
      <c r="I11" s="678"/>
      <c r="J11" s="679"/>
      <c r="K11" s="680"/>
      <c r="L11" s="680"/>
      <c r="M11" s="692"/>
      <c r="N11" s="681"/>
      <c r="O11" s="682"/>
      <c r="P11" s="674"/>
    </row>
    <row r="12" spans="1:19" x14ac:dyDescent="0.3">
      <c r="A12" s="656"/>
      <c r="B12" s="693" t="s">
        <v>526</v>
      </c>
      <c r="C12" s="674" t="s">
        <v>294</v>
      </c>
      <c r="D12" s="675">
        <v>1</v>
      </c>
      <c r="E12" s="676"/>
      <c r="F12" s="678"/>
      <c r="G12" s="678">
        <f>+F12*(1+'Recargos Varios   BESS'!$B$1)</f>
        <v>0</v>
      </c>
      <c r="H12" s="678"/>
      <c r="I12" s="678">
        <f t="shared" ref="I12:I17" si="0">+F12*D12+G12*D12+D12*H12</f>
        <v>0</v>
      </c>
      <c r="J12" s="679"/>
      <c r="K12" s="680">
        <f>+'BOP Electrico BESS'!$H$2</f>
        <v>237645.40358373988</v>
      </c>
      <c r="L12" s="680">
        <f t="shared" ref="L12:L17" si="1">+K12*D12</f>
        <v>237645.40358373988</v>
      </c>
      <c r="M12" s="694"/>
      <c r="N12" s="681">
        <f t="shared" ref="N12:N17" si="2">+I12+L12</f>
        <v>237645.40358373988</v>
      </c>
      <c r="O12" s="682"/>
      <c r="P12" s="674"/>
    </row>
    <row r="13" spans="1:19" x14ac:dyDescent="0.3">
      <c r="A13" s="656"/>
      <c r="B13" s="695" t="s">
        <v>527</v>
      </c>
      <c r="C13" s="674" t="s">
        <v>294</v>
      </c>
      <c r="D13" s="675">
        <v>1</v>
      </c>
      <c r="E13" s="676"/>
      <c r="F13" s="678"/>
      <c r="G13" s="678">
        <f>+F13*(1+'Recargos Varios   BESS'!$B$1)</f>
        <v>0</v>
      </c>
      <c r="H13" s="678"/>
      <c r="I13" s="678">
        <f t="shared" si="0"/>
        <v>0</v>
      </c>
      <c r="J13" s="679"/>
      <c r="K13" s="680">
        <f>+'BOP Electrico BESS'!$H$12</f>
        <v>292200</v>
      </c>
      <c r="L13" s="680">
        <f t="shared" si="1"/>
        <v>292200</v>
      </c>
      <c r="M13" s="694"/>
      <c r="N13" s="681">
        <f t="shared" si="2"/>
        <v>292200</v>
      </c>
      <c r="O13" s="682"/>
      <c r="P13" s="674"/>
    </row>
    <row r="14" spans="1:19" x14ac:dyDescent="0.3">
      <c r="A14" s="656"/>
      <c r="B14" s="695" t="s">
        <v>528</v>
      </c>
      <c r="C14" s="674" t="s">
        <v>294</v>
      </c>
      <c r="D14" s="675">
        <v>1</v>
      </c>
      <c r="E14" s="676"/>
      <c r="F14" s="678"/>
      <c r="G14" s="678">
        <f>+F14*(1+'Recargos Varios   BESS'!$B$1)</f>
        <v>0</v>
      </c>
      <c r="H14" s="678"/>
      <c r="I14" s="678">
        <f t="shared" si="0"/>
        <v>0</v>
      </c>
      <c r="J14" s="679"/>
      <c r="K14" s="680">
        <f>+'BOP Electrico BESS'!$H$18</f>
        <v>204245.79504290587</v>
      </c>
      <c r="L14" s="680">
        <f t="shared" si="1"/>
        <v>204245.79504290587</v>
      </c>
      <c r="M14" s="694"/>
      <c r="N14" s="681">
        <f t="shared" si="2"/>
        <v>204245.79504290587</v>
      </c>
      <c r="O14" s="682"/>
      <c r="P14" s="674"/>
    </row>
    <row r="15" spans="1:19" x14ac:dyDescent="0.3">
      <c r="A15" s="656"/>
      <c r="B15" s="695" t="s">
        <v>491</v>
      </c>
      <c r="C15" s="674" t="s">
        <v>294</v>
      </c>
      <c r="D15" s="675">
        <v>1</v>
      </c>
      <c r="E15" s="676"/>
      <c r="F15" s="678"/>
      <c r="G15" s="678">
        <f>+F15*(1+'Recargos Varios   BESS'!$B$1)</f>
        <v>0</v>
      </c>
      <c r="H15" s="678"/>
      <c r="I15" s="678">
        <f t="shared" si="0"/>
        <v>0</v>
      </c>
      <c r="J15" s="679"/>
      <c r="K15" s="680">
        <f>+'BOP Electrico BESS'!$H$26</f>
        <v>7557.3364331140501</v>
      </c>
      <c r="L15" s="680">
        <f t="shared" si="1"/>
        <v>7557.3364331140501</v>
      </c>
      <c r="M15" s="694"/>
      <c r="N15" s="681">
        <f t="shared" si="2"/>
        <v>7557.3364331140501</v>
      </c>
      <c r="O15" s="682"/>
      <c r="P15" s="674"/>
      <c r="S15" s="651" t="s">
        <v>688</v>
      </c>
    </row>
    <row r="16" spans="1:19" x14ac:dyDescent="0.3">
      <c r="A16" s="656"/>
      <c r="B16" s="695" t="s">
        <v>529</v>
      </c>
      <c r="C16" s="674" t="s">
        <v>294</v>
      </c>
      <c r="D16" s="675">
        <v>1</v>
      </c>
      <c r="E16" s="676"/>
      <c r="F16" s="678"/>
      <c r="G16" s="678">
        <f>+F16*(1+'Recargos Varios   BESS'!$B$1)</f>
        <v>0</v>
      </c>
      <c r="H16" s="678"/>
      <c r="I16" s="678">
        <f t="shared" si="0"/>
        <v>0</v>
      </c>
      <c r="J16" s="679"/>
      <c r="K16" s="680">
        <f>+'BOP Electrico BESS'!$H$28</f>
        <v>59357.927118690728</v>
      </c>
      <c r="L16" s="680">
        <f t="shared" si="1"/>
        <v>59357.927118690728</v>
      </c>
      <c r="M16" s="694"/>
      <c r="N16" s="681">
        <f t="shared" si="2"/>
        <v>59357.927118690728</v>
      </c>
      <c r="O16" s="682"/>
      <c r="P16" s="674"/>
      <c r="S16" s="1026">
        <f>+'Caminos y generales BESS'!$D$6</f>
        <v>11976.978720999999</v>
      </c>
    </row>
    <row r="17" spans="1:17" x14ac:dyDescent="0.3">
      <c r="A17" s="656"/>
      <c r="B17" s="695" t="s">
        <v>530</v>
      </c>
      <c r="C17" s="674" t="s">
        <v>294</v>
      </c>
      <c r="D17" s="675">
        <v>1</v>
      </c>
      <c r="E17" s="676"/>
      <c r="F17" s="678"/>
      <c r="G17" s="678">
        <f>+F17*(1+'Recargos Varios   BESS'!$B$1)</f>
        <v>0</v>
      </c>
      <c r="H17" s="678"/>
      <c r="I17" s="678">
        <f t="shared" si="0"/>
        <v>0</v>
      </c>
      <c r="J17" s="679"/>
      <c r="K17" s="680">
        <f>+'BOP Electrico BESS'!$H$30</f>
        <v>580000</v>
      </c>
      <c r="L17" s="680">
        <f t="shared" si="1"/>
        <v>580000</v>
      </c>
      <c r="M17" s="694"/>
      <c r="N17" s="681">
        <f t="shared" si="2"/>
        <v>580000</v>
      </c>
      <c r="O17" s="682"/>
      <c r="P17" s="674"/>
    </row>
    <row r="18" spans="1:17" ht="15" thickBot="1" x14ac:dyDescent="0.35">
      <c r="A18" s="656"/>
      <c r="B18" s="696" t="s">
        <v>531</v>
      </c>
      <c r="C18" s="697"/>
      <c r="D18" s="685"/>
      <c r="E18" s="686"/>
      <c r="F18" s="687"/>
      <c r="G18" s="687"/>
      <c r="H18" s="687"/>
      <c r="I18" s="687">
        <f>+SUM(I12:I17)</f>
        <v>0</v>
      </c>
      <c r="J18" s="688"/>
      <c r="K18" s="689"/>
      <c r="L18" s="698">
        <f>+SUM(L12:L17)</f>
        <v>1381006.4621784505</v>
      </c>
      <c r="M18" s="699"/>
      <c r="N18" s="690">
        <f>+SUBTOTAL(9,N12:N17)</f>
        <v>1381006.4621784505</v>
      </c>
      <c r="O18" s="691"/>
      <c r="P18" s="697"/>
    </row>
    <row r="19" spans="1:17" x14ac:dyDescent="0.3">
      <c r="A19" s="656" t="s">
        <v>374</v>
      </c>
      <c r="B19" s="664" t="s">
        <v>1750</v>
      </c>
      <c r="C19" s="700"/>
      <c r="D19" s="701"/>
      <c r="E19" s="702"/>
      <c r="F19" s="703"/>
      <c r="G19" s="703"/>
      <c r="H19" s="703"/>
      <c r="I19" s="703"/>
      <c r="J19" s="704"/>
      <c r="K19" s="705"/>
      <c r="L19" s="705"/>
      <c r="M19" s="706"/>
      <c r="N19" s="707"/>
      <c r="O19" s="708"/>
      <c r="P19" s="700"/>
    </row>
    <row r="20" spans="1:17" x14ac:dyDescent="0.3">
      <c r="A20" s="656" t="s">
        <v>1123</v>
      </c>
      <c r="B20" s="709" t="s">
        <v>533</v>
      </c>
      <c r="C20" s="710" t="s">
        <v>294</v>
      </c>
      <c r="D20" s="711">
        <v>1</v>
      </c>
      <c r="E20" s="712"/>
      <c r="F20" s="713"/>
      <c r="G20" s="713"/>
      <c r="H20" s="713"/>
      <c r="I20" s="713"/>
      <c r="J20" s="714"/>
      <c r="K20" s="715">
        <f>+'Itemizado 70  MW BESS'!F3</f>
        <v>1450315.3</v>
      </c>
      <c r="L20" s="715">
        <f>+K20*D20</f>
        <v>1450315.3</v>
      </c>
      <c r="M20" s="716"/>
      <c r="N20" s="717">
        <f t="shared" ref="N20:N26" si="3">+I20+L20</f>
        <v>1450315.3</v>
      </c>
      <c r="O20" s="718"/>
      <c r="P20" s="710"/>
      <c r="Q20" s="651">
        <v>0.3</v>
      </c>
    </row>
    <row r="21" spans="1:17" x14ac:dyDescent="0.3">
      <c r="A21" s="656" t="s">
        <v>1124</v>
      </c>
      <c r="B21" s="719" t="s">
        <v>535</v>
      </c>
      <c r="C21" s="720"/>
      <c r="D21" s="721"/>
      <c r="E21" s="722"/>
      <c r="F21" s="723"/>
      <c r="G21" s="723"/>
      <c r="H21" s="723"/>
      <c r="I21" s="723"/>
      <c r="J21" s="724"/>
      <c r="K21" s="725"/>
      <c r="L21" s="725"/>
      <c r="M21" s="724"/>
      <c r="N21" s="726"/>
      <c r="O21" s="682"/>
      <c r="P21" s="720"/>
    </row>
    <row r="22" spans="1:17" x14ac:dyDescent="0.3">
      <c r="A22" s="656"/>
      <c r="B22" s="693" t="s">
        <v>536</v>
      </c>
      <c r="C22" s="695" t="s">
        <v>294</v>
      </c>
      <c r="D22" s="675">
        <v>1</v>
      </c>
      <c r="E22" s="722"/>
      <c r="F22" s="723"/>
      <c r="G22" s="723"/>
      <c r="H22" s="723"/>
      <c r="I22" s="723"/>
      <c r="J22" s="724"/>
      <c r="K22" s="680">
        <f>+'Itemizado 70  MW BESS'!F18</f>
        <v>60199.1957329</v>
      </c>
      <c r="L22" s="680">
        <f>+K22*D22</f>
        <v>60199.1957329</v>
      </c>
      <c r="M22" s="724"/>
      <c r="N22" s="681">
        <f t="shared" si="3"/>
        <v>60199.1957329</v>
      </c>
      <c r="O22" s="682"/>
      <c r="P22" s="720"/>
      <c r="Q22" s="651">
        <v>0.3</v>
      </c>
    </row>
    <row r="23" spans="1:17" x14ac:dyDescent="0.3">
      <c r="A23" s="656"/>
      <c r="B23" s="693" t="s">
        <v>537</v>
      </c>
      <c r="C23" s="695" t="s">
        <v>294</v>
      </c>
      <c r="D23" s="675">
        <v>1</v>
      </c>
      <c r="E23" s="676"/>
      <c r="F23" s="678"/>
      <c r="G23" s="678"/>
      <c r="H23" s="678"/>
      <c r="I23" s="678"/>
      <c r="J23" s="679"/>
      <c r="K23" s="680">
        <f>+'Itemizado 70  MW BESS'!F22</f>
        <v>165734.28</v>
      </c>
      <c r="L23" s="680">
        <f>+K23*D23</f>
        <v>165734.28</v>
      </c>
      <c r="M23" s="679"/>
      <c r="N23" s="681">
        <f t="shared" si="3"/>
        <v>165734.28</v>
      </c>
      <c r="O23" s="682"/>
      <c r="P23" s="695"/>
      <c r="Q23" s="651">
        <v>0.3</v>
      </c>
    </row>
    <row r="24" spans="1:17" x14ac:dyDescent="0.3">
      <c r="A24" s="656"/>
      <c r="B24" s="693" t="s">
        <v>538</v>
      </c>
      <c r="C24" s="695" t="s">
        <v>294</v>
      </c>
      <c r="D24" s="675">
        <v>1</v>
      </c>
      <c r="E24" s="676"/>
      <c r="F24" s="678"/>
      <c r="G24" s="678"/>
      <c r="H24" s="678"/>
      <c r="I24" s="678"/>
      <c r="J24" s="679"/>
      <c r="K24" s="680">
        <f>+'Itemizado 70  MW BESS'!F30</f>
        <v>617907.90902000002</v>
      </c>
      <c r="L24" s="680">
        <f>+K24*D24</f>
        <v>617907.90902000002</v>
      </c>
      <c r="M24" s="679"/>
      <c r="N24" s="681">
        <f t="shared" si="3"/>
        <v>617907.90902000002</v>
      </c>
      <c r="O24" s="682"/>
      <c r="P24" s="695"/>
      <c r="Q24" s="651">
        <v>0.3</v>
      </c>
    </row>
    <row r="25" spans="1:17" x14ac:dyDescent="0.3">
      <c r="A25" s="656"/>
      <c r="B25" s="693" t="s">
        <v>539</v>
      </c>
      <c r="C25" s="695" t="s">
        <v>294</v>
      </c>
      <c r="D25" s="675">
        <v>1</v>
      </c>
      <c r="E25" s="676"/>
      <c r="F25" s="678"/>
      <c r="G25" s="678"/>
      <c r="H25" s="678"/>
      <c r="I25" s="678"/>
      <c r="J25" s="679"/>
      <c r="K25" s="727">
        <f>+'Itemizado 70  MW BESS'!F40</f>
        <v>200441.66105263156</v>
      </c>
      <c r="L25" s="680">
        <f>+K25*D25</f>
        <v>200441.66105263156</v>
      </c>
      <c r="M25" s="679"/>
      <c r="N25" s="681">
        <f t="shared" si="3"/>
        <v>200441.66105263156</v>
      </c>
      <c r="O25" s="682"/>
      <c r="P25" s="695"/>
      <c r="Q25" s="651">
        <v>0.3</v>
      </c>
    </row>
    <row r="26" spans="1:17" x14ac:dyDescent="0.3">
      <c r="A26" s="656"/>
      <c r="B26" s="693" t="s">
        <v>540</v>
      </c>
      <c r="C26" s="695" t="s">
        <v>294</v>
      </c>
      <c r="D26" s="675">
        <v>1</v>
      </c>
      <c r="E26" s="676"/>
      <c r="F26" s="678"/>
      <c r="G26" s="678"/>
      <c r="H26" s="678"/>
      <c r="I26" s="678"/>
      <c r="J26" s="679"/>
      <c r="K26" s="727">
        <f>+'Itemizado 70  MW BESS'!F49</f>
        <v>115177.06947368421</v>
      </c>
      <c r="L26" s="680">
        <f>+K26*D26</f>
        <v>115177.06947368421</v>
      </c>
      <c r="M26" s="679"/>
      <c r="N26" s="681">
        <f t="shared" si="3"/>
        <v>115177.06947368421</v>
      </c>
      <c r="O26" s="682"/>
      <c r="P26" s="695"/>
      <c r="Q26" s="651">
        <v>0.3</v>
      </c>
    </row>
    <row r="27" spans="1:17" x14ac:dyDescent="0.3">
      <c r="A27" s="656" t="s">
        <v>1125</v>
      </c>
      <c r="B27" s="720" t="s">
        <v>541</v>
      </c>
      <c r="C27" s="695"/>
      <c r="D27" s="675"/>
      <c r="E27" s="676"/>
      <c r="F27" s="678"/>
      <c r="G27" s="678"/>
      <c r="H27" s="678"/>
      <c r="I27" s="678"/>
      <c r="J27" s="679"/>
      <c r="K27" s="680"/>
      <c r="L27" s="680"/>
      <c r="M27" s="692"/>
      <c r="N27" s="681"/>
      <c r="O27" s="682"/>
      <c r="P27" s="695"/>
    </row>
    <row r="28" spans="1:17" x14ac:dyDescent="0.3">
      <c r="A28" s="656"/>
      <c r="B28" s="693" t="s">
        <v>542</v>
      </c>
      <c r="C28" s="695" t="s">
        <v>294</v>
      </c>
      <c r="D28" s="675">
        <v>1</v>
      </c>
      <c r="E28" s="676"/>
      <c r="F28" s="678"/>
      <c r="G28" s="678"/>
      <c r="H28" s="678"/>
      <c r="I28" s="678"/>
      <c r="J28" s="679"/>
      <c r="K28" s="727">
        <f>+'Itemizado 70  MW BESS'!F58</f>
        <v>820126.33650000009</v>
      </c>
      <c r="L28" s="680">
        <f>+K28*D28</f>
        <v>820126.33650000009</v>
      </c>
      <c r="M28" s="679"/>
      <c r="N28" s="681">
        <f t="shared" ref="N28:N35" si="4">+I28+L28</f>
        <v>820126.33650000009</v>
      </c>
      <c r="O28" s="682"/>
      <c r="P28" s="695"/>
      <c r="Q28" s="651">
        <v>0.3</v>
      </c>
    </row>
    <row r="29" spans="1:17" x14ac:dyDescent="0.3">
      <c r="A29" s="656"/>
      <c r="B29" s="693" t="s">
        <v>543</v>
      </c>
      <c r="C29" s="695" t="s">
        <v>294</v>
      </c>
      <c r="D29" s="675">
        <v>1</v>
      </c>
      <c r="E29" s="676"/>
      <c r="F29" s="678"/>
      <c r="G29" s="678"/>
      <c r="H29" s="678"/>
      <c r="I29" s="678"/>
      <c r="J29" s="679"/>
      <c r="K29" s="680">
        <f>+'BOP Electrico BESS'!H36</f>
        <v>193293.63983645191</v>
      </c>
      <c r="L29" s="680">
        <f>+K29*D29</f>
        <v>193293.63983645191</v>
      </c>
      <c r="M29" s="679"/>
      <c r="N29" s="681">
        <f t="shared" si="4"/>
        <v>193293.63983645191</v>
      </c>
      <c r="O29" s="682"/>
      <c r="P29" s="695"/>
      <c r="Q29" s="651">
        <v>0.3</v>
      </c>
    </row>
    <row r="30" spans="1:17" x14ac:dyDescent="0.3">
      <c r="A30" s="656"/>
      <c r="B30" s="693" t="s">
        <v>544</v>
      </c>
      <c r="C30" s="695" t="s">
        <v>294</v>
      </c>
      <c r="D30" s="675">
        <v>1</v>
      </c>
      <c r="E30" s="676"/>
      <c r="F30" s="678"/>
      <c r="G30" s="678"/>
      <c r="H30" s="678"/>
      <c r="I30" s="678"/>
      <c r="J30" s="679"/>
      <c r="K30" s="680">
        <f>+'BOP Electrico BESS'!H56</f>
        <v>101857.7159440082</v>
      </c>
      <c r="L30" s="680">
        <f>+K30*D30</f>
        <v>101857.7159440082</v>
      </c>
      <c r="M30" s="679"/>
      <c r="N30" s="681">
        <f t="shared" si="4"/>
        <v>101857.7159440082</v>
      </c>
      <c r="O30" s="682"/>
      <c r="P30" s="695"/>
      <c r="Q30" s="651">
        <v>0.3</v>
      </c>
    </row>
    <row r="31" spans="1:17" x14ac:dyDescent="0.3">
      <c r="A31" s="656" t="s">
        <v>1126</v>
      </c>
      <c r="B31" s="719" t="s">
        <v>545</v>
      </c>
      <c r="C31" s="720" t="s">
        <v>294</v>
      </c>
      <c r="D31" s="721">
        <v>1</v>
      </c>
      <c r="E31" s="722"/>
      <c r="F31" s="723"/>
      <c r="G31" s="723"/>
      <c r="H31" s="723"/>
      <c r="I31" s="723"/>
      <c r="J31" s="724"/>
      <c r="K31" s="680">
        <f>+'Itemizado 70  MW BESS'!F66</f>
        <v>482000</v>
      </c>
      <c r="L31" s="680">
        <f>+K31*D31</f>
        <v>482000</v>
      </c>
      <c r="M31" s="724"/>
      <c r="N31" s="681">
        <f t="shared" si="4"/>
        <v>482000</v>
      </c>
      <c r="O31" s="682"/>
      <c r="P31" s="720"/>
      <c r="Q31" s="651">
        <v>0.3</v>
      </c>
    </row>
    <row r="32" spans="1:17" x14ac:dyDescent="0.3">
      <c r="A32" s="656"/>
      <c r="B32" s="719" t="s">
        <v>546</v>
      </c>
      <c r="C32" s="728"/>
      <c r="D32" s="675"/>
      <c r="E32" s="676"/>
      <c r="F32" s="678"/>
      <c r="G32" s="678"/>
      <c r="H32" s="678"/>
      <c r="I32" s="678"/>
      <c r="J32" s="679"/>
      <c r="K32" s="680"/>
      <c r="L32" s="680"/>
      <c r="M32" s="679"/>
      <c r="N32" s="681"/>
      <c r="O32" s="682"/>
      <c r="P32" s="728"/>
    </row>
    <row r="33" spans="1:18" x14ac:dyDescent="0.3">
      <c r="A33" s="656"/>
      <c r="B33" s="693" t="s">
        <v>547</v>
      </c>
      <c r="C33" s="720" t="s">
        <v>294</v>
      </c>
      <c r="D33" s="721">
        <v>1</v>
      </c>
      <c r="E33" s="722"/>
      <c r="F33" s="723"/>
      <c r="G33" s="723"/>
      <c r="H33" s="723"/>
      <c r="I33" s="723"/>
      <c r="J33" s="724"/>
      <c r="K33" s="680">
        <f>+'Cotizaciones BESS'!C9-'Caso Base 70 MW HIBRIDO '!G9</f>
        <v>1250666.3502705216</v>
      </c>
      <c r="L33" s="680">
        <f>+K33*D33</f>
        <v>1250666.3502705216</v>
      </c>
      <c r="M33" s="724"/>
      <c r="N33" s="681">
        <f t="shared" si="4"/>
        <v>1250666.3502705216</v>
      </c>
      <c r="O33" s="682"/>
      <c r="P33" s="720"/>
      <c r="Q33" s="651">
        <v>0.3</v>
      </c>
    </row>
    <row r="34" spans="1:18" ht="15" thickBot="1" x14ac:dyDescent="0.35">
      <c r="A34" s="656"/>
      <c r="B34" s="729" t="s">
        <v>548</v>
      </c>
      <c r="C34" s="697" t="s">
        <v>294</v>
      </c>
      <c r="D34" s="685">
        <v>1</v>
      </c>
      <c r="E34" s="686"/>
      <c r="F34" s="687"/>
      <c r="G34" s="687"/>
      <c r="H34" s="687"/>
      <c r="I34" s="687"/>
      <c r="J34" s="688"/>
      <c r="K34" s="689">
        <f>+'Recargos Varios   BESS'!$B$4*'Caso Base 70 MW HIBRIDO '!N18</f>
        <v>27620.129243569012</v>
      </c>
      <c r="L34" s="689">
        <f>+K34*D34</f>
        <v>27620.129243569012</v>
      </c>
      <c r="M34" s="688"/>
      <c r="N34" s="730">
        <f>+I34+L34</f>
        <v>27620.129243569012</v>
      </c>
      <c r="O34" s="691"/>
      <c r="P34" s="697"/>
      <c r="Q34" s="651">
        <v>0.3</v>
      </c>
    </row>
    <row r="35" spans="1:18" ht="15" thickBot="1" x14ac:dyDescent="0.35">
      <c r="A35" s="731"/>
      <c r="B35" s="732" t="s">
        <v>549</v>
      </c>
      <c r="C35" s="733" t="s">
        <v>294</v>
      </c>
      <c r="D35" s="734">
        <v>1</v>
      </c>
      <c r="E35" s="735"/>
      <c r="F35" s="736"/>
      <c r="G35" s="736"/>
      <c r="H35" s="736"/>
      <c r="I35" s="736"/>
      <c r="J35" s="737"/>
      <c r="K35" s="738">
        <f>+'Recargos Varios   BESS'!$B$2*('Caso Base 70 MW HIBRIDO '!N10+'Caso Base 70 MW HIBRIDO '!N18)</f>
        <v>699310.35264447751</v>
      </c>
      <c r="L35" s="738">
        <f>+K35*D35</f>
        <v>699310.35264447751</v>
      </c>
      <c r="M35" s="737"/>
      <c r="N35" s="739">
        <f t="shared" si="4"/>
        <v>699310.35264447751</v>
      </c>
      <c r="O35" s="740"/>
      <c r="P35" s="741"/>
    </row>
    <row r="36" spans="1:18" ht="15" thickBot="1" x14ac:dyDescent="0.35">
      <c r="A36" s="742"/>
      <c r="B36" s="743" t="s">
        <v>752</v>
      </c>
      <c r="C36" s="744" t="s">
        <v>294</v>
      </c>
      <c r="D36" s="734">
        <v>1</v>
      </c>
      <c r="E36" s="745"/>
      <c r="F36" s="746"/>
      <c r="G36" s="746"/>
      <c r="H36" s="746"/>
      <c r="I36" s="746"/>
      <c r="J36" s="747"/>
      <c r="K36" s="748">
        <v>510000</v>
      </c>
      <c r="L36" s="738">
        <f>+K36*D36</f>
        <v>510000</v>
      </c>
      <c r="M36" s="747"/>
      <c r="N36" s="730">
        <f>+I36+L36</f>
        <v>510000</v>
      </c>
      <c r="O36" s="749"/>
      <c r="P36" s="750"/>
    </row>
    <row r="37" spans="1:18" ht="15" thickBot="1" x14ac:dyDescent="0.35">
      <c r="A37" s="751"/>
      <c r="B37" s="752" t="s">
        <v>1127</v>
      </c>
      <c r="C37" s="750"/>
      <c r="D37" s="753"/>
      <c r="E37" s="745"/>
      <c r="F37" s="746"/>
      <c r="G37" s="746"/>
      <c r="H37" s="746"/>
      <c r="I37" s="746"/>
      <c r="J37" s="747"/>
      <c r="K37" s="748"/>
      <c r="L37" s="748"/>
      <c r="M37" s="747"/>
      <c r="N37" s="690">
        <f>+SUM(N20:N36)</f>
        <v>6694649.9397182446</v>
      </c>
      <c r="O37" s="749"/>
      <c r="P37" s="750"/>
    </row>
    <row r="38" spans="1:18" ht="15" thickBot="1" x14ac:dyDescent="0.35">
      <c r="A38" s="1812"/>
      <c r="B38" s="1821" t="s">
        <v>1753</v>
      </c>
      <c r="C38" s="1813"/>
      <c r="D38" s="1814"/>
      <c r="E38" s="1815"/>
      <c r="F38" s="678"/>
      <c r="G38" s="678"/>
      <c r="H38" s="678"/>
      <c r="I38" s="678"/>
      <c r="J38" s="679"/>
      <c r="K38" s="680"/>
      <c r="L38" s="680"/>
      <c r="M38" s="679"/>
      <c r="N38" s="681"/>
      <c r="O38" s="718"/>
      <c r="P38" s="755"/>
    </row>
    <row r="39" spans="1:18" x14ac:dyDescent="0.3">
      <c r="A39" s="1812"/>
      <c r="B39" s="1820" t="s">
        <v>1426</v>
      </c>
      <c r="C39" s="1813"/>
      <c r="D39" s="1814"/>
      <c r="E39" s="1815"/>
      <c r="F39" s="678"/>
      <c r="G39" s="678"/>
      <c r="H39" s="678"/>
      <c r="I39" s="678"/>
      <c r="J39" s="679"/>
      <c r="K39" s="680"/>
      <c r="L39" s="680"/>
      <c r="M39" s="679"/>
      <c r="N39" s="681"/>
      <c r="O39" s="718"/>
      <c r="P39" s="755"/>
    </row>
    <row r="40" spans="1:18" x14ac:dyDescent="0.3">
      <c r="A40" s="1812"/>
      <c r="B40" s="1134" t="s">
        <v>1427</v>
      </c>
      <c r="C40" s="728" t="s">
        <v>294</v>
      </c>
      <c r="D40" s="675">
        <v>1</v>
      </c>
      <c r="E40" s="1815"/>
      <c r="F40" s="678">
        <f>+'Ppto Inversión EOLICO '!$I$19</f>
        <v>57978818.5</v>
      </c>
      <c r="G40" s="678">
        <v>0</v>
      </c>
      <c r="H40" s="678"/>
      <c r="I40" s="678">
        <f>+F40*D40+G40*D40+D40*H40</f>
        <v>57978818.5</v>
      </c>
      <c r="J40" s="679"/>
      <c r="K40" s="680"/>
      <c r="L40" s="680">
        <f>+K40*D40</f>
        <v>0</v>
      </c>
      <c r="M40" s="679"/>
      <c r="N40" s="681">
        <f>+I40+L40</f>
        <v>57978818.5</v>
      </c>
      <c r="O40" s="718"/>
      <c r="P40" s="755"/>
    </row>
    <row r="41" spans="1:18" x14ac:dyDescent="0.3">
      <c r="A41" s="1812"/>
      <c r="B41" s="1822" t="s">
        <v>1432</v>
      </c>
      <c r="C41" s="728" t="s">
        <v>294</v>
      </c>
      <c r="D41" s="675">
        <v>1</v>
      </c>
      <c r="E41" s="1815"/>
      <c r="F41" s="678"/>
      <c r="G41" s="678"/>
      <c r="H41" s="678"/>
      <c r="I41" s="678"/>
      <c r="J41" s="679"/>
      <c r="K41" s="680"/>
      <c r="L41" s="680"/>
      <c r="M41" s="679"/>
      <c r="N41" s="681"/>
      <c r="O41" s="718"/>
      <c r="P41" s="755"/>
    </row>
    <row r="42" spans="1:18" x14ac:dyDescent="0.3">
      <c r="A42" s="1812"/>
      <c r="B42" s="1134" t="s">
        <v>1433</v>
      </c>
      <c r="C42" s="728" t="s">
        <v>294</v>
      </c>
      <c r="D42" s="675">
        <v>1</v>
      </c>
      <c r="E42" s="1815"/>
      <c r="F42" s="678"/>
      <c r="G42" s="678">
        <f>+F42*'Recargos Varios   BESS'!$B$1</f>
        <v>0</v>
      </c>
      <c r="H42" s="678"/>
      <c r="I42" s="678">
        <f>+F42*D42+G42*D42+D42*H42</f>
        <v>0</v>
      </c>
      <c r="J42" s="679"/>
      <c r="K42" s="680">
        <f>+'Ppto Inversión EOLICO '!I24</f>
        <v>1070665.3099166777</v>
      </c>
      <c r="L42" s="680">
        <f>+K42*D42</f>
        <v>1070665.3099166777</v>
      </c>
      <c r="M42" s="679"/>
      <c r="N42" s="681">
        <f>+I42+L42</f>
        <v>1070665.3099166777</v>
      </c>
      <c r="O42" s="718"/>
      <c r="P42" s="755"/>
    </row>
    <row r="43" spans="1:18" x14ac:dyDescent="0.3">
      <c r="A43" s="1812"/>
      <c r="B43" s="1134" t="s">
        <v>1434</v>
      </c>
      <c r="C43" s="728" t="s">
        <v>294</v>
      </c>
      <c r="D43" s="675">
        <v>1</v>
      </c>
      <c r="E43" s="1815"/>
      <c r="F43" s="678"/>
      <c r="G43" s="678">
        <f>+F43*'Recargos Varios   BESS'!$B$1</f>
        <v>0</v>
      </c>
      <c r="H43" s="678"/>
      <c r="I43" s="678">
        <f>+F43*D43+G43*D43+D43*H43</f>
        <v>0</v>
      </c>
      <c r="J43" s="679"/>
      <c r="K43" s="680">
        <f>+'Ppto Inversión EOLICO '!I25</f>
        <v>1599564.4308489671</v>
      </c>
      <c r="L43" s="680">
        <f>+K43*D43</f>
        <v>1599564.4308489671</v>
      </c>
      <c r="M43" s="679"/>
      <c r="N43" s="681">
        <f>+I43+L43</f>
        <v>1599564.4308489671</v>
      </c>
      <c r="O43" s="718"/>
      <c r="P43" s="755"/>
    </row>
    <row r="44" spans="1:18" x14ac:dyDescent="0.3">
      <c r="A44" s="1812"/>
      <c r="B44" s="1134" t="s">
        <v>491</v>
      </c>
      <c r="C44" s="728" t="s">
        <v>294</v>
      </c>
      <c r="D44" s="675">
        <v>1</v>
      </c>
      <c r="E44" s="1815"/>
      <c r="F44" s="678"/>
      <c r="G44" s="678">
        <f>+F44*'Recargos Varios   BESS'!$B$1</f>
        <v>0</v>
      </c>
      <c r="H44" s="678"/>
      <c r="I44" s="678">
        <f>+F44*D44+G44*D44+D44*H44</f>
        <v>0</v>
      </c>
      <c r="J44" s="679"/>
      <c r="K44" s="680">
        <f>+'Ppto Inversión EOLICO '!I26</f>
        <v>201380.29747963688</v>
      </c>
      <c r="L44" s="680">
        <f>+K44*D44</f>
        <v>201380.29747963688</v>
      </c>
      <c r="M44" s="679"/>
      <c r="N44" s="681">
        <f>+I44+L44</f>
        <v>201380.29747963688</v>
      </c>
      <c r="O44" s="718"/>
      <c r="P44" s="755"/>
    </row>
    <row r="45" spans="1:18" x14ac:dyDescent="0.3">
      <c r="A45" s="1812"/>
      <c r="B45" s="1824" t="s">
        <v>1435</v>
      </c>
      <c r="C45" s="1813"/>
      <c r="D45" s="1814"/>
      <c r="E45" s="1815"/>
      <c r="F45" s="678"/>
      <c r="G45" s="678"/>
      <c r="H45" s="678"/>
      <c r="I45" s="723">
        <f>+SUBTOTAL(9,I40:I44)</f>
        <v>57978818.5</v>
      </c>
      <c r="J45" s="724"/>
      <c r="K45" s="725"/>
      <c r="L45" s="725">
        <f>+SUBTOTAL(9,L40:L44)</f>
        <v>2871610.0382452817</v>
      </c>
      <c r="M45" s="724"/>
      <c r="N45" s="726">
        <f>+SUBTOTAL(9,N40:N44)</f>
        <v>60850428.538245276</v>
      </c>
      <c r="O45" s="718"/>
      <c r="P45" s="755"/>
    </row>
    <row r="46" spans="1:18" x14ac:dyDescent="0.3">
      <c r="A46" s="1812"/>
      <c r="B46" s="1823" t="s">
        <v>1438</v>
      </c>
      <c r="C46" s="728" t="s">
        <v>294</v>
      </c>
      <c r="D46" s="675">
        <v>1</v>
      </c>
      <c r="E46" s="1815"/>
      <c r="F46" s="678"/>
      <c r="G46" s="678"/>
      <c r="H46" s="678"/>
      <c r="I46" s="678"/>
      <c r="J46" s="679"/>
      <c r="K46" s="680"/>
      <c r="L46" s="680"/>
      <c r="M46" s="679"/>
      <c r="N46" s="681"/>
      <c r="O46" s="718"/>
      <c r="P46" s="755"/>
    </row>
    <row r="47" spans="1:18" x14ac:dyDescent="0.3">
      <c r="A47" s="1812"/>
      <c r="B47" s="1134" t="s">
        <v>1439</v>
      </c>
      <c r="C47" s="728" t="s">
        <v>294</v>
      </c>
      <c r="D47" s="675">
        <v>1</v>
      </c>
      <c r="E47" s="1815"/>
      <c r="F47" s="678"/>
      <c r="G47" s="678">
        <f>+F47*'Recargos Varios   BESS'!$B$1</f>
        <v>0</v>
      </c>
      <c r="H47" s="678"/>
      <c r="I47" s="678">
        <f t="shared" ref="I47:I60" si="5">+F47*D47+G47*D47+D47*H47</f>
        <v>0</v>
      </c>
      <c r="J47" s="679"/>
      <c r="K47" s="680"/>
      <c r="L47" s="680">
        <f t="shared" ref="L47:L60" si="6">+K47*D47</f>
        <v>0</v>
      </c>
      <c r="M47" s="679"/>
      <c r="N47" s="681">
        <f t="shared" ref="N47:N65" si="7">+I47+L47</f>
        <v>0</v>
      </c>
      <c r="O47" s="718"/>
      <c r="P47" s="755"/>
      <c r="Q47" s="651">
        <v>0.3</v>
      </c>
      <c r="R47" s="1838" t="s">
        <v>1774</v>
      </c>
    </row>
    <row r="48" spans="1:18" x14ac:dyDescent="0.3">
      <c r="A48" s="1812"/>
      <c r="B48" s="1134" t="s">
        <v>1440</v>
      </c>
      <c r="C48" s="728" t="s">
        <v>294</v>
      </c>
      <c r="D48" s="675">
        <v>1</v>
      </c>
      <c r="E48" s="1815"/>
      <c r="F48" s="678"/>
      <c r="G48" s="678">
        <f>+F48*'Recargos Varios   BESS'!$B$1</f>
        <v>0</v>
      </c>
      <c r="H48" s="678"/>
      <c r="I48" s="678">
        <f t="shared" si="5"/>
        <v>0</v>
      </c>
      <c r="J48" s="679"/>
      <c r="K48" s="680">
        <f>+'Ppto Inversión EOLICO '!I38</f>
        <v>833450.05588263681</v>
      </c>
      <c r="L48" s="680">
        <f t="shared" si="6"/>
        <v>833450.05588263681</v>
      </c>
      <c r="M48" s="679"/>
      <c r="N48" s="681">
        <f t="shared" si="7"/>
        <v>833450.05588263681</v>
      </c>
      <c r="O48" s="718"/>
      <c r="P48" s="755"/>
      <c r="Q48" s="651">
        <v>0.3</v>
      </c>
    </row>
    <row r="49" spans="1:17" x14ac:dyDescent="0.3">
      <c r="A49" s="1812"/>
      <c r="B49" s="1134" t="s">
        <v>1441</v>
      </c>
      <c r="C49" s="728" t="s">
        <v>294</v>
      </c>
      <c r="D49" s="675">
        <v>1</v>
      </c>
      <c r="E49" s="1815"/>
      <c r="F49" s="678"/>
      <c r="G49" s="678">
        <f>+F49*'Recargos Varios   BESS'!$B$1</f>
        <v>0</v>
      </c>
      <c r="H49" s="678"/>
      <c r="I49" s="678">
        <f t="shared" si="5"/>
        <v>0</v>
      </c>
      <c r="J49" s="679"/>
      <c r="K49" s="680">
        <f>+'Ppto Inversión EOLICO '!I39</f>
        <v>2041200</v>
      </c>
      <c r="L49" s="680">
        <f t="shared" si="6"/>
        <v>2041200</v>
      </c>
      <c r="M49" s="679"/>
      <c r="N49" s="681">
        <f t="shared" si="7"/>
        <v>2041200</v>
      </c>
      <c r="O49" s="718"/>
      <c r="P49" s="755"/>
      <c r="Q49" s="651">
        <v>0.3</v>
      </c>
    </row>
    <row r="50" spans="1:17" x14ac:dyDescent="0.3">
      <c r="A50" s="1812"/>
      <c r="B50" s="1134" t="s">
        <v>1442</v>
      </c>
      <c r="C50" s="728" t="s">
        <v>294</v>
      </c>
      <c r="D50" s="675">
        <v>1</v>
      </c>
      <c r="E50" s="1815"/>
      <c r="F50" s="678"/>
      <c r="G50" s="678">
        <f>+F50*'Recargos Varios   BESS'!$B$1</f>
        <v>0</v>
      </c>
      <c r="H50" s="678"/>
      <c r="I50" s="678">
        <f t="shared" si="5"/>
        <v>0</v>
      </c>
      <c r="J50" s="679"/>
      <c r="K50" s="680">
        <f>+'Ppto Inversión EOLICO '!I40</f>
        <v>1245132</v>
      </c>
      <c r="L50" s="680">
        <f t="shared" si="6"/>
        <v>1245132</v>
      </c>
      <c r="M50" s="679"/>
      <c r="N50" s="681">
        <f t="shared" si="7"/>
        <v>1245132</v>
      </c>
      <c r="O50" s="718"/>
      <c r="P50" s="755"/>
      <c r="Q50" s="651">
        <v>0.3</v>
      </c>
    </row>
    <row r="51" spans="1:17" x14ac:dyDescent="0.3">
      <c r="A51" s="1812"/>
      <c r="B51" s="1134" t="s">
        <v>1443</v>
      </c>
      <c r="C51" s="728" t="s">
        <v>294</v>
      </c>
      <c r="D51" s="675">
        <v>1</v>
      </c>
      <c r="E51" s="1815"/>
      <c r="F51" s="678"/>
      <c r="G51" s="678">
        <f>+F51*'Recargos Varios   BESS'!$B$1</f>
        <v>0</v>
      </c>
      <c r="H51" s="678"/>
      <c r="I51" s="678">
        <f t="shared" si="5"/>
        <v>0</v>
      </c>
      <c r="J51" s="679"/>
      <c r="K51" s="680">
        <f>+'Ppto Inversión EOLICO '!I41</f>
        <v>2371755.6</v>
      </c>
      <c r="L51" s="680">
        <f t="shared" si="6"/>
        <v>2371755.6</v>
      </c>
      <c r="M51" s="679"/>
      <c r="N51" s="681">
        <f t="shared" si="7"/>
        <v>2371755.6</v>
      </c>
      <c r="O51" s="718"/>
      <c r="P51" s="755"/>
      <c r="Q51" s="651">
        <v>0.3</v>
      </c>
    </row>
    <row r="52" spans="1:17" ht="13.2" customHeight="1" x14ac:dyDescent="0.3">
      <c r="A52" s="1812"/>
      <c r="B52" s="1134" t="s">
        <v>1444</v>
      </c>
      <c r="C52" s="728" t="s">
        <v>294</v>
      </c>
      <c r="D52" s="675">
        <v>1</v>
      </c>
      <c r="E52" s="1815"/>
      <c r="F52" s="678"/>
      <c r="G52" s="678">
        <f>+F52*'Recargos Varios   BESS'!$B$1</f>
        <v>0</v>
      </c>
      <c r="H52" s="678"/>
      <c r="I52" s="678">
        <f t="shared" si="5"/>
        <v>0</v>
      </c>
      <c r="J52" s="679"/>
      <c r="K52" s="680">
        <f>+'Ppto Inversión EOLICO '!I42</f>
        <v>8609199.8158219438</v>
      </c>
      <c r="L52" s="680">
        <f t="shared" si="6"/>
        <v>8609199.8158219438</v>
      </c>
      <c r="M52" s="679"/>
      <c r="N52" s="681">
        <f t="shared" si="7"/>
        <v>8609199.8158219438</v>
      </c>
      <c r="O52" s="718"/>
      <c r="P52" s="755"/>
      <c r="Q52" s="651">
        <v>0.3</v>
      </c>
    </row>
    <row r="53" spans="1:17" ht="14.4" customHeight="1" x14ac:dyDescent="0.3">
      <c r="A53" s="754"/>
      <c r="B53" s="1134" t="s">
        <v>406</v>
      </c>
      <c r="C53" s="728" t="s">
        <v>294</v>
      </c>
      <c r="D53" s="675">
        <v>1</v>
      </c>
      <c r="E53" s="712"/>
      <c r="F53" s="678"/>
      <c r="G53" s="678">
        <f>+F53*'Recargos Varios   BESS'!$B$1</f>
        <v>0</v>
      </c>
      <c r="H53" s="678"/>
      <c r="I53" s="678">
        <f t="shared" si="5"/>
        <v>0</v>
      </c>
      <c r="J53" s="679"/>
      <c r="K53" s="680">
        <f>+'Ppto Inversión EOLICO '!I43</f>
        <v>788733.95752646984</v>
      </c>
      <c r="L53" s="680">
        <f t="shared" si="6"/>
        <v>788733.95752646984</v>
      </c>
      <c r="M53" s="679"/>
      <c r="N53" s="681">
        <f t="shared" si="7"/>
        <v>788733.95752646984</v>
      </c>
      <c r="O53" s="718"/>
      <c r="P53" s="755"/>
      <c r="Q53" s="651">
        <v>0.3</v>
      </c>
    </row>
    <row r="54" spans="1:17" ht="14.4" customHeight="1" x14ac:dyDescent="0.3">
      <c r="A54" s="754"/>
      <c r="B54" s="1134" t="s">
        <v>1445</v>
      </c>
      <c r="C54" s="728" t="s">
        <v>294</v>
      </c>
      <c r="D54" s="675">
        <v>1</v>
      </c>
      <c r="E54" s="676"/>
      <c r="F54" s="678"/>
      <c r="G54" s="678">
        <f>+F54*'Recargos Varios   BESS'!$B$1</f>
        <v>0</v>
      </c>
      <c r="H54" s="678"/>
      <c r="I54" s="678">
        <f t="shared" si="5"/>
        <v>0</v>
      </c>
      <c r="J54" s="679"/>
      <c r="K54" s="680">
        <f>+'Ppto Inversión EOLICO '!I44</f>
        <v>482312.81220000004</v>
      </c>
      <c r="L54" s="680">
        <f t="shared" si="6"/>
        <v>482312.81220000004</v>
      </c>
      <c r="M54" s="679"/>
      <c r="N54" s="681">
        <f t="shared" si="7"/>
        <v>482312.81220000004</v>
      </c>
      <c r="O54" s="682"/>
      <c r="P54" s="728"/>
      <c r="Q54" s="651">
        <v>0.3</v>
      </c>
    </row>
    <row r="55" spans="1:17" ht="14.4" customHeight="1" x14ac:dyDescent="0.3">
      <c r="A55" s="756"/>
      <c r="B55" s="1134" t="s">
        <v>1446</v>
      </c>
      <c r="C55" s="728" t="s">
        <v>294</v>
      </c>
      <c r="D55" s="675">
        <v>1</v>
      </c>
      <c r="E55" s="676"/>
      <c r="F55" s="678"/>
      <c r="G55" s="678">
        <f>+F55*'Recargos Varios   BESS'!$B$1</f>
        <v>0</v>
      </c>
      <c r="H55" s="678"/>
      <c r="I55" s="678">
        <f t="shared" si="5"/>
        <v>0</v>
      </c>
      <c r="J55" s="679"/>
      <c r="K55" s="680">
        <f>+'Ppto Inversión EOLICO '!I45</f>
        <v>152928.95906620342</v>
      </c>
      <c r="L55" s="680">
        <f t="shared" si="6"/>
        <v>152928.95906620342</v>
      </c>
      <c r="M55" s="679"/>
      <c r="N55" s="681">
        <f t="shared" si="7"/>
        <v>152928.95906620342</v>
      </c>
      <c r="O55" s="682"/>
      <c r="P55" s="728"/>
      <c r="Q55" s="651">
        <v>0.3</v>
      </c>
    </row>
    <row r="56" spans="1:17" ht="14.4" customHeight="1" x14ac:dyDescent="0.3">
      <c r="A56" s="756"/>
      <c r="B56" s="1134" t="s">
        <v>1447</v>
      </c>
      <c r="C56" s="728" t="s">
        <v>294</v>
      </c>
      <c r="D56" s="675">
        <v>1</v>
      </c>
      <c r="E56" s="676"/>
      <c r="F56" s="678"/>
      <c r="G56" s="678">
        <f>+F56*'Recargos Varios   BESS'!$B$1</f>
        <v>0</v>
      </c>
      <c r="H56" s="678"/>
      <c r="I56" s="678">
        <f t="shared" si="5"/>
        <v>0</v>
      </c>
      <c r="J56" s="679"/>
      <c r="K56" s="680">
        <f>+'Ppto Inversión EOLICO '!I46</f>
        <v>234902.56616084665</v>
      </c>
      <c r="L56" s="680">
        <f t="shared" si="6"/>
        <v>234902.56616084665</v>
      </c>
      <c r="M56" s="679"/>
      <c r="N56" s="681">
        <f t="shared" si="7"/>
        <v>234902.56616084665</v>
      </c>
      <c r="O56" s="682"/>
      <c r="P56" s="728"/>
      <c r="Q56" s="651">
        <v>0.3</v>
      </c>
    </row>
    <row r="57" spans="1:17" ht="14.4" customHeight="1" x14ac:dyDescent="0.3">
      <c r="A57" s="756"/>
      <c r="B57" s="1134" t="s">
        <v>1448</v>
      </c>
      <c r="C57" s="728" t="s">
        <v>294</v>
      </c>
      <c r="D57" s="675">
        <v>1</v>
      </c>
      <c r="E57" s="676"/>
      <c r="F57" s="678"/>
      <c r="G57" s="678">
        <f>+F57*'Recargos Varios   BESS'!$B$1</f>
        <v>0</v>
      </c>
      <c r="H57" s="678"/>
      <c r="I57" s="678">
        <f t="shared" si="5"/>
        <v>0</v>
      </c>
      <c r="J57" s="679"/>
      <c r="K57" s="680">
        <f>+'Ppto Inversión EOLICO '!I47</f>
        <v>176130.79439200874</v>
      </c>
      <c r="L57" s="680">
        <f t="shared" si="6"/>
        <v>176130.79439200874</v>
      </c>
      <c r="M57" s="679"/>
      <c r="N57" s="681">
        <f t="shared" si="7"/>
        <v>176130.79439200874</v>
      </c>
      <c r="O57" s="682"/>
      <c r="P57" s="728"/>
      <c r="Q57" s="651">
        <v>0.3</v>
      </c>
    </row>
    <row r="58" spans="1:17" ht="14.4" customHeight="1" x14ac:dyDescent="0.3">
      <c r="A58" s="756"/>
      <c r="B58" s="1134" t="s">
        <v>1449</v>
      </c>
      <c r="C58" s="728" t="s">
        <v>294</v>
      </c>
      <c r="D58" s="675">
        <v>1</v>
      </c>
      <c r="E58" s="676"/>
      <c r="F58" s="678"/>
      <c r="G58" s="678">
        <f>+F58*'Recargos Varios   BESS'!$B$1</f>
        <v>0</v>
      </c>
      <c r="H58" s="678"/>
      <c r="I58" s="678">
        <f t="shared" si="5"/>
        <v>0</v>
      </c>
      <c r="J58" s="679"/>
      <c r="K58" s="680">
        <f>+'Ppto Inversión EOLICO '!I48</f>
        <v>152169.07675194662</v>
      </c>
      <c r="L58" s="680">
        <f t="shared" si="6"/>
        <v>152169.07675194662</v>
      </c>
      <c r="M58" s="679"/>
      <c r="N58" s="681">
        <f t="shared" si="7"/>
        <v>152169.07675194662</v>
      </c>
      <c r="O58" s="682"/>
      <c r="P58" s="728"/>
      <c r="Q58" s="651">
        <v>0.3</v>
      </c>
    </row>
    <row r="59" spans="1:17" ht="14.4" customHeight="1" x14ac:dyDescent="0.3">
      <c r="A59" s="756"/>
      <c r="B59" s="1134" t="s">
        <v>1450</v>
      </c>
      <c r="C59" s="728" t="s">
        <v>294</v>
      </c>
      <c r="D59" s="675">
        <v>1</v>
      </c>
      <c r="E59" s="676"/>
      <c r="F59" s="678"/>
      <c r="G59" s="678">
        <f>+F59*'Recargos Varios   BESS'!$B$1</f>
        <v>0</v>
      </c>
      <c r="H59" s="678"/>
      <c r="I59" s="678">
        <f t="shared" si="5"/>
        <v>0</v>
      </c>
      <c r="J59" s="679"/>
      <c r="K59" s="680">
        <f>+'Ppto Inversión EOLICO '!I49</f>
        <v>608504.28538245289</v>
      </c>
      <c r="L59" s="680">
        <f t="shared" si="6"/>
        <v>608504.28538245289</v>
      </c>
      <c r="M59" s="679"/>
      <c r="N59" s="681">
        <f t="shared" si="7"/>
        <v>608504.28538245289</v>
      </c>
      <c r="O59" s="682"/>
      <c r="P59" s="728"/>
      <c r="Q59" s="651">
        <v>0.3</v>
      </c>
    </row>
    <row r="60" spans="1:17" ht="14.4" customHeight="1" x14ac:dyDescent="0.3">
      <c r="A60" s="756"/>
      <c r="B60" s="1164" t="s">
        <v>1451</v>
      </c>
      <c r="C60" s="728" t="s">
        <v>294</v>
      </c>
      <c r="D60" s="675">
        <v>1</v>
      </c>
      <c r="E60" s="676"/>
      <c r="F60" s="678"/>
      <c r="G60" s="678">
        <f>+F60*'Recargos Varios   BESS'!$B$1</f>
        <v>0</v>
      </c>
      <c r="H60" s="678"/>
      <c r="I60" s="678">
        <f t="shared" si="5"/>
        <v>0</v>
      </c>
      <c r="J60" s="679"/>
      <c r="K60" s="680">
        <f>+'Ppto Inversión EOLICO '!I50</f>
        <v>600000</v>
      </c>
      <c r="L60" s="680">
        <f t="shared" si="6"/>
        <v>600000</v>
      </c>
      <c r="M60" s="679"/>
      <c r="N60" s="681">
        <f t="shared" si="7"/>
        <v>600000</v>
      </c>
      <c r="O60" s="682"/>
      <c r="P60" s="728"/>
      <c r="Q60" s="651">
        <v>0.3</v>
      </c>
    </row>
    <row r="61" spans="1:17" ht="14.4" customHeight="1" thickBot="1" x14ac:dyDescent="0.35">
      <c r="A61" s="756"/>
      <c r="B61" s="1823" t="s">
        <v>1453</v>
      </c>
      <c r="C61" s="728"/>
      <c r="D61" s="675"/>
      <c r="E61" s="676"/>
      <c r="F61" s="678"/>
      <c r="G61" s="678"/>
      <c r="H61" s="678"/>
      <c r="I61" s="678">
        <f>+SUBTOTAL(9,I56:I60)</f>
        <v>0</v>
      </c>
      <c r="J61" s="679"/>
      <c r="K61" s="680"/>
      <c r="L61" s="725">
        <f>+SUBTOTAL(9,L47:L60)</f>
        <v>18296419.92318451</v>
      </c>
      <c r="M61" s="679"/>
      <c r="N61" s="726">
        <f>+SUBTOTAL(9,N47:N60)</f>
        <v>18296419.92318451</v>
      </c>
      <c r="O61" s="682"/>
      <c r="P61" s="728"/>
    </row>
    <row r="62" spans="1:17" ht="14.4" customHeight="1" x14ac:dyDescent="0.3">
      <c r="A62" s="756"/>
      <c r="B62" s="1826" t="s">
        <v>1437</v>
      </c>
      <c r="C62" s="728"/>
      <c r="D62" s="675"/>
      <c r="E62" s="676"/>
      <c r="F62" s="678"/>
      <c r="G62" s="678"/>
      <c r="H62" s="678"/>
      <c r="I62" s="723">
        <f>+SUBTOTAL(9,I40:I61)</f>
        <v>57978818.5</v>
      </c>
      <c r="J62" s="679"/>
      <c r="K62" s="680"/>
      <c r="L62" s="680">
        <v>0</v>
      </c>
      <c r="M62" s="679"/>
      <c r="N62" s="726">
        <f t="shared" si="7"/>
        <v>57978818.5</v>
      </c>
      <c r="O62" s="682"/>
      <c r="P62" s="728"/>
    </row>
    <row r="63" spans="1:17" ht="14.4" customHeight="1" x14ac:dyDescent="0.3">
      <c r="A63" s="756"/>
      <c r="B63" s="1827" t="s">
        <v>1453</v>
      </c>
      <c r="C63" s="728"/>
      <c r="D63" s="675"/>
      <c r="E63" s="676"/>
      <c r="F63" s="678"/>
      <c r="G63" s="678"/>
      <c r="H63" s="678"/>
      <c r="I63" s="678">
        <v>0</v>
      </c>
      <c r="J63" s="679"/>
      <c r="K63" s="680"/>
      <c r="L63" s="680">
        <f>+SUBTOTAL(9,L40:L62)</f>
        <v>21168029.961429793</v>
      </c>
      <c r="M63" s="679"/>
      <c r="N63" s="726">
        <f t="shared" si="7"/>
        <v>21168029.961429793</v>
      </c>
      <c r="O63" s="682"/>
      <c r="P63" s="728"/>
    </row>
    <row r="64" spans="1:17" ht="14.4" customHeight="1" thickBot="1" x14ac:dyDescent="0.35">
      <c r="A64" s="756"/>
      <c r="B64" s="1825" t="s">
        <v>1454</v>
      </c>
      <c r="C64" s="728"/>
      <c r="D64" s="675"/>
      <c r="E64" s="676"/>
      <c r="F64" s="678"/>
      <c r="G64" s="678"/>
      <c r="H64" s="678"/>
      <c r="I64" s="678"/>
      <c r="J64" s="679"/>
      <c r="K64" s="680"/>
      <c r="L64" s="680"/>
      <c r="M64" s="679"/>
      <c r="N64" s="681"/>
      <c r="O64" s="682"/>
      <c r="P64" s="728"/>
    </row>
    <row r="65" spans="1:17" ht="14.4" customHeight="1" x14ac:dyDescent="0.3">
      <c r="A65" s="756"/>
      <c r="B65" s="759"/>
      <c r="C65" s="761"/>
      <c r="D65" s="760"/>
      <c r="E65" s="762"/>
      <c r="F65" s="763"/>
      <c r="G65" s="763"/>
      <c r="H65" s="763"/>
      <c r="I65" s="1996">
        <f>+SUBTOTAL(9,I40:I64)</f>
        <v>57978818.5</v>
      </c>
      <c r="J65" s="764"/>
      <c r="K65" s="765"/>
      <c r="L65" s="765">
        <f>+SUBTOTAL(9,L40:L64)</f>
        <v>21168029.961429793</v>
      </c>
      <c r="M65" s="764"/>
      <c r="N65" s="758">
        <f t="shared" si="7"/>
        <v>79146848.46142979</v>
      </c>
      <c r="O65" s="766"/>
      <c r="P65" s="761"/>
      <c r="Q65" s="768"/>
    </row>
    <row r="66" spans="1:17" ht="14.4" customHeight="1" x14ac:dyDescent="0.3">
      <c r="A66" s="2036"/>
      <c r="B66" s="1997"/>
      <c r="D66" s="2045"/>
      <c r="F66" s="768"/>
      <c r="G66" s="768"/>
      <c r="H66" s="768"/>
      <c r="I66" s="768"/>
      <c r="J66" s="768"/>
      <c r="K66" s="768"/>
      <c r="L66" s="768"/>
      <c r="M66" s="768"/>
      <c r="N66" s="768"/>
      <c r="O66" s="2045"/>
    </row>
    <row r="67" spans="1:17" ht="14.4" hidden="1" customHeight="1" x14ac:dyDescent="0.3">
      <c r="A67" s="2037"/>
      <c r="B67" s="1998"/>
      <c r="D67" s="2045"/>
      <c r="F67" s="768"/>
      <c r="G67" s="768"/>
      <c r="H67" s="768"/>
      <c r="I67" s="768"/>
      <c r="J67" s="768"/>
      <c r="K67" s="768"/>
      <c r="L67" s="768"/>
      <c r="M67" s="768"/>
      <c r="N67" s="768"/>
      <c r="O67" s="2045"/>
    </row>
    <row r="68" spans="1:17" ht="14.4" hidden="1" customHeight="1" x14ac:dyDescent="0.3">
      <c r="A68" s="2038"/>
      <c r="B68" s="1999"/>
      <c r="D68" s="2045"/>
      <c r="F68" s="768"/>
      <c r="G68" s="768"/>
      <c r="H68" s="768"/>
      <c r="I68" s="768"/>
      <c r="J68" s="768"/>
      <c r="K68" s="768"/>
      <c r="L68" s="768"/>
      <c r="M68" s="768"/>
      <c r="N68" s="768"/>
      <c r="O68" s="2045"/>
    </row>
    <row r="69" spans="1:17" ht="14.4" hidden="1" customHeight="1" x14ac:dyDescent="0.3">
      <c r="A69" s="2036"/>
      <c r="B69" s="2000"/>
      <c r="D69" s="2045"/>
      <c r="F69" s="768"/>
      <c r="G69" s="768"/>
      <c r="H69" s="768"/>
      <c r="I69" s="768"/>
      <c r="J69" s="768"/>
      <c r="K69" s="768"/>
      <c r="L69" s="768"/>
      <c r="M69" s="768"/>
      <c r="N69" s="768"/>
      <c r="O69" s="2045"/>
    </row>
    <row r="70" spans="1:17" ht="14.4" hidden="1" customHeight="1" x14ac:dyDescent="0.3">
      <c r="A70" s="2039" t="s">
        <v>394</v>
      </c>
      <c r="B70" s="2001" t="s">
        <v>395</v>
      </c>
      <c r="C70" s="2180"/>
      <c r="D70" s="2180"/>
      <c r="E70" s="2002"/>
      <c r="F70" s="2181"/>
      <c r="G70" s="2181"/>
      <c r="H70" s="2181"/>
      <c r="I70" s="2181"/>
      <c r="J70" s="2003"/>
      <c r="K70" s="2181"/>
      <c r="L70" s="2181"/>
      <c r="M70" s="2003"/>
      <c r="N70" s="2183"/>
      <c r="O70" s="2181"/>
      <c r="P70" s="2180"/>
    </row>
    <row r="71" spans="1:17" ht="14.4" hidden="1" customHeight="1" x14ac:dyDescent="0.3">
      <c r="A71" s="2032"/>
      <c r="B71" s="2001"/>
      <c r="C71" s="2180"/>
      <c r="D71" s="2180"/>
      <c r="E71" s="2002"/>
      <c r="F71" s="2181"/>
      <c r="G71" s="2181"/>
      <c r="H71" s="2181"/>
      <c r="I71" s="2181"/>
      <c r="J71" s="2003"/>
      <c r="K71" s="2181"/>
      <c r="L71" s="2181"/>
      <c r="M71" s="2003"/>
      <c r="N71" s="2183"/>
      <c r="O71" s="2181"/>
      <c r="P71" s="2180"/>
    </row>
    <row r="72" spans="1:17" ht="14.4" hidden="1" customHeight="1" x14ac:dyDescent="0.3">
      <c r="A72" s="2036"/>
      <c r="B72" s="2000" t="s">
        <v>466</v>
      </c>
      <c r="C72" s="2180" t="s">
        <v>294</v>
      </c>
      <c r="D72" s="2180">
        <v>1</v>
      </c>
      <c r="E72" s="2002"/>
      <c r="F72" s="2181"/>
      <c r="G72" s="2181"/>
      <c r="H72" s="2181"/>
      <c r="I72" s="2005"/>
      <c r="J72" s="2182"/>
      <c r="K72" s="2181"/>
      <c r="L72" s="2005"/>
      <c r="M72" s="2182"/>
      <c r="N72" s="2183"/>
      <c r="O72" s="2182"/>
      <c r="P72" s="2180"/>
    </row>
    <row r="73" spans="1:17" ht="14.4" hidden="1" customHeight="1" thickBot="1" x14ac:dyDescent="0.35">
      <c r="A73" s="2036"/>
      <c r="B73" s="2000" t="s">
        <v>467</v>
      </c>
      <c r="C73" s="2180" t="s">
        <v>294</v>
      </c>
      <c r="D73" s="2180">
        <v>1</v>
      </c>
      <c r="E73" s="2002"/>
      <c r="F73" s="2181"/>
      <c r="G73" s="2181"/>
      <c r="H73" s="2181"/>
      <c r="I73" s="2004"/>
      <c r="J73" s="2182"/>
      <c r="K73" s="2181"/>
      <c r="L73" s="2004"/>
      <c r="M73" s="2182"/>
      <c r="N73" s="2005"/>
      <c r="O73" s="2182"/>
      <c r="P73" s="2180"/>
    </row>
    <row r="74" spans="1:17" ht="14.4" hidden="1" customHeight="1" x14ac:dyDescent="0.3">
      <c r="A74" s="2036"/>
      <c r="B74" s="2000" t="s">
        <v>468</v>
      </c>
      <c r="C74" s="2006" t="s">
        <v>294</v>
      </c>
      <c r="D74" s="2046">
        <v>1</v>
      </c>
      <c r="E74" s="2046"/>
      <c r="F74" s="2047"/>
      <c r="G74" s="2047"/>
      <c r="H74" s="2047"/>
      <c r="I74" s="2047"/>
      <c r="J74" s="2047"/>
      <c r="K74" s="2047"/>
      <c r="L74" s="2047"/>
      <c r="M74" s="2047"/>
      <c r="N74" s="2047"/>
      <c r="O74" s="2048"/>
      <c r="P74" s="2006"/>
    </row>
    <row r="75" spans="1:17" ht="14.4" hidden="1" customHeight="1" x14ac:dyDescent="0.3">
      <c r="A75" s="2036"/>
      <c r="B75" s="2010" t="s">
        <v>61</v>
      </c>
      <c r="C75" s="2011" t="s">
        <v>294</v>
      </c>
      <c r="D75" s="2045">
        <v>1</v>
      </c>
      <c r="F75" s="2012"/>
      <c r="G75" s="768"/>
      <c r="H75" s="768"/>
      <c r="I75" s="768"/>
      <c r="J75" s="768"/>
      <c r="K75" s="768"/>
      <c r="L75" s="768"/>
      <c r="M75" s="768"/>
      <c r="N75" s="768"/>
      <c r="O75" s="2045"/>
      <c r="P75" s="2011"/>
    </row>
    <row r="76" spans="1:17" ht="14.4" hidden="1" customHeight="1" x14ac:dyDescent="0.3">
      <c r="A76" s="2036"/>
      <c r="B76" s="2010" t="s">
        <v>469</v>
      </c>
      <c r="C76" s="2011" t="s">
        <v>294</v>
      </c>
      <c r="D76" s="2045">
        <v>1</v>
      </c>
      <c r="F76" s="1026"/>
      <c r="G76" s="768"/>
      <c r="H76" s="768"/>
      <c r="I76" s="768"/>
      <c r="J76" s="768"/>
      <c r="K76" s="768"/>
      <c r="L76" s="768"/>
      <c r="M76" s="768"/>
      <c r="N76" s="768"/>
      <c r="O76" s="2045"/>
      <c r="P76" s="2011"/>
    </row>
    <row r="77" spans="1:17" ht="14.4" hidden="1" customHeight="1" thickBot="1" x14ac:dyDescent="0.35">
      <c r="A77" s="2036"/>
      <c r="B77" s="2010" t="s">
        <v>470</v>
      </c>
      <c r="C77" s="2011" t="s">
        <v>294</v>
      </c>
      <c r="D77" s="2045">
        <v>1</v>
      </c>
      <c r="F77" s="2012"/>
      <c r="G77" s="768"/>
      <c r="H77" s="768"/>
      <c r="I77" s="768"/>
      <c r="J77" s="768"/>
      <c r="K77" s="768"/>
      <c r="L77" s="768"/>
      <c r="M77" s="768"/>
      <c r="N77" s="768"/>
      <c r="O77" s="2045"/>
      <c r="P77" s="2011"/>
    </row>
    <row r="78" spans="1:17" ht="14.4" hidden="1" customHeight="1" x14ac:dyDescent="0.3">
      <c r="A78" s="2036"/>
      <c r="B78" s="2013" t="s">
        <v>471</v>
      </c>
      <c r="C78" s="2014" t="s">
        <v>294</v>
      </c>
      <c r="D78" s="2049">
        <v>1</v>
      </c>
      <c r="E78" s="769"/>
      <c r="F78" s="767"/>
      <c r="G78" s="767"/>
      <c r="H78" s="767"/>
      <c r="I78" s="767"/>
      <c r="J78" s="767"/>
      <c r="K78" s="767"/>
      <c r="L78" s="767"/>
      <c r="M78" s="767"/>
      <c r="N78" s="767"/>
      <c r="O78" s="2045"/>
      <c r="P78" s="2014"/>
    </row>
    <row r="79" spans="1:17" ht="14.4" hidden="1" customHeight="1" x14ac:dyDescent="0.3">
      <c r="A79" s="2036"/>
      <c r="B79" s="2010" t="s">
        <v>391</v>
      </c>
      <c r="C79" s="2011" t="s">
        <v>294</v>
      </c>
      <c r="D79" s="2045">
        <v>1</v>
      </c>
      <c r="F79" s="768"/>
      <c r="G79" s="768"/>
      <c r="H79" s="768"/>
      <c r="I79" s="768"/>
      <c r="J79" s="768"/>
      <c r="K79" s="768"/>
      <c r="L79" s="768"/>
      <c r="M79" s="2015"/>
      <c r="N79" s="768"/>
      <c r="O79" s="2045"/>
      <c r="P79" s="2011"/>
    </row>
    <row r="80" spans="1:17" ht="14.4" hidden="1" customHeight="1" x14ac:dyDescent="0.3">
      <c r="A80" s="2032"/>
      <c r="B80" s="2010" t="s">
        <v>472</v>
      </c>
      <c r="C80" s="2011" t="s">
        <v>294</v>
      </c>
      <c r="D80" s="2045">
        <v>1</v>
      </c>
      <c r="F80" s="768"/>
      <c r="G80" s="768"/>
      <c r="H80" s="768"/>
      <c r="I80" s="768"/>
      <c r="J80" s="768"/>
      <c r="K80" s="768"/>
      <c r="L80" s="768"/>
      <c r="M80" s="2016"/>
      <c r="N80" s="768"/>
      <c r="O80" s="2045"/>
      <c r="P80" s="2011"/>
    </row>
    <row r="81" spans="1:17" ht="14.4" hidden="1" customHeight="1" x14ac:dyDescent="0.3">
      <c r="A81" s="2032"/>
      <c r="B81" s="2017"/>
      <c r="C81" s="2011"/>
      <c r="D81" s="2045"/>
      <c r="F81" s="768"/>
      <c r="G81" s="768"/>
      <c r="H81" s="768"/>
      <c r="I81" s="768"/>
      <c r="J81" s="768"/>
      <c r="K81" s="768"/>
      <c r="L81" s="768"/>
      <c r="M81" s="2016"/>
      <c r="N81" s="768"/>
      <c r="O81" s="2045"/>
      <c r="P81" s="2011"/>
    </row>
    <row r="82" spans="1:17" ht="14.4" hidden="1" customHeight="1" x14ac:dyDescent="0.3">
      <c r="A82" s="2032"/>
      <c r="B82" s="2017"/>
      <c r="C82" s="2011"/>
      <c r="D82" s="2045"/>
      <c r="F82" s="768"/>
      <c r="G82" s="768"/>
      <c r="H82" s="768"/>
      <c r="I82" s="768"/>
      <c r="J82" s="768"/>
      <c r="K82" s="768"/>
      <c r="L82" s="768"/>
      <c r="M82" s="2016"/>
      <c r="N82" s="768"/>
      <c r="O82" s="2045"/>
      <c r="P82" s="2011"/>
    </row>
    <row r="83" spans="1:17" ht="14.4" hidden="1" customHeight="1" x14ac:dyDescent="0.3">
      <c r="A83" s="2040"/>
      <c r="B83" s="2018" t="s">
        <v>398</v>
      </c>
      <c r="C83" s="2011"/>
      <c r="D83" s="2045"/>
      <c r="F83" s="768"/>
      <c r="G83" s="768"/>
      <c r="H83" s="768"/>
      <c r="I83" s="768"/>
      <c r="J83" s="768"/>
      <c r="K83" s="768"/>
      <c r="L83" s="768"/>
      <c r="M83" s="2016"/>
      <c r="N83" s="768"/>
      <c r="O83" s="2045"/>
      <c r="P83" s="2011"/>
    </row>
    <row r="84" spans="1:17" ht="14.4" hidden="1" customHeight="1" x14ac:dyDescent="0.3">
      <c r="A84" s="2032"/>
      <c r="B84" s="431"/>
      <c r="C84" s="426"/>
      <c r="D84" s="2045"/>
      <c r="F84" s="768"/>
      <c r="G84" s="768"/>
      <c r="H84" s="768"/>
      <c r="I84" s="768"/>
      <c r="J84" s="768"/>
      <c r="K84" s="768"/>
      <c r="L84" s="768"/>
      <c r="M84" s="2016"/>
      <c r="N84" s="768"/>
      <c r="O84" s="2045"/>
      <c r="P84" s="2011"/>
    </row>
    <row r="85" spans="1:17" hidden="1" x14ac:dyDescent="0.3">
      <c r="A85" s="2037" t="s">
        <v>399</v>
      </c>
      <c r="B85" s="2050" t="s">
        <v>217</v>
      </c>
      <c r="C85" s="625"/>
      <c r="D85" s="2045"/>
      <c r="F85" s="768"/>
      <c r="G85" s="768"/>
      <c r="H85" s="768"/>
      <c r="I85" s="768"/>
      <c r="J85" s="768"/>
      <c r="K85" s="768"/>
      <c r="L85" s="768"/>
      <c r="M85" s="2016"/>
      <c r="N85" s="768"/>
      <c r="O85" s="2045"/>
      <c r="P85" s="2011"/>
    </row>
    <row r="86" spans="1:17" hidden="1" x14ac:dyDescent="0.3">
      <c r="A86" s="2037"/>
      <c r="B86" s="2050"/>
      <c r="C86" s="625"/>
      <c r="D86" s="2045"/>
      <c r="F86" s="768"/>
      <c r="G86" s="768"/>
      <c r="H86" s="768"/>
      <c r="I86" s="768"/>
      <c r="J86" s="768"/>
      <c r="K86" s="768"/>
      <c r="L86" s="768"/>
      <c r="M86" s="2016"/>
      <c r="N86" s="768"/>
      <c r="O86" s="2045"/>
      <c r="P86" s="2011"/>
    </row>
    <row r="87" spans="1:17" hidden="1" x14ac:dyDescent="0.3">
      <c r="A87" s="2041" t="s">
        <v>400</v>
      </c>
      <c r="B87" s="2051" t="s">
        <v>218</v>
      </c>
      <c r="C87" s="2052"/>
      <c r="D87" s="2045"/>
      <c r="F87" s="768"/>
      <c r="G87" s="768"/>
      <c r="H87" s="768"/>
      <c r="I87" s="768"/>
      <c r="J87" s="768"/>
      <c r="K87" s="768"/>
      <c r="L87" s="768"/>
      <c r="M87" s="2016"/>
      <c r="N87" s="768"/>
      <c r="O87" s="2045"/>
      <c r="P87" s="2011"/>
    </row>
    <row r="88" spans="1:17" ht="14.4" hidden="1" customHeight="1" thickBot="1" x14ac:dyDescent="0.35">
      <c r="A88" s="2032"/>
      <c r="B88" s="431" t="s">
        <v>401</v>
      </c>
      <c r="C88" s="426" t="s">
        <v>349</v>
      </c>
      <c r="D88" s="2045"/>
      <c r="F88" s="768"/>
      <c r="G88" s="768"/>
      <c r="H88" s="768"/>
      <c r="I88" s="768"/>
      <c r="J88" s="768"/>
      <c r="K88" s="768"/>
      <c r="L88" s="768"/>
      <c r="M88" s="768"/>
      <c r="N88" s="768"/>
      <c r="O88" s="2045"/>
      <c r="P88" s="2021"/>
    </row>
    <row r="89" spans="1:17" hidden="1" x14ac:dyDescent="0.3">
      <c r="A89" s="2041"/>
      <c r="B89" s="431" t="s">
        <v>351</v>
      </c>
      <c r="C89" s="426" t="s">
        <v>294</v>
      </c>
      <c r="D89" s="2049"/>
      <c r="E89" s="769"/>
      <c r="F89" s="767"/>
      <c r="G89" s="767"/>
      <c r="H89" s="767"/>
      <c r="I89" s="767"/>
      <c r="J89" s="767"/>
      <c r="K89" s="767"/>
      <c r="L89" s="767"/>
      <c r="M89" s="767"/>
      <c r="N89" s="767"/>
      <c r="O89" s="2045"/>
      <c r="P89" s="2014"/>
      <c r="Q89" s="651">
        <v>0.3</v>
      </c>
    </row>
    <row r="90" spans="1:17" hidden="1" x14ac:dyDescent="0.3">
      <c r="A90" s="2041"/>
      <c r="B90" s="431" t="s">
        <v>352</v>
      </c>
      <c r="C90" s="426" t="s">
        <v>294</v>
      </c>
      <c r="D90" s="2045">
        <v>1</v>
      </c>
      <c r="F90" s="768"/>
      <c r="G90" s="768"/>
      <c r="H90" s="768"/>
      <c r="I90" s="768"/>
      <c r="J90" s="768"/>
      <c r="K90" s="768"/>
      <c r="L90" s="768"/>
      <c r="M90" s="768"/>
      <c r="N90" s="768"/>
      <c r="O90" s="2045"/>
      <c r="P90" s="2011"/>
      <c r="Q90" s="651">
        <v>0.3</v>
      </c>
    </row>
    <row r="91" spans="1:17" hidden="1" x14ac:dyDescent="0.3">
      <c r="A91" s="2032"/>
      <c r="B91" s="431" t="s">
        <v>353</v>
      </c>
      <c r="C91" s="426" t="s">
        <v>294</v>
      </c>
      <c r="D91" s="2045">
        <v>1</v>
      </c>
      <c r="F91" s="768"/>
      <c r="G91" s="768"/>
      <c r="H91" s="768"/>
      <c r="I91" s="768"/>
      <c r="J91" s="768"/>
      <c r="K91" s="768"/>
      <c r="L91" s="768"/>
      <c r="M91" s="768"/>
      <c r="N91" s="768"/>
      <c r="O91" s="2045"/>
      <c r="P91" s="2011"/>
      <c r="Q91" s="651">
        <v>0.3</v>
      </c>
    </row>
    <row r="92" spans="1:17" hidden="1" x14ac:dyDescent="0.3">
      <c r="A92" s="2032"/>
      <c r="B92" s="2053" t="s">
        <v>354</v>
      </c>
      <c r="C92" s="426" t="s">
        <v>294</v>
      </c>
      <c r="D92" s="2045">
        <v>1</v>
      </c>
      <c r="F92" s="768"/>
      <c r="G92" s="768"/>
      <c r="H92" s="768"/>
      <c r="I92" s="768"/>
      <c r="J92" s="768"/>
      <c r="K92" s="2012"/>
      <c r="L92" s="768"/>
      <c r="M92" s="768"/>
      <c r="N92" s="768"/>
      <c r="O92" s="2045"/>
      <c r="P92" s="2011"/>
      <c r="Q92" s="651">
        <v>0.3</v>
      </c>
    </row>
    <row r="93" spans="1:17" hidden="1" x14ac:dyDescent="0.3">
      <c r="A93" s="2037"/>
      <c r="B93" s="2050" t="s">
        <v>402</v>
      </c>
      <c r="C93" s="625"/>
      <c r="D93" s="2045"/>
      <c r="F93" s="768"/>
      <c r="G93" s="768"/>
      <c r="H93" s="768"/>
      <c r="I93" s="768"/>
      <c r="J93" s="768"/>
      <c r="K93" s="2012"/>
      <c r="L93" s="768"/>
      <c r="M93" s="768"/>
      <c r="N93" s="768"/>
      <c r="O93" s="2045"/>
      <c r="P93" s="2011"/>
    </row>
    <row r="94" spans="1:17" hidden="1" x14ac:dyDescent="0.3">
      <c r="A94" s="2032"/>
      <c r="B94" s="2053"/>
      <c r="C94" s="2052"/>
      <c r="D94" s="2045"/>
      <c r="F94" s="768"/>
      <c r="G94" s="768"/>
      <c r="H94" s="768"/>
      <c r="I94" s="768"/>
      <c r="J94" s="768"/>
      <c r="K94" s="2012"/>
      <c r="L94" s="768"/>
      <c r="M94" s="768"/>
      <c r="N94" s="768"/>
      <c r="O94" s="2045"/>
      <c r="P94" s="2011"/>
    </row>
    <row r="95" spans="1:17" hidden="1" x14ac:dyDescent="0.3">
      <c r="A95" s="2041" t="s">
        <v>403</v>
      </c>
      <c r="B95" s="2054" t="s">
        <v>219</v>
      </c>
      <c r="C95" s="426"/>
      <c r="D95" s="2045"/>
      <c r="F95" s="768"/>
      <c r="G95" s="768"/>
      <c r="H95" s="768"/>
      <c r="I95" s="768"/>
      <c r="J95" s="768"/>
      <c r="K95" s="2012"/>
      <c r="L95" s="768"/>
      <c r="M95" s="768"/>
      <c r="N95" s="768"/>
      <c r="O95" s="2045"/>
      <c r="P95" s="2011"/>
    </row>
    <row r="96" spans="1:17" hidden="1" x14ac:dyDescent="0.3">
      <c r="A96" s="2032"/>
      <c r="B96" s="2055" t="s">
        <v>474</v>
      </c>
      <c r="C96" s="2056" t="s">
        <v>294</v>
      </c>
      <c r="D96" s="2045">
        <v>1</v>
      </c>
      <c r="F96" s="768"/>
      <c r="G96" s="768"/>
      <c r="H96" s="768"/>
      <c r="I96" s="768"/>
      <c r="J96" s="768"/>
      <c r="K96" s="2012"/>
      <c r="L96" s="768"/>
      <c r="M96" s="768"/>
      <c r="N96" s="768"/>
      <c r="O96" s="2045"/>
      <c r="P96" s="2011"/>
      <c r="Q96" s="651">
        <v>0.3</v>
      </c>
    </row>
    <row r="97" spans="1:17" hidden="1" x14ac:dyDescent="0.3">
      <c r="A97" s="2036"/>
      <c r="B97" s="2057" t="s">
        <v>475</v>
      </c>
      <c r="C97" s="2056" t="s">
        <v>294</v>
      </c>
      <c r="D97" s="2045">
        <v>1</v>
      </c>
      <c r="F97" s="768"/>
      <c r="G97" s="768"/>
      <c r="H97" s="768"/>
      <c r="I97" s="768"/>
      <c r="J97" s="768"/>
      <c r="K97" s="2012"/>
      <c r="L97" s="768"/>
      <c r="M97" s="768"/>
      <c r="N97" s="768"/>
      <c r="O97" s="2045"/>
      <c r="P97" s="2011"/>
      <c r="Q97" s="651">
        <v>0.3</v>
      </c>
    </row>
    <row r="98" spans="1:17" hidden="1" x14ac:dyDescent="0.3">
      <c r="A98" s="2036"/>
      <c r="B98" s="2057" t="s">
        <v>476</v>
      </c>
      <c r="C98" s="2056" t="s">
        <v>294</v>
      </c>
      <c r="D98" s="2045">
        <v>1</v>
      </c>
      <c r="F98" s="768"/>
      <c r="G98" s="768"/>
      <c r="H98" s="768"/>
      <c r="I98" s="768"/>
      <c r="J98" s="768"/>
      <c r="K98" s="768"/>
      <c r="L98" s="768"/>
      <c r="M98" s="768"/>
      <c r="N98" s="768"/>
      <c r="O98" s="2045"/>
      <c r="P98" s="2011"/>
      <c r="Q98" s="651">
        <v>0.3</v>
      </c>
    </row>
    <row r="99" spans="1:17" ht="14.4" hidden="1" customHeight="1" thickBot="1" x14ac:dyDescent="0.35">
      <c r="A99" s="2036"/>
      <c r="B99" s="2057" t="s">
        <v>413</v>
      </c>
      <c r="C99" s="2056" t="s">
        <v>294</v>
      </c>
      <c r="D99" s="2045">
        <v>1</v>
      </c>
      <c r="F99" s="768"/>
      <c r="G99" s="768"/>
      <c r="H99" s="768"/>
      <c r="I99" s="768"/>
      <c r="J99" s="768"/>
      <c r="K99" s="768"/>
      <c r="L99" s="768"/>
      <c r="M99" s="768"/>
      <c r="N99" s="768"/>
      <c r="O99" s="2045"/>
      <c r="P99" s="2011"/>
      <c r="Q99" s="651">
        <v>0.3</v>
      </c>
    </row>
    <row r="100" spans="1:17" hidden="1" x14ac:dyDescent="0.3">
      <c r="A100" s="2036"/>
      <c r="B100" s="2057" t="s">
        <v>406</v>
      </c>
      <c r="C100" s="2056" t="s">
        <v>294</v>
      </c>
      <c r="D100" s="2049">
        <v>1</v>
      </c>
      <c r="E100" s="769"/>
      <c r="F100" s="767"/>
      <c r="G100" s="767"/>
      <c r="H100" s="767"/>
      <c r="I100" s="767"/>
      <c r="J100" s="767"/>
      <c r="K100" s="767"/>
      <c r="L100" s="767"/>
      <c r="M100" s="767"/>
      <c r="N100" s="767"/>
      <c r="O100" s="2045"/>
      <c r="P100" s="2014"/>
      <c r="Q100" s="651">
        <v>0.3</v>
      </c>
    </row>
    <row r="101" spans="1:17" hidden="1" x14ac:dyDescent="0.3">
      <c r="A101" s="2036"/>
      <c r="B101" s="2057" t="s">
        <v>477</v>
      </c>
      <c r="C101" s="2056" t="s">
        <v>294</v>
      </c>
      <c r="D101" s="2045">
        <v>1</v>
      </c>
      <c r="F101" s="768"/>
      <c r="G101" s="768"/>
      <c r="H101" s="768"/>
      <c r="I101" s="768"/>
      <c r="J101" s="768"/>
      <c r="K101" s="768"/>
      <c r="L101" s="768"/>
      <c r="M101" s="768"/>
      <c r="N101" s="768"/>
      <c r="O101" s="2045"/>
      <c r="Q101" s="651">
        <v>0.3</v>
      </c>
    </row>
    <row r="102" spans="1:17" hidden="1" x14ac:dyDescent="0.3">
      <c r="A102" s="2036"/>
      <c r="B102" s="2057" t="s">
        <v>478</v>
      </c>
      <c r="C102" s="2056" t="s">
        <v>294</v>
      </c>
      <c r="D102" s="2045">
        <v>1</v>
      </c>
      <c r="F102" s="768"/>
      <c r="G102" s="768"/>
      <c r="H102" s="768"/>
      <c r="I102" s="768"/>
      <c r="J102" s="768"/>
      <c r="K102" s="768"/>
      <c r="L102" s="768"/>
      <c r="M102" s="768"/>
      <c r="N102" s="768"/>
      <c r="O102" s="2045"/>
      <c r="Q102" s="651">
        <v>0.3</v>
      </c>
    </row>
    <row r="103" spans="1:17" hidden="1" x14ac:dyDescent="0.3">
      <c r="A103" s="2036"/>
      <c r="B103" s="2057" t="s">
        <v>479</v>
      </c>
      <c r="C103" s="2056" t="s">
        <v>294</v>
      </c>
      <c r="D103" s="2045">
        <v>1</v>
      </c>
      <c r="F103" s="768"/>
      <c r="G103" s="768"/>
      <c r="H103" s="768"/>
      <c r="I103" s="768"/>
      <c r="J103" s="768"/>
      <c r="K103" s="768"/>
      <c r="L103" s="768"/>
      <c r="M103" s="768"/>
      <c r="N103" s="768"/>
      <c r="O103" s="2045"/>
      <c r="Q103" s="651">
        <v>0.3</v>
      </c>
    </row>
    <row r="104" spans="1:17" hidden="1" x14ac:dyDescent="0.3">
      <c r="A104" s="2036"/>
      <c r="B104" s="2058" t="s">
        <v>480</v>
      </c>
      <c r="C104" s="2056" t="s">
        <v>294</v>
      </c>
      <c r="D104" s="2045">
        <v>1</v>
      </c>
      <c r="F104" s="768"/>
      <c r="G104" s="768"/>
      <c r="H104" s="768"/>
      <c r="I104" s="768"/>
      <c r="J104" s="768"/>
      <c r="K104" s="768"/>
      <c r="L104" s="768"/>
      <c r="M104" s="768"/>
      <c r="N104" s="768"/>
      <c r="O104" s="2045"/>
      <c r="Q104" s="651">
        <v>0.3</v>
      </c>
    </row>
    <row r="105" spans="1:17" hidden="1" x14ac:dyDescent="0.3">
      <c r="A105" s="2041"/>
      <c r="B105" s="2058" t="s">
        <v>370</v>
      </c>
      <c r="C105" s="2056" t="s">
        <v>294</v>
      </c>
      <c r="D105" s="2045">
        <v>1</v>
      </c>
      <c r="F105" s="768"/>
      <c r="G105" s="768"/>
      <c r="H105" s="768"/>
      <c r="I105" s="768"/>
      <c r="J105" s="768"/>
      <c r="K105" s="768"/>
      <c r="L105" s="768"/>
      <c r="M105" s="768"/>
      <c r="N105" s="768"/>
      <c r="O105" s="2045"/>
      <c r="Q105" s="651">
        <v>0.3</v>
      </c>
    </row>
    <row r="106" spans="1:17" hidden="1" x14ac:dyDescent="0.3">
      <c r="A106" s="2037"/>
      <c r="B106" s="431" t="s">
        <v>371</v>
      </c>
      <c r="C106" s="426" t="s">
        <v>294</v>
      </c>
      <c r="D106" s="2045">
        <v>1</v>
      </c>
      <c r="F106" s="768"/>
      <c r="G106" s="768"/>
      <c r="H106" s="768"/>
      <c r="I106" s="768"/>
      <c r="J106" s="768"/>
      <c r="K106" s="768"/>
      <c r="L106" s="768"/>
      <c r="M106" s="768"/>
      <c r="N106" s="768"/>
      <c r="O106" s="2045"/>
      <c r="Q106" s="651">
        <v>0.3</v>
      </c>
    </row>
    <row r="107" spans="1:17" hidden="1" x14ac:dyDescent="0.3">
      <c r="A107" s="2032"/>
      <c r="B107" s="2050" t="s">
        <v>373</v>
      </c>
      <c r="C107" s="625"/>
      <c r="D107" s="2045"/>
      <c r="F107" s="768"/>
      <c r="G107" s="768"/>
      <c r="H107" s="768"/>
      <c r="I107" s="768"/>
      <c r="J107" s="768"/>
      <c r="K107" s="768"/>
      <c r="L107" s="768"/>
      <c r="M107" s="768"/>
      <c r="N107" s="768"/>
      <c r="O107" s="2045"/>
    </row>
    <row r="108" spans="1:17" ht="14.4" hidden="1" customHeight="1" thickBot="1" x14ac:dyDescent="0.35">
      <c r="A108" s="2039" t="s">
        <v>415</v>
      </c>
      <c r="B108" s="2054" t="s">
        <v>208</v>
      </c>
      <c r="C108" s="426"/>
      <c r="D108" s="2045"/>
      <c r="F108" s="768"/>
      <c r="G108" s="768"/>
      <c r="H108" s="768"/>
      <c r="I108" s="768"/>
      <c r="J108" s="768"/>
      <c r="K108" s="768"/>
      <c r="L108" s="768"/>
      <c r="M108" s="768"/>
      <c r="N108" s="768"/>
      <c r="O108" s="2045"/>
    </row>
    <row r="109" spans="1:17" hidden="1" x14ac:dyDescent="0.3">
      <c r="A109" s="2032"/>
      <c r="B109" s="2053" t="s">
        <v>416</v>
      </c>
      <c r="C109" s="2052" t="s">
        <v>417</v>
      </c>
      <c r="D109" s="2045">
        <v>1</v>
      </c>
      <c r="F109" s="768"/>
      <c r="G109" s="768"/>
      <c r="H109" s="768"/>
      <c r="I109" s="768"/>
      <c r="J109" s="768"/>
      <c r="K109" s="768"/>
      <c r="L109" s="768"/>
      <c r="M109" s="768"/>
      <c r="N109" s="768"/>
      <c r="O109" s="2045"/>
    </row>
    <row r="110" spans="1:17" hidden="1" x14ac:dyDescent="0.3">
      <c r="A110" s="2032"/>
      <c r="B110" s="2053"/>
      <c r="C110" s="2052"/>
      <c r="D110" s="2045"/>
      <c r="F110" s="768"/>
      <c r="G110" s="768"/>
      <c r="H110" s="768"/>
      <c r="I110" s="768"/>
      <c r="J110" s="768"/>
      <c r="K110" s="768"/>
      <c r="L110" s="768"/>
      <c r="M110" s="768"/>
      <c r="N110" s="768"/>
      <c r="O110" s="2045"/>
    </row>
    <row r="111" spans="1:17" hidden="1" x14ac:dyDescent="0.3">
      <c r="A111" s="2032"/>
      <c r="B111" s="2053"/>
      <c r="C111" s="2052"/>
      <c r="D111" s="2045"/>
      <c r="F111" s="768"/>
      <c r="G111" s="768"/>
      <c r="H111" s="768"/>
      <c r="I111" s="768"/>
      <c r="J111" s="768"/>
      <c r="K111" s="768"/>
      <c r="L111" s="768"/>
      <c r="M111" s="768"/>
      <c r="N111" s="768"/>
      <c r="O111" s="2045"/>
    </row>
    <row r="112" spans="1:17" hidden="1" x14ac:dyDescent="0.3">
      <c r="A112" s="2042"/>
      <c r="B112" s="2179" t="s">
        <v>418</v>
      </c>
      <c r="C112" s="2179"/>
      <c r="D112" s="2045"/>
      <c r="F112" s="768"/>
      <c r="G112" s="768"/>
      <c r="H112" s="768"/>
      <c r="I112" s="768"/>
      <c r="J112" s="768"/>
      <c r="K112" s="768"/>
      <c r="L112" s="768"/>
      <c r="M112" s="768"/>
      <c r="N112" s="768"/>
      <c r="O112" s="2045"/>
    </row>
    <row r="113" spans="1:16" hidden="1" x14ac:dyDescent="0.3">
      <c r="A113" s="2032"/>
      <c r="B113" s="2051"/>
      <c r="C113" s="2052"/>
      <c r="D113" s="2045"/>
      <c r="F113" s="768"/>
      <c r="G113" s="768"/>
      <c r="H113" s="768"/>
      <c r="I113" s="768"/>
      <c r="J113" s="768"/>
      <c r="K113" s="768"/>
      <c r="L113" s="768"/>
      <c r="M113" s="768"/>
      <c r="N113" s="768"/>
      <c r="O113" s="2045"/>
    </row>
    <row r="114" spans="1:16" hidden="1" x14ac:dyDescent="0.3">
      <c r="A114" s="2036"/>
      <c r="B114" s="2059"/>
      <c r="C114" s="426"/>
      <c r="D114" s="2045"/>
      <c r="F114" s="768"/>
      <c r="G114" s="768"/>
      <c r="H114" s="768"/>
      <c r="I114" s="768"/>
      <c r="J114" s="768"/>
      <c r="K114" s="768"/>
      <c r="L114" s="768"/>
      <c r="M114" s="768"/>
      <c r="N114" s="768"/>
      <c r="O114" s="2045"/>
    </row>
    <row r="115" spans="1:16" hidden="1" x14ac:dyDescent="0.3">
      <c r="A115" s="2037"/>
      <c r="B115" s="2050" t="s">
        <v>220</v>
      </c>
      <c r="C115" s="625"/>
      <c r="D115" s="2045"/>
      <c r="F115" s="768"/>
      <c r="G115" s="768"/>
      <c r="H115" s="768"/>
      <c r="I115" s="768"/>
      <c r="J115" s="768"/>
      <c r="K115" s="768"/>
      <c r="L115" s="768"/>
      <c r="M115" s="768"/>
      <c r="N115" s="768"/>
      <c r="O115" s="2045"/>
    </row>
    <row r="116" spans="1:16" hidden="1" x14ac:dyDescent="0.3">
      <c r="A116" s="2032"/>
      <c r="B116" s="2026"/>
      <c r="D116" s="2045"/>
      <c r="F116" s="768"/>
      <c r="G116" s="768"/>
      <c r="H116" s="768"/>
      <c r="I116" s="768"/>
      <c r="J116" s="768"/>
      <c r="K116" s="768"/>
      <c r="L116" s="768"/>
      <c r="M116" s="768"/>
      <c r="N116" s="768"/>
      <c r="O116" s="2045"/>
    </row>
    <row r="117" spans="1:16" ht="14.4" hidden="1" customHeight="1" x14ac:dyDescent="0.3">
      <c r="A117" s="2032"/>
      <c r="B117" s="2026"/>
      <c r="D117" s="2045"/>
      <c r="F117" s="768"/>
      <c r="G117" s="768"/>
      <c r="H117" s="768"/>
      <c r="I117" s="768"/>
      <c r="J117" s="768"/>
      <c r="K117" s="768"/>
      <c r="L117" s="768"/>
      <c r="M117" s="768"/>
      <c r="N117" s="768"/>
      <c r="O117" s="2045"/>
    </row>
    <row r="118" spans="1:16" ht="14.4" hidden="1" customHeight="1" x14ac:dyDescent="0.3">
      <c r="A118" s="2039">
        <v>4</v>
      </c>
      <c r="B118" s="2027" t="s">
        <v>221</v>
      </c>
      <c r="D118" s="2045"/>
      <c r="F118" s="768"/>
      <c r="G118" s="768"/>
      <c r="H118" s="768"/>
      <c r="I118" s="768"/>
      <c r="J118" s="768"/>
      <c r="K118" s="768"/>
      <c r="L118" s="768"/>
      <c r="M118" s="768"/>
      <c r="N118" s="768"/>
      <c r="O118" s="2045"/>
    </row>
    <row r="119" spans="1:16" ht="14.4" hidden="1" customHeight="1" x14ac:dyDescent="0.3">
      <c r="A119" s="2039" t="s">
        <v>988</v>
      </c>
      <c r="B119" s="2027" t="s">
        <v>223</v>
      </c>
      <c r="D119" s="2045"/>
      <c r="F119" s="768"/>
      <c r="G119" s="768"/>
      <c r="H119" s="768"/>
      <c r="I119" s="768"/>
      <c r="J119" s="768"/>
      <c r="K119" s="768"/>
      <c r="L119" s="768"/>
      <c r="M119" s="768"/>
      <c r="N119" s="768"/>
      <c r="O119" s="2045"/>
    </row>
    <row r="120" spans="1:16" ht="14.4" hidden="1" customHeight="1" x14ac:dyDescent="0.3">
      <c r="A120" s="2043"/>
      <c r="B120" s="2026" t="s">
        <v>481</v>
      </c>
      <c r="C120" s="651" t="s">
        <v>553</v>
      </c>
      <c r="D120" s="2045"/>
      <c r="F120" s="768"/>
      <c r="G120" s="768"/>
      <c r="H120" s="768"/>
      <c r="I120" s="768"/>
      <c r="J120" s="768"/>
      <c r="K120" s="768"/>
      <c r="L120" s="768"/>
      <c r="M120" s="768"/>
      <c r="N120" s="768"/>
      <c r="O120" s="2045"/>
    </row>
    <row r="121" spans="1:16" ht="14.4" hidden="1" customHeight="1" x14ac:dyDescent="0.3">
      <c r="A121" s="2043"/>
      <c r="B121" s="2026" t="s">
        <v>482</v>
      </c>
      <c r="C121" s="651" t="s">
        <v>553</v>
      </c>
      <c r="D121" s="2045"/>
      <c r="F121" s="768"/>
      <c r="G121" s="768"/>
      <c r="H121" s="768"/>
      <c r="I121" s="768"/>
      <c r="J121" s="768"/>
      <c r="K121" s="768"/>
      <c r="L121" s="768"/>
      <c r="M121" s="768"/>
      <c r="N121" s="768"/>
      <c r="O121" s="2045"/>
    </row>
    <row r="122" spans="1:16" ht="14.4" hidden="1" customHeight="1" x14ac:dyDescent="0.3">
      <c r="A122" s="2043"/>
      <c r="B122" s="2026" t="s">
        <v>483</v>
      </c>
      <c r="C122" s="651" t="s">
        <v>312</v>
      </c>
      <c r="D122" s="2045"/>
      <c r="F122" s="768"/>
      <c r="G122" s="768"/>
      <c r="H122" s="768"/>
      <c r="I122" s="768"/>
      <c r="J122" s="768"/>
      <c r="K122" s="768"/>
      <c r="L122" s="768"/>
      <c r="M122" s="768"/>
      <c r="N122" s="768"/>
      <c r="O122" s="2045"/>
    </row>
    <row r="123" spans="1:16" ht="14.4" hidden="1" customHeight="1" x14ac:dyDescent="0.3">
      <c r="A123" s="2043"/>
      <c r="B123" s="2026" t="s">
        <v>484</v>
      </c>
      <c r="C123" s="651" t="s">
        <v>312</v>
      </c>
      <c r="D123" s="2045"/>
      <c r="F123" s="768"/>
      <c r="G123" s="768"/>
      <c r="H123" s="768"/>
      <c r="I123" s="768"/>
      <c r="J123" s="768"/>
      <c r="K123" s="768"/>
      <c r="L123" s="768"/>
      <c r="M123" s="768"/>
      <c r="N123" s="768"/>
      <c r="O123" s="2045"/>
    </row>
    <row r="124" spans="1:16" ht="14.4" hidden="1" customHeight="1" x14ac:dyDescent="0.3">
      <c r="A124" s="2043"/>
      <c r="B124" s="2026" t="s">
        <v>485</v>
      </c>
      <c r="C124" s="651" t="s">
        <v>382</v>
      </c>
      <c r="D124" s="2045"/>
      <c r="F124" s="768"/>
      <c r="G124" s="768"/>
      <c r="H124" s="768"/>
      <c r="I124" s="768"/>
      <c r="J124" s="768"/>
      <c r="K124" s="768"/>
      <c r="L124" s="768"/>
      <c r="M124" s="768"/>
      <c r="N124" s="768"/>
      <c r="O124" s="2045"/>
    </row>
    <row r="125" spans="1:16" ht="14.4" hidden="1" customHeight="1" x14ac:dyDescent="0.3">
      <c r="A125" s="2043"/>
      <c r="B125" s="2026" t="s">
        <v>486</v>
      </c>
      <c r="C125" s="651" t="s">
        <v>382</v>
      </c>
      <c r="D125" s="2045"/>
      <c r="F125" s="768"/>
      <c r="G125" s="768"/>
      <c r="H125" s="768"/>
      <c r="I125" s="768"/>
      <c r="J125" s="768"/>
      <c r="K125" s="768"/>
      <c r="L125" s="768"/>
      <c r="M125" s="768"/>
      <c r="N125" s="768"/>
      <c r="O125" s="2045"/>
    </row>
    <row r="126" spans="1:16" ht="14.4" hidden="1" customHeight="1" x14ac:dyDescent="0.3">
      <c r="A126" s="2043"/>
      <c r="B126" s="2026" t="s">
        <v>487</v>
      </c>
      <c r="C126" s="651" t="s">
        <v>382</v>
      </c>
      <c r="D126" s="2045"/>
      <c r="F126" s="768"/>
      <c r="G126" s="768"/>
      <c r="H126" s="768"/>
      <c r="I126" s="768"/>
      <c r="J126" s="768"/>
      <c r="K126" s="768"/>
      <c r="L126" s="768"/>
      <c r="M126" s="768"/>
      <c r="N126" s="768"/>
      <c r="O126" s="2045"/>
    </row>
    <row r="127" spans="1:16" ht="14.4" hidden="1" customHeight="1" x14ac:dyDescent="0.3">
      <c r="A127" s="2043"/>
      <c r="B127" s="2026" t="s">
        <v>488</v>
      </c>
      <c r="C127" s="651" t="s">
        <v>294</v>
      </c>
      <c r="D127" s="2045"/>
      <c r="F127" s="768"/>
      <c r="G127" s="768"/>
      <c r="H127" s="768"/>
      <c r="I127" s="768"/>
      <c r="J127" s="768"/>
      <c r="K127" s="768"/>
      <c r="L127" s="768"/>
      <c r="M127" s="768"/>
      <c r="N127" s="768"/>
      <c r="O127" s="2045"/>
    </row>
    <row r="128" spans="1:16" ht="14.4" hidden="1" customHeight="1" x14ac:dyDescent="0.3">
      <c r="A128" s="2043"/>
      <c r="B128" s="2026" t="s">
        <v>489</v>
      </c>
      <c r="C128" s="2180" t="s">
        <v>294</v>
      </c>
      <c r="D128" s="2180"/>
      <c r="E128" s="2002"/>
      <c r="F128" s="2181"/>
      <c r="G128" s="2181"/>
      <c r="H128" s="2181"/>
      <c r="I128" s="2181"/>
      <c r="J128" s="2003"/>
      <c r="K128" s="2181"/>
      <c r="L128" s="2181"/>
      <c r="M128" s="2003"/>
      <c r="N128" s="2183"/>
      <c r="O128" s="2181"/>
      <c r="P128" s="2180"/>
    </row>
    <row r="129" spans="1:17" ht="14.4" hidden="1" customHeight="1" x14ac:dyDescent="0.3">
      <c r="A129" s="2043"/>
      <c r="B129" s="2026" t="s">
        <v>490</v>
      </c>
      <c r="C129" s="2180" t="s">
        <v>294</v>
      </c>
      <c r="D129" s="2180"/>
      <c r="E129" s="2002"/>
      <c r="F129" s="2181"/>
      <c r="G129" s="2181"/>
      <c r="H129" s="2181"/>
      <c r="I129" s="2181"/>
      <c r="J129" s="2003"/>
      <c r="K129" s="2181"/>
      <c r="L129" s="2181"/>
      <c r="M129" s="2003"/>
      <c r="N129" s="2183"/>
      <c r="O129" s="2181"/>
      <c r="P129" s="2180"/>
    </row>
    <row r="130" spans="1:17" ht="14.4" hidden="1" customHeight="1" x14ac:dyDescent="0.3">
      <c r="A130" s="2043"/>
      <c r="B130" s="2026" t="s">
        <v>491</v>
      </c>
      <c r="C130" s="2180" t="s">
        <v>336</v>
      </c>
      <c r="D130" s="2180"/>
      <c r="E130" s="2002"/>
      <c r="F130" s="2181"/>
      <c r="G130" s="2181"/>
      <c r="H130" s="2181"/>
      <c r="I130" s="2005"/>
      <c r="J130" s="2182"/>
      <c r="K130" s="2181"/>
      <c r="L130" s="2005"/>
      <c r="M130" s="2182"/>
      <c r="N130" s="2183"/>
      <c r="O130" s="2182"/>
      <c r="P130" s="2180"/>
    </row>
    <row r="131" spans="1:17" ht="14.4" hidden="1" customHeight="1" thickBot="1" x14ac:dyDescent="0.35">
      <c r="A131" s="2043"/>
      <c r="B131" s="2026" t="s">
        <v>492</v>
      </c>
      <c r="C131" s="2180" t="s">
        <v>554</v>
      </c>
      <c r="D131" s="2180"/>
      <c r="E131" s="2002"/>
      <c r="F131" s="2181"/>
      <c r="G131" s="2181"/>
      <c r="H131" s="2181"/>
      <c r="I131" s="2004"/>
      <c r="J131" s="2182"/>
      <c r="K131" s="2181"/>
      <c r="L131" s="2004"/>
      <c r="M131" s="2182"/>
      <c r="N131" s="2005"/>
      <c r="O131" s="2182"/>
      <c r="P131" s="2180"/>
    </row>
    <row r="132" spans="1:17" ht="14.4" hidden="1" customHeight="1" x14ac:dyDescent="0.3">
      <c r="A132" s="2043"/>
      <c r="B132" s="2026"/>
      <c r="C132" s="2006"/>
      <c r="D132" s="2046"/>
      <c r="E132" s="2046"/>
      <c r="F132" s="2047"/>
      <c r="G132" s="2047"/>
      <c r="H132" s="2047"/>
      <c r="I132" s="2047"/>
      <c r="J132" s="2047"/>
      <c r="K132" s="2047"/>
      <c r="L132" s="2047"/>
      <c r="M132" s="2047"/>
      <c r="N132" s="2047"/>
      <c r="O132" s="2048"/>
      <c r="P132" s="2006"/>
    </row>
    <row r="133" spans="1:17" ht="14.4" hidden="1" customHeight="1" x14ac:dyDescent="0.3">
      <c r="A133" s="2043"/>
      <c r="B133" s="2026"/>
      <c r="C133" s="2011"/>
      <c r="D133" s="2045"/>
      <c r="F133" s="2012"/>
      <c r="G133" s="768"/>
      <c r="H133" s="768"/>
      <c r="I133" s="768"/>
      <c r="J133" s="768"/>
      <c r="K133" s="768"/>
      <c r="L133" s="768"/>
      <c r="M133" s="768"/>
      <c r="N133" s="768"/>
      <c r="O133" s="2045"/>
      <c r="P133" s="2011"/>
    </row>
    <row r="134" spans="1:17" ht="14.4" hidden="1" customHeight="1" x14ac:dyDescent="0.3">
      <c r="A134" s="2043"/>
      <c r="B134" s="2026"/>
      <c r="C134" s="2011"/>
      <c r="D134" s="2045"/>
      <c r="F134" s="1026"/>
      <c r="G134" s="768"/>
      <c r="H134" s="768"/>
      <c r="I134" s="768"/>
      <c r="J134" s="768"/>
      <c r="K134" s="768"/>
      <c r="L134" s="768"/>
      <c r="M134" s="768"/>
      <c r="N134" s="768"/>
      <c r="O134" s="2045"/>
      <c r="P134" s="2011"/>
    </row>
    <row r="135" spans="1:17" ht="14.4" hidden="1" customHeight="1" thickBot="1" x14ac:dyDescent="0.35">
      <c r="A135" s="2044"/>
      <c r="B135" s="2028" t="s">
        <v>435</v>
      </c>
      <c r="C135" s="2011"/>
      <c r="D135" s="2045"/>
      <c r="F135" s="2012"/>
      <c r="G135" s="768"/>
      <c r="H135" s="768"/>
      <c r="I135" s="768"/>
      <c r="J135" s="768"/>
      <c r="K135" s="768"/>
      <c r="L135" s="768"/>
      <c r="M135" s="768"/>
      <c r="N135" s="768"/>
      <c r="O135" s="2045"/>
      <c r="P135" s="2011"/>
    </row>
    <row r="136" spans="1:17" ht="14.4" hidden="1" customHeight="1" x14ac:dyDescent="0.3">
      <c r="A136" s="2043"/>
      <c r="B136" s="2026"/>
      <c r="C136" s="2014"/>
      <c r="D136" s="2049"/>
      <c r="E136" s="769"/>
      <c r="F136" s="767"/>
      <c r="G136" s="767"/>
      <c r="H136" s="767"/>
      <c r="I136" s="767"/>
      <c r="J136" s="767"/>
      <c r="K136" s="767"/>
      <c r="L136" s="767"/>
      <c r="M136" s="767"/>
      <c r="N136" s="767"/>
      <c r="O136" s="2045"/>
      <c r="P136" s="2014"/>
    </row>
    <row r="137" spans="1:17" ht="14.4" hidden="1" customHeight="1" x14ac:dyDescent="0.3">
      <c r="A137" s="2037" t="s">
        <v>436</v>
      </c>
      <c r="B137" s="2019" t="s">
        <v>225</v>
      </c>
      <c r="C137" s="2011"/>
      <c r="D137" s="2045"/>
      <c r="F137" s="768"/>
      <c r="G137" s="768"/>
      <c r="H137" s="768"/>
      <c r="I137" s="768"/>
      <c r="J137" s="768"/>
      <c r="K137" s="768"/>
      <c r="L137" s="768"/>
      <c r="M137" s="2015"/>
      <c r="N137" s="768"/>
      <c r="O137" s="2045"/>
      <c r="P137" s="2011"/>
    </row>
    <row r="138" spans="1:17" ht="14.4" hidden="1" customHeight="1" x14ac:dyDescent="0.3">
      <c r="A138" s="2037"/>
      <c r="B138" s="2019"/>
      <c r="C138" s="2011"/>
      <c r="D138" s="2045"/>
      <c r="F138" s="768"/>
      <c r="G138" s="768"/>
      <c r="H138" s="768"/>
      <c r="I138" s="768"/>
      <c r="J138" s="768"/>
      <c r="K138" s="768"/>
      <c r="L138" s="768"/>
      <c r="M138" s="2016"/>
      <c r="N138" s="768"/>
      <c r="O138" s="2045"/>
      <c r="P138" s="2011"/>
    </row>
    <row r="139" spans="1:17" ht="14.4" hidden="1" customHeight="1" x14ac:dyDescent="0.3">
      <c r="A139" s="2041" t="s">
        <v>437</v>
      </c>
      <c r="B139" s="2020" t="s">
        <v>226</v>
      </c>
      <c r="C139" s="2011"/>
      <c r="D139" s="2045"/>
      <c r="F139" s="768"/>
      <c r="G139" s="768"/>
      <c r="H139" s="768"/>
      <c r="I139" s="768"/>
      <c r="J139" s="768"/>
      <c r="K139" s="768"/>
      <c r="L139" s="768"/>
      <c r="M139" s="2016"/>
      <c r="N139" s="768"/>
      <c r="O139" s="2045"/>
      <c r="P139" s="2011"/>
    </row>
    <row r="140" spans="1:17" ht="14.4" hidden="1" customHeight="1" x14ac:dyDescent="0.3">
      <c r="A140" s="2032"/>
      <c r="B140" s="2017"/>
      <c r="C140" s="2011"/>
      <c r="D140" s="2045"/>
      <c r="F140" s="768"/>
      <c r="G140" s="768"/>
      <c r="H140" s="768"/>
      <c r="I140" s="768"/>
      <c r="J140" s="768"/>
      <c r="K140" s="768"/>
      <c r="L140" s="768"/>
      <c r="M140" s="2016"/>
      <c r="N140" s="768"/>
      <c r="O140" s="2045"/>
      <c r="P140" s="2011"/>
      <c r="Q140" s="651">
        <v>0.3</v>
      </c>
    </row>
    <row r="141" spans="1:17" ht="13.2" hidden="1" customHeight="1" x14ac:dyDescent="0.3">
      <c r="A141" s="2041"/>
      <c r="B141" s="2017" t="s">
        <v>439</v>
      </c>
      <c r="C141" s="2011" t="s">
        <v>336</v>
      </c>
      <c r="D141" s="2045"/>
      <c r="F141" s="768"/>
      <c r="G141" s="768"/>
      <c r="H141" s="768"/>
      <c r="I141" s="768"/>
      <c r="J141" s="768"/>
      <c r="K141" s="768"/>
      <c r="L141" s="768"/>
      <c r="M141" s="2016"/>
      <c r="N141" s="768"/>
      <c r="O141" s="2045"/>
      <c r="P141" s="2011"/>
      <c r="Q141" s="651">
        <v>0.3</v>
      </c>
    </row>
    <row r="142" spans="1:17" ht="14.4" hidden="1" customHeight="1" x14ac:dyDescent="0.3">
      <c r="A142" s="2043"/>
      <c r="B142" s="2026" t="s">
        <v>493</v>
      </c>
      <c r="C142" s="2011" t="s">
        <v>349</v>
      </c>
      <c r="D142" s="2045"/>
      <c r="F142" s="768"/>
      <c r="G142" s="768"/>
      <c r="H142" s="768"/>
      <c r="I142" s="768"/>
      <c r="J142" s="768"/>
      <c r="K142" s="768"/>
      <c r="L142" s="768"/>
      <c r="M142" s="2016"/>
      <c r="N142" s="768"/>
      <c r="O142" s="2045"/>
      <c r="P142" s="2011"/>
      <c r="Q142" s="651">
        <v>0.3</v>
      </c>
    </row>
    <row r="143" spans="1:17" ht="14.4" hidden="1" customHeight="1" x14ac:dyDescent="0.3">
      <c r="A143" s="2043"/>
      <c r="B143" s="2026" t="s">
        <v>457</v>
      </c>
      <c r="C143" s="2011" t="s">
        <v>312</v>
      </c>
      <c r="D143" s="2045"/>
      <c r="F143" s="768"/>
      <c r="G143" s="768"/>
      <c r="H143" s="768"/>
      <c r="I143" s="768"/>
      <c r="J143" s="768"/>
      <c r="K143" s="768"/>
      <c r="L143" s="768"/>
      <c r="M143" s="2016"/>
      <c r="N143" s="768"/>
      <c r="O143" s="2045"/>
      <c r="P143" s="2011"/>
      <c r="Q143" s="651">
        <v>0.3</v>
      </c>
    </row>
    <row r="144" spans="1:17" ht="14.4" hidden="1" customHeight="1" x14ac:dyDescent="0.3">
      <c r="A144" s="2032"/>
      <c r="B144" s="2017" t="s">
        <v>494</v>
      </c>
      <c r="C144" s="2011" t="s">
        <v>554</v>
      </c>
      <c r="D144" s="2045"/>
      <c r="F144" s="768"/>
      <c r="G144" s="768"/>
      <c r="H144" s="768"/>
      <c r="I144" s="768"/>
      <c r="J144" s="768"/>
      <c r="K144" s="768"/>
      <c r="L144" s="768"/>
      <c r="M144" s="2016"/>
      <c r="N144" s="768"/>
      <c r="O144" s="2045"/>
      <c r="P144" s="2011"/>
      <c r="Q144" s="651">
        <v>0.3</v>
      </c>
    </row>
    <row r="145" spans="1:17" ht="14.4" hidden="1" customHeight="1" x14ac:dyDescent="0.3">
      <c r="A145" s="2037"/>
      <c r="B145" s="2019" t="s">
        <v>443</v>
      </c>
      <c r="C145" s="2011"/>
      <c r="D145" s="2045"/>
      <c r="F145" s="768"/>
      <c r="G145" s="768"/>
      <c r="H145" s="768"/>
      <c r="I145" s="768"/>
      <c r="J145" s="768"/>
      <c r="K145" s="768"/>
      <c r="L145" s="768"/>
      <c r="M145" s="2016"/>
      <c r="N145" s="768"/>
      <c r="O145" s="2045"/>
      <c r="P145" s="2011"/>
    </row>
    <row r="146" spans="1:17" ht="14.4" hidden="1" customHeight="1" thickBot="1" x14ac:dyDescent="0.35">
      <c r="A146" s="2032"/>
      <c r="B146" s="2022"/>
      <c r="C146" s="2021"/>
      <c r="D146" s="2045"/>
      <c r="F146" s="768"/>
      <c r="G146" s="768"/>
      <c r="H146" s="768"/>
      <c r="I146" s="768"/>
      <c r="J146" s="768"/>
      <c r="K146" s="768"/>
      <c r="L146" s="768"/>
      <c r="M146" s="768"/>
      <c r="N146" s="768"/>
      <c r="O146" s="2045"/>
      <c r="P146" s="2021"/>
    </row>
    <row r="147" spans="1:17" ht="14.4" hidden="1" customHeight="1" x14ac:dyDescent="0.3">
      <c r="A147" s="2041" t="s">
        <v>444</v>
      </c>
      <c r="B147" s="2023" t="s">
        <v>227</v>
      </c>
      <c r="C147" s="2014"/>
      <c r="D147" s="2049"/>
      <c r="E147" s="769"/>
      <c r="F147" s="767"/>
      <c r="G147" s="767"/>
      <c r="H147" s="767"/>
      <c r="I147" s="767"/>
      <c r="J147" s="767"/>
      <c r="K147" s="767"/>
      <c r="L147" s="767"/>
      <c r="M147" s="767"/>
      <c r="N147" s="767"/>
      <c r="O147" s="2045"/>
      <c r="P147" s="2014"/>
    </row>
    <row r="148" spans="1:17" ht="14.4" hidden="1" customHeight="1" x14ac:dyDescent="0.3">
      <c r="A148" s="2043"/>
      <c r="B148" s="2026" t="s">
        <v>475</v>
      </c>
      <c r="C148" s="2011" t="s">
        <v>411</v>
      </c>
      <c r="D148" s="2045"/>
      <c r="F148" s="768"/>
      <c r="G148" s="768"/>
      <c r="H148" s="768"/>
      <c r="I148" s="768"/>
      <c r="J148" s="768"/>
      <c r="K148" s="768"/>
      <c r="L148" s="768"/>
      <c r="M148" s="768"/>
      <c r="N148" s="768"/>
      <c r="O148" s="2045"/>
      <c r="P148" s="2011"/>
      <c r="Q148" s="651">
        <v>0.3</v>
      </c>
    </row>
    <row r="149" spans="1:17" ht="14.4" hidden="1" customHeight="1" x14ac:dyDescent="0.3">
      <c r="A149" s="2043"/>
      <c r="B149" s="2026" t="s">
        <v>495</v>
      </c>
      <c r="C149" s="2011" t="s">
        <v>555</v>
      </c>
      <c r="D149" s="2045"/>
      <c r="F149" s="768"/>
      <c r="G149" s="768"/>
      <c r="H149" s="768"/>
      <c r="I149" s="768"/>
      <c r="J149" s="768"/>
      <c r="K149" s="768"/>
      <c r="L149" s="768"/>
      <c r="M149" s="768"/>
      <c r="N149" s="768"/>
      <c r="O149" s="2045"/>
      <c r="P149" s="2011"/>
      <c r="Q149" s="651">
        <v>0.3</v>
      </c>
    </row>
    <row r="150" spans="1:17" ht="14.4" hidden="1" customHeight="1" x14ac:dyDescent="0.3">
      <c r="A150" s="2043"/>
      <c r="B150" s="2026" t="s">
        <v>496</v>
      </c>
      <c r="C150" s="2011" t="s">
        <v>312</v>
      </c>
      <c r="D150" s="2045"/>
      <c r="F150" s="768"/>
      <c r="G150" s="768"/>
      <c r="H150" s="768"/>
      <c r="I150" s="768"/>
      <c r="J150" s="768"/>
      <c r="K150" s="2012"/>
      <c r="L150" s="768"/>
      <c r="M150" s="768"/>
      <c r="N150" s="768"/>
      <c r="O150" s="2045"/>
      <c r="P150" s="2011"/>
      <c r="Q150" s="651">
        <v>0.3</v>
      </c>
    </row>
    <row r="151" spans="1:17" ht="14.4" hidden="1" customHeight="1" x14ac:dyDescent="0.3">
      <c r="A151" s="2043"/>
      <c r="B151" s="2026" t="s">
        <v>447</v>
      </c>
      <c r="C151" s="2011" t="s">
        <v>554</v>
      </c>
      <c r="D151" s="2045"/>
      <c r="F151" s="768"/>
      <c r="G151" s="768"/>
      <c r="H151" s="768"/>
      <c r="I151" s="768"/>
      <c r="J151" s="768"/>
      <c r="K151" s="2012"/>
      <c r="L151" s="768"/>
      <c r="M151" s="768"/>
      <c r="N151" s="768"/>
      <c r="O151" s="2045"/>
      <c r="P151" s="2011"/>
      <c r="Q151" s="651">
        <v>0.3</v>
      </c>
    </row>
    <row r="152" spans="1:17" ht="14.4" hidden="1" customHeight="1" x14ac:dyDescent="0.3">
      <c r="A152" s="2043"/>
      <c r="B152" s="2026" t="s">
        <v>448</v>
      </c>
      <c r="C152" s="2011" t="s">
        <v>554</v>
      </c>
      <c r="D152" s="2045"/>
      <c r="F152" s="768"/>
      <c r="G152" s="768"/>
      <c r="H152" s="768"/>
      <c r="I152" s="768"/>
      <c r="J152" s="768"/>
      <c r="K152" s="2012"/>
      <c r="L152" s="768"/>
      <c r="M152" s="768"/>
      <c r="N152" s="768"/>
      <c r="O152" s="2045"/>
      <c r="P152" s="2011"/>
      <c r="Q152" s="651">
        <v>0.3</v>
      </c>
    </row>
    <row r="153" spans="1:17" ht="14.4" hidden="1" customHeight="1" x14ac:dyDescent="0.3">
      <c r="A153" s="2043"/>
      <c r="B153" s="2026" t="s">
        <v>497</v>
      </c>
      <c r="C153" s="2011" t="s">
        <v>554</v>
      </c>
      <c r="D153" s="2045"/>
      <c r="F153" s="768"/>
      <c r="G153" s="768"/>
      <c r="H153" s="768"/>
      <c r="I153" s="768"/>
      <c r="J153" s="768"/>
      <c r="K153" s="2012"/>
      <c r="L153" s="768"/>
      <c r="M153" s="768"/>
      <c r="N153" s="768"/>
      <c r="O153" s="2045"/>
      <c r="P153" s="2011"/>
      <c r="Q153" s="651">
        <v>0.3</v>
      </c>
    </row>
    <row r="154" spans="1:17" ht="14.4" hidden="1" customHeight="1" x14ac:dyDescent="0.3">
      <c r="A154" s="2043"/>
      <c r="B154" s="2026" t="s">
        <v>498</v>
      </c>
      <c r="C154" s="2011" t="s">
        <v>414</v>
      </c>
      <c r="D154" s="2045"/>
      <c r="F154" s="768"/>
      <c r="G154" s="768"/>
      <c r="H154" s="768"/>
      <c r="I154" s="768"/>
      <c r="J154" s="768"/>
      <c r="K154" s="2012"/>
      <c r="L154" s="768"/>
      <c r="M154" s="768"/>
      <c r="N154" s="768"/>
      <c r="O154" s="2045"/>
      <c r="P154" s="2011"/>
      <c r="Q154" s="651">
        <v>0.3</v>
      </c>
    </row>
    <row r="155" spans="1:17" ht="14.4" hidden="1" customHeight="1" x14ac:dyDescent="0.3">
      <c r="A155" s="2043"/>
      <c r="B155" s="2026" t="s">
        <v>499</v>
      </c>
      <c r="C155" s="2011" t="s">
        <v>414</v>
      </c>
      <c r="D155" s="2045"/>
      <c r="F155" s="768"/>
      <c r="G155" s="768"/>
      <c r="H155" s="768"/>
      <c r="I155" s="768"/>
      <c r="J155" s="768"/>
      <c r="K155" s="2012"/>
      <c r="L155" s="768"/>
      <c r="M155" s="768"/>
      <c r="N155" s="768"/>
      <c r="O155" s="2045"/>
      <c r="P155" s="2011"/>
      <c r="Q155" s="651">
        <v>0.3</v>
      </c>
    </row>
    <row r="156" spans="1:17" ht="14.4" hidden="1" customHeight="1" x14ac:dyDescent="0.3">
      <c r="A156" s="2043"/>
      <c r="B156" s="2026" t="s">
        <v>500</v>
      </c>
      <c r="C156" s="2011" t="s">
        <v>414</v>
      </c>
      <c r="D156" s="2045"/>
      <c r="F156" s="768"/>
      <c r="G156" s="768"/>
      <c r="H156" s="768"/>
      <c r="I156" s="768"/>
      <c r="J156" s="768"/>
      <c r="K156" s="768"/>
      <c r="L156" s="768"/>
      <c r="M156" s="768"/>
      <c r="N156" s="768"/>
      <c r="O156" s="2045"/>
      <c r="P156" s="2011"/>
      <c r="Q156" s="651">
        <v>0.3</v>
      </c>
    </row>
    <row r="157" spans="1:17" ht="14.4" hidden="1" customHeight="1" thickBot="1" x14ac:dyDescent="0.35">
      <c r="A157" s="2043"/>
      <c r="B157" s="2026" t="s">
        <v>501</v>
      </c>
      <c r="C157" s="2011" t="s">
        <v>414</v>
      </c>
      <c r="D157" s="2045"/>
      <c r="F157" s="768"/>
      <c r="G157" s="768"/>
      <c r="H157" s="768"/>
      <c r="I157" s="768"/>
      <c r="J157" s="768"/>
      <c r="K157" s="768"/>
      <c r="L157" s="768"/>
      <c r="M157" s="768"/>
      <c r="N157" s="768"/>
      <c r="O157" s="2045"/>
      <c r="P157" s="2011"/>
      <c r="Q157" s="651">
        <v>0.3</v>
      </c>
    </row>
    <row r="158" spans="1:17" ht="14.4" hidden="1" customHeight="1" x14ac:dyDescent="0.3">
      <c r="A158" s="2043"/>
      <c r="B158" s="2026" t="s">
        <v>502</v>
      </c>
      <c r="C158" s="2014" t="s">
        <v>349</v>
      </c>
      <c r="D158" s="2049"/>
      <c r="E158" s="769"/>
      <c r="F158" s="767"/>
      <c r="G158" s="767"/>
      <c r="H158" s="767"/>
      <c r="I158" s="767"/>
      <c r="J158" s="767"/>
      <c r="K158" s="767"/>
      <c r="L158" s="767"/>
      <c r="M158" s="767"/>
      <c r="N158" s="767"/>
      <c r="O158" s="2045"/>
      <c r="P158" s="2014"/>
      <c r="Q158" s="651">
        <v>0.3</v>
      </c>
    </row>
    <row r="159" spans="1:17" ht="14.4" hidden="1" customHeight="1" x14ac:dyDescent="0.3">
      <c r="A159" s="2043"/>
      <c r="B159" s="2026" t="s">
        <v>503</v>
      </c>
      <c r="C159" s="651" t="s">
        <v>556</v>
      </c>
      <c r="D159" s="2045"/>
      <c r="F159" s="768"/>
      <c r="G159" s="768"/>
      <c r="H159" s="768"/>
      <c r="I159" s="768"/>
      <c r="J159" s="768"/>
      <c r="K159" s="768"/>
      <c r="L159" s="768"/>
      <c r="M159" s="768"/>
      <c r="N159" s="768"/>
      <c r="O159" s="2045"/>
      <c r="Q159" s="651">
        <v>0.3</v>
      </c>
    </row>
    <row r="160" spans="1:17" ht="14.4" hidden="1" customHeight="1" x14ac:dyDescent="0.3">
      <c r="A160" s="2043"/>
      <c r="B160" s="2026" t="s">
        <v>504</v>
      </c>
      <c r="C160" s="651" t="s">
        <v>294</v>
      </c>
      <c r="D160" s="2045"/>
      <c r="F160" s="768"/>
      <c r="G160" s="768"/>
      <c r="H160" s="768"/>
      <c r="I160" s="768"/>
      <c r="J160" s="768"/>
      <c r="K160" s="768"/>
      <c r="L160" s="768"/>
      <c r="M160" s="768"/>
      <c r="N160" s="768"/>
      <c r="O160" s="2045"/>
      <c r="Q160" s="651">
        <v>0.3</v>
      </c>
    </row>
    <row r="161" spans="1:17" ht="14.4" hidden="1" customHeight="1" x14ac:dyDescent="0.3">
      <c r="A161" s="2043"/>
      <c r="B161" s="2026" t="s">
        <v>505</v>
      </c>
      <c r="C161" s="651" t="s">
        <v>554</v>
      </c>
      <c r="D161" s="2045"/>
      <c r="F161" s="768"/>
      <c r="G161" s="768"/>
      <c r="H161" s="768"/>
      <c r="I161" s="768"/>
      <c r="J161" s="768"/>
      <c r="K161" s="768"/>
      <c r="L161" s="768"/>
      <c r="M161" s="768"/>
      <c r="N161" s="768"/>
      <c r="O161" s="2045"/>
      <c r="Q161" s="651">
        <v>0.3</v>
      </c>
    </row>
    <row r="162" spans="1:17" ht="14.4" hidden="1" customHeight="1" x14ac:dyDescent="0.3">
      <c r="A162" s="2041"/>
      <c r="B162" s="2017" t="s">
        <v>370</v>
      </c>
      <c r="C162" s="651" t="s">
        <v>294</v>
      </c>
      <c r="D162" s="2045"/>
      <c r="F162" s="768"/>
      <c r="G162" s="768"/>
      <c r="H162" s="768"/>
      <c r="I162" s="768"/>
      <c r="J162" s="768"/>
      <c r="K162" s="768"/>
      <c r="L162" s="768"/>
      <c r="M162" s="768"/>
      <c r="N162" s="768"/>
      <c r="O162" s="2045"/>
      <c r="Q162" s="651">
        <v>0.3</v>
      </c>
    </row>
    <row r="163" spans="1:17" ht="14.4" hidden="1" customHeight="1" x14ac:dyDescent="0.3">
      <c r="A163" s="2037"/>
      <c r="B163" s="2017" t="s">
        <v>371</v>
      </c>
      <c r="C163" s="651" t="s">
        <v>294</v>
      </c>
      <c r="D163" s="2045"/>
      <c r="F163" s="768"/>
      <c r="G163" s="768"/>
      <c r="H163" s="768"/>
      <c r="I163" s="768"/>
      <c r="J163" s="768"/>
      <c r="K163" s="768"/>
      <c r="L163" s="768"/>
      <c r="M163" s="768"/>
      <c r="N163" s="768"/>
      <c r="O163" s="2045"/>
      <c r="Q163" s="651">
        <v>0.3</v>
      </c>
    </row>
    <row r="164" spans="1:17" ht="14.4" hidden="1" customHeight="1" x14ac:dyDescent="0.3">
      <c r="A164" s="2032"/>
      <c r="B164" s="2019" t="s">
        <v>373</v>
      </c>
      <c r="D164" s="2045"/>
      <c r="F164" s="768"/>
      <c r="G164" s="768"/>
      <c r="H164" s="768"/>
      <c r="I164" s="768"/>
      <c r="J164" s="768"/>
      <c r="K164" s="768"/>
      <c r="L164" s="768"/>
      <c r="M164" s="768"/>
      <c r="N164" s="768"/>
      <c r="O164" s="2045"/>
    </row>
    <row r="165" spans="1:17" ht="14.4" hidden="1" customHeight="1" x14ac:dyDescent="0.3">
      <c r="A165" s="2043"/>
      <c r="B165" s="2017"/>
      <c r="D165" s="2045"/>
      <c r="F165" s="768"/>
      <c r="G165" s="768"/>
      <c r="H165" s="768"/>
      <c r="I165" s="768"/>
      <c r="J165" s="768"/>
      <c r="K165" s="768"/>
      <c r="L165" s="768"/>
      <c r="M165" s="768"/>
      <c r="N165" s="768"/>
      <c r="O165" s="2045"/>
    </row>
    <row r="166" spans="1:17" ht="14.4" hidden="1" customHeight="1" thickBot="1" x14ac:dyDescent="0.35">
      <c r="A166" s="2039" t="s">
        <v>459</v>
      </c>
      <c r="B166" s="2027" t="s">
        <v>208</v>
      </c>
      <c r="D166" s="2045"/>
      <c r="F166" s="768"/>
      <c r="G166" s="768"/>
      <c r="H166" s="768"/>
      <c r="I166" s="768"/>
      <c r="J166" s="768"/>
      <c r="K166" s="768"/>
      <c r="L166" s="768"/>
      <c r="M166" s="768"/>
      <c r="N166" s="768"/>
      <c r="O166" s="2045"/>
    </row>
    <row r="167" spans="1:17" ht="14.4" hidden="1" customHeight="1" x14ac:dyDescent="0.3">
      <c r="A167" s="2032"/>
      <c r="B167" s="2022" t="s">
        <v>460</v>
      </c>
      <c r="C167" s="651" t="s">
        <v>294</v>
      </c>
      <c r="D167" s="2045"/>
      <c r="F167" s="768"/>
      <c r="G167" s="768"/>
      <c r="H167" s="768"/>
      <c r="I167" s="768"/>
      <c r="J167" s="768"/>
      <c r="K167" s="768"/>
      <c r="L167" s="768"/>
      <c r="M167" s="768"/>
      <c r="N167" s="768"/>
      <c r="O167" s="2045"/>
    </row>
    <row r="168" spans="1:17" ht="14.4" hidden="1" customHeight="1" x14ac:dyDescent="0.3">
      <c r="A168" s="2032"/>
      <c r="B168" s="2022"/>
      <c r="D168" s="2045"/>
      <c r="F168" s="768"/>
      <c r="G168" s="768"/>
      <c r="H168" s="768"/>
      <c r="I168" s="768"/>
      <c r="J168" s="768"/>
      <c r="K168" s="768"/>
      <c r="L168" s="768"/>
      <c r="M168" s="768"/>
      <c r="N168" s="768"/>
      <c r="O168" s="2045"/>
    </row>
    <row r="169" spans="1:17" ht="14.4" hidden="1" customHeight="1" x14ac:dyDescent="0.3">
      <c r="A169" s="2044"/>
      <c r="B169" s="2028" t="s">
        <v>461</v>
      </c>
      <c r="D169" s="2045"/>
      <c r="F169" s="768"/>
      <c r="G169" s="768"/>
      <c r="H169" s="768"/>
      <c r="I169" s="768"/>
      <c r="J169" s="768"/>
      <c r="K169" s="768"/>
      <c r="L169" s="768"/>
      <c r="M169" s="768"/>
      <c r="N169" s="768"/>
      <c r="O169" s="2045"/>
    </row>
    <row r="170" spans="1:17" ht="14.4" hidden="1" customHeight="1" x14ac:dyDescent="0.3">
      <c r="A170" s="2032"/>
      <c r="B170" s="2022"/>
      <c r="D170" s="2045"/>
      <c r="F170" s="768"/>
      <c r="G170" s="768"/>
      <c r="H170" s="768"/>
      <c r="I170" s="768"/>
      <c r="J170" s="768"/>
      <c r="K170" s="768"/>
      <c r="L170" s="768"/>
      <c r="M170" s="768"/>
      <c r="N170" s="768"/>
      <c r="O170" s="2045"/>
    </row>
    <row r="171" spans="1:17" ht="14.4" hidden="1" customHeight="1" x14ac:dyDescent="0.3">
      <c r="A171" s="2037"/>
      <c r="B171" s="2019" t="s">
        <v>462</v>
      </c>
      <c r="D171" s="2045"/>
      <c r="F171" s="768"/>
      <c r="G171" s="768"/>
      <c r="H171" s="768"/>
      <c r="I171" s="768"/>
      <c r="J171" s="768"/>
      <c r="K171" s="768"/>
      <c r="L171" s="768"/>
      <c r="M171" s="768"/>
      <c r="N171" s="768"/>
      <c r="O171" s="2045"/>
    </row>
    <row r="172" spans="1:17" ht="14.4" hidden="1" customHeight="1" x14ac:dyDescent="0.3">
      <c r="A172" s="2032"/>
      <c r="B172" s="2022"/>
      <c r="D172" s="2045"/>
      <c r="F172" s="768"/>
      <c r="G172" s="768"/>
      <c r="H172" s="768"/>
      <c r="I172" s="768"/>
      <c r="J172" s="768"/>
      <c r="K172" s="768"/>
      <c r="L172" s="768"/>
      <c r="M172" s="768"/>
      <c r="N172" s="768"/>
      <c r="O172" s="2045"/>
    </row>
    <row r="173" spans="1:17" ht="14.4" hidden="1" customHeight="1" x14ac:dyDescent="0.3">
      <c r="A173" s="2039" t="s">
        <v>463</v>
      </c>
      <c r="B173" s="2029" t="s">
        <v>464</v>
      </c>
      <c r="D173" s="2045"/>
      <c r="F173" s="768"/>
      <c r="G173" s="768"/>
      <c r="H173" s="768"/>
      <c r="I173" s="768"/>
      <c r="J173" s="768"/>
      <c r="K173" s="768"/>
      <c r="L173" s="768"/>
      <c r="M173" s="768"/>
      <c r="N173" s="768"/>
      <c r="O173" s="2045"/>
    </row>
    <row r="174" spans="1:17" ht="14.4" hidden="1" customHeight="1" x14ac:dyDescent="0.3">
      <c r="A174" s="2039"/>
      <c r="B174" s="2011" t="s">
        <v>1128</v>
      </c>
      <c r="C174" s="651" t="s">
        <v>294</v>
      </c>
      <c r="D174" s="2045"/>
      <c r="F174" s="768"/>
      <c r="G174" s="768"/>
      <c r="H174" s="768"/>
      <c r="I174" s="768"/>
      <c r="J174" s="768"/>
      <c r="K174" s="768"/>
      <c r="L174" s="768"/>
      <c r="M174" s="768"/>
      <c r="N174" s="768"/>
      <c r="O174" s="2045"/>
    </row>
    <row r="175" spans="1:17" ht="14.4" hidden="1" customHeight="1" x14ac:dyDescent="0.3">
      <c r="A175" s="2039"/>
      <c r="B175" s="2030" t="s">
        <v>1129</v>
      </c>
      <c r="C175" s="651" t="s">
        <v>294</v>
      </c>
      <c r="D175" s="2045"/>
      <c r="F175" s="768"/>
      <c r="G175" s="768"/>
      <c r="H175" s="768"/>
      <c r="I175" s="768"/>
      <c r="J175" s="768"/>
      <c r="K175" s="768"/>
      <c r="L175" s="768"/>
      <c r="M175" s="768"/>
      <c r="N175" s="768"/>
      <c r="O175" s="2045"/>
    </row>
    <row r="176" spans="1:17" ht="14.4" hidden="1" customHeight="1" x14ac:dyDescent="0.3">
      <c r="A176" s="2039"/>
      <c r="B176" s="2030" t="s">
        <v>1130</v>
      </c>
      <c r="C176" s="651" t="s">
        <v>294</v>
      </c>
      <c r="D176" s="2045"/>
      <c r="F176" s="768"/>
      <c r="G176" s="768"/>
      <c r="H176" s="768"/>
      <c r="I176" s="768"/>
      <c r="J176" s="768"/>
      <c r="K176" s="768"/>
      <c r="L176" s="768"/>
      <c r="M176" s="768"/>
      <c r="N176" s="768"/>
      <c r="O176" s="2045"/>
    </row>
    <row r="177" spans="1:16" ht="14.4" hidden="1" customHeight="1" x14ac:dyDescent="0.3">
      <c r="A177" s="2039"/>
      <c r="B177" s="2030" t="s">
        <v>1131</v>
      </c>
      <c r="C177" s="651" t="s">
        <v>294</v>
      </c>
      <c r="D177" s="2045"/>
      <c r="F177" s="768"/>
      <c r="G177" s="768"/>
      <c r="H177" s="768"/>
      <c r="I177" s="768"/>
      <c r="J177" s="768"/>
      <c r="K177" s="768"/>
      <c r="L177" s="768"/>
      <c r="M177" s="768"/>
      <c r="N177" s="768"/>
      <c r="O177" s="2045"/>
    </row>
    <row r="178" spans="1:16" ht="14.4" hidden="1" customHeight="1" x14ac:dyDescent="0.3">
      <c r="A178" s="2039"/>
      <c r="B178" s="2030" t="s">
        <v>281</v>
      </c>
      <c r="C178" s="651" t="s">
        <v>294</v>
      </c>
      <c r="D178" s="2045"/>
      <c r="F178" s="768"/>
      <c r="G178" s="768"/>
      <c r="H178" s="768"/>
      <c r="I178" s="768"/>
      <c r="J178" s="768"/>
      <c r="K178" s="768"/>
      <c r="L178" s="768"/>
      <c r="M178" s="768"/>
      <c r="N178" s="768"/>
      <c r="O178" s="2045"/>
    </row>
    <row r="179" spans="1:16" ht="14.4" hidden="1" customHeight="1" x14ac:dyDescent="0.3">
      <c r="A179" s="2039"/>
      <c r="B179" s="2030" t="s">
        <v>1132</v>
      </c>
      <c r="C179" s="651" t="s">
        <v>294</v>
      </c>
      <c r="D179" s="2045"/>
      <c r="F179" s="768"/>
      <c r="G179" s="768"/>
      <c r="H179" s="768"/>
      <c r="I179" s="768"/>
      <c r="J179" s="768"/>
      <c r="K179" s="768"/>
      <c r="L179" s="768"/>
      <c r="M179" s="768"/>
      <c r="N179" s="768"/>
      <c r="O179" s="2045"/>
    </row>
    <row r="180" spans="1:16" ht="14.4" hidden="1" customHeight="1" x14ac:dyDescent="0.3">
      <c r="A180" s="2039"/>
      <c r="B180" s="2030" t="s">
        <v>1133</v>
      </c>
      <c r="C180" s="651" t="s">
        <v>294</v>
      </c>
      <c r="D180" s="2045"/>
      <c r="F180" s="768"/>
      <c r="G180" s="768"/>
      <c r="H180" s="768"/>
      <c r="I180" s="768"/>
      <c r="J180" s="768"/>
      <c r="K180" s="768"/>
      <c r="L180" s="768"/>
      <c r="M180" s="768"/>
      <c r="N180" s="768"/>
      <c r="O180" s="2045"/>
    </row>
    <row r="181" spans="1:16" ht="14.4" hidden="1" customHeight="1" x14ac:dyDescent="0.3">
      <c r="A181" s="2039"/>
      <c r="B181" s="2011" t="s">
        <v>1134</v>
      </c>
      <c r="C181" s="651" t="s">
        <v>294</v>
      </c>
      <c r="D181" s="2045"/>
      <c r="F181" s="768"/>
      <c r="G181" s="768"/>
      <c r="H181" s="768"/>
      <c r="I181" s="768"/>
      <c r="J181" s="768"/>
      <c r="K181" s="768"/>
      <c r="L181" s="768"/>
      <c r="M181" s="768"/>
      <c r="N181" s="768"/>
      <c r="O181" s="2045"/>
    </row>
    <row r="182" spans="1:16" ht="14.4" hidden="1" customHeight="1" x14ac:dyDescent="0.3">
      <c r="A182" s="2039"/>
      <c r="B182" s="2011" t="s">
        <v>1135</v>
      </c>
      <c r="C182" s="651" t="s">
        <v>294</v>
      </c>
      <c r="D182" s="2045"/>
      <c r="F182" s="768"/>
      <c r="G182" s="768"/>
      <c r="H182" s="768"/>
      <c r="I182" s="768"/>
      <c r="J182" s="768"/>
      <c r="K182" s="768"/>
      <c r="L182" s="768"/>
      <c r="M182" s="768"/>
      <c r="N182" s="768"/>
      <c r="O182" s="2045"/>
    </row>
    <row r="183" spans="1:16" ht="14.4" hidden="1" customHeight="1" x14ac:dyDescent="0.3">
      <c r="A183" s="2039"/>
      <c r="B183" s="2011" t="s">
        <v>276</v>
      </c>
      <c r="C183" s="651" t="s">
        <v>294</v>
      </c>
      <c r="D183" s="2045"/>
      <c r="F183" s="768"/>
      <c r="G183" s="768"/>
      <c r="H183" s="768"/>
      <c r="I183" s="768"/>
      <c r="J183" s="768"/>
      <c r="K183" s="768"/>
      <c r="L183" s="768"/>
      <c r="M183" s="768"/>
      <c r="N183" s="768"/>
      <c r="O183" s="2045"/>
    </row>
    <row r="184" spans="1:16" ht="14.4" hidden="1" customHeight="1" x14ac:dyDescent="0.3">
      <c r="A184" s="2039"/>
      <c r="B184" s="2011" t="s">
        <v>1136</v>
      </c>
      <c r="C184" s="651" t="s">
        <v>294</v>
      </c>
      <c r="D184" s="2045"/>
      <c r="F184" s="768"/>
      <c r="G184" s="768"/>
      <c r="H184" s="768"/>
      <c r="I184" s="768"/>
      <c r="J184" s="768"/>
      <c r="K184" s="768"/>
      <c r="L184" s="768"/>
      <c r="M184" s="768"/>
      <c r="N184" s="768"/>
      <c r="O184" s="2045"/>
    </row>
    <row r="185" spans="1:16" ht="14.4" hidden="1" customHeight="1" x14ac:dyDescent="0.3">
      <c r="A185" s="2039"/>
      <c r="B185" s="2011" t="s">
        <v>1137</v>
      </c>
      <c r="C185" s="651" t="s">
        <v>349</v>
      </c>
      <c r="D185" s="2045"/>
      <c r="F185" s="768"/>
      <c r="G185" s="768"/>
      <c r="H185" s="768"/>
      <c r="I185" s="768"/>
      <c r="J185" s="768"/>
      <c r="K185" s="768"/>
      <c r="L185" s="768"/>
      <c r="M185" s="768"/>
      <c r="N185" s="768"/>
      <c r="O185" s="2045"/>
    </row>
    <row r="186" spans="1:16" ht="14.4" hidden="1" customHeight="1" x14ac:dyDescent="0.3">
      <c r="A186" s="2039"/>
      <c r="B186" s="2011" t="s">
        <v>277</v>
      </c>
      <c r="C186" s="2180" t="s">
        <v>294</v>
      </c>
      <c r="D186" s="2180"/>
      <c r="E186" s="2002"/>
      <c r="F186" s="2181"/>
      <c r="G186" s="2181"/>
      <c r="H186" s="2181"/>
      <c r="I186" s="2181"/>
      <c r="J186" s="2003"/>
      <c r="K186" s="2181"/>
      <c r="L186" s="2181"/>
      <c r="M186" s="2003"/>
      <c r="N186" s="2183"/>
      <c r="O186" s="2181"/>
      <c r="P186" s="2180"/>
    </row>
    <row r="187" spans="1:16" ht="14.4" hidden="1" customHeight="1" x14ac:dyDescent="0.3">
      <c r="A187" s="2039"/>
      <c r="B187" s="2011" t="s">
        <v>279</v>
      </c>
      <c r="C187" s="2180" t="s">
        <v>294</v>
      </c>
      <c r="D187" s="2180"/>
      <c r="E187" s="2002"/>
      <c r="F187" s="2181"/>
      <c r="G187" s="2181"/>
      <c r="H187" s="2181"/>
      <c r="I187" s="2181"/>
      <c r="J187" s="2003"/>
      <c r="K187" s="2181"/>
      <c r="L187" s="2181"/>
      <c r="M187" s="2003"/>
      <c r="N187" s="2183"/>
      <c r="O187" s="2181"/>
      <c r="P187" s="2180"/>
    </row>
    <row r="188" spans="1:16" ht="14.4" hidden="1" customHeight="1" x14ac:dyDescent="0.3">
      <c r="A188" s="2039"/>
      <c r="B188" s="2031"/>
      <c r="C188" s="2180"/>
      <c r="D188" s="2180"/>
      <c r="E188" s="2002"/>
      <c r="F188" s="2181"/>
      <c r="G188" s="2181"/>
      <c r="H188" s="2181"/>
      <c r="I188" s="2005"/>
      <c r="J188" s="2182"/>
      <c r="K188" s="2181"/>
      <c r="L188" s="2005"/>
      <c r="M188" s="2182"/>
      <c r="N188" s="2183"/>
      <c r="O188" s="2182"/>
      <c r="P188" s="2180"/>
    </row>
    <row r="189" spans="1:16" ht="14.4" hidden="1" customHeight="1" thickBot="1" x14ac:dyDescent="0.35">
      <c r="A189" s="2036"/>
      <c r="B189" s="2031" t="s">
        <v>1138</v>
      </c>
      <c r="C189" s="2180" t="s">
        <v>294</v>
      </c>
      <c r="D189" s="2180"/>
      <c r="E189" s="2002"/>
      <c r="F189" s="2181"/>
      <c r="G189" s="2181"/>
      <c r="H189" s="2181"/>
      <c r="I189" s="2004"/>
      <c r="J189" s="2182"/>
      <c r="K189" s="2181"/>
      <c r="L189" s="2004"/>
      <c r="M189" s="2182"/>
      <c r="N189" s="2005"/>
      <c r="O189" s="2182"/>
      <c r="P189" s="2180"/>
    </row>
    <row r="190" spans="1:16" ht="14.4" hidden="1" customHeight="1" x14ac:dyDescent="0.3">
      <c r="A190" s="2036"/>
      <c r="B190" s="2032"/>
      <c r="C190" s="2006"/>
      <c r="D190" s="2046"/>
      <c r="E190" s="2046"/>
      <c r="F190" s="2047"/>
      <c r="G190" s="2047"/>
      <c r="H190" s="2047"/>
      <c r="I190" s="2047"/>
      <c r="J190" s="2047"/>
      <c r="K190" s="2047"/>
      <c r="L190" s="2047"/>
      <c r="M190" s="2047"/>
      <c r="N190" s="2047"/>
      <c r="O190" s="2048"/>
      <c r="P190" s="2006"/>
    </row>
    <row r="191" spans="1:16" ht="14.4" hidden="1" customHeight="1" x14ac:dyDescent="0.3">
      <c r="A191" s="2036"/>
      <c r="B191" s="2032"/>
      <c r="C191" s="2011"/>
      <c r="D191" s="2045"/>
      <c r="F191" s="2012"/>
      <c r="G191" s="768"/>
      <c r="H191" s="768"/>
      <c r="I191" s="768"/>
      <c r="J191" s="768"/>
      <c r="K191" s="768"/>
      <c r="L191" s="768"/>
      <c r="M191" s="768"/>
      <c r="N191" s="768"/>
      <c r="O191" s="2045"/>
      <c r="P191" s="2011"/>
    </row>
    <row r="192" spans="1:16" ht="14.4" hidden="1" customHeight="1" x14ac:dyDescent="0.3">
      <c r="A192" s="2037"/>
      <c r="B192" s="2033" t="s">
        <v>232</v>
      </c>
      <c r="C192" s="2011"/>
      <c r="D192" s="2045"/>
      <c r="F192" s="1026"/>
      <c r="G192" s="768"/>
      <c r="H192" s="768"/>
      <c r="I192" s="768"/>
      <c r="J192" s="768"/>
      <c r="K192" s="768"/>
      <c r="L192" s="768"/>
      <c r="M192" s="768"/>
      <c r="N192" s="768"/>
      <c r="O192" s="2045"/>
      <c r="P192" s="2011"/>
    </row>
    <row r="193" spans="1:16" ht="14.4" hidden="1" customHeight="1" thickBot="1" x14ac:dyDescent="0.35">
      <c r="A193" s="2036"/>
      <c r="B193" s="2025"/>
      <c r="C193" s="2011"/>
      <c r="D193" s="2045"/>
      <c r="F193" s="2012"/>
      <c r="G193" s="768"/>
      <c r="H193" s="768"/>
      <c r="I193" s="768"/>
      <c r="J193" s="768"/>
      <c r="K193" s="768"/>
      <c r="L193" s="768"/>
      <c r="M193" s="768"/>
      <c r="N193" s="768"/>
      <c r="O193" s="2045"/>
      <c r="P193" s="2011"/>
    </row>
    <row r="194" spans="1:16" ht="14.4" hidden="1" customHeight="1" x14ac:dyDescent="0.3">
      <c r="A194" s="2032"/>
      <c r="B194" s="2026"/>
      <c r="C194" s="2014"/>
      <c r="D194" s="2049"/>
      <c r="E194" s="769"/>
      <c r="F194" s="767"/>
      <c r="G194" s="767"/>
      <c r="H194" s="767"/>
      <c r="I194" s="767"/>
      <c r="J194" s="767"/>
      <c r="K194" s="767"/>
      <c r="L194" s="767"/>
      <c r="M194" s="767"/>
      <c r="N194" s="767"/>
      <c r="O194" s="2045"/>
      <c r="P194" s="2014"/>
    </row>
    <row r="195" spans="1:16" ht="14.4" hidden="1" customHeight="1" x14ac:dyDescent="0.3">
      <c r="A195" s="2032"/>
      <c r="B195" s="2026"/>
      <c r="C195" s="2011"/>
      <c r="D195" s="2045"/>
      <c r="F195" s="768"/>
      <c r="G195" s="768"/>
      <c r="H195" s="768"/>
      <c r="I195" s="768"/>
      <c r="J195" s="768"/>
      <c r="K195" s="768"/>
      <c r="L195" s="768"/>
      <c r="M195" s="2015"/>
      <c r="N195" s="768"/>
      <c r="O195" s="2045"/>
      <c r="P195" s="2011"/>
    </row>
    <row r="196" spans="1:16" ht="15.6" hidden="1" customHeight="1" x14ac:dyDescent="0.3">
      <c r="A196" s="2039"/>
      <c r="B196" s="2034" t="s">
        <v>1139</v>
      </c>
      <c r="C196" s="2011"/>
      <c r="D196" s="2045"/>
      <c r="F196" s="768"/>
      <c r="G196" s="768"/>
      <c r="H196" s="768"/>
      <c r="I196" s="768"/>
      <c r="J196" s="768"/>
      <c r="K196" s="768"/>
      <c r="L196" s="768"/>
      <c r="M196" s="2016"/>
      <c r="N196" s="768"/>
      <c r="O196" s="2045"/>
      <c r="P196" s="2011"/>
    </row>
    <row r="197" spans="1:16" x14ac:dyDescent="0.3">
      <c r="C197" s="2011"/>
      <c r="D197" s="2045"/>
      <c r="F197" s="768"/>
      <c r="G197" s="768"/>
      <c r="H197" s="768"/>
      <c r="I197" s="768"/>
      <c r="J197" s="768"/>
      <c r="K197" s="768"/>
      <c r="L197" s="768"/>
      <c r="M197" s="2016"/>
      <c r="N197" s="768"/>
      <c r="O197" s="2045"/>
      <c r="P197" s="2011"/>
    </row>
    <row r="199" spans="1:16" x14ac:dyDescent="0.3">
      <c r="M199" s="651" t="s">
        <v>608</v>
      </c>
      <c r="N199" s="767">
        <f>+N37+N18+N10</f>
        <v>41660167.571942113</v>
      </c>
      <c r="P199" s="768">
        <f>+N199-F9</f>
        <v>9053846.0476261713</v>
      </c>
    </row>
    <row r="200" spans="1:16" x14ac:dyDescent="0.3">
      <c r="M200" s="651" t="s">
        <v>1140</v>
      </c>
      <c r="N200" s="769">
        <f>+N199/280000</f>
        <v>148.78631275693613</v>
      </c>
    </row>
    <row r="201" spans="1:16" x14ac:dyDescent="0.3">
      <c r="M201" s="651" t="s">
        <v>1141</v>
      </c>
      <c r="N201" s="769">
        <f>+N199/70000</f>
        <v>595.14525102774451</v>
      </c>
    </row>
    <row r="203" spans="1:16" x14ac:dyDescent="0.3">
      <c r="B203" s="651" t="s">
        <v>1142</v>
      </c>
      <c r="N203" s="770"/>
    </row>
    <row r="204" spans="1:16" x14ac:dyDescent="0.3">
      <c r="N204" s="771"/>
    </row>
    <row r="205" spans="1:16" x14ac:dyDescent="0.3">
      <c r="N205" s="770"/>
    </row>
    <row r="206" spans="1:16" x14ac:dyDescent="0.3">
      <c r="N206" s="771"/>
    </row>
    <row r="208" spans="1:16" x14ac:dyDescent="0.3">
      <c r="N208" s="768"/>
    </row>
  </sheetData>
  <mergeCells count="57">
    <mergeCell ref="C4:C7"/>
    <mergeCell ref="D4:D7"/>
    <mergeCell ref="F4:I5"/>
    <mergeCell ref="K4:L5"/>
    <mergeCell ref="N4:N6"/>
    <mergeCell ref="P4:P7"/>
    <mergeCell ref="F6:F7"/>
    <mergeCell ref="G6:G7"/>
    <mergeCell ref="H6:H7"/>
    <mergeCell ref="J6:J7"/>
    <mergeCell ref="K6:K7"/>
    <mergeCell ref="M6:M7"/>
    <mergeCell ref="O6:O7"/>
    <mergeCell ref="O4:O5"/>
    <mergeCell ref="C70:C73"/>
    <mergeCell ref="D70:D73"/>
    <mergeCell ref="F70:I71"/>
    <mergeCell ref="K70:L71"/>
    <mergeCell ref="N70:N72"/>
    <mergeCell ref="P70:P73"/>
    <mergeCell ref="F72:F73"/>
    <mergeCell ref="G72:G73"/>
    <mergeCell ref="H72:H73"/>
    <mergeCell ref="J72:J73"/>
    <mergeCell ref="K72:K73"/>
    <mergeCell ref="M72:M73"/>
    <mergeCell ref="O72:O73"/>
    <mergeCell ref="O70:O71"/>
    <mergeCell ref="M130:M131"/>
    <mergeCell ref="O130:O131"/>
    <mergeCell ref="C128:C131"/>
    <mergeCell ref="D128:D131"/>
    <mergeCell ref="F128:I129"/>
    <mergeCell ref="K128:L129"/>
    <mergeCell ref="N128:N130"/>
    <mergeCell ref="O128:O129"/>
    <mergeCell ref="F130:F131"/>
    <mergeCell ref="G130:G131"/>
    <mergeCell ref="H130:H131"/>
    <mergeCell ref="J130:J131"/>
    <mergeCell ref="K130:K131"/>
    <mergeCell ref="B112:C112"/>
    <mergeCell ref="P186:P189"/>
    <mergeCell ref="F188:F189"/>
    <mergeCell ref="G188:G189"/>
    <mergeCell ref="H188:H189"/>
    <mergeCell ref="J188:J189"/>
    <mergeCell ref="K188:K189"/>
    <mergeCell ref="M188:M189"/>
    <mergeCell ref="O188:O189"/>
    <mergeCell ref="C186:C189"/>
    <mergeCell ref="D186:D189"/>
    <mergeCell ref="F186:I187"/>
    <mergeCell ref="K186:L187"/>
    <mergeCell ref="N186:N188"/>
    <mergeCell ref="O186:O187"/>
    <mergeCell ref="P128:P131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F2D35-5E60-48B4-AA12-784EA29B04C5}">
  <sheetPr>
    <tabColor theme="3" tint="0.79998168889431442"/>
  </sheetPr>
  <dimension ref="A3:S208"/>
  <sheetViews>
    <sheetView topLeftCell="B1" zoomScale="55" zoomScaleNormal="55" workbookViewId="0">
      <selection activeCell="F10" sqref="F10"/>
    </sheetView>
  </sheetViews>
  <sheetFormatPr baseColWidth="10" defaultColWidth="11.5546875" defaultRowHeight="14.4" x14ac:dyDescent="0.3"/>
  <cols>
    <col min="1" max="1" width="11.5546875" style="772"/>
    <col min="2" max="2" width="85.6640625" style="772" bestFit="1" customWidth="1"/>
    <col min="3" max="3" width="11.6640625" style="772" bestFit="1" customWidth="1"/>
    <col min="4" max="4" width="14.44140625" style="772" customWidth="1"/>
    <col min="5" max="5" width="4.33203125" style="772" customWidth="1"/>
    <col min="6" max="6" width="27" style="772" bestFit="1" customWidth="1"/>
    <col min="7" max="7" width="15.44140625" style="772" customWidth="1"/>
    <col min="8" max="8" width="11.5546875" style="772"/>
    <col min="9" max="9" width="17.44140625" style="772" customWidth="1"/>
    <col min="10" max="10" width="15.33203125" style="772" customWidth="1"/>
    <col min="11" max="11" width="11.5546875" style="772"/>
    <col min="12" max="12" width="17.88671875" style="772" customWidth="1"/>
    <col min="13" max="13" width="27.109375" style="772" customWidth="1"/>
    <col min="14" max="14" width="19.88671875" style="772" customWidth="1"/>
    <col min="15" max="16384" width="11.5546875" style="772"/>
  </cols>
  <sheetData>
    <row r="3" spans="1:16" ht="15" thickBot="1" x14ac:dyDescent="0.35"/>
    <row r="4" spans="1:16" ht="15.6" customHeight="1" x14ac:dyDescent="0.3">
      <c r="A4" s="773"/>
      <c r="B4" s="774"/>
      <c r="C4" s="2199" t="s">
        <v>285</v>
      </c>
      <c r="D4" s="2199" t="s">
        <v>509</v>
      </c>
      <c r="E4" s="1061"/>
      <c r="F4" s="2202" t="s">
        <v>510</v>
      </c>
      <c r="G4" s="2202"/>
      <c r="H4" s="2202"/>
      <c r="I4" s="2202"/>
      <c r="J4" s="654"/>
      <c r="K4" s="2204" t="s">
        <v>512</v>
      </c>
      <c r="L4" s="2205"/>
      <c r="M4" s="655"/>
      <c r="N4" s="2208" t="s">
        <v>519</v>
      </c>
      <c r="O4" s="2197" t="s">
        <v>511</v>
      </c>
      <c r="P4" s="2184"/>
    </row>
    <row r="5" spans="1:16" x14ac:dyDescent="0.3">
      <c r="A5" s="775"/>
      <c r="C5" s="2200"/>
      <c r="D5" s="2200"/>
      <c r="E5" s="1060"/>
      <c r="F5" s="2203"/>
      <c r="G5" s="2203"/>
      <c r="H5" s="2203"/>
      <c r="I5" s="2203"/>
      <c r="J5" s="657"/>
      <c r="K5" s="2206"/>
      <c r="L5" s="2207"/>
      <c r="M5" s="658"/>
      <c r="N5" s="2209"/>
      <c r="O5" s="2198"/>
      <c r="P5" s="2185"/>
    </row>
    <row r="6" spans="1:16" ht="14.4" customHeight="1" x14ac:dyDescent="0.3">
      <c r="A6" s="775"/>
      <c r="C6" s="2200"/>
      <c r="D6" s="2200"/>
      <c r="E6" s="1060"/>
      <c r="F6" s="2187" t="s">
        <v>513</v>
      </c>
      <c r="G6" s="2187" t="s">
        <v>514</v>
      </c>
      <c r="H6" s="2187" t="s">
        <v>515</v>
      </c>
      <c r="I6" s="659" t="s">
        <v>516</v>
      </c>
      <c r="J6" s="2189" t="s">
        <v>517</v>
      </c>
      <c r="K6" s="2191" t="s">
        <v>1121</v>
      </c>
      <c r="L6" s="660" t="s">
        <v>516</v>
      </c>
      <c r="M6" s="2193" t="s">
        <v>517</v>
      </c>
      <c r="N6" s="2209"/>
      <c r="O6" s="2195"/>
      <c r="P6" s="2185"/>
    </row>
    <row r="7" spans="1:16" ht="58.95" customHeight="1" thickBot="1" x14ac:dyDescent="0.35">
      <c r="A7" s="775"/>
      <c r="C7" s="2201"/>
      <c r="D7" s="2200"/>
      <c r="E7" s="1060"/>
      <c r="F7" s="2188"/>
      <c r="G7" s="2188"/>
      <c r="H7" s="2188"/>
      <c r="I7" s="661" t="s">
        <v>520</v>
      </c>
      <c r="J7" s="2190"/>
      <c r="K7" s="2192"/>
      <c r="L7" s="662" t="s">
        <v>520</v>
      </c>
      <c r="M7" s="2194"/>
      <c r="N7" s="663" t="s">
        <v>521</v>
      </c>
      <c r="O7" s="2196"/>
      <c r="P7" s="2186"/>
    </row>
    <row r="8" spans="1:16" ht="15.6" x14ac:dyDescent="0.3">
      <c r="A8" s="775" t="s">
        <v>974</v>
      </c>
      <c r="B8" s="664" t="s">
        <v>522</v>
      </c>
      <c r="C8" s="665"/>
      <c r="D8" s="776"/>
      <c r="E8" s="777"/>
      <c r="F8" s="778"/>
      <c r="G8" s="778"/>
      <c r="H8" s="778"/>
      <c r="I8" s="778"/>
      <c r="J8" s="779"/>
      <c r="K8" s="780"/>
      <c r="L8" s="780"/>
      <c r="M8" s="779"/>
      <c r="N8" s="781"/>
      <c r="O8" s="782"/>
      <c r="P8" s="665"/>
    </row>
    <row r="9" spans="1:16" ht="27" x14ac:dyDescent="0.3">
      <c r="A9" s="775"/>
      <c r="B9" s="673" t="s">
        <v>1143</v>
      </c>
      <c r="C9" s="674" t="s">
        <v>294</v>
      </c>
      <c r="D9" s="783">
        <v>1</v>
      </c>
      <c r="E9" s="784"/>
      <c r="F9" s="677">
        <f>+'Cotizaciones BESS'!$D$38</f>
        <v>55287414.210701227</v>
      </c>
      <c r="G9" s="785">
        <f>+F9*'Recargos Varios   BESS'!$B$1</f>
        <v>1658622.4263210366</v>
      </c>
      <c r="H9" s="785"/>
      <c r="I9" s="785">
        <f>+F9*D9+G9*D9+D9*H9</f>
        <v>56946036.637022264</v>
      </c>
      <c r="J9" s="786"/>
      <c r="K9" s="787"/>
      <c r="L9" s="787"/>
      <c r="M9" s="786"/>
      <c r="N9" s="788">
        <f>+I9+L9</f>
        <v>56946036.637022264</v>
      </c>
      <c r="O9" s="789"/>
      <c r="P9" s="674"/>
    </row>
    <row r="10" spans="1:16" ht="15" thickBot="1" x14ac:dyDescent="0.35">
      <c r="A10" s="775"/>
      <c r="B10" s="683" t="s">
        <v>524</v>
      </c>
      <c r="C10" s="684"/>
      <c r="D10" s="790"/>
      <c r="E10" s="791"/>
      <c r="F10" s="792"/>
      <c r="G10" s="792"/>
      <c r="H10" s="792"/>
      <c r="I10" s="792"/>
      <c r="J10" s="793"/>
      <c r="K10" s="794"/>
      <c r="L10" s="794"/>
      <c r="M10" s="793"/>
      <c r="N10" s="795">
        <f>+SUBTOTAL(9,N9:N9)</f>
        <v>56946036.637022264</v>
      </c>
      <c r="O10" s="796"/>
      <c r="P10" s="684"/>
    </row>
    <row r="11" spans="1:16" x14ac:dyDescent="0.3">
      <c r="A11" s="775" t="s">
        <v>346</v>
      </c>
      <c r="B11" s="664" t="s">
        <v>525</v>
      </c>
      <c r="C11" s="674"/>
      <c r="D11" s="783"/>
      <c r="E11" s="784"/>
      <c r="F11" s="785"/>
      <c r="G11" s="785"/>
      <c r="H11" s="785"/>
      <c r="I11" s="785"/>
      <c r="J11" s="786"/>
      <c r="K11" s="787"/>
      <c r="L11" s="787"/>
      <c r="M11" s="692"/>
      <c r="N11" s="788"/>
      <c r="O11" s="789"/>
      <c r="P11" s="674"/>
    </row>
    <row r="12" spans="1:16" x14ac:dyDescent="0.3">
      <c r="A12" s="775"/>
      <c r="B12" s="693" t="s">
        <v>526</v>
      </c>
      <c r="C12" s="674" t="s">
        <v>294</v>
      </c>
      <c r="D12" s="783">
        <v>1</v>
      </c>
      <c r="E12" s="784"/>
      <c r="F12" s="785"/>
      <c r="G12" s="785">
        <f>+F12*(1+'Recargos Varios   BESS'!$B$1)</f>
        <v>0</v>
      </c>
      <c r="H12" s="785"/>
      <c r="I12" s="785">
        <f t="shared" ref="I12:I18" si="0">+F12*D12+G12*D12+D12*H12</f>
        <v>0</v>
      </c>
      <c r="J12" s="786"/>
      <c r="K12" s="787">
        <f>+'BOP Electrico BESS'!$I$2</f>
        <v>272645.40358373988</v>
      </c>
      <c r="L12" s="787">
        <f t="shared" ref="L12:L17" si="1">+K12*D12</f>
        <v>272645.40358373988</v>
      </c>
      <c r="M12" s="694"/>
      <c r="N12" s="788">
        <f t="shared" ref="N12:N17" si="2">+I12+L12</f>
        <v>272645.40358373988</v>
      </c>
      <c r="O12" s="789"/>
      <c r="P12" s="674"/>
    </row>
    <row r="13" spans="1:16" x14ac:dyDescent="0.3">
      <c r="A13" s="775"/>
      <c r="B13" s="695" t="s">
        <v>1144</v>
      </c>
      <c r="C13" s="674" t="s">
        <v>294</v>
      </c>
      <c r="D13" s="783">
        <v>1</v>
      </c>
      <c r="E13" s="784"/>
      <c r="F13" s="785"/>
      <c r="G13" s="785">
        <f>+F13*(1+'Recargos Varios   BESS'!$B$1)</f>
        <v>0</v>
      </c>
      <c r="H13" s="785"/>
      <c r="I13" s="785">
        <f t="shared" si="0"/>
        <v>0</v>
      </c>
      <c r="J13" s="786"/>
      <c r="K13" s="787">
        <f>+'BOP Electrico BESS'!$I$12</f>
        <v>341200</v>
      </c>
      <c r="L13" s="787">
        <f t="shared" si="1"/>
        <v>341200</v>
      </c>
      <c r="M13" s="694"/>
      <c r="N13" s="788">
        <f t="shared" si="2"/>
        <v>341200</v>
      </c>
      <c r="O13" s="789"/>
      <c r="P13" s="674"/>
    </row>
    <row r="14" spans="1:16" x14ac:dyDescent="0.3">
      <c r="A14" s="775"/>
      <c r="B14" s="695" t="s">
        <v>528</v>
      </c>
      <c r="C14" s="674" t="s">
        <v>294</v>
      </c>
      <c r="D14" s="783">
        <v>1</v>
      </c>
      <c r="E14" s="784"/>
      <c r="F14" s="785"/>
      <c r="G14" s="785">
        <f>+F14*(1+'Recargos Varios   BESS'!$B$1)</f>
        <v>0</v>
      </c>
      <c r="H14" s="785"/>
      <c r="I14" s="785">
        <f t="shared" si="0"/>
        <v>0</v>
      </c>
      <c r="J14" s="786"/>
      <c r="K14" s="787">
        <f>+'BOP Electrico BESS'!$I$18</f>
        <v>355304.9559199193</v>
      </c>
      <c r="L14" s="787">
        <f t="shared" si="1"/>
        <v>355304.9559199193</v>
      </c>
      <c r="M14" s="694"/>
      <c r="N14" s="788">
        <f t="shared" si="2"/>
        <v>355304.9559199193</v>
      </c>
      <c r="O14" s="789"/>
      <c r="P14" s="674"/>
    </row>
    <row r="15" spans="1:16" x14ac:dyDescent="0.3">
      <c r="A15" s="775"/>
      <c r="B15" s="695" t="s">
        <v>491</v>
      </c>
      <c r="C15" s="674" t="s">
        <v>294</v>
      </c>
      <c r="D15" s="783">
        <v>1</v>
      </c>
      <c r="E15" s="784"/>
      <c r="F15" s="785"/>
      <c r="G15" s="785">
        <f>+F15*(1+'Recargos Varios   BESS'!$B$1)</f>
        <v>0</v>
      </c>
      <c r="H15" s="785"/>
      <c r="I15" s="785">
        <f t="shared" si="0"/>
        <v>0</v>
      </c>
      <c r="J15" s="786"/>
      <c r="K15" s="787">
        <f>+'BOP Electrico BESS'!$I$26</f>
        <v>13780.065525492502</v>
      </c>
      <c r="L15" s="787">
        <f t="shared" si="1"/>
        <v>13780.065525492502</v>
      </c>
      <c r="M15" s="694"/>
      <c r="N15" s="788">
        <f t="shared" si="2"/>
        <v>13780.065525492502</v>
      </c>
      <c r="O15" s="789"/>
      <c r="P15" s="674"/>
    </row>
    <row r="16" spans="1:16" x14ac:dyDescent="0.3">
      <c r="A16" s="775"/>
      <c r="B16" s="695" t="s">
        <v>1145</v>
      </c>
      <c r="C16" s="674" t="s">
        <v>294</v>
      </c>
      <c r="D16" s="783">
        <v>1</v>
      </c>
      <c r="E16" s="784"/>
      <c r="F16" s="785"/>
      <c r="G16" s="785">
        <f>+F16*(1+'Recargos Varios   BESS'!$B$1)</f>
        <v>0</v>
      </c>
      <c r="H16" s="785"/>
      <c r="I16" s="785">
        <f t="shared" si="0"/>
        <v>0</v>
      </c>
      <c r="J16" s="786"/>
      <c r="K16" s="787">
        <f>+'BOP Electrico BESS'!$I$28</f>
        <v>83107.192810493507</v>
      </c>
      <c r="L16" s="787">
        <f t="shared" si="1"/>
        <v>83107.192810493507</v>
      </c>
      <c r="M16" s="694"/>
      <c r="N16" s="788">
        <f t="shared" si="2"/>
        <v>83107.192810493507</v>
      </c>
      <c r="O16" s="789"/>
      <c r="P16" s="674"/>
    </row>
    <row r="17" spans="1:17" x14ac:dyDescent="0.3">
      <c r="A17" s="775"/>
      <c r="B17" s="695" t="s">
        <v>530</v>
      </c>
      <c r="C17" s="674" t="s">
        <v>294</v>
      </c>
      <c r="D17" s="783">
        <v>1</v>
      </c>
      <c r="E17" s="784"/>
      <c r="F17" s="785"/>
      <c r="G17" s="785">
        <f>+F17*(1+'Recargos Varios   BESS'!$B$1)</f>
        <v>0</v>
      </c>
      <c r="H17" s="785"/>
      <c r="I17" s="785">
        <f t="shared" si="0"/>
        <v>0</v>
      </c>
      <c r="J17" s="786"/>
      <c r="K17" s="787">
        <f>+'BOP Electrico BESS'!$I$30</f>
        <v>580000</v>
      </c>
      <c r="L17" s="787">
        <f t="shared" si="1"/>
        <v>580000</v>
      </c>
      <c r="M17" s="694"/>
      <c r="N17" s="788">
        <f t="shared" si="2"/>
        <v>580000</v>
      </c>
      <c r="O17" s="789"/>
      <c r="P17" s="674"/>
    </row>
    <row r="18" spans="1:17" ht="15" thickBot="1" x14ac:dyDescent="0.35">
      <c r="A18" s="775"/>
      <c r="B18" s="696" t="s">
        <v>531</v>
      </c>
      <c r="C18" s="697"/>
      <c r="D18" s="790"/>
      <c r="E18" s="791"/>
      <c r="F18" s="792"/>
      <c r="G18" s="792"/>
      <c r="H18" s="792"/>
      <c r="I18" s="785">
        <f t="shared" si="0"/>
        <v>0</v>
      </c>
      <c r="J18" s="793"/>
      <c r="K18" s="794"/>
      <c r="L18" s="797">
        <f>+SUM(L12:L17)</f>
        <v>1646037.6178396451</v>
      </c>
      <c r="M18" s="699"/>
      <c r="N18" s="795">
        <f>+SUBTOTAL(9,N12:N17)</f>
        <v>1646037.6178396451</v>
      </c>
      <c r="O18" s="796"/>
      <c r="P18" s="697"/>
    </row>
    <row r="19" spans="1:17" x14ac:dyDescent="0.3">
      <c r="A19" s="775" t="s">
        <v>374</v>
      </c>
      <c r="B19" s="664" t="s">
        <v>1122</v>
      </c>
      <c r="C19" s="700"/>
      <c r="D19" s="798"/>
      <c r="E19" s="799"/>
      <c r="F19" s="800"/>
      <c r="G19" s="800"/>
      <c r="H19" s="800"/>
      <c r="I19" s="800"/>
      <c r="J19" s="801"/>
      <c r="K19" s="802"/>
      <c r="L19" s="802"/>
      <c r="M19" s="706"/>
      <c r="N19" s="803"/>
      <c r="O19" s="804"/>
      <c r="P19" s="700"/>
    </row>
    <row r="20" spans="1:17" x14ac:dyDescent="0.3">
      <c r="A20" s="775" t="s">
        <v>1123</v>
      </c>
      <c r="B20" s="709" t="s">
        <v>533</v>
      </c>
      <c r="C20" s="710" t="s">
        <v>294</v>
      </c>
      <c r="D20" s="805">
        <v>1</v>
      </c>
      <c r="E20" s="806"/>
      <c r="F20" s="807"/>
      <c r="G20" s="807"/>
      <c r="H20" s="807"/>
      <c r="I20" s="807"/>
      <c r="J20" s="808"/>
      <c r="K20" s="809">
        <f>+'Itemizado 120 MW BESS'!$F$3</f>
        <v>1461025.3</v>
      </c>
      <c r="L20" s="809">
        <f>+K20*D20</f>
        <v>1461025.3</v>
      </c>
      <c r="M20" s="716"/>
      <c r="N20" s="810">
        <f>+I20+L20</f>
        <v>1461025.3</v>
      </c>
      <c r="O20" s="811"/>
      <c r="P20" s="710"/>
      <c r="Q20" s="812"/>
    </row>
    <row r="21" spans="1:17" x14ac:dyDescent="0.3">
      <c r="A21" s="775" t="s">
        <v>1124</v>
      </c>
      <c r="B21" s="813" t="s">
        <v>535</v>
      </c>
      <c r="C21" s="720"/>
      <c r="D21" s="814"/>
      <c r="E21" s="815"/>
      <c r="F21" s="816"/>
      <c r="G21" s="816"/>
      <c r="H21" s="816"/>
      <c r="I21" s="816"/>
      <c r="J21" s="817"/>
      <c r="K21" s="818"/>
      <c r="L21" s="818"/>
      <c r="M21" s="817"/>
      <c r="N21" s="819"/>
      <c r="O21" s="789"/>
      <c r="P21" s="720"/>
      <c r="Q21" s="812"/>
    </row>
    <row r="22" spans="1:17" x14ac:dyDescent="0.3">
      <c r="A22" s="775"/>
      <c r="B22" s="693" t="s">
        <v>536</v>
      </c>
      <c r="C22" s="695" t="s">
        <v>294</v>
      </c>
      <c r="D22" s="783">
        <v>1</v>
      </c>
      <c r="E22" s="815"/>
      <c r="F22" s="816"/>
      <c r="G22" s="816"/>
      <c r="H22" s="816"/>
      <c r="I22" s="816"/>
      <c r="J22" s="817"/>
      <c r="K22" s="787">
        <f>+'Itemizado 120 MW BESS'!$F$18</f>
        <v>83680.100000000006</v>
      </c>
      <c r="L22" s="787">
        <f>+K22*D22</f>
        <v>83680.100000000006</v>
      </c>
      <c r="M22" s="817"/>
      <c r="N22" s="788">
        <f>+I22+L22</f>
        <v>83680.100000000006</v>
      </c>
      <c r="O22" s="789"/>
      <c r="P22" s="720"/>
      <c r="Q22" s="812"/>
    </row>
    <row r="23" spans="1:17" x14ac:dyDescent="0.3">
      <c r="A23" s="775"/>
      <c r="B23" s="693" t="s">
        <v>537</v>
      </c>
      <c r="C23" s="695" t="s">
        <v>294</v>
      </c>
      <c r="D23" s="783">
        <v>1</v>
      </c>
      <c r="E23" s="784"/>
      <c r="F23" s="785"/>
      <c r="G23" s="785"/>
      <c r="H23" s="785"/>
      <c r="I23" s="785"/>
      <c r="J23" s="786"/>
      <c r="K23" s="787">
        <f>+'Itemizado 120 MW BESS'!F22</f>
        <v>206021.28000000003</v>
      </c>
      <c r="L23" s="787">
        <f>+K23*D23</f>
        <v>206021.28000000003</v>
      </c>
      <c r="M23" s="786"/>
      <c r="N23" s="788">
        <f>+I23+L23</f>
        <v>206021.28000000003</v>
      </c>
      <c r="O23" s="789"/>
      <c r="P23" s="695"/>
      <c r="Q23" s="812"/>
    </row>
    <row r="24" spans="1:17" x14ac:dyDescent="0.3">
      <c r="A24" s="775"/>
      <c r="B24" s="693" t="s">
        <v>538</v>
      </c>
      <c r="C24" s="695" t="s">
        <v>294</v>
      </c>
      <c r="D24" s="783">
        <v>1</v>
      </c>
      <c r="E24" s="784"/>
      <c r="F24" s="785"/>
      <c r="G24" s="785"/>
      <c r="H24" s="785"/>
      <c r="I24" s="785"/>
      <c r="J24" s="786"/>
      <c r="K24" s="787">
        <f>+'Itemizado 120 MW BESS'!$F$30</f>
        <v>826534.51229999994</v>
      </c>
      <c r="L24" s="787">
        <f>+K24*D24</f>
        <v>826534.51229999994</v>
      </c>
      <c r="M24" s="786"/>
      <c r="N24" s="788">
        <f>+I24+L24</f>
        <v>826534.51229999994</v>
      </c>
      <c r="O24" s="789"/>
      <c r="P24" s="695"/>
      <c r="Q24" s="812"/>
    </row>
    <row r="25" spans="1:17" x14ac:dyDescent="0.3">
      <c r="A25" s="775"/>
      <c r="B25" s="693" t="s">
        <v>539</v>
      </c>
      <c r="C25" s="695" t="s">
        <v>294</v>
      </c>
      <c r="D25" s="783">
        <v>1</v>
      </c>
      <c r="E25" s="784"/>
      <c r="F25" s="785"/>
      <c r="G25" s="785"/>
      <c r="H25" s="785"/>
      <c r="I25" s="785"/>
      <c r="J25" s="786"/>
      <c r="K25" s="727">
        <f>+'Itemizado 120 MW BESS'!F40</f>
        <v>381102.56526315789</v>
      </c>
      <c r="L25" s="787">
        <f>+K25*D25</f>
        <v>381102.56526315789</v>
      </c>
      <c r="M25" s="786"/>
      <c r="N25" s="788">
        <f>+I25+L25</f>
        <v>381102.56526315789</v>
      </c>
      <c r="O25" s="789"/>
      <c r="P25" s="695"/>
      <c r="Q25" s="812"/>
    </row>
    <row r="26" spans="1:17" x14ac:dyDescent="0.3">
      <c r="A26" s="775"/>
      <c r="B26" s="693" t="s">
        <v>540</v>
      </c>
      <c r="C26" s="695" t="s">
        <v>294</v>
      </c>
      <c r="D26" s="783">
        <v>1</v>
      </c>
      <c r="E26" s="784"/>
      <c r="F26" s="785"/>
      <c r="G26" s="785"/>
      <c r="H26" s="785"/>
      <c r="I26" s="785"/>
      <c r="J26" s="786"/>
      <c r="K26" s="727">
        <f>+'Itemizado 120 MW BESS'!$F$49</f>
        <v>121702.34189473685</v>
      </c>
      <c r="L26" s="787">
        <f>+K26*D26</f>
        <v>121702.34189473685</v>
      </c>
      <c r="M26" s="786"/>
      <c r="N26" s="788">
        <f>+I26+L26</f>
        <v>121702.34189473685</v>
      </c>
      <c r="O26" s="789"/>
      <c r="P26" s="695"/>
      <c r="Q26" s="812"/>
    </row>
    <row r="27" spans="1:17" x14ac:dyDescent="0.3">
      <c r="A27" s="775" t="s">
        <v>1125</v>
      </c>
      <c r="B27" s="720" t="s">
        <v>541</v>
      </c>
      <c r="C27" s="695"/>
      <c r="D27" s="783"/>
      <c r="E27" s="784"/>
      <c r="F27" s="785"/>
      <c r="G27" s="785"/>
      <c r="H27" s="785"/>
      <c r="I27" s="785"/>
      <c r="J27" s="786"/>
      <c r="K27" s="787"/>
      <c r="L27" s="787"/>
      <c r="M27" s="692"/>
      <c r="N27" s="788"/>
      <c r="O27" s="789"/>
      <c r="P27" s="695"/>
      <c r="Q27" s="812"/>
    </row>
    <row r="28" spans="1:17" x14ac:dyDescent="0.3">
      <c r="A28" s="775"/>
      <c r="B28" s="693" t="s">
        <v>542</v>
      </c>
      <c r="C28" s="695" t="s">
        <v>294</v>
      </c>
      <c r="D28" s="783">
        <v>1</v>
      </c>
      <c r="E28" s="784"/>
      <c r="F28" s="785"/>
      <c r="G28" s="785"/>
      <c r="H28" s="785"/>
      <c r="I28" s="785"/>
      <c r="J28" s="786"/>
      <c r="K28" s="727">
        <f>+'Itemizado 120 MW BESS'!F58</f>
        <v>1403860.0995000002</v>
      </c>
      <c r="L28" s="787">
        <f>+K28*D28</f>
        <v>1403860.0995000002</v>
      </c>
      <c r="M28" s="786"/>
      <c r="N28" s="788">
        <f t="shared" ref="N28:N35" si="3">+I28+L28</f>
        <v>1403860.0995000002</v>
      </c>
      <c r="O28" s="789"/>
      <c r="P28" s="695"/>
      <c r="Q28" s="812"/>
    </row>
    <row r="29" spans="1:17" x14ac:dyDescent="0.3">
      <c r="A29" s="775"/>
      <c r="B29" s="693" t="s">
        <v>543</v>
      </c>
      <c r="C29" s="695" t="s">
        <v>294</v>
      </c>
      <c r="D29" s="783">
        <v>1</v>
      </c>
      <c r="E29" s="784"/>
      <c r="F29" s="785"/>
      <c r="G29" s="785"/>
      <c r="H29" s="785"/>
      <c r="I29" s="785"/>
      <c r="J29" s="786"/>
      <c r="K29" s="787">
        <f>+'BOP Electrico BESS'!I36</f>
        <v>248246.14147732902</v>
      </c>
      <c r="L29" s="787">
        <f>+K29*D29</f>
        <v>248246.14147732902</v>
      </c>
      <c r="M29" s="786"/>
      <c r="N29" s="788">
        <f t="shared" si="3"/>
        <v>248246.14147732902</v>
      </c>
      <c r="O29" s="789"/>
      <c r="P29" s="695"/>
      <c r="Q29" s="812"/>
    </row>
    <row r="30" spans="1:17" x14ac:dyDescent="0.3">
      <c r="A30" s="775"/>
      <c r="B30" s="693" t="s">
        <v>544</v>
      </c>
      <c r="C30" s="695" t="s">
        <v>294</v>
      </c>
      <c r="D30" s="783">
        <v>1</v>
      </c>
      <c r="E30" s="784"/>
      <c r="F30" s="785"/>
      <c r="G30" s="785"/>
      <c r="H30" s="785"/>
      <c r="I30" s="785"/>
      <c r="J30" s="786"/>
      <c r="K30" s="787">
        <f>+'BOP Electrico BESS'!I56</f>
        <v>178284.23771186909</v>
      </c>
      <c r="L30" s="787">
        <f>+K30*D30</f>
        <v>178284.23771186909</v>
      </c>
      <c r="M30" s="786"/>
      <c r="N30" s="788">
        <f t="shared" si="3"/>
        <v>178284.23771186909</v>
      </c>
      <c r="O30" s="789"/>
      <c r="P30" s="695"/>
      <c r="Q30" s="812"/>
    </row>
    <row r="31" spans="1:17" x14ac:dyDescent="0.3">
      <c r="A31" s="775" t="s">
        <v>1126</v>
      </c>
      <c r="B31" s="813" t="s">
        <v>545</v>
      </c>
      <c r="C31" s="720" t="s">
        <v>294</v>
      </c>
      <c r="D31" s="814">
        <v>1</v>
      </c>
      <c r="E31" s="815"/>
      <c r="F31" s="816"/>
      <c r="G31" s="816"/>
      <c r="H31" s="816"/>
      <c r="I31" s="816"/>
      <c r="J31" s="817"/>
      <c r="K31" s="787">
        <f>+'Itemizado 120 MW BESS'!F66</f>
        <v>482000</v>
      </c>
      <c r="L31" s="787">
        <f>+K31*D31</f>
        <v>482000</v>
      </c>
      <c r="M31" s="817"/>
      <c r="N31" s="788">
        <f t="shared" si="3"/>
        <v>482000</v>
      </c>
      <c r="O31" s="789"/>
      <c r="P31" s="720"/>
      <c r="Q31" s="812"/>
    </row>
    <row r="32" spans="1:17" x14ac:dyDescent="0.3">
      <c r="A32" s="775"/>
      <c r="B32" s="813" t="s">
        <v>546</v>
      </c>
      <c r="C32" s="820"/>
      <c r="D32" s="783"/>
      <c r="E32" s="784"/>
      <c r="F32" s="785"/>
      <c r="G32" s="785"/>
      <c r="H32" s="785"/>
      <c r="I32" s="785"/>
      <c r="J32" s="786"/>
      <c r="K32" s="787"/>
      <c r="L32" s="787"/>
      <c r="M32" s="786"/>
      <c r="N32" s="788"/>
      <c r="O32" s="789"/>
      <c r="P32" s="820"/>
      <c r="Q32" s="812"/>
    </row>
    <row r="33" spans="1:18" x14ac:dyDescent="0.3">
      <c r="A33" s="775"/>
      <c r="B33" s="693" t="s">
        <v>547</v>
      </c>
      <c r="C33" s="720" t="s">
        <v>294</v>
      </c>
      <c r="D33" s="814">
        <v>1</v>
      </c>
      <c r="E33" s="815"/>
      <c r="F33" s="816"/>
      <c r="G33" s="816"/>
      <c r="H33" s="816"/>
      <c r="I33" s="816"/>
      <c r="J33" s="817"/>
      <c r="K33" s="787">
        <f>+'Cotizaciones BESS'!D9-'Caso Base 120 MW HIBRIDO'!G9</f>
        <v>2162273.5696789632</v>
      </c>
      <c r="L33" s="787">
        <f>+K33*D33</f>
        <v>2162273.5696789632</v>
      </c>
      <c r="M33" s="817"/>
      <c r="N33" s="788">
        <f t="shared" si="3"/>
        <v>2162273.5696789632</v>
      </c>
      <c r="O33" s="789"/>
      <c r="P33" s="720"/>
      <c r="Q33" s="812"/>
    </row>
    <row r="34" spans="1:18" ht="15" thickBot="1" x14ac:dyDescent="0.35">
      <c r="A34" s="775"/>
      <c r="B34" s="729" t="s">
        <v>548</v>
      </c>
      <c r="C34" s="697" t="s">
        <v>294</v>
      </c>
      <c r="D34" s="790">
        <v>1</v>
      </c>
      <c r="E34" s="791"/>
      <c r="F34" s="792"/>
      <c r="G34" s="792"/>
      <c r="H34" s="792"/>
      <c r="I34" s="792"/>
      <c r="J34" s="793"/>
      <c r="K34" s="794">
        <f>+'Recargos Varios   BESS'!$B$4*'Caso Base 120 MW HIBRIDO'!N18</f>
        <v>32920.752356792902</v>
      </c>
      <c r="L34" s="794">
        <f>+K34*D34</f>
        <v>32920.752356792902</v>
      </c>
      <c r="M34" s="793"/>
      <c r="N34" s="821">
        <f>+I34+L34</f>
        <v>32920.752356792902</v>
      </c>
      <c r="O34" s="796"/>
      <c r="P34" s="697"/>
      <c r="Q34" s="812"/>
    </row>
    <row r="35" spans="1:18" ht="15" thickBot="1" x14ac:dyDescent="0.35">
      <c r="A35" s="822"/>
      <c r="B35" s="823" t="s">
        <v>549</v>
      </c>
      <c r="C35" s="733" t="s">
        <v>294</v>
      </c>
      <c r="D35" s="824">
        <v>1</v>
      </c>
      <c r="E35" s="825"/>
      <c r="F35" s="826"/>
      <c r="G35" s="826"/>
      <c r="H35" s="826"/>
      <c r="I35" s="826"/>
      <c r="J35" s="827"/>
      <c r="K35" s="828">
        <f>+'Recargos Varios   BESS'!$B$2*('Caso Base 120 MW HIBRIDO'!N10+'Caso Base 120 MW HIBRIDO'!N18)</f>
        <v>1171841.4850972381</v>
      </c>
      <c r="L35" s="828">
        <f>+K35*D35</f>
        <v>1171841.4850972381</v>
      </c>
      <c r="M35" s="827"/>
      <c r="N35" s="829">
        <f t="shared" si="3"/>
        <v>1171841.4850972381</v>
      </c>
      <c r="O35" s="830"/>
      <c r="P35" s="831"/>
      <c r="Q35" s="812"/>
    </row>
    <row r="36" spans="1:18" ht="15" thickBot="1" x14ac:dyDescent="0.35">
      <c r="A36" s="832"/>
      <c r="B36" s="833" t="s">
        <v>752</v>
      </c>
      <c r="C36" s="744" t="s">
        <v>294</v>
      </c>
      <c r="D36" s="824">
        <v>1</v>
      </c>
      <c r="E36" s="834"/>
      <c r="F36" s="835"/>
      <c r="G36" s="835"/>
      <c r="H36" s="835"/>
      <c r="I36" s="835"/>
      <c r="J36" s="836"/>
      <c r="K36" s="837">
        <v>510000</v>
      </c>
      <c r="L36" s="828">
        <f>+K36*D36</f>
        <v>510000</v>
      </c>
      <c r="M36" s="836"/>
      <c r="N36" s="821">
        <f>+I36+L36</f>
        <v>510000</v>
      </c>
      <c r="O36" s="838"/>
      <c r="P36" s="839"/>
      <c r="Q36" s="812"/>
    </row>
    <row r="37" spans="1:18" ht="15" thickBot="1" x14ac:dyDescent="0.35">
      <c r="A37" s="840"/>
      <c r="B37" s="752" t="s">
        <v>1127</v>
      </c>
      <c r="C37" s="839"/>
      <c r="D37" s="841"/>
      <c r="E37" s="834"/>
      <c r="F37" s="835"/>
      <c r="G37" s="835"/>
      <c r="H37" s="835"/>
      <c r="I37" s="835"/>
      <c r="J37" s="836"/>
      <c r="K37" s="837"/>
      <c r="L37" s="837"/>
      <c r="M37" s="836"/>
      <c r="N37" s="842">
        <f>+SUM(N20:N36)</f>
        <v>9269492.3852800876</v>
      </c>
      <c r="O37" s="838"/>
      <c r="P37" s="839"/>
    </row>
    <row r="38" spans="1:18" ht="15" thickBot="1" x14ac:dyDescent="0.35">
      <c r="A38" s="1816"/>
      <c r="B38" s="1821" t="s">
        <v>1753</v>
      </c>
      <c r="C38" s="1817"/>
      <c r="D38" s="1818"/>
      <c r="E38" s="1819"/>
      <c r="F38" s="785"/>
      <c r="G38" s="785"/>
      <c r="H38" s="785"/>
      <c r="I38" s="785"/>
      <c r="J38" s="786"/>
      <c r="K38" s="787"/>
      <c r="L38" s="787"/>
      <c r="M38" s="786"/>
      <c r="N38" s="845"/>
      <c r="O38" s="811"/>
      <c r="P38" s="843"/>
    </row>
    <row r="39" spans="1:18" x14ac:dyDescent="0.3">
      <c r="A39" s="1816"/>
      <c r="B39" s="1820" t="s">
        <v>1426</v>
      </c>
      <c r="C39" s="1813"/>
      <c r="D39" s="1814"/>
      <c r="E39" s="1819"/>
      <c r="F39" s="785"/>
      <c r="G39" s="785"/>
      <c r="H39" s="785"/>
      <c r="I39" s="785"/>
      <c r="J39" s="786"/>
      <c r="K39" s="787"/>
      <c r="L39" s="787"/>
      <c r="M39" s="786"/>
      <c r="N39" s="845"/>
      <c r="O39" s="811"/>
      <c r="P39" s="843"/>
    </row>
    <row r="40" spans="1:18" x14ac:dyDescent="0.3">
      <c r="A40" s="1816"/>
      <c r="B40" s="1134" t="s">
        <v>1427</v>
      </c>
      <c r="C40" s="728" t="s">
        <v>294</v>
      </c>
      <c r="D40" s="675">
        <v>1</v>
      </c>
      <c r="E40" s="1819"/>
      <c r="F40" s="785">
        <f>+'Ppto Inversión EOLICO '!$J$19</f>
        <v>96631364.166666657</v>
      </c>
      <c r="G40" s="785"/>
      <c r="H40" s="785"/>
      <c r="I40" s="785">
        <f>+F40*D40+G40*D40+D40*H40</f>
        <v>96631364.166666657</v>
      </c>
      <c r="J40" s="786"/>
      <c r="K40" s="787"/>
      <c r="L40" s="787">
        <f>+K40*D40</f>
        <v>0</v>
      </c>
      <c r="M40" s="786"/>
      <c r="N40" s="845">
        <f>+I40+L40</f>
        <v>96631364.166666657</v>
      </c>
      <c r="O40" s="811"/>
      <c r="P40" s="843"/>
    </row>
    <row r="41" spans="1:18" x14ac:dyDescent="0.3">
      <c r="A41" s="1816"/>
      <c r="B41" s="1822" t="s">
        <v>1432</v>
      </c>
      <c r="C41" s="728" t="s">
        <v>294</v>
      </c>
      <c r="D41" s="675">
        <v>1</v>
      </c>
      <c r="E41" s="1819"/>
      <c r="F41" s="785"/>
      <c r="G41" s="785"/>
      <c r="H41" s="785"/>
      <c r="I41" s="785"/>
      <c r="J41" s="786"/>
      <c r="K41" s="787"/>
      <c r="L41" s="787"/>
      <c r="M41" s="786"/>
      <c r="N41" s="845"/>
      <c r="O41" s="811"/>
      <c r="P41" s="843"/>
    </row>
    <row r="42" spans="1:18" x14ac:dyDescent="0.3">
      <c r="A42" s="1816"/>
      <c r="B42" s="1134" t="s">
        <v>1433</v>
      </c>
      <c r="C42" s="728" t="s">
        <v>294</v>
      </c>
      <c r="D42" s="675">
        <v>1</v>
      </c>
      <c r="E42" s="1819"/>
      <c r="F42" s="785"/>
      <c r="G42" s="785">
        <f>+F42*'Recargos Varios   BESS'!$B$1</f>
        <v>0</v>
      </c>
      <c r="H42" s="785"/>
      <c r="I42" s="785">
        <f>+F42*D42+G42*D42+D42*H42</f>
        <v>0</v>
      </c>
      <c r="J42" s="786"/>
      <c r="K42" s="787">
        <f>+'Ppto Inversión EOLICO '!J24</f>
        <v>1119665.3099166777</v>
      </c>
      <c r="L42" s="787">
        <f>+K42*D42</f>
        <v>1119665.3099166777</v>
      </c>
      <c r="M42" s="786"/>
      <c r="N42" s="845">
        <f>+I42+L42</f>
        <v>1119665.3099166777</v>
      </c>
      <c r="O42" s="811"/>
      <c r="P42" s="843"/>
    </row>
    <row r="43" spans="1:18" x14ac:dyDescent="0.3">
      <c r="A43" s="1816"/>
      <c r="B43" s="1134" t="s">
        <v>1434</v>
      </c>
      <c r="C43" s="728" t="s">
        <v>294</v>
      </c>
      <c r="D43" s="675">
        <v>1</v>
      </c>
      <c r="E43" s="1819"/>
      <c r="F43" s="785"/>
      <c r="G43" s="785">
        <f>+F43*'Recargos Varios   BESS'!$B$1</f>
        <v>0</v>
      </c>
      <c r="H43" s="785"/>
      <c r="I43" s="785">
        <f>+F43*D43+G43*D43+D43*H43</f>
        <v>0</v>
      </c>
      <c r="J43" s="786"/>
      <c r="K43" s="787">
        <f>+'Ppto Inversión EOLICO '!J25</f>
        <v>2594506.53433923</v>
      </c>
      <c r="L43" s="787">
        <f>+K43*D43</f>
        <v>2594506.53433923</v>
      </c>
      <c r="M43" s="786"/>
      <c r="N43" s="845">
        <f>+I43+L43</f>
        <v>2594506.53433923</v>
      </c>
      <c r="O43" s="811"/>
      <c r="P43" s="843"/>
    </row>
    <row r="44" spans="1:18" x14ac:dyDescent="0.3">
      <c r="A44" s="1816"/>
      <c r="B44" s="1134" t="s">
        <v>491</v>
      </c>
      <c r="C44" s="728" t="s">
        <v>294</v>
      </c>
      <c r="D44" s="675">
        <v>1</v>
      </c>
      <c r="E44" s="1819"/>
      <c r="F44" s="785"/>
      <c r="G44" s="785">
        <f>+F44*'Recargos Varios   BESS'!$B$1</f>
        <v>0</v>
      </c>
      <c r="H44" s="785"/>
      <c r="I44" s="785">
        <f>+F44*D44+G44*D44+D44*H44</f>
        <v>0</v>
      </c>
      <c r="J44" s="786"/>
      <c r="K44" s="787">
        <f>+'Ppto Inversión EOLICO '!J26</f>
        <v>155104.12680318634</v>
      </c>
      <c r="L44" s="787">
        <f>+K44*D44</f>
        <v>155104.12680318634</v>
      </c>
      <c r="M44" s="786"/>
      <c r="N44" s="845">
        <f>+I44+L44</f>
        <v>155104.12680318634</v>
      </c>
      <c r="O44" s="811"/>
      <c r="P44" s="843"/>
    </row>
    <row r="45" spans="1:18" x14ac:dyDescent="0.3">
      <c r="A45" s="1816"/>
      <c r="B45" s="1824" t="s">
        <v>1435</v>
      </c>
      <c r="C45" s="1813"/>
      <c r="D45" s="1814"/>
      <c r="E45" s="1819"/>
      <c r="F45" s="785"/>
      <c r="G45" s="785"/>
      <c r="H45" s="785"/>
      <c r="I45" s="785"/>
      <c r="J45" s="786"/>
      <c r="K45" s="787"/>
      <c r="L45" s="787"/>
      <c r="M45" s="786"/>
      <c r="N45" s="845"/>
      <c r="O45" s="811"/>
      <c r="P45" s="843"/>
    </row>
    <row r="46" spans="1:18" x14ac:dyDescent="0.3">
      <c r="A46" s="1816"/>
      <c r="B46" s="1823" t="s">
        <v>1438</v>
      </c>
      <c r="C46" s="728" t="s">
        <v>294</v>
      </c>
      <c r="D46" s="675">
        <v>1</v>
      </c>
      <c r="E46" s="1819"/>
      <c r="F46" s="785"/>
      <c r="G46" s="785"/>
      <c r="H46" s="785"/>
      <c r="I46" s="785"/>
      <c r="J46" s="786"/>
      <c r="K46" s="787"/>
      <c r="L46" s="787"/>
      <c r="M46" s="786"/>
      <c r="N46" s="845"/>
      <c r="O46" s="811"/>
      <c r="P46" s="843"/>
    </row>
    <row r="47" spans="1:18" x14ac:dyDescent="0.3">
      <c r="A47" s="1816"/>
      <c r="B47" s="1134" t="s">
        <v>1439</v>
      </c>
      <c r="C47" s="728" t="s">
        <v>294</v>
      </c>
      <c r="D47" s="675">
        <v>1</v>
      </c>
      <c r="E47" s="1819"/>
      <c r="F47" s="785"/>
      <c r="G47" s="785">
        <f>+F47*'Recargos Varios   BESS'!$B$1</f>
        <v>0</v>
      </c>
      <c r="H47" s="785"/>
      <c r="I47" s="785">
        <f t="shared" ref="I47:I60" si="4">+F47*D47+G47*D47+D47*H47</f>
        <v>0</v>
      </c>
      <c r="J47" s="786"/>
      <c r="K47" s="787"/>
      <c r="L47" s="787">
        <f t="shared" ref="L47:L60" si="5">+K47*D47</f>
        <v>0</v>
      </c>
      <c r="M47" s="786"/>
      <c r="N47" s="845">
        <f t="shared" ref="N47:N60" si="6">+I47+L47</f>
        <v>0</v>
      </c>
      <c r="O47" s="811"/>
      <c r="P47" s="843"/>
      <c r="Q47" s="651">
        <v>0.3</v>
      </c>
      <c r="R47" s="772" t="s">
        <v>1774</v>
      </c>
    </row>
    <row r="48" spans="1:18" x14ac:dyDescent="0.3">
      <c r="A48" s="1816"/>
      <c r="B48" s="1134" t="s">
        <v>1440</v>
      </c>
      <c r="C48" s="728" t="s">
        <v>294</v>
      </c>
      <c r="D48" s="675">
        <v>1</v>
      </c>
      <c r="E48" s="1819"/>
      <c r="F48" s="785"/>
      <c r="G48" s="785">
        <f>+F48*'Recargos Varios   BESS'!$B$1</f>
        <v>0</v>
      </c>
      <c r="H48" s="785"/>
      <c r="I48" s="785">
        <f t="shared" si="4"/>
        <v>0</v>
      </c>
      <c r="J48" s="786"/>
      <c r="K48" s="787">
        <f>+'Ppto Inversión EOLICO '!J38</f>
        <v>1051707.9264710611</v>
      </c>
      <c r="L48" s="787">
        <f t="shared" si="5"/>
        <v>1051707.9264710611</v>
      </c>
      <c r="M48" s="786"/>
      <c r="N48" s="845">
        <f t="shared" si="6"/>
        <v>1051707.9264710611</v>
      </c>
      <c r="O48" s="811"/>
      <c r="P48" s="843"/>
      <c r="Q48" s="651"/>
    </row>
    <row r="49" spans="1:17" x14ac:dyDescent="0.3">
      <c r="A49" s="1816"/>
      <c r="B49" s="1134" t="s">
        <v>1441</v>
      </c>
      <c r="C49" s="728" t="s">
        <v>294</v>
      </c>
      <c r="D49" s="675">
        <v>1</v>
      </c>
      <c r="E49" s="1819"/>
      <c r="F49" s="785"/>
      <c r="G49" s="785">
        <f>+F49*'Recargos Varios   BESS'!$B$1</f>
        <v>0</v>
      </c>
      <c r="H49" s="785"/>
      <c r="I49" s="785">
        <f t="shared" si="4"/>
        <v>0</v>
      </c>
      <c r="J49" s="786"/>
      <c r="K49" s="787">
        <f>+'Ppto Inversión EOLICO '!J39</f>
        <v>2041200</v>
      </c>
      <c r="L49" s="787">
        <f t="shared" si="5"/>
        <v>2041200</v>
      </c>
      <c r="M49" s="786"/>
      <c r="N49" s="845">
        <f t="shared" si="6"/>
        <v>2041200</v>
      </c>
      <c r="O49" s="811"/>
      <c r="P49" s="843"/>
      <c r="Q49" s="651">
        <v>0.3</v>
      </c>
    </row>
    <row r="50" spans="1:17" x14ac:dyDescent="0.3">
      <c r="A50" s="1816"/>
      <c r="B50" s="1134" t="s">
        <v>1442</v>
      </c>
      <c r="C50" s="728" t="s">
        <v>294</v>
      </c>
      <c r="D50" s="675">
        <v>1</v>
      </c>
      <c r="E50" s="1819"/>
      <c r="F50" s="785"/>
      <c r="G50" s="785">
        <f>+F50*'Recargos Varios   BESS'!$B$1</f>
        <v>0</v>
      </c>
      <c r="H50" s="785"/>
      <c r="I50" s="785">
        <f t="shared" si="4"/>
        <v>0</v>
      </c>
      <c r="J50" s="786"/>
      <c r="K50" s="787">
        <f>+'Ppto Inversión EOLICO '!J40</f>
        <v>2061612</v>
      </c>
      <c r="L50" s="787">
        <f t="shared" si="5"/>
        <v>2061612</v>
      </c>
      <c r="M50" s="786"/>
      <c r="N50" s="845">
        <f t="shared" si="6"/>
        <v>2061612</v>
      </c>
      <c r="O50" s="811"/>
      <c r="P50" s="843"/>
      <c r="Q50" s="651">
        <v>0.3</v>
      </c>
    </row>
    <row r="51" spans="1:17" x14ac:dyDescent="0.3">
      <c r="A51" s="1816"/>
      <c r="B51" s="1134" t="s">
        <v>1443</v>
      </c>
      <c r="C51" s="728" t="s">
        <v>294</v>
      </c>
      <c r="D51" s="675">
        <v>1</v>
      </c>
      <c r="E51" s="1819"/>
      <c r="F51" s="785"/>
      <c r="G51" s="785">
        <f>+F51*'Recargos Varios   BESS'!$B$1</f>
        <v>0</v>
      </c>
      <c r="H51" s="785"/>
      <c r="I51" s="785">
        <f t="shared" si="4"/>
        <v>0</v>
      </c>
      <c r="J51" s="786"/>
      <c r="K51" s="787">
        <f>+'Ppto Inversión EOLICO '!J41</f>
        <v>3952926</v>
      </c>
      <c r="L51" s="787">
        <f t="shared" si="5"/>
        <v>3952926</v>
      </c>
      <c r="M51" s="786"/>
      <c r="N51" s="845">
        <f t="shared" si="6"/>
        <v>3952926</v>
      </c>
      <c r="O51" s="811"/>
      <c r="P51" s="843"/>
      <c r="Q51" s="651">
        <v>0.3</v>
      </c>
    </row>
    <row r="52" spans="1:17" ht="13.2" customHeight="1" x14ac:dyDescent="0.3">
      <c r="A52" s="1816"/>
      <c r="B52" s="1134" t="s">
        <v>1444</v>
      </c>
      <c r="C52" s="728" t="s">
        <v>294</v>
      </c>
      <c r="D52" s="675">
        <v>1</v>
      </c>
      <c r="E52" s="1819"/>
      <c r="F52" s="785"/>
      <c r="G52" s="785">
        <f>+F52*'Recargos Varios   BESS'!$B$1</f>
        <v>0</v>
      </c>
      <c r="H52" s="785"/>
      <c r="I52" s="785">
        <f t="shared" si="4"/>
        <v>0</v>
      </c>
      <c r="J52" s="786"/>
      <c r="K52" s="787">
        <f>+'Ppto Inversión EOLICO '!J42</f>
        <v>14348666.359703239</v>
      </c>
      <c r="L52" s="787">
        <f t="shared" si="5"/>
        <v>14348666.359703239</v>
      </c>
      <c r="M52" s="786"/>
      <c r="N52" s="845">
        <f t="shared" si="6"/>
        <v>14348666.359703239</v>
      </c>
      <c r="O52" s="811"/>
      <c r="P52" s="843"/>
      <c r="Q52" s="651">
        <v>0.3</v>
      </c>
    </row>
    <row r="53" spans="1:17" ht="13.95" customHeight="1" x14ac:dyDescent="0.3">
      <c r="A53" s="754"/>
      <c r="B53" s="1134" t="s">
        <v>406</v>
      </c>
      <c r="C53" s="728" t="s">
        <v>294</v>
      </c>
      <c r="D53" s="675">
        <v>1</v>
      </c>
      <c r="E53" s="806"/>
      <c r="F53" s="785"/>
      <c r="G53" s="785">
        <f>+F53*'Recargos Varios   BESS'!$B$1</f>
        <v>0</v>
      </c>
      <c r="H53" s="785"/>
      <c r="I53" s="785">
        <f t="shared" si="4"/>
        <v>0</v>
      </c>
      <c r="J53" s="786"/>
      <c r="K53" s="787">
        <f>+'Ppto Inversión EOLICO '!J43</f>
        <v>1305977.8625441163</v>
      </c>
      <c r="L53" s="787">
        <f t="shared" si="5"/>
        <v>1305977.8625441163</v>
      </c>
      <c r="M53" s="786"/>
      <c r="N53" s="845">
        <f t="shared" si="6"/>
        <v>1305977.8625441163</v>
      </c>
      <c r="O53" s="811"/>
      <c r="P53" s="843"/>
      <c r="Q53" s="651">
        <v>0.3</v>
      </c>
    </row>
    <row r="54" spans="1:17" ht="14.4" customHeight="1" x14ac:dyDescent="0.3">
      <c r="A54" s="754"/>
      <c r="B54" s="1134" t="s">
        <v>1445</v>
      </c>
      <c r="C54" s="728" t="s">
        <v>294</v>
      </c>
      <c r="D54" s="675">
        <v>1</v>
      </c>
      <c r="E54" s="784"/>
      <c r="F54" s="785"/>
      <c r="G54" s="785">
        <f>+F54*'Recargos Varios   BESS'!$B$1</f>
        <v>0</v>
      </c>
      <c r="H54" s="785"/>
      <c r="I54" s="785">
        <f t="shared" si="4"/>
        <v>0</v>
      </c>
      <c r="J54" s="786"/>
      <c r="K54" s="787">
        <f>+'Ppto Inversión EOLICO '!J44</f>
        <v>482312.81220000004</v>
      </c>
      <c r="L54" s="787">
        <f t="shared" si="5"/>
        <v>482312.81220000004</v>
      </c>
      <c r="M54" s="786"/>
      <c r="N54" s="845">
        <f t="shared" si="6"/>
        <v>482312.81220000004</v>
      </c>
      <c r="O54" s="789"/>
      <c r="P54" s="820"/>
      <c r="Q54" s="651"/>
    </row>
    <row r="55" spans="1:17" ht="14.4" customHeight="1" x14ac:dyDescent="0.3">
      <c r="A55" s="756"/>
      <c r="B55" s="1134" t="s">
        <v>1446</v>
      </c>
      <c r="C55" s="728" t="s">
        <v>294</v>
      </c>
      <c r="D55" s="675">
        <v>1</v>
      </c>
      <c r="E55" s="784"/>
      <c r="F55" s="785"/>
      <c r="G55" s="785">
        <f>+F55*'Recargos Varios   BESS'!$B$1</f>
        <v>0</v>
      </c>
      <c r="H55" s="785"/>
      <c r="I55" s="785">
        <f t="shared" si="4"/>
        <v>0</v>
      </c>
      <c r="J55" s="786"/>
      <c r="K55" s="787">
        <f>+'Ppto Inversión EOLICO '!J45</f>
        <v>91459.150808703082</v>
      </c>
      <c r="L55" s="787">
        <f t="shared" si="5"/>
        <v>91459.150808703082</v>
      </c>
      <c r="M55" s="786"/>
      <c r="N55" s="845">
        <f t="shared" si="6"/>
        <v>91459.150808703082</v>
      </c>
      <c r="O55" s="789"/>
      <c r="P55" s="820"/>
      <c r="Q55" s="651">
        <v>0.3</v>
      </c>
    </row>
    <row r="56" spans="1:17" ht="14.4" customHeight="1" x14ac:dyDescent="0.3">
      <c r="A56" s="756"/>
      <c r="B56" s="1134" t="s">
        <v>1447</v>
      </c>
      <c r="C56" s="728" t="s">
        <v>294</v>
      </c>
      <c r="D56" s="675">
        <v>1</v>
      </c>
      <c r="E56" s="784"/>
      <c r="F56" s="785"/>
      <c r="G56" s="785">
        <f>+F56*'Recargos Varios   BESS'!$B$1</f>
        <v>0</v>
      </c>
      <c r="H56" s="785"/>
      <c r="I56" s="785">
        <f t="shared" si="4"/>
        <v>0</v>
      </c>
      <c r="J56" s="786"/>
      <c r="K56" s="787">
        <f>+'Ppto Inversión EOLICO '!J46</f>
        <v>356184.44328824151</v>
      </c>
      <c r="L56" s="787">
        <f t="shared" si="5"/>
        <v>356184.44328824151</v>
      </c>
      <c r="M56" s="786"/>
      <c r="N56" s="845">
        <f t="shared" si="6"/>
        <v>356184.44328824151</v>
      </c>
      <c r="O56" s="789"/>
      <c r="P56" s="820"/>
      <c r="Q56" s="651">
        <v>0.3</v>
      </c>
    </row>
    <row r="57" spans="1:17" ht="14.4" customHeight="1" x14ac:dyDescent="0.3">
      <c r="A57" s="756"/>
      <c r="B57" s="1134" t="s">
        <v>1448</v>
      </c>
      <c r="C57" s="728" t="s">
        <v>294</v>
      </c>
      <c r="D57" s="675">
        <v>1</v>
      </c>
      <c r="E57" s="784"/>
      <c r="F57" s="785"/>
      <c r="G57" s="785">
        <f>+F57*'Recargos Varios   BESS'!$B$1</f>
        <v>0</v>
      </c>
      <c r="H57" s="785"/>
      <c r="I57" s="785">
        <f t="shared" si="4"/>
        <v>0</v>
      </c>
      <c r="J57" s="786"/>
      <c r="K57" s="787">
        <f>+'Ppto Inversión EOLICO '!J47</f>
        <v>269744.16017797554</v>
      </c>
      <c r="L57" s="787">
        <f t="shared" si="5"/>
        <v>269744.16017797554</v>
      </c>
      <c r="M57" s="786"/>
      <c r="N57" s="845">
        <f t="shared" si="6"/>
        <v>269744.16017797554</v>
      </c>
      <c r="O57" s="789"/>
      <c r="P57" s="820"/>
      <c r="Q57" s="651">
        <v>0.3</v>
      </c>
    </row>
    <row r="58" spans="1:17" ht="14.4" customHeight="1" x14ac:dyDescent="0.3">
      <c r="A58" s="756"/>
      <c r="B58" s="1134" t="s">
        <v>1449</v>
      </c>
      <c r="C58" s="728" t="s">
        <v>294</v>
      </c>
      <c r="D58" s="675">
        <v>1</v>
      </c>
      <c r="E58" s="784"/>
      <c r="F58" s="785"/>
      <c r="G58" s="785">
        <f>+F58*'Recargos Varios   BESS'!$B$1</f>
        <v>0</v>
      </c>
      <c r="H58" s="785"/>
      <c r="I58" s="785">
        <f t="shared" si="4"/>
        <v>0</v>
      </c>
      <c r="J58" s="786"/>
      <c r="K58" s="787">
        <f>+'Ppto Inversión EOLICO '!J48</f>
        <v>152169.07675194662</v>
      </c>
      <c r="L58" s="787">
        <f t="shared" si="5"/>
        <v>152169.07675194662</v>
      </c>
      <c r="M58" s="786"/>
      <c r="N58" s="845">
        <f t="shared" si="6"/>
        <v>152169.07675194662</v>
      </c>
      <c r="O58" s="789"/>
      <c r="P58" s="820"/>
      <c r="Q58" s="651">
        <v>0.3</v>
      </c>
    </row>
    <row r="59" spans="1:17" ht="14.4" customHeight="1" x14ac:dyDescent="0.3">
      <c r="A59" s="756"/>
      <c r="B59" s="1134" t="s">
        <v>1450</v>
      </c>
      <c r="C59" s="728" t="s">
        <v>294</v>
      </c>
      <c r="D59" s="675">
        <v>1</v>
      </c>
      <c r="E59" s="784"/>
      <c r="F59" s="785"/>
      <c r="G59" s="785">
        <f>+F59*'Recargos Varios   BESS'!$B$1</f>
        <v>0</v>
      </c>
      <c r="H59" s="785"/>
      <c r="I59" s="785">
        <f t="shared" si="4"/>
        <v>0</v>
      </c>
      <c r="J59" s="786"/>
      <c r="K59" s="787">
        <f>+'Ppto Inversión EOLICO '!J49</f>
        <v>1005006.4013772575</v>
      </c>
      <c r="L59" s="787">
        <f t="shared" si="5"/>
        <v>1005006.4013772575</v>
      </c>
      <c r="M59" s="786"/>
      <c r="N59" s="845">
        <f t="shared" si="6"/>
        <v>1005006.4013772575</v>
      </c>
      <c r="O59" s="789"/>
      <c r="P59" s="820"/>
      <c r="Q59" s="651"/>
    </row>
    <row r="60" spans="1:17" ht="14.4" customHeight="1" x14ac:dyDescent="0.3">
      <c r="A60" s="756"/>
      <c r="B60" s="1164" t="s">
        <v>1451</v>
      </c>
      <c r="C60" s="728" t="s">
        <v>294</v>
      </c>
      <c r="D60" s="675">
        <v>1</v>
      </c>
      <c r="E60" s="784"/>
      <c r="F60" s="785"/>
      <c r="G60" s="785">
        <f>+F60*'Recargos Varios   BESS'!$B$1</f>
        <v>0</v>
      </c>
      <c r="H60" s="785"/>
      <c r="I60" s="785">
        <f t="shared" si="4"/>
        <v>0</v>
      </c>
      <c r="J60" s="786"/>
      <c r="K60" s="787">
        <f>+'Ppto Inversión EOLICO '!J50</f>
        <v>600000</v>
      </c>
      <c r="L60" s="787">
        <f t="shared" si="5"/>
        <v>600000</v>
      </c>
      <c r="M60" s="786"/>
      <c r="N60" s="845">
        <f t="shared" si="6"/>
        <v>600000</v>
      </c>
      <c r="O60" s="789"/>
      <c r="P60" s="820"/>
      <c r="Q60" s="651">
        <v>0.3</v>
      </c>
    </row>
    <row r="61" spans="1:17" ht="14.4" customHeight="1" x14ac:dyDescent="0.3">
      <c r="A61" s="756"/>
      <c r="B61" s="1823" t="s">
        <v>1453</v>
      </c>
      <c r="C61" s="728"/>
      <c r="D61" s="675"/>
      <c r="E61" s="676"/>
      <c r="F61" s="678"/>
      <c r="G61" s="678"/>
      <c r="H61" s="678"/>
      <c r="I61" s="678">
        <f>+SUBTOTAL(9,I56:I60)</f>
        <v>0</v>
      </c>
      <c r="J61" s="679"/>
      <c r="K61" s="680"/>
      <c r="L61" s="725">
        <f>+SUBTOTAL(9,L47:L60)</f>
        <v>27718966.193322539</v>
      </c>
      <c r="M61" s="679"/>
      <c r="N61" s="726">
        <f>+SUBTOTAL(9,N47:N60)</f>
        <v>27718966.193322539</v>
      </c>
      <c r="O61" s="682"/>
      <c r="P61" s="820"/>
      <c r="Q61" s="651">
        <v>0.3</v>
      </c>
    </row>
    <row r="62" spans="1:17" ht="14.4" hidden="1" customHeight="1" x14ac:dyDescent="0.3">
      <c r="A62" s="756"/>
      <c r="B62" s="1826" t="s">
        <v>1437</v>
      </c>
      <c r="C62" s="728"/>
      <c r="D62" s="675"/>
      <c r="E62" s="676"/>
      <c r="F62" s="678"/>
      <c r="G62" s="678"/>
      <c r="H62" s="678"/>
      <c r="I62" s="723">
        <f>+SUBTOTAL(9,I40:I61)</f>
        <v>96631364.166666657</v>
      </c>
      <c r="J62" s="679"/>
      <c r="K62" s="680"/>
      <c r="L62" s="680">
        <v>0</v>
      </c>
      <c r="M62" s="679"/>
      <c r="N62" s="726">
        <f>+I62+L62</f>
        <v>96631364.166666657</v>
      </c>
      <c r="O62" s="682"/>
      <c r="P62" s="820"/>
    </row>
    <row r="63" spans="1:17" ht="14.4" customHeight="1" x14ac:dyDescent="0.3">
      <c r="A63" s="756"/>
      <c r="B63" s="1827" t="s">
        <v>1453</v>
      </c>
      <c r="C63" s="728"/>
      <c r="D63" s="675"/>
      <c r="E63" s="676"/>
      <c r="F63" s="678"/>
      <c r="G63" s="678"/>
      <c r="H63" s="678"/>
      <c r="I63" s="678">
        <v>0</v>
      </c>
      <c r="J63" s="679"/>
      <c r="K63" s="680"/>
      <c r="L63" s="680">
        <f>+SUBTOTAL(9,L40:L62)</f>
        <v>31588242.164381634</v>
      </c>
      <c r="M63" s="679"/>
      <c r="N63" s="726">
        <f>+I63+L63</f>
        <v>31588242.164381634</v>
      </c>
      <c r="O63" s="682"/>
      <c r="P63" s="820"/>
    </row>
    <row r="64" spans="1:17" ht="14.4" customHeight="1" thickBot="1" x14ac:dyDescent="0.35">
      <c r="A64" s="756"/>
      <c r="B64" s="1825" t="s">
        <v>1454</v>
      </c>
      <c r="C64" s="728"/>
      <c r="D64" s="675"/>
      <c r="E64" s="676"/>
      <c r="F64" s="678"/>
      <c r="G64" s="678"/>
      <c r="H64" s="678"/>
      <c r="I64" s="678"/>
      <c r="J64" s="679"/>
      <c r="K64" s="680"/>
      <c r="L64" s="680"/>
      <c r="M64" s="679"/>
      <c r="N64" s="681"/>
      <c r="O64" s="682"/>
      <c r="P64" s="820"/>
    </row>
    <row r="65" spans="1:19" ht="26.4" customHeight="1" x14ac:dyDescent="0.3">
      <c r="A65" s="756"/>
      <c r="B65" s="757"/>
      <c r="C65" s="728"/>
      <c r="D65" s="675"/>
      <c r="E65" s="676"/>
      <c r="F65" s="678"/>
      <c r="G65" s="678"/>
      <c r="H65" s="678"/>
      <c r="I65" s="723">
        <f>+SUBTOTAL(9,I40:I64)</f>
        <v>96631364.166666657</v>
      </c>
      <c r="J65" s="679"/>
      <c r="K65" s="680"/>
      <c r="L65" s="680">
        <f>+SUBTOTAL(9,L40:L64)</f>
        <v>31588242.164381634</v>
      </c>
      <c r="M65" s="679"/>
      <c r="N65" s="681">
        <f>+I65+L65</f>
        <v>128219606.33104829</v>
      </c>
      <c r="O65" s="789"/>
      <c r="P65" s="820"/>
      <c r="R65" s="812"/>
    </row>
    <row r="66" spans="1:19" ht="14.4" customHeight="1" x14ac:dyDescent="0.3">
      <c r="A66" s="756"/>
      <c r="B66" s="759"/>
      <c r="C66" s="761"/>
      <c r="D66" s="760"/>
      <c r="E66" s="762"/>
      <c r="F66" s="763"/>
      <c r="G66" s="763"/>
      <c r="H66" s="763"/>
      <c r="I66" s="1996"/>
      <c r="J66" s="764"/>
      <c r="K66" s="765"/>
      <c r="L66" s="765"/>
      <c r="M66" s="764"/>
      <c r="N66" s="758"/>
      <c r="O66" s="849"/>
      <c r="P66" s="848"/>
      <c r="Q66" s="1978"/>
      <c r="R66" s="2036"/>
      <c r="S66" s="2035"/>
    </row>
    <row r="67" spans="1:19" ht="14.4" customHeight="1" x14ac:dyDescent="0.3">
      <c r="A67" s="1979"/>
      <c r="B67" s="1997"/>
      <c r="D67" s="1053"/>
      <c r="F67" s="812"/>
      <c r="G67" s="812"/>
      <c r="H67" s="812"/>
      <c r="I67" s="812"/>
      <c r="J67" s="812"/>
      <c r="K67" s="812"/>
      <c r="L67" s="812"/>
      <c r="M67" s="812"/>
      <c r="N67" s="812"/>
      <c r="O67" s="1053"/>
      <c r="Q67" s="1976"/>
      <c r="R67" s="2036"/>
      <c r="S67" s="1997"/>
    </row>
    <row r="68" spans="1:19" ht="14.4" customHeight="1" x14ac:dyDescent="0.3">
      <c r="A68" s="1980"/>
      <c r="B68" s="1998"/>
      <c r="D68" s="1053"/>
      <c r="F68" s="812"/>
      <c r="G68" s="812"/>
      <c r="H68" s="812"/>
      <c r="I68" s="812"/>
      <c r="J68" s="812"/>
      <c r="K68" s="812"/>
      <c r="L68" s="812"/>
      <c r="M68" s="812"/>
      <c r="N68" s="812"/>
      <c r="O68" s="1053"/>
      <c r="Q68" s="1976"/>
      <c r="R68" s="2037"/>
      <c r="S68" s="1998"/>
    </row>
    <row r="69" spans="1:19" ht="14.4" customHeight="1" x14ac:dyDescent="0.3">
      <c r="A69" s="1981"/>
      <c r="B69" s="1999"/>
      <c r="D69" s="1053"/>
      <c r="F69" s="812"/>
      <c r="G69" s="812"/>
      <c r="H69" s="812"/>
      <c r="I69" s="812"/>
      <c r="J69" s="812"/>
      <c r="K69" s="812"/>
      <c r="L69" s="812"/>
      <c r="M69" s="812"/>
      <c r="N69" s="812"/>
      <c r="O69" s="1053"/>
      <c r="Q69" s="1976"/>
      <c r="R69" s="2038"/>
      <c r="S69" s="1999"/>
    </row>
    <row r="70" spans="1:19" ht="14.4" customHeight="1" x14ac:dyDescent="0.3">
      <c r="A70" s="1982"/>
      <c r="B70" s="2000"/>
      <c r="D70" s="1053"/>
      <c r="F70" s="812"/>
      <c r="G70" s="812"/>
      <c r="H70" s="812"/>
      <c r="I70" s="812"/>
      <c r="J70" s="812"/>
      <c r="K70" s="812"/>
      <c r="L70" s="812"/>
      <c r="M70" s="812"/>
      <c r="N70" s="812"/>
      <c r="O70" s="1053"/>
      <c r="Q70" s="1976"/>
      <c r="R70" s="2036"/>
      <c r="S70" s="2000"/>
    </row>
    <row r="71" spans="1:19" ht="14.4" customHeight="1" x14ac:dyDescent="0.3">
      <c r="A71" s="1983"/>
      <c r="B71" s="2001"/>
      <c r="C71" s="2180"/>
      <c r="D71" s="2180"/>
      <c r="E71" s="2002"/>
      <c r="F71" s="2181"/>
      <c r="G71" s="2181"/>
      <c r="H71" s="2181"/>
      <c r="I71" s="2181"/>
      <c r="J71" s="2003"/>
      <c r="K71" s="2181"/>
      <c r="L71" s="2181"/>
      <c r="M71" s="2003"/>
      <c r="N71" s="2183"/>
      <c r="O71" s="2181"/>
      <c r="P71" s="2180"/>
      <c r="Q71" s="1976"/>
      <c r="R71" s="2039"/>
      <c r="S71" s="2001"/>
    </row>
    <row r="72" spans="1:19" ht="14.4" customHeight="1" x14ac:dyDescent="0.3">
      <c r="A72" s="1984"/>
      <c r="B72" s="2001"/>
      <c r="C72" s="2180"/>
      <c r="D72" s="2180"/>
      <c r="E72" s="2002"/>
      <c r="F72" s="2181"/>
      <c r="G72" s="2181"/>
      <c r="H72" s="2181"/>
      <c r="I72" s="2181"/>
      <c r="J72" s="2003"/>
      <c r="K72" s="2181"/>
      <c r="L72" s="2181"/>
      <c r="M72" s="2003"/>
      <c r="N72" s="2183"/>
      <c r="O72" s="2181"/>
      <c r="P72" s="2180"/>
      <c r="Q72" s="1976"/>
      <c r="R72" s="2032"/>
      <c r="S72" s="2001"/>
    </row>
    <row r="73" spans="1:19" ht="14.4" customHeight="1" x14ac:dyDescent="0.3">
      <c r="A73" s="1982"/>
      <c r="B73" s="2000"/>
      <c r="C73" s="2180"/>
      <c r="D73" s="2180"/>
      <c r="E73" s="2002"/>
      <c r="F73" s="2181"/>
      <c r="G73" s="2181"/>
      <c r="H73" s="2181"/>
      <c r="I73" s="2005"/>
      <c r="J73" s="2182"/>
      <c r="K73" s="2181"/>
      <c r="L73" s="2005"/>
      <c r="M73" s="2182"/>
      <c r="N73" s="2183"/>
      <c r="O73" s="2182"/>
      <c r="P73" s="2180"/>
      <c r="Q73" s="1976"/>
      <c r="R73" s="2036"/>
      <c r="S73" s="2000"/>
    </row>
    <row r="74" spans="1:19" ht="14.4" customHeight="1" x14ac:dyDescent="0.3">
      <c r="A74" s="1982"/>
      <c r="B74" s="2000"/>
      <c r="C74" s="2180"/>
      <c r="D74" s="2180"/>
      <c r="E74" s="2002"/>
      <c r="F74" s="2181"/>
      <c r="G74" s="2181"/>
      <c r="H74" s="2181"/>
      <c r="I74" s="2004"/>
      <c r="J74" s="2182"/>
      <c r="K74" s="2181"/>
      <c r="L74" s="2004"/>
      <c r="M74" s="2182"/>
      <c r="N74" s="2005"/>
      <c r="O74" s="2182"/>
      <c r="P74" s="2180"/>
      <c r="Q74" s="1976"/>
      <c r="R74" s="2036"/>
      <c r="S74" s="2000"/>
    </row>
    <row r="75" spans="1:19" ht="14.4" customHeight="1" x14ac:dyDescent="0.3">
      <c r="A75" s="1982"/>
      <c r="B75" s="2000"/>
      <c r="C75" s="2006"/>
      <c r="D75" s="2007"/>
      <c r="E75" s="2007"/>
      <c r="F75" s="2008"/>
      <c r="G75" s="2008"/>
      <c r="H75" s="2008"/>
      <c r="I75" s="2008"/>
      <c r="J75" s="2008"/>
      <c r="K75" s="2008"/>
      <c r="L75" s="2008"/>
      <c r="M75" s="2008"/>
      <c r="N75" s="2008"/>
      <c r="O75" s="2009"/>
      <c r="P75" s="2006"/>
      <c r="Q75" s="1976"/>
      <c r="R75" s="2036"/>
      <c r="S75" s="2000"/>
    </row>
    <row r="76" spans="1:19" ht="14.4" customHeight="1" x14ac:dyDescent="0.3">
      <c r="A76" s="1982"/>
      <c r="B76" s="2010"/>
      <c r="C76" s="2011"/>
      <c r="D76" s="1053"/>
      <c r="F76" s="2012"/>
      <c r="G76" s="812"/>
      <c r="H76" s="812"/>
      <c r="I76" s="812"/>
      <c r="J76" s="812"/>
      <c r="K76" s="812"/>
      <c r="L76" s="812"/>
      <c r="M76" s="812"/>
      <c r="N76" s="812"/>
      <c r="O76" s="1053"/>
      <c r="P76" s="2011"/>
      <c r="Q76" s="1976"/>
      <c r="R76" s="2036"/>
      <c r="S76" s="2010"/>
    </row>
    <row r="77" spans="1:19" ht="14.4" customHeight="1" x14ac:dyDescent="0.3">
      <c r="A77" s="1982"/>
      <c r="B77" s="2010"/>
      <c r="C77" s="2011"/>
      <c r="D77" s="1053"/>
      <c r="F77" s="856"/>
      <c r="G77" s="812"/>
      <c r="H77" s="812"/>
      <c r="I77" s="812"/>
      <c r="J77" s="812"/>
      <c r="K77" s="812"/>
      <c r="L77" s="812"/>
      <c r="M77" s="812"/>
      <c r="N77" s="812"/>
      <c r="O77" s="1053"/>
      <c r="P77" s="2011"/>
      <c r="Q77" s="1976"/>
      <c r="R77" s="2036"/>
      <c r="S77" s="2010"/>
    </row>
    <row r="78" spans="1:19" ht="14.4" customHeight="1" x14ac:dyDescent="0.3">
      <c r="A78" s="1982"/>
      <c r="B78" s="2010"/>
      <c r="C78" s="2011"/>
      <c r="D78" s="1053"/>
      <c r="F78" s="2012"/>
      <c r="G78" s="812"/>
      <c r="H78" s="812"/>
      <c r="I78" s="812"/>
      <c r="J78" s="812"/>
      <c r="K78" s="812"/>
      <c r="L78" s="812"/>
      <c r="M78" s="812"/>
      <c r="N78" s="812"/>
      <c r="O78" s="1053"/>
      <c r="P78" s="2011"/>
      <c r="Q78" s="1976"/>
      <c r="R78" s="2036"/>
      <c r="S78" s="2010"/>
    </row>
    <row r="79" spans="1:19" ht="14.4" customHeight="1" x14ac:dyDescent="0.3">
      <c r="A79" s="1982"/>
      <c r="B79" s="2013"/>
      <c r="C79" s="2014"/>
      <c r="D79" s="1909"/>
      <c r="E79" s="852"/>
      <c r="F79" s="851"/>
      <c r="G79" s="851"/>
      <c r="H79" s="851"/>
      <c r="I79" s="851"/>
      <c r="J79" s="851"/>
      <c r="K79" s="851"/>
      <c r="L79" s="851"/>
      <c r="M79" s="851"/>
      <c r="N79" s="851"/>
      <c r="O79" s="1053"/>
      <c r="P79" s="2014"/>
      <c r="Q79" s="1976"/>
      <c r="R79" s="2036"/>
      <c r="S79" s="2013"/>
    </row>
    <row r="80" spans="1:19" ht="14.4" customHeight="1" x14ac:dyDescent="0.3">
      <c r="A80" s="1982"/>
      <c r="B80" s="2010"/>
      <c r="C80" s="2011"/>
      <c r="D80" s="1053"/>
      <c r="F80" s="812"/>
      <c r="G80" s="812"/>
      <c r="H80" s="812"/>
      <c r="I80" s="812"/>
      <c r="J80" s="812"/>
      <c r="K80" s="812"/>
      <c r="L80" s="812"/>
      <c r="M80" s="2015"/>
      <c r="N80" s="812"/>
      <c r="O80" s="1053"/>
      <c r="P80" s="2011"/>
      <c r="Q80" s="1976"/>
      <c r="R80" s="2036"/>
      <c r="S80" s="2010"/>
    </row>
    <row r="81" spans="1:19" ht="14.4" customHeight="1" x14ac:dyDescent="0.3">
      <c r="A81" s="1984"/>
      <c r="B81" s="2010"/>
      <c r="C81" s="2011"/>
      <c r="D81" s="1053"/>
      <c r="F81" s="812"/>
      <c r="G81" s="812"/>
      <c r="H81" s="812"/>
      <c r="I81" s="812"/>
      <c r="J81" s="812"/>
      <c r="K81" s="812"/>
      <c r="L81" s="812"/>
      <c r="M81" s="2016"/>
      <c r="N81" s="812"/>
      <c r="O81" s="1053"/>
      <c r="P81" s="2011"/>
      <c r="Q81" s="1976"/>
      <c r="R81" s="2032"/>
      <c r="S81" s="2010"/>
    </row>
    <row r="82" spans="1:19" ht="14.4" customHeight="1" x14ac:dyDescent="0.3">
      <c r="A82" s="1984"/>
      <c r="B82" s="2017"/>
      <c r="C82" s="2011"/>
      <c r="D82" s="1053"/>
      <c r="F82" s="812"/>
      <c r="G82" s="812"/>
      <c r="H82" s="812"/>
      <c r="I82" s="812"/>
      <c r="J82" s="812"/>
      <c r="K82" s="812"/>
      <c r="L82" s="812"/>
      <c r="M82" s="2016"/>
      <c r="N82" s="812"/>
      <c r="O82" s="1053"/>
      <c r="P82" s="2011"/>
      <c r="Q82" s="1976"/>
      <c r="R82" s="2032"/>
      <c r="S82" s="2017"/>
    </row>
    <row r="83" spans="1:19" ht="14.4" customHeight="1" x14ac:dyDescent="0.3">
      <c r="A83" s="1985"/>
      <c r="B83" s="2017"/>
      <c r="C83" s="2011"/>
      <c r="D83" s="1053"/>
      <c r="F83" s="812"/>
      <c r="G83" s="812"/>
      <c r="H83" s="812"/>
      <c r="I83" s="812"/>
      <c r="J83" s="812"/>
      <c r="K83" s="812"/>
      <c r="L83" s="812"/>
      <c r="M83" s="2016"/>
      <c r="N83" s="812"/>
      <c r="O83" s="1053"/>
      <c r="P83" s="2011"/>
      <c r="Q83" s="1976"/>
      <c r="R83" s="2032"/>
      <c r="S83" s="2017"/>
    </row>
    <row r="84" spans="1:19" ht="14.4" customHeight="1" x14ac:dyDescent="0.3">
      <c r="A84" s="1986"/>
      <c r="B84" s="2018"/>
      <c r="C84" s="2011"/>
      <c r="D84" s="1053"/>
      <c r="F84" s="812"/>
      <c r="G84" s="812"/>
      <c r="H84" s="812"/>
      <c r="I84" s="812"/>
      <c r="J84" s="812"/>
      <c r="K84" s="812"/>
      <c r="L84" s="812"/>
      <c r="M84" s="2016"/>
      <c r="N84" s="812"/>
      <c r="O84" s="1053"/>
      <c r="P84" s="2011"/>
      <c r="Q84" s="1976"/>
      <c r="R84" s="2040"/>
      <c r="S84" s="2018"/>
    </row>
    <row r="85" spans="1:19" ht="14.4" customHeight="1" x14ac:dyDescent="0.3">
      <c r="A85" s="1985"/>
      <c r="B85" s="2017"/>
      <c r="C85" s="2011"/>
      <c r="D85" s="1053"/>
      <c r="F85" s="812"/>
      <c r="G85" s="812"/>
      <c r="H85" s="812"/>
      <c r="I85" s="812"/>
      <c r="J85" s="812"/>
      <c r="K85" s="812"/>
      <c r="L85" s="812"/>
      <c r="M85" s="2016"/>
      <c r="N85" s="812"/>
      <c r="O85" s="1053"/>
      <c r="P85" s="2011"/>
      <c r="Q85" s="1976"/>
      <c r="R85" s="2032"/>
      <c r="S85" s="2017"/>
    </row>
    <row r="86" spans="1:19" ht="14.4" customHeight="1" x14ac:dyDescent="0.3">
      <c r="A86" s="1980"/>
      <c r="B86" s="2019"/>
      <c r="C86" s="2011"/>
      <c r="D86" s="1053"/>
      <c r="F86" s="812"/>
      <c r="G86" s="812"/>
      <c r="H86" s="812"/>
      <c r="I86" s="812"/>
      <c r="J86" s="812"/>
      <c r="K86" s="812"/>
      <c r="L86" s="812"/>
      <c r="M86" s="2016"/>
      <c r="N86" s="812"/>
      <c r="O86" s="1053"/>
      <c r="P86" s="2011"/>
      <c r="Q86" s="1976"/>
      <c r="R86" s="2037"/>
      <c r="S86" s="2019"/>
    </row>
    <row r="87" spans="1:19" ht="14.4" customHeight="1" x14ac:dyDescent="0.3">
      <c r="A87" s="1980"/>
      <c r="B87" s="2019"/>
      <c r="C87" s="2011"/>
      <c r="D87" s="1053"/>
      <c r="F87" s="812"/>
      <c r="G87" s="812"/>
      <c r="H87" s="812"/>
      <c r="I87" s="812"/>
      <c r="J87" s="812"/>
      <c r="K87" s="812"/>
      <c r="L87" s="812"/>
      <c r="M87" s="2016"/>
      <c r="N87" s="812"/>
      <c r="O87" s="1053"/>
      <c r="P87" s="2011"/>
      <c r="Q87" s="1976"/>
      <c r="R87" s="2037"/>
      <c r="S87" s="2019"/>
    </row>
    <row r="88" spans="1:19" ht="14.4" customHeight="1" x14ac:dyDescent="0.3">
      <c r="A88" s="1987"/>
      <c r="B88" s="2020"/>
      <c r="C88" s="2011"/>
      <c r="D88" s="1053"/>
      <c r="F88" s="812"/>
      <c r="G88" s="812"/>
      <c r="H88" s="812"/>
      <c r="I88" s="812"/>
      <c r="J88" s="812"/>
      <c r="K88" s="812"/>
      <c r="L88" s="812"/>
      <c r="M88" s="2016"/>
      <c r="N88" s="812"/>
      <c r="O88" s="1053"/>
      <c r="P88" s="2011"/>
      <c r="Q88" s="1976"/>
      <c r="R88" s="2041"/>
      <c r="S88" s="2020"/>
    </row>
    <row r="89" spans="1:19" ht="14.4" customHeight="1" x14ac:dyDescent="0.3">
      <c r="A89" s="1984"/>
      <c r="B89" s="2017"/>
      <c r="C89" s="2021"/>
      <c r="D89" s="1053"/>
      <c r="F89" s="812"/>
      <c r="G89" s="812"/>
      <c r="H89" s="812"/>
      <c r="I89" s="812"/>
      <c r="J89" s="812"/>
      <c r="K89" s="812"/>
      <c r="L89" s="812"/>
      <c r="M89" s="812"/>
      <c r="N89" s="812"/>
      <c r="O89" s="1053"/>
      <c r="P89" s="2021"/>
      <c r="Q89" s="1976"/>
      <c r="R89" s="2032"/>
      <c r="S89" s="2017"/>
    </row>
    <row r="90" spans="1:19" ht="14.4" customHeight="1" x14ac:dyDescent="0.3">
      <c r="A90" s="1987"/>
      <c r="B90" s="2017"/>
      <c r="C90" s="2014"/>
      <c r="D90" s="1909"/>
      <c r="E90" s="852"/>
      <c r="F90" s="851"/>
      <c r="G90" s="851"/>
      <c r="H90" s="851"/>
      <c r="I90" s="851"/>
      <c r="J90" s="851"/>
      <c r="K90" s="851"/>
      <c r="L90" s="851"/>
      <c r="M90" s="851"/>
      <c r="N90" s="851"/>
      <c r="O90" s="1053"/>
      <c r="P90" s="2014"/>
      <c r="Q90" s="1976"/>
      <c r="R90" s="2041"/>
      <c r="S90" s="2017"/>
    </row>
    <row r="91" spans="1:19" ht="14.4" customHeight="1" x14ac:dyDescent="0.3">
      <c r="A91" s="1987"/>
      <c r="B91" s="2017"/>
      <c r="C91" s="2011"/>
      <c r="D91" s="1053"/>
      <c r="F91" s="812"/>
      <c r="G91" s="812"/>
      <c r="H91" s="812"/>
      <c r="I91" s="812"/>
      <c r="J91" s="812"/>
      <c r="K91" s="812"/>
      <c r="L91" s="812"/>
      <c r="M91" s="812"/>
      <c r="N91" s="812"/>
      <c r="O91" s="1053"/>
      <c r="P91" s="2011"/>
      <c r="Q91" s="1976"/>
      <c r="R91" s="2041"/>
      <c r="S91" s="2017"/>
    </row>
    <row r="92" spans="1:19" ht="14.4" customHeight="1" x14ac:dyDescent="0.3">
      <c r="A92" s="1984"/>
      <c r="B92" s="2017"/>
      <c r="C92" s="2011"/>
      <c r="D92" s="1053"/>
      <c r="F92" s="812"/>
      <c r="G92" s="812"/>
      <c r="H92" s="812"/>
      <c r="I92" s="812"/>
      <c r="J92" s="812"/>
      <c r="K92" s="812"/>
      <c r="L92" s="812"/>
      <c r="M92" s="812"/>
      <c r="N92" s="812"/>
      <c r="O92" s="1053"/>
      <c r="P92" s="2011"/>
      <c r="Q92" s="1976"/>
      <c r="R92" s="2032"/>
      <c r="S92" s="2017"/>
    </row>
    <row r="93" spans="1:19" ht="14.4" customHeight="1" x14ac:dyDescent="0.3">
      <c r="A93" s="1984"/>
      <c r="B93" s="2022"/>
      <c r="C93" s="2011"/>
      <c r="D93" s="1053"/>
      <c r="F93" s="812"/>
      <c r="G93" s="812"/>
      <c r="H93" s="812"/>
      <c r="I93" s="812"/>
      <c r="J93" s="812"/>
      <c r="K93" s="2012"/>
      <c r="L93" s="812"/>
      <c r="M93" s="812"/>
      <c r="N93" s="812"/>
      <c r="O93" s="1053"/>
      <c r="P93" s="2011"/>
      <c r="Q93" s="1976"/>
      <c r="R93" s="2032"/>
      <c r="S93" s="2022"/>
    </row>
    <row r="94" spans="1:19" ht="14.4" customHeight="1" x14ac:dyDescent="0.3">
      <c r="A94" s="1980"/>
      <c r="B94" s="2019"/>
      <c r="C94" s="2011"/>
      <c r="D94" s="1053"/>
      <c r="F94" s="812"/>
      <c r="G94" s="812"/>
      <c r="H94" s="812"/>
      <c r="I94" s="812"/>
      <c r="J94" s="812"/>
      <c r="K94" s="2012"/>
      <c r="L94" s="812"/>
      <c r="M94" s="812"/>
      <c r="N94" s="812"/>
      <c r="O94" s="1053"/>
      <c r="P94" s="2011"/>
      <c r="Q94" s="1976"/>
      <c r="R94" s="2037"/>
      <c r="S94" s="2019"/>
    </row>
    <row r="95" spans="1:19" ht="14.4" customHeight="1" x14ac:dyDescent="0.3">
      <c r="A95" s="1985"/>
      <c r="B95" s="2022"/>
      <c r="C95" s="2011"/>
      <c r="D95" s="1053"/>
      <c r="F95" s="812"/>
      <c r="G95" s="812"/>
      <c r="H95" s="812"/>
      <c r="I95" s="812"/>
      <c r="J95" s="812"/>
      <c r="K95" s="2012"/>
      <c r="L95" s="812"/>
      <c r="M95" s="812"/>
      <c r="N95" s="812"/>
      <c r="O95" s="1053"/>
      <c r="P95" s="2011"/>
      <c r="Q95" s="1976"/>
      <c r="R95" s="2032"/>
      <c r="S95" s="2022"/>
    </row>
    <row r="96" spans="1:19" ht="14.4" customHeight="1" x14ac:dyDescent="0.3">
      <c r="A96" s="1987"/>
      <c r="B96" s="2023"/>
      <c r="C96" s="2011"/>
      <c r="D96" s="1053"/>
      <c r="F96" s="812"/>
      <c r="G96" s="812"/>
      <c r="H96" s="812"/>
      <c r="I96" s="812"/>
      <c r="J96" s="812"/>
      <c r="K96" s="2012"/>
      <c r="L96" s="812"/>
      <c r="M96" s="812"/>
      <c r="N96" s="812"/>
      <c r="O96" s="1053"/>
      <c r="P96" s="2011"/>
      <c r="Q96" s="1976"/>
      <c r="R96" s="2041"/>
      <c r="S96" s="2023"/>
    </row>
    <row r="97" spans="1:19" ht="14.4" customHeight="1" x14ac:dyDescent="0.3">
      <c r="A97" s="1984"/>
      <c r="B97" s="2013"/>
      <c r="C97" s="2011"/>
      <c r="D97" s="1053"/>
      <c r="F97" s="812"/>
      <c r="G97" s="812"/>
      <c r="H97" s="812"/>
      <c r="I97" s="812"/>
      <c r="J97" s="812"/>
      <c r="K97" s="2012"/>
      <c r="L97" s="812"/>
      <c r="M97" s="812"/>
      <c r="N97" s="812"/>
      <c r="O97" s="1053"/>
      <c r="P97" s="2011"/>
      <c r="Q97" s="1976"/>
      <c r="R97" s="2032"/>
      <c r="S97" s="2013"/>
    </row>
    <row r="98" spans="1:19" ht="14.4" customHeight="1" x14ac:dyDescent="0.3">
      <c r="A98" s="1982"/>
      <c r="B98" s="2000"/>
      <c r="C98" s="2011"/>
      <c r="D98" s="1053"/>
      <c r="F98" s="812"/>
      <c r="G98" s="812"/>
      <c r="H98" s="812"/>
      <c r="I98" s="812"/>
      <c r="J98" s="812"/>
      <c r="K98" s="2012"/>
      <c r="L98" s="812"/>
      <c r="M98" s="812"/>
      <c r="N98" s="812"/>
      <c r="O98" s="1053"/>
      <c r="P98" s="2011"/>
      <c r="Q98" s="1976"/>
      <c r="R98" s="2036"/>
      <c r="S98" s="2000"/>
    </row>
    <row r="99" spans="1:19" ht="14.4" customHeight="1" x14ac:dyDescent="0.3">
      <c r="A99" s="1982"/>
      <c r="B99" s="2000"/>
      <c r="C99" s="2011"/>
      <c r="D99" s="1053"/>
      <c r="F99" s="812"/>
      <c r="G99" s="812"/>
      <c r="H99" s="812"/>
      <c r="I99" s="812"/>
      <c r="J99" s="812"/>
      <c r="K99" s="812"/>
      <c r="L99" s="812"/>
      <c r="M99" s="812"/>
      <c r="N99" s="812"/>
      <c r="O99" s="1053"/>
      <c r="P99" s="2011"/>
      <c r="Q99" s="1976"/>
      <c r="R99" s="2036"/>
      <c r="S99" s="2000"/>
    </row>
    <row r="100" spans="1:19" ht="14.4" customHeight="1" x14ac:dyDescent="0.3">
      <c r="A100" s="1982"/>
      <c r="B100" s="2000"/>
      <c r="C100" s="2011"/>
      <c r="D100" s="1053"/>
      <c r="F100" s="812"/>
      <c r="G100" s="812"/>
      <c r="H100" s="812"/>
      <c r="I100" s="812"/>
      <c r="J100" s="812"/>
      <c r="K100" s="812"/>
      <c r="L100" s="812"/>
      <c r="M100" s="812"/>
      <c r="N100" s="812"/>
      <c r="O100" s="1053"/>
      <c r="P100" s="2011"/>
      <c r="Q100" s="1976"/>
      <c r="R100" s="2036"/>
      <c r="S100" s="2000"/>
    </row>
    <row r="101" spans="1:19" ht="14.4" customHeight="1" x14ac:dyDescent="0.3">
      <c r="A101" s="1982"/>
      <c r="B101" s="2000"/>
      <c r="C101" s="2014"/>
      <c r="D101" s="1909"/>
      <c r="E101" s="852"/>
      <c r="F101" s="851"/>
      <c r="G101" s="851"/>
      <c r="H101" s="851"/>
      <c r="I101" s="851"/>
      <c r="J101" s="851"/>
      <c r="K101" s="851"/>
      <c r="L101" s="851"/>
      <c r="M101" s="851"/>
      <c r="N101" s="851"/>
      <c r="O101" s="1053"/>
      <c r="P101" s="2014"/>
      <c r="Q101" s="1976"/>
      <c r="R101" s="2036"/>
      <c r="S101" s="2000"/>
    </row>
    <row r="102" spans="1:19" ht="14.4" customHeight="1" x14ac:dyDescent="0.3">
      <c r="A102" s="1982"/>
      <c r="B102" s="2000"/>
      <c r="D102" s="1053"/>
      <c r="F102" s="812"/>
      <c r="G102" s="812"/>
      <c r="H102" s="812"/>
      <c r="I102" s="812"/>
      <c r="J102" s="812"/>
      <c r="K102" s="812"/>
      <c r="L102" s="812"/>
      <c r="M102" s="812"/>
      <c r="N102" s="812"/>
      <c r="O102" s="1053"/>
      <c r="Q102" s="1976"/>
      <c r="R102" s="2036"/>
      <c r="S102" s="2000"/>
    </row>
    <row r="103" spans="1:19" ht="14.4" customHeight="1" x14ac:dyDescent="0.3">
      <c r="A103" s="1982"/>
      <c r="B103" s="2000"/>
      <c r="D103" s="1053"/>
      <c r="F103" s="812"/>
      <c r="G103" s="812"/>
      <c r="H103" s="812"/>
      <c r="I103" s="812"/>
      <c r="J103" s="812"/>
      <c r="K103" s="812"/>
      <c r="L103" s="812"/>
      <c r="M103" s="812"/>
      <c r="N103" s="812"/>
      <c r="O103" s="1053"/>
      <c r="Q103" s="1976"/>
      <c r="R103" s="2036"/>
      <c r="S103" s="2000"/>
    </row>
    <row r="104" spans="1:19" ht="14.4" customHeight="1" x14ac:dyDescent="0.3">
      <c r="A104" s="1982"/>
      <c r="B104" s="2000"/>
      <c r="D104" s="1053"/>
      <c r="F104" s="812"/>
      <c r="G104" s="812"/>
      <c r="H104" s="812"/>
      <c r="I104" s="812"/>
      <c r="J104" s="812"/>
      <c r="K104" s="812"/>
      <c r="L104" s="812"/>
      <c r="M104" s="812"/>
      <c r="N104" s="812"/>
      <c r="O104" s="1053"/>
      <c r="Q104" s="1976"/>
      <c r="R104" s="2036"/>
      <c r="S104" s="2000"/>
    </row>
    <row r="105" spans="1:19" ht="14.4" customHeight="1" x14ac:dyDescent="0.3">
      <c r="A105" s="1982"/>
      <c r="B105" s="1997"/>
      <c r="D105" s="1053"/>
      <c r="F105" s="812"/>
      <c r="G105" s="812"/>
      <c r="H105" s="812"/>
      <c r="I105" s="812"/>
      <c r="J105" s="812"/>
      <c r="K105" s="812"/>
      <c r="L105" s="812"/>
      <c r="M105" s="812"/>
      <c r="N105" s="812"/>
      <c r="O105" s="1053"/>
      <c r="Q105" s="1976"/>
      <c r="R105" s="2036"/>
      <c r="S105" s="1997"/>
    </row>
    <row r="106" spans="1:19" ht="14.4" customHeight="1" x14ac:dyDescent="0.3">
      <c r="A106" s="1987"/>
      <c r="B106" s="1997"/>
      <c r="D106" s="1053"/>
      <c r="F106" s="812"/>
      <c r="G106" s="812"/>
      <c r="H106" s="812"/>
      <c r="I106" s="812"/>
      <c r="J106" s="812"/>
      <c r="K106" s="812"/>
      <c r="L106" s="812"/>
      <c r="M106" s="812"/>
      <c r="N106" s="812"/>
      <c r="O106" s="1053"/>
      <c r="Q106" s="1976"/>
      <c r="R106" s="2041"/>
      <c r="S106" s="1997"/>
    </row>
    <row r="107" spans="1:19" ht="14.4" customHeight="1" x14ac:dyDescent="0.3">
      <c r="A107" s="1980"/>
      <c r="B107" s="2017"/>
      <c r="D107" s="1053"/>
      <c r="F107" s="812"/>
      <c r="G107" s="812"/>
      <c r="H107" s="812"/>
      <c r="I107" s="812"/>
      <c r="J107" s="812"/>
      <c r="K107" s="812"/>
      <c r="L107" s="812"/>
      <c r="M107" s="812"/>
      <c r="N107" s="812"/>
      <c r="O107" s="1053"/>
      <c r="Q107" s="1976"/>
      <c r="R107" s="2037"/>
      <c r="S107" s="2017"/>
    </row>
    <row r="108" spans="1:19" ht="14.4" customHeight="1" x14ac:dyDescent="0.3">
      <c r="A108" s="1988"/>
      <c r="B108" s="2019"/>
      <c r="D108" s="1053"/>
      <c r="F108" s="812"/>
      <c r="G108" s="812"/>
      <c r="H108" s="812"/>
      <c r="I108" s="812"/>
      <c r="J108" s="812"/>
      <c r="K108" s="812"/>
      <c r="L108" s="812"/>
      <c r="M108" s="812"/>
      <c r="N108" s="812"/>
      <c r="O108" s="1053"/>
      <c r="Q108" s="1976"/>
      <c r="R108" s="2032"/>
      <c r="S108" s="2019"/>
    </row>
    <row r="109" spans="1:19" ht="14.4" customHeight="1" x14ac:dyDescent="0.3">
      <c r="A109" s="1989"/>
      <c r="B109" s="2023"/>
      <c r="D109" s="1053"/>
      <c r="F109" s="812"/>
      <c r="G109" s="812"/>
      <c r="H109" s="812"/>
      <c r="I109" s="812"/>
      <c r="J109" s="812"/>
      <c r="K109" s="812"/>
      <c r="L109" s="812"/>
      <c r="M109" s="812"/>
      <c r="N109" s="812"/>
      <c r="O109" s="1053"/>
      <c r="Q109" s="1976"/>
      <c r="R109" s="2039"/>
      <c r="S109" s="2023"/>
    </row>
    <row r="110" spans="1:19" ht="14.4" customHeight="1" x14ac:dyDescent="0.3">
      <c r="A110" s="1984"/>
      <c r="B110" s="2022"/>
      <c r="D110" s="1053"/>
      <c r="F110" s="812"/>
      <c r="G110" s="812"/>
      <c r="H110" s="812"/>
      <c r="I110" s="812"/>
      <c r="J110" s="812"/>
      <c r="K110" s="812"/>
      <c r="L110" s="812"/>
      <c r="M110" s="812"/>
      <c r="N110" s="812"/>
      <c r="O110" s="1053"/>
      <c r="Q110" s="1976"/>
      <c r="R110" s="2032"/>
      <c r="S110" s="2022"/>
    </row>
    <row r="111" spans="1:19" ht="14.4" customHeight="1" x14ac:dyDescent="0.3">
      <c r="A111" s="1988"/>
      <c r="B111" s="2022"/>
      <c r="D111" s="1053"/>
      <c r="F111" s="812"/>
      <c r="G111" s="812"/>
      <c r="H111" s="812"/>
      <c r="I111" s="812"/>
      <c r="J111" s="812"/>
      <c r="K111" s="812"/>
      <c r="L111" s="812"/>
      <c r="M111" s="812"/>
      <c r="N111" s="812"/>
      <c r="O111" s="1053"/>
      <c r="Q111" s="1976"/>
      <c r="R111" s="2032"/>
      <c r="S111" s="2022"/>
    </row>
    <row r="112" spans="1:19" ht="14.4" customHeight="1" x14ac:dyDescent="0.3">
      <c r="A112" s="1985"/>
      <c r="B112" s="2022"/>
      <c r="D112" s="1053"/>
      <c r="F112" s="812"/>
      <c r="G112" s="812"/>
      <c r="H112" s="812"/>
      <c r="I112" s="812"/>
      <c r="J112" s="812"/>
      <c r="K112" s="812"/>
      <c r="L112" s="812"/>
      <c r="M112" s="812"/>
      <c r="N112" s="812"/>
      <c r="O112" s="1053"/>
      <c r="Q112" s="1976"/>
      <c r="R112" s="2032"/>
      <c r="S112" s="2022"/>
    </row>
    <row r="113" spans="1:19" ht="14.4" customHeight="1" x14ac:dyDescent="0.3">
      <c r="A113" s="1990"/>
      <c r="B113" s="2024"/>
      <c r="D113" s="1053"/>
      <c r="F113" s="812"/>
      <c r="G113" s="812"/>
      <c r="H113" s="812"/>
      <c r="I113" s="812"/>
      <c r="J113" s="812"/>
      <c r="K113" s="812"/>
      <c r="L113" s="812"/>
      <c r="M113" s="812"/>
      <c r="N113" s="812"/>
      <c r="O113" s="1053"/>
      <c r="Q113" s="1976"/>
      <c r="R113" s="2042"/>
      <c r="S113" s="2024"/>
    </row>
    <row r="114" spans="1:19" ht="14.4" customHeight="1" x14ac:dyDescent="0.3">
      <c r="A114" s="1988"/>
      <c r="B114" s="2020"/>
      <c r="D114" s="1053"/>
      <c r="F114" s="812"/>
      <c r="G114" s="812"/>
      <c r="H114" s="812"/>
      <c r="I114" s="812"/>
      <c r="J114" s="812"/>
      <c r="K114" s="812"/>
      <c r="L114" s="812"/>
      <c r="M114" s="812"/>
      <c r="N114" s="812"/>
      <c r="O114" s="1053"/>
      <c r="Q114" s="1976"/>
      <c r="R114" s="2032"/>
      <c r="S114" s="2020"/>
    </row>
    <row r="115" spans="1:19" ht="14.4" customHeight="1" x14ac:dyDescent="0.3">
      <c r="A115" s="1979"/>
      <c r="B115" s="2025"/>
      <c r="D115" s="1053"/>
      <c r="F115" s="812"/>
      <c r="G115" s="812"/>
      <c r="H115" s="812"/>
      <c r="I115" s="812"/>
      <c r="J115" s="812"/>
      <c r="K115" s="812"/>
      <c r="L115" s="812"/>
      <c r="M115" s="812"/>
      <c r="N115" s="812"/>
      <c r="O115" s="1053"/>
      <c r="Q115" s="1976"/>
      <c r="R115" s="2036"/>
      <c r="S115" s="2025"/>
    </row>
    <row r="116" spans="1:19" ht="14.4" customHeight="1" x14ac:dyDescent="0.3">
      <c r="A116" s="1980"/>
      <c r="B116" s="2019"/>
      <c r="D116" s="1053"/>
      <c r="F116" s="812"/>
      <c r="G116" s="812"/>
      <c r="H116" s="812"/>
      <c r="I116" s="812"/>
      <c r="J116" s="812"/>
      <c r="K116" s="812"/>
      <c r="L116" s="812"/>
      <c r="M116" s="812"/>
      <c r="N116" s="812"/>
      <c r="O116" s="1053"/>
      <c r="Q116" s="1976"/>
      <c r="R116" s="2037"/>
      <c r="S116" s="2019"/>
    </row>
    <row r="117" spans="1:19" ht="14.4" customHeight="1" x14ac:dyDescent="0.3">
      <c r="A117" s="1988"/>
      <c r="B117" s="2026"/>
      <c r="D117" s="1053"/>
      <c r="F117" s="812"/>
      <c r="G117" s="812"/>
      <c r="H117" s="812"/>
      <c r="I117" s="812"/>
      <c r="J117" s="812"/>
      <c r="K117" s="812"/>
      <c r="L117" s="812"/>
      <c r="M117" s="812"/>
      <c r="N117" s="812"/>
      <c r="O117" s="1053"/>
      <c r="Q117" s="1976"/>
      <c r="R117" s="2032"/>
      <c r="S117" s="2026"/>
    </row>
    <row r="118" spans="1:19" ht="14.4" customHeight="1" x14ac:dyDescent="0.3">
      <c r="A118" s="1984"/>
      <c r="B118" s="2026"/>
      <c r="D118" s="1053"/>
      <c r="F118" s="812"/>
      <c r="G118" s="812"/>
      <c r="H118" s="812"/>
      <c r="I118" s="812"/>
      <c r="J118" s="812"/>
      <c r="K118" s="812"/>
      <c r="L118" s="812"/>
      <c r="M118" s="812"/>
      <c r="N118" s="812"/>
      <c r="O118" s="1053"/>
      <c r="Q118" s="1976"/>
      <c r="R118" s="2032"/>
      <c r="S118" s="2026"/>
    </row>
    <row r="119" spans="1:19" ht="14.4" customHeight="1" x14ac:dyDescent="0.3">
      <c r="A119" s="1983"/>
      <c r="B119" s="2027"/>
      <c r="D119" s="1053"/>
      <c r="F119" s="812"/>
      <c r="G119" s="812"/>
      <c r="H119" s="812"/>
      <c r="I119" s="812"/>
      <c r="J119" s="812"/>
      <c r="K119" s="812"/>
      <c r="L119" s="812"/>
      <c r="M119" s="812"/>
      <c r="N119" s="812"/>
      <c r="O119" s="1053"/>
      <c r="Q119" s="1976"/>
      <c r="R119" s="2039"/>
      <c r="S119" s="2027"/>
    </row>
    <row r="120" spans="1:19" ht="14.4" customHeight="1" x14ac:dyDescent="0.3">
      <c r="A120" s="1983"/>
      <c r="B120" s="2027"/>
      <c r="D120" s="1053"/>
      <c r="F120" s="812"/>
      <c r="G120" s="812"/>
      <c r="H120" s="812"/>
      <c r="I120" s="812"/>
      <c r="J120" s="812"/>
      <c r="K120" s="812"/>
      <c r="L120" s="812"/>
      <c r="M120" s="812"/>
      <c r="N120" s="812"/>
      <c r="O120" s="1053"/>
      <c r="Q120" s="1976"/>
      <c r="R120" s="2039"/>
      <c r="S120" s="2027"/>
    </row>
    <row r="121" spans="1:19" ht="14.4" customHeight="1" x14ac:dyDescent="0.3">
      <c r="A121" s="1991"/>
      <c r="B121" s="2026"/>
      <c r="D121" s="1053"/>
      <c r="F121" s="812"/>
      <c r="G121" s="812"/>
      <c r="H121" s="812"/>
      <c r="I121" s="812"/>
      <c r="J121" s="812"/>
      <c r="K121" s="812"/>
      <c r="L121" s="812"/>
      <c r="M121" s="812"/>
      <c r="N121" s="812"/>
      <c r="O121" s="1053"/>
      <c r="Q121" s="1976"/>
      <c r="R121" s="2043"/>
      <c r="S121" s="2026"/>
    </row>
    <row r="122" spans="1:19" ht="14.4" customHeight="1" x14ac:dyDescent="0.3">
      <c r="A122" s="1991"/>
      <c r="B122" s="2026"/>
      <c r="D122" s="1053"/>
      <c r="F122" s="812"/>
      <c r="G122" s="812"/>
      <c r="H122" s="812"/>
      <c r="I122" s="812"/>
      <c r="J122" s="812"/>
      <c r="K122" s="812"/>
      <c r="L122" s="812"/>
      <c r="M122" s="812"/>
      <c r="N122" s="812"/>
      <c r="O122" s="1053"/>
      <c r="Q122" s="1976"/>
      <c r="R122" s="2043"/>
      <c r="S122" s="2026"/>
    </row>
    <row r="123" spans="1:19" ht="14.4" customHeight="1" x14ac:dyDescent="0.3">
      <c r="A123" s="1991"/>
      <c r="B123" s="2026"/>
      <c r="D123" s="1053"/>
      <c r="F123" s="812"/>
      <c r="G123" s="812"/>
      <c r="H123" s="812"/>
      <c r="I123" s="812"/>
      <c r="J123" s="812"/>
      <c r="K123" s="812"/>
      <c r="L123" s="812"/>
      <c r="M123" s="812"/>
      <c r="N123" s="812"/>
      <c r="O123" s="1053"/>
      <c r="Q123" s="1976"/>
      <c r="R123" s="2043"/>
      <c r="S123" s="2026"/>
    </row>
    <row r="124" spans="1:19" ht="14.4" customHeight="1" x14ac:dyDescent="0.3">
      <c r="A124" s="1991"/>
      <c r="B124" s="2026"/>
      <c r="D124" s="1053"/>
      <c r="F124" s="812"/>
      <c r="G124" s="812"/>
      <c r="H124" s="812"/>
      <c r="I124" s="812"/>
      <c r="J124" s="812"/>
      <c r="K124" s="812"/>
      <c r="L124" s="812"/>
      <c r="M124" s="812"/>
      <c r="N124" s="812"/>
      <c r="O124" s="1053"/>
      <c r="Q124" s="1976"/>
      <c r="R124" s="2043"/>
      <c r="S124" s="2026"/>
    </row>
    <row r="125" spans="1:19" ht="14.4" customHeight="1" x14ac:dyDescent="0.3">
      <c r="A125" s="1991"/>
      <c r="B125" s="2026"/>
      <c r="D125" s="1053"/>
      <c r="F125" s="812"/>
      <c r="G125" s="812"/>
      <c r="H125" s="812"/>
      <c r="I125" s="812"/>
      <c r="J125" s="812"/>
      <c r="K125" s="812"/>
      <c r="L125" s="812"/>
      <c r="M125" s="812"/>
      <c r="N125" s="812"/>
      <c r="O125" s="1053"/>
      <c r="Q125" s="1976"/>
      <c r="R125" s="2043"/>
      <c r="S125" s="2026"/>
    </row>
    <row r="126" spans="1:19" ht="14.4" customHeight="1" x14ac:dyDescent="0.3">
      <c r="A126" s="1991"/>
      <c r="B126" s="2026"/>
      <c r="D126" s="1053"/>
      <c r="F126" s="812"/>
      <c r="G126" s="812"/>
      <c r="H126" s="812"/>
      <c r="I126" s="812"/>
      <c r="J126" s="812"/>
      <c r="K126" s="812"/>
      <c r="L126" s="812"/>
      <c r="M126" s="812"/>
      <c r="N126" s="812"/>
      <c r="O126" s="1053"/>
      <c r="Q126" s="1976"/>
      <c r="R126" s="2043"/>
      <c r="S126" s="2026"/>
    </row>
    <row r="127" spans="1:19" ht="14.4" customHeight="1" x14ac:dyDescent="0.3">
      <c r="A127" s="1991"/>
      <c r="B127" s="2026"/>
      <c r="D127" s="1053"/>
      <c r="F127" s="812"/>
      <c r="G127" s="812"/>
      <c r="H127" s="812"/>
      <c r="I127" s="812"/>
      <c r="J127" s="812"/>
      <c r="K127" s="812"/>
      <c r="L127" s="812"/>
      <c r="M127" s="812"/>
      <c r="N127" s="812"/>
      <c r="O127" s="1053"/>
      <c r="Q127" s="1976"/>
      <c r="R127" s="2043"/>
      <c r="S127" s="2026"/>
    </row>
    <row r="128" spans="1:19" ht="14.4" customHeight="1" x14ac:dyDescent="0.3">
      <c r="A128" s="1991"/>
      <c r="B128" s="2026"/>
      <c r="D128" s="1053"/>
      <c r="F128" s="812"/>
      <c r="G128" s="812"/>
      <c r="H128" s="812"/>
      <c r="I128" s="812"/>
      <c r="J128" s="812"/>
      <c r="K128" s="812"/>
      <c r="L128" s="812"/>
      <c r="M128" s="812"/>
      <c r="N128" s="812"/>
      <c r="O128" s="1053"/>
      <c r="Q128" s="1976"/>
      <c r="R128" s="2043"/>
      <c r="S128" s="2026"/>
    </row>
    <row r="129" spans="1:19" ht="14.4" customHeight="1" x14ac:dyDescent="0.3">
      <c r="A129" s="1991"/>
      <c r="B129" s="2026"/>
      <c r="C129" s="2180"/>
      <c r="D129" s="2180"/>
      <c r="E129" s="2002"/>
      <c r="F129" s="2181"/>
      <c r="G129" s="2181"/>
      <c r="H129" s="2181"/>
      <c r="I129" s="2181"/>
      <c r="J129" s="2003"/>
      <c r="K129" s="2181"/>
      <c r="L129" s="2181"/>
      <c r="M129" s="2003"/>
      <c r="N129" s="2183"/>
      <c r="O129" s="2181"/>
      <c r="P129" s="2180"/>
      <c r="Q129" s="1976"/>
      <c r="R129" s="2043"/>
      <c r="S129" s="2026"/>
    </row>
    <row r="130" spans="1:19" ht="14.4" customHeight="1" x14ac:dyDescent="0.3">
      <c r="A130" s="1991"/>
      <c r="B130" s="2026"/>
      <c r="C130" s="2180"/>
      <c r="D130" s="2180"/>
      <c r="E130" s="2002"/>
      <c r="F130" s="2181"/>
      <c r="G130" s="2181"/>
      <c r="H130" s="2181"/>
      <c r="I130" s="2181"/>
      <c r="J130" s="2003"/>
      <c r="K130" s="2181"/>
      <c r="L130" s="2181"/>
      <c r="M130" s="2003"/>
      <c r="N130" s="2183"/>
      <c r="O130" s="2181"/>
      <c r="P130" s="2180"/>
      <c r="Q130" s="1976"/>
      <c r="R130" s="2043"/>
      <c r="S130" s="2026"/>
    </row>
    <row r="131" spans="1:19" ht="14.4" customHeight="1" x14ac:dyDescent="0.3">
      <c r="A131" s="1991"/>
      <c r="B131" s="2026"/>
      <c r="C131" s="2180"/>
      <c r="D131" s="2180"/>
      <c r="E131" s="2002"/>
      <c r="F131" s="2181"/>
      <c r="G131" s="2181"/>
      <c r="H131" s="2181"/>
      <c r="I131" s="2005"/>
      <c r="J131" s="2182"/>
      <c r="K131" s="2181"/>
      <c r="L131" s="2005"/>
      <c r="M131" s="2182"/>
      <c r="N131" s="2183"/>
      <c r="O131" s="2182"/>
      <c r="P131" s="2180"/>
      <c r="Q131" s="1976"/>
      <c r="R131" s="2043"/>
      <c r="S131" s="2026"/>
    </row>
    <row r="132" spans="1:19" ht="14.4" customHeight="1" x14ac:dyDescent="0.3">
      <c r="A132" s="1991"/>
      <c r="B132" s="2026"/>
      <c r="C132" s="2180"/>
      <c r="D132" s="2180"/>
      <c r="E132" s="2002"/>
      <c r="F132" s="2181"/>
      <c r="G132" s="2181"/>
      <c r="H132" s="2181"/>
      <c r="I132" s="2004"/>
      <c r="J132" s="2182"/>
      <c r="K132" s="2181"/>
      <c r="L132" s="2004"/>
      <c r="M132" s="2182"/>
      <c r="N132" s="2005"/>
      <c r="O132" s="2182"/>
      <c r="P132" s="2180"/>
      <c r="Q132" s="1976"/>
      <c r="R132" s="2043"/>
      <c r="S132" s="2026"/>
    </row>
    <row r="133" spans="1:19" ht="14.4" customHeight="1" x14ac:dyDescent="0.3">
      <c r="A133" s="1991"/>
      <c r="B133" s="2026"/>
      <c r="C133" s="2006"/>
      <c r="D133" s="2007"/>
      <c r="E133" s="2007"/>
      <c r="F133" s="2008"/>
      <c r="G133" s="2008"/>
      <c r="H133" s="2008"/>
      <c r="I133" s="2008"/>
      <c r="J133" s="2008"/>
      <c r="K133" s="2008"/>
      <c r="L133" s="2008"/>
      <c r="M133" s="2008"/>
      <c r="N133" s="2008"/>
      <c r="O133" s="2009"/>
      <c r="P133" s="2006"/>
      <c r="Q133" s="1976"/>
      <c r="R133" s="2043"/>
      <c r="S133" s="2026"/>
    </row>
    <row r="134" spans="1:19" ht="14.4" customHeight="1" x14ac:dyDescent="0.3">
      <c r="A134" s="1991"/>
      <c r="B134" s="2026"/>
      <c r="C134" s="2011"/>
      <c r="D134" s="1053"/>
      <c r="F134" s="2012"/>
      <c r="G134" s="812"/>
      <c r="H134" s="812"/>
      <c r="I134" s="812"/>
      <c r="J134" s="812"/>
      <c r="K134" s="812"/>
      <c r="L134" s="812"/>
      <c r="M134" s="812"/>
      <c r="N134" s="812"/>
      <c r="O134" s="1053"/>
      <c r="P134" s="2011"/>
      <c r="Q134" s="1976"/>
      <c r="R134" s="2043"/>
      <c r="S134" s="2026"/>
    </row>
    <row r="135" spans="1:19" ht="14.4" customHeight="1" x14ac:dyDescent="0.3">
      <c r="A135" s="1992"/>
      <c r="B135" s="2026"/>
      <c r="C135" s="2011"/>
      <c r="D135" s="1053"/>
      <c r="F135" s="856"/>
      <c r="G135" s="812"/>
      <c r="H135" s="812"/>
      <c r="I135" s="812"/>
      <c r="J135" s="812"/>
      <c r="K135" s="812"/>
      <c r="L135" s="812"/>
      <c r="M135" s="812"/>
      <c r="N135" s="812"/>
      <c r="O135" s="1053"/>
      <c r="P135" s="2011"/>
      <c r="Q135" s="1976"/>
      <c r="R135" s="2043"/>
      <c r="S135" s="2026"/>
    </row>
    <row r="136" spans="1:19" ht="14.4" customHeight="1" x14ac:dyDescent="0.3">
      <c r="A136" s="1993"/>
      <c r="B136" s="2028"/>
      <c r="C136" s="2011"/>
      <c r="D136" s="1053"/>
      <c r="F136" s="2012"/>
      <c r="G136" s="812"/>
      <c r="H136" s="812"/>
      <c r="I136" s="812"/>
      <c r="J136" s="812"/>
      <c r="K136" s="812"/>
      <c r="L136" s="812"/>
      <c r="M136" s="812"/>
      <c r="N136" s="812"/>
      <c r="O136" s="1053"/>
      <c r="P136" s="2011"/>
      <c r="Q136" s="1976"/>
      <c r="R136" s="2044"/>
      <c r="S136" s="2028"/>
    </row>
    <row r="137" spans="1:19" ht="14.4" customHeight="1" x14ac:dyDescent="0.3">
      <c r="A137" s="1994"/>
      <c r="B137" s="2026"/>
      <c r="C137" s="2014"/>
      <c r="D137" s="1909"/>
      <c r="E137" s="852"/>
      <c r="F137" s="851"/>
      <c r="G137" s="851"/>
      <c r="H137" s="851"/>
      <c r="I137" s="851"/>
      <c r="J137" s="851"/>
      <c r="K137" s="851"/>
      <c r="L137" s="851"/>
      <c r="M137" s="851"/>
      <c r="N137" s="851"/>
      <c r="O137" s="1053"/>
      <c r="P137" s="2014"/>
      <c r="Q137" s="1976"/>
      <c r="R137" s="2043"/>
      <c r="S137" s="2026"/>
    </row>
    <row r="138" spans="1:19" ht="14.4" customHeight="1" x14ac:dyDescent="0.3">
      <c r="A138" s="1980"/>
      <c r="B138" s="2019"/>
      <c r="C138" s="2011"/>
      <c r="D138" s="1053"/>
      <c r="F138" s="812"/>
      <c r="G138" s="812"/>
      <c r="H138" s="812"/>
      <c r="I138" s="812"/>
      <c r="J138" s="812"/>
      <c r="K138" s="812"/>
      <c r="L138" s="812"/>
      <c r="M138" s="2015"/>
      <c r="N138" s="812"/>
      <c r="O138" s="1053"/>
      <c r="P138" s="2011"/>
      <c r="Q138" s="1976"/>
      <c r="R138" s="2037"/>
      <c r="S138" s="2019"/>
    </row>
    <row r="139" spans="1:19" ht="14.4" customHeight="1" x14ac:dyDescent="0.3">
      <c r="A139" s="1980"/>
      <c r="B139" s="2019"/>
      <c r="C139" s="2011"/>
      <c r="D139" s="1053"/>
      <c r="F139" s="812"/>
      <c r="G139" s="812"/>
      <c r="H139" s="812"/>
      <c r="I139" s="812"/>
      <c r="J139" s="812"/>
      <c r="K139" s="812"/>
      <c r="L139" s="812"/>
      <c r="M139" s="2016"/>
      <c r="N139" s="812"/>
      <c r="O139" s="1053"/>
      <c r="P139" s="2011"/>
      <c r="Q139" s="1976"/>
      <c r="R139" s="2037"/>
      <c r="S139" s="2019"/>
    </row>
    <row r="140" spans="1:19" ht="14.4" customHeight="1" x14ac:dyDescent="0.3">
      <c r="A140" s="1987"/>
      <c r="B140" s="2020"/>
      <c r="C140" s="2011"/>
      <c r="D140" s="1053"/>
      <c r="F140" s="812"/>
      <c r="G140" s="812"/>
      <c r="H140" s="812"/>
      <c r="I140" s="812"/>
      <c r="J140" s="812"/>
      <c r="K140" s="812"/>
      <c r="L140" s="812"/>
      <c r="M140" s="2016"/>
      <c r="N140" s="812"/>
      <c r="O140" s="1053"/>
      <c r="P140" s="2011"/>
      <c r="Q140" s="1976"/>
      <c r="R140" s="2041"/>
      <c r="S140" s="2020"/>
    </row>
    <row r="141" spans="1:19" ht="14.4" customHeight="1" x14ac:dyDescent="0.3">
      <c r="A141" s="1984"/>
      <c r="B141" s="2017"/>
      <c r="C141" s="2011"/>
      <c r="D141" s="1053"/>
      <c r="F141" s="812"/>
      <c r="G141" s="812"/>
      <c r="H141" s="812"/>
      <c r="I141" s="812"/>
      <c r="J141" s="812"/>
      <c r="K141" s="812"/>
      <c r="L141" s="812"/>
      <c r="M141" s="2016"/>
      <c r="N141" s="812"/>
      <c r="O141" s="1053"/>
      <c r="P141" s="2011"/>
      <c r="Q141" s="1976"/>
      <c r="R141" s="2032"/>
      <c r="S141" s="2017"/>
    </row>
    <row r="142" spans="1:19" ht="14.4" customHeight="1" x14ac:dyDescent="0.3">
      <c r="A142" s="1987"/>
      <c r="B142" s="2017"/>
      <c r="C142" s="2011"/>
      <c r="D142" s="1053"/>
      <c r="F142" s="812"/>
      <c r="G142" s="812"/>
      <c r="H142" s="812"/>
      <c r="I142" s="812"/>
      <c r="J142" s="812"/>
      <c r="K142" s="812"/>
      <c r="L142" s="812"/>
      <c r="M142" s="2016"/>
      <c r="N142" s="812"/>
      <c r="O142" s="1053"/>
      <c r="P142" s="2011"/>
      <c r="Q142" s="1976"/>
      <c r="R142" s="2041"/>
      <c r="S142" s="2017"/>
    </row>
    <row r="143" spans="1:19" ht="14.4" customHeight="1" x14ac:dyDescent="0.3">
      <c r="A143" s="1991"/>
      <c r="B143" s="2026"/>
      <c r="C143" s="2011"/>
      <c r="D143" s="1053"/>
      <c r="F143" s="812"/>
      <c r="G143" s="812"/>
      <c r="H143" s="812"/>
      <c r="I143" s="812"/>
      <c r="J143" s="812"/>
      <c r="K143" s="812"/>
      <c r="L143" s="812"/>
      <c r="M143" s="2016"/>
      <c r="N143" s="812"/>
      <c r="O143" s="1053"/>
      <c r="P143" s="2011"/>
      <c r="Q143" s="1976"/>
      <c r="R143" s="2043"/>
      <c r="S143" s="2026"/>
    </row>
    <row r="144" spans="1:19" ht="14.4" customHeight="1" x14ac:dyDescent="0.3">
      <c r="A144" s="1991"/>
      <c r="B144" s="2026"/>
      <c r="C144" s="2011"/>
      <c r="D144" s="1053"/>
      <c r="F144" s="812"/>
      <c r="G144" s="812"/>
      <c r="H144" s="812"/>
      <c r="I144" s="812"/>
      <c r="J144" s="812"/>
      <c r="K144" s="812"/>
      <c r="L144" s="812"/>
      <c r="M144" s="2016"/>
      <c r="N144" s="812"/>
      <c r="O144" s="1053"/>
      <c r="P144" s="2011"/>
      <c r="Q144" s="1976"/>
      <c r="R144" s="2043"/>
      <c r="S144" s="2026"/>
    </row>
    <row r="145" spans="1:19" ht="14.4" customHeight="1" x14ac:dyDescent="0.3">
      <c r="A145" s="1984"/>
      <c r="B145" s="2017"/>
      <c r="C145" s="2011"/>
      <c r="D145" s="1053"/>
      <c r="F145" s="812"/>
      <c r="G145" s="812"/>
      <c r="H145" s="812"/>
      <c r="I145" s="812"/>
      <c r="J145" s="812"/>
      <c r="K145" s="812"/>
      <c r="L145" s="812"/>
      <c r="M145" s="2016"/>
      <c r="N145" s="812"/>
      <c r="O145" s="1053"/>
      <c r="P145" s="2011"/>
      <c r="Q145" s="1976"/>
      <c r="R145" s="2032"/>
      <c r="S145" s="2017"/>
    </row>
    <row r="146" spans="1:19" ht="14.4" customHeight="1" x14ac:dyDescent="0.3">
      <c r="A146" s="1980"/>
      <c r="B146" s="2019"/>
      <c r="C146" s="2011"/>
      <c r="D146" s="1053"/>
      <c r="F146" s="812"/>
      <c r="G146" s="812"/>
      <c r="H146" s="812"/>
      <c r="I146" s="812"/>
      <c r="J146" s="812"/>
      <c r="K146" s="812"/>
      <c r="L146" s="812"/>
      <c r="M146" s="2016"/>
      <c r="N146" s="812"/>
      <c r="O146" s="1053"/>
      <c r="P146" s="2011"/>
      <c r="Q146" s="1976"/>
      <c r="R146" s="2037"/>
      <c r="S146" s="2019"/>
    </row>
    <row r="147" spans="1:19" ht="14.4" customHeight="1" x14ac:dyDescent="0.3">
      <c r="A147" s="1985"/>
      <c r="B147" s="2022"/>
      <c r="C147" s="2021"/>
      <c r="D147" s="1053"/>
      <c r="F147" s="812"/>
      <c r="G147" s="812"/>
      <c r="H147" s="812"/>
      <c r="I147" s="812"/>
      <c r="J147" s="812"/>
      <c r="K147" s="812"/>
      <c r="L147" s="812"/>
      <c r="M147" s="812"/>
      <c r="N147" s="812"/>
      <c r="O147" s="1053"/>
      <c r="P147" s="2021"/>
      <c r="Q147" s="1976"/>
      <c r="R147" s="2032"/>
      <c r="S147" s="2022"/>
    </row>
    <row r="148" spans="1:19" ht="14.4" customHeight="1" x14ac:dyDescent="0.3">
      <c r="A148" s="1987"/>
      <c r="B148" s="2023"/>
      <c r="C148" s="2014"/>
      <c r="D148" s="1909"/>
      <c r="E148" s="852"/>
      <c r="F148" s="851"/>
      <c r="G148" s="851"/>
      <c r="H148" s="851"/>
      <c r="I148" s="851"/>
      <c r="J148" s="851"/>
      <c r="K148" s="851"/>
      <c r="L148" s="851"/>
      <c r="M148" s="851"/>
      <c r="N148" s="851"/>
      <c r="O148" s="1053"/>
      <c r="P148" s="2014"/>
      <c r="Q148" s="1976"/>
      <c r="R148" s="2041"/>
      <c r="S148" s="2023"/>
    </row>
    <row r="149" spans="1:19" ht="14.4" customHeight="1" x14ac:dyDescent="0.3">
      <c r="A149" s="1991"/>
      <c r="B149" s="2026"/>
      <c r="C149" s="2011"/>
      <c r="D149" s="1053"/>
      <c r="F149" s="812"/>
      <c r="G149" s="812"/>
      <c r="H149" s="812"/>
      <c r="I149" s="812"/>
      <c r="J149" s="812"/>
      <c r="K149" s="812"/>
      <c r="L149" s="812"/>
      <c r="M149" s="812"/>
      <c r="N149" s="812"/>
      <c r="O149" s="1053"/>
      <c r="P149" s="2011"/>
      <c r="Q149" s="1976"/>
      <c r="R149" s="2043"/>
      <c r="S149" s="2026"/>
    </row>
    <row r="150" spans="1:19" ht="14.4" customHeight="1" x14ac:dyDescent="0.3">
      <c r="A150" s="1991"/>
      <c r="B150" s="2026"/>
      <c r="C150" s="2011"/>
      <c r="D150" s="1053"/>
      <c r="F150" s="812"/>
      <c r="G150" s="812"/>
      <c r="H150" s="812"/>
      <c r="I150" s="812"/>
      <c r="J150" s="812"/>
      <c r="K150" s="812"/>
      <c r="L150" s="812"/>
      <c r="M150" s="812"/>
      <c r="N150" s="812"/>
      <c r="O150" s="1053"/>
      <c r="P150" s="2011"/>
      <c r="Q150" s="1976"/>
      <c r="R150" s="2043"/>
      <c r="S150" s="2026"/>
    </row>
    <row r="151" spans="1:19" ht="14.4" customHeight="1" x14ac:dyDescent="0.3">
      <c r="A151" s="1991"/>
      <c r="B151" s="2026"/>
      <c r="C151" s="2011"/>
      <c r="D151" s="1053"/>
      <c r="F151" s="812"/>
      <c r="G151" s="812"/>
      <c r="H151" s="812"/>
      <c r="I151" s="812"/>
      <c r="J151" s="812"/>
      <c r="K151" s="2012"/>
      <c r="L151" s="812"/>
      <c r="M151" s="812"/>
      <c r="N151" s="812"/>
      <c r="O151" s="1053"/>
      <c r="P151" s="2011"/>
      <c r="Q151" s="1976"/>
      <c r="R151" s="2043"/>
      <c r="S151" s="2026"/>
    </row>
    <row r="152" spans="1:19" ht="14.4" customHeight="1" x14ac:dyDescent="0.3">
      <c r="A152" s="1991"/>
      <c r="B152" s="2026"/>
      <c r="C152" s="2011"/>
      <c r="D152" s="1053"/>
      <c r="F152" s="812"/>
      <c r="G152" s="812"/>
      <c r="H152" s="812"/>
      <c r="I152" s="812"/>
      <c r="J152" s="812"/>
      <c r="K152" s="2012"/>
      <c r="L152" s="812"/>
      <c r="M152" s="812"/>
      <c r="N152" s="812"/>
      <c r="O152" s="1053"/>
      <c r="P152" s="2011"/>
      <c r="Q152" s="1976"/>
      <c r="R152" s="2043"/>
      <c r="S152" s="2026"/>
    </row>
    <row r="153" spans="1:19" ht="14.4" customHeight="1" x14ac:dyDescent="0.3">
      <c r="A153" s="1991"/>
      <c r="B153" s="2026"/>
      <c r="C153" s="2011"/>
      <c r="D153" s="1053"/>
      <c r="F153" s="812"/>
      <c r="G153" s="812"/>
      <c r="H153" s="812"/>
      <c r="I153" s="812"/>
      <c r="J153" s="812"/>
      <c r="K153" s="2012"/>
      <c r="L153" s="812"/>
      <c r="M153" s="812"/>
      <c r="N153" s="812"/>
      <c r="O153" s="1053"/>
      <c r="P153" s="2011"/>
      <c r="Q153" s="1976"/>
      <c r="R153" s="2043"/>
      <c r="S153" s="2026"/>
    </row>
    <row r="154" spans="1:19" ht="14.4" customHeight="1" x14ac:dyDescent="0.3">
      <c r="A154" s="1991"/>
      <c r="B154" s="2026"/>
      <c r="C154" s="2011"/>
      <c r="D154" s="1053"/>
      <c r="F154" s="812"/>
      <c r="G154" s="812"/>
      <c r="H154" s="812"/>
      <c r="I154" s="812"/>
      <c r="J154" s="812"/>
      <c r="K154" s="2012"/>
      <c r="L154" s="812"/>
      <c r="M154" s="812"/>
      <c r="N154" s="812"/>
      <c r="O154" s="1053"/>
      <c r="P154" s="2011"/>
      <c r="Q154" s="1976"/>
      <c r="R154" s="2043"/>
      <c r="S154" s="2026"/>
    </row>
    <row r="155" spans="1:19" ht="14.4" customHeight="1" x14ac:dyDescent="0.3">
      <c r="A155" s="1991"/>
      <c r="B155" s="2026"/>
      <c r="C155" s="2011"/>
      <c r="D155" s="1053"/>
      <c r="F155" s="812"/>
      <c r="G155" s="812"/>
      <c r="H155" s="812"/>
      <c r="I155" s="812"/>
      <c r="J155" s="812"/>
      <c r="K155" s="2012"/>
      <c r="L155" s="812"/>
      <c r="M155" s="812"/>
      <c r="N155" s="812"/>
      <c r="O155" s="1053"/>
      <c r="P155" s="2011"/>
      <c r="Q155" s="1976"/>
      <c r="R155" s="2043"/>
      <c r="S155" s="2026"/>
    </row>
    <row r="156" spans="1:19" ht="14.4" customHeight="1" x14ac:dyDescent="0.3">
      <c r="A156" s="1991"/>
      <c r="B156" s="2026"/>
      <c r="C156" s="2011"/>
      <c r="D156" s="1053"/>
      <c r="F156" s="812"/>
      <c r="G156" s="812"/>
      <c r="H156" s="812"/>
      <c r="I156" s="812"/>
      <c r="J156" s="812"/>
      <c r="K156" s="2012"/>
      <c r="L156" s="812"/>
      <c r="M156" s="812"/>
      <c r="N156" s="812"/>
      <c r="O156" s="1053"/>
      <c r="P156" s="2011"/>
      <c r="Q156" s="1976"/>
      <c r="R156" s="2043"/>
      <c r="S156" s="2026"/>
    </row>
    <row r="157" spans="1:19" ht="14.4" customHeight="1" x14ac:dyDescent="0.3">
      <c r="A157" s="1991"/>
      <c r="B157" s="2026"/>
      <c r="C157" s="2011"/>
      <c r="D157" s="1053"/>
      <c r="F157" s="812"/>
      <c r="G157" s="812"/>
      <c r="H157" s="812"/>
      <c r="I157" s="812"/>
      <c r="J157" s="812"/>
      <c r="K157" s="812"/>
      <c r="L157" s="812"/>
      <c r="M157" s="812"/>
      <c r="N157" s="812"/>
      <c r="O157" s="1053"/>
      <c r="P157" s="2011"/>
      <c r="Q157" s="1976"/>
      <c r="R157" s="2043"/>
      <c r="S157" s="2026"/>
    </row>
    <row r="158" spans="1:19" ht="14.4" customHeight="1" x14ac:dyDescent="0.3">
      <c r="A158" s="1991"/>
      <c r="B158" s="2026"/>
      <c r="C158" s="2011"/>
      <c r="D158" s="1053"/>
      <c r="F158" s="812"/>
      <c r="G158" s="812"/>
      <c r="H158" s="812"/>
      <c r="I158" s="812"/>
      <c r="J158" s="812"/>
      <c r="K158" s="812"/>
      <c r="L158" s="812"/>
      <c r="M158" s="812"/>
      <c r="N158" s="812"/>
      <c r="O158" s="1053"/>
      <c r="P158" s="2011"/>
      <c r="Q158" s="1976"/>
      <c r="R158" s="2043"/>
      <c r="S158" s="2026"/>
    </row>
    <row r="159" spans="1:19" ht="14.4" customHeight="1" x14ac:dyDescent="0.3">
      <c r="A159" s="1991"/>
      <c r="B159" s="2026"/>
      <c r="C159" s="2014"/>
      <c r="D159" s="1909"/>
      <c r="E159" s="852"/>
      <c r="F159" s="851"/>
      <c r="G159" s="851"/>
      <c r="H159" s="851"/>
      <c r="I159" s="851"/>
      <c r="J159" s="851"/>
      <c r="K159" s="851"/>
      <c r="L159" s="851"/>
      <c r="M159" s="851"/>
      <c r="N159" s="851"/>
      <c r="O159" s="1053"/>
      <c r="P159" s="2014"/>
      <c r="Q159" s="1976"/>
      <c r="R159" s="2043"/>
      <c r="S159" s="2026"/>
    </row>
    <row r="160" spans="1:19" ht="14.4" customHeight="1" x14ac:dyDescent="0.3">
      <c r="A160" s="1991"/>
      <c r="B160" s="2026"/>
      <c r="D160" s="1053"/>
      <c r="F160" s="812"/>
      <c r="G160" s="812"/>
      <c r="H160" s="812"/>
      <c r="I160" s="812"/>
      <c r="J160" s="812"/>
      <c r="K160" s="812"/>
      <c r="L160" s="812"/>
      <c r="M160" s="812"/>
      <c r="N160" s="812"/>
      <c r="O160" s="1053"/>
      <c r="Q160" s="1976"/>
      <c r="R160" s="2043"/>
      <c r="S160" s="2026"/>
    </row>
    <row r="161" spans="1:19" ht="14.4" customHeight="1" x14ac:dyDescent="0.3">
      <c r="A161" s="1991"/>
      <c r="B161" s="2026"/>
      <c r="D161" s="1053"/>
      <c r="F161" s="812"/>
      <c r="G161" s="812"/>
      <c r="H161" s="812"/>
      <c r="I161" s="812"/>
      <c r="J161" s="812"/>
      <c r="K161" s="812"/>
      <c r="L161" s="812"/>
      <c r="M161" s="812"/>
      <c r="N161" s="812"/>
      <c r="O161" s="1053"/>
      <c r="Q161" s="1976"/>
      <c r="R161" s="2043"/>
      <c r="S161" s="2026"/>
    </row>
    <row r="162" spans="1:19" ht="14.4" customHeight="1" x14ac:dyDescent="0.3">
      <c r="A162" s="1991"/>
      <c r="B162" s="2026"/>
      <c r="D162" s="1053"/>
      <c r="F162" s="812"/>
      <c r="G162" s="812"/>
      <c r="H162" s="812"/>
      <c r="I162" s="812"/>
      <c r="J162" s="812"/>
      <c r="K162" s="812"/>
      <c r="L162" s="812"/>
      <c r="M162" s="812"/>
      <c r="N162" s="812"/>
      <c r="O162" s="1053"/>
      <c r="Q162" s="1976"/>
      <c r="R162" s="2043"/>
      <c r="S162" s="2026"/>
    </row>
    <row r="163" spans="1:19" ht="14.4" customHeight="1" x14ac:dyDescent="0.3">
      <c r="A163" s="1987"/>
      <c r="B163" s="2017"/>
      <c r="D163" s="1053"/>
      <c r="F163" s="812"/>
      <c r="G163" s="812"/>
      <c r="H163" s="812"/>
      <c r="I163" s="812"/>
      <c r="J163" s="812"/>
      <c r="K163" s="812"/>
      <c r="L163" s="812"/>
      <c r="M163" s="812"/>
      <c r="N163" s="812"/>
      <c r="O163" s="1053"/>
      <c r="Q163" s="1976"/>
      <c r="R163" s="2041"/>
      <c r="S163" s="2017"/>
    </row>
    <row r="164" spans="1:19" ht="14.4" customHeight="1" x14ac:dyDescent="0.3">
      <c r="A164" s="1980"/>
      <c r="B164" s="2017"/>
      <c r="D164" s="1053"/>
      <c r="F164" s="812"/>
      <c r="G164" s="812"/>
      <c r="H164" s="812"/>
      <c r="I164" s="812"/>
      <c r="J164" s="812"/>
      <c r="K164" s="812"/>
      <c r="L164" s="812"/>
      <c r="M164" s="812"/>
      <c r="N164" s="812"/>
      <c r="O164" s="1053"/>
      <c r="Q164" s="1976"/>
      <c r="R164" s="2037"/>
      <c r="S164" s="2017"/>
    </row>
    <row r="165" spans="1:19" ht="14.4" customHeight="1" x14ac:dyDescent="0.3">
      <c r="A165" s="1988"/>
      <c r="B165" s="2019"/>
      <c r="D165" s="1053"/>
      <c r="F165" s="812"/>
      <c r="G165" s="812"/>
      <c r="H165" s="812"/>
      <c r="I165" s="812"/>
      <c r="J165" s="812"/>
      <c r="K165" s="812"/>
      <c r="L165" s="812"/>
      <c r="M165" s="812"/>
      <c r="N165" s="812"/>
      <c r="O165" s="1053"/>
      <c r="Q165" s="1976"/>
      <c r="R165" s="2032"/>
      <c r="S165" s="2019"/>
    </row>
    <row r="166" spans="1:19" ht="14.4" customHeight="1" x14ac:dyDescent="0.3">
      <c r="A166" s="1991"/>
      <c r="B166" s="2017"/>
      <c r="D166" s="1053"/>
      <c r="F166" s="812"/>
      <c r="G166" s="812"/>
      <c r="H166" s="812"/>
      <c r="I166" s="812"/>
      <c r="J166" s="812"/>
      <c r="K166" s="812"/>
      <c r="L166" s="812"/>
      <c r="M166" s="812"/>
      <c r="N166" s="812"/>
      <c r="O166" s="1053"/>
      <c r="Q166" s="1976"/>
      <c r="R166" s="2043"/>
      <c r="S166" s="2017"/>
    </row>
    <row r="167" spans="1:19" ht="14.4" customHeight="1" x14ac:dyDescent="0.3">
      <c r="A167" s="1983"/>
      <c r="B167" s="2027"/>
      <c r="D167" s="1053"/>
      <c r="F167" s="812"/>
      <c r="G167" s="812"/>
      <c r="H167" s="812"/>
      <c r="I167" s="812"/>
      <c r="J167" s="812"/>
      <c r="K167" s="812"/>
      <c r="L167" s="812"/>
      <c r="M167" s="812"/>
      <c r="N167" s="812"/>
      <c r="O167" s="1053"/>
      <c r="Q167" s="1976"/>
      <c r="R167" s="2039"/>
      <c r="S167" s="2027"/>
    </row>
    <row r="168" spans="1:19" ht="14.4" customHeight="1" x14ac:dyDescent="0.3">
      <c r="A168" s="1984"/>
      <c r="B168" s="2022"/>
      <c r="D168" s="1053"/>
      <c r="F168" s="812"/>
      <c r="G168" s="812"/>
      <c r="H168" s="812"/>
      <c r="I168" s="812"/>
      <c r="J168" s="812"/>
      <c r="K168" s="812"/>
      <c r="L168" s="812"/>
      <c r="M168" s="812"/>
      <c r="N168" s="812"/>
      <c r="O168" s="1053"/>
      <c r="Q168" s="1976"/>
      <c r="R168" s="2032"/>
      <c r="S168" s="2022"/>
    </row>
    <row r="169" spans="1:19" ht="14.4" customHeight="1" x14ac:dyDescent="0.3">
      <c r="A169" s="1985"/>
      <c r="B169" s="2022"/>
      <c r="D169" s="1053"/>
      <c r="F169" s="812"/>
      <c r="G169" s="812"/>
      <c r="H169" s="812"/>
      <c r="I169" s="812"/>
      <c r="J169" s="812"/>
      <c r="K169" s="812"/>
      <c r="L169" s="812"/>
      <c r="M169" s="812"/>
      <c r="N169" s="812"/>
      <c r="O169" s="1053"/>
      <c r="Q169" s="1976"/>
      <c r="R169" s="2032"/>
      <c r="S169" s="2022"/>
    </row>
    <row r="170" spans="1:19" ht="14.4" customHeight="1" x14ac:dyDescent="0.3">
      <c r="A170" s="1993"/>
      <c r="B170" s="2028"/>
      <c r="D170" s="1053"/>
      <c r="F170" s="812"/>
      <c r="G170" s="812"/>
      <c r="H170" s="812"/>
      <c r="I170" s="812"/>
      <c r="J170" s="812"/>
      <c r="K170" s="812"/>
      <c r="L170" s="812"/>
      <c r="M170" s="812"/>
      <c r="N170" s="812"/>
      <c r="O170" s="1053"/>
      <c r="Q170" s="1976"/>
      <c r="R170" s="2044"/>
      <c r="S170" s="2028"/>
    </row>
    <row r="171" spans="1:19" ht="14.4" customHeight="1" x14ac:dyDescent="0.3">
      <c r="A171" s="1988"/>
      <c r="B171" s="2022"/>
      <c r="D171" s="1053"/>
      <c r="F171" s="812"/>
      <c r="G171" s="812"/>
      <c r="H171" s="812"/>
      <c r="I171" s="812"/>
      <c r="J171" s="812"/>
      <c r="K171" s="812"/>
      <c r="L171" s="812"/>
      <c r="M171" s="812"/>
      <c r="N171" s="812"/>
      <c r="O171" s="1053"/>
      <c r="Q171" s="1976"/>
      <c r="R171" s="2032"/>
      <c r="S171" s="2022"/>
    </row>
    <row r="172" spans="1:19" ht="14.4" customHeight="1" x14ac:dyDescent="0.3">
      <c r="A172" s="1980"/>
      <c r="B172" s="2019"/>
      <c r="D172" s="1053"/>
      <c r="F172" s="812"/>
      <c r="G172" s="812"/>
      <c r="H172" s="812"/>
      <c r="I172" s="812"/>
      <c r="J172" s="812"/>
      <c r="K172" s="812"/>
      <c r="L172" s="812"/>
      <c r="M172" s="812"/>
      <c r="N172" s="812"/>
      <c r="O172" s="1053"/>
      <c r="Q172" s="1976"/>
      <c r="R172" s="2037"/>
      <c r="S172" s="2019"/>
    </row>
    <row r="173" spans="1:19" ht="14.4" customHeight="1" x14ac:dyDescent="0.3">
      <c r="A173" s="1984"/>
      <c r="B173" s="2022"/>
      <c r="D173" s="1053"/>
      <c r="F173" s="812"/>
      <c r="G173" s="812"/>
      <c r="H173" s="812"/>
      <c r="I173" s="812"/>
      <c r="J173" s="812"/>
      <c r="K173" s="812"/>
      <c r="L173" s="812"/>
      <c r="M173" s="812"/>
      <c r="N173" s="812"/>
      <c r="O173" s="1053"/>
      <c r="Q173" s="1976"/>
      <c r="R173" s="2032"/>
      <c r="S173" s="2022"/>
    </row>
    <row r="174" spans="1:19" ht="14.4" customHeight="1" x14ac:dyDescent="0.3">
      <c r="A174" s="1983"/>
      <c r="B174" s="2029"/>
      <c r="D174" s="1053"/>
      <c r="F174" s="812"/>
      <c r="G174" s="812"/>
      <c r="H174" s="812"/>
      <c r="I174" s="812"/>
      <c r="J174" s="812"/>
      <c r="K174" s="812"/>
      <c r="L174" s="812"/>
      <c r="M174" s="812"/>
      <c r="N174" s="812"/>
      <c r="O174" s="1053"/>
      <c r="Q174" s="1976"/>
      <c r="R174" s="2039"/>
      <c r="S174" s="2029"/>
    </row>
    <row r="175" spans="1:19" ht="14.4" customHeight="1" x14ac:dyDescent="0.3">
      <c r="A175" s="1983"/>
      <c r="B175" s="2011"/>
      <c r="D175" s="1053"/>
      <c r="F175" s="812"/>
      <c r="G175" s="812"/>
      <c r="H175" s="812"/>
      <c r="I175" s="812"/>
      <c r="J175" s="812"/>
      <c r="K175" s="812"/>
      <c r="L175" s="812"/>
      <c r="M175" s="812"/>
      <c r="N175" s="812"/>
      <c r="O175" s="1053"/>
      <c r="Q175" s="1976"/>
      <c r="R175" s="2039"/>
      <c r="S175" s="2011"/>
    </row>
    <row r="176" spans="1:19" ht="14.4" customHeight="1" x14ac:dyDescent="0.3">
      <c r="A176" s="1983"/>
      <c r="B176" s="2030"/>
      <c r="D176" s="1053"/>
      <c r="F176" s="812"/>
      <c r="G176" s="812"/>
      <c r="H176" s="812"/>
      <c r="I176" s="812"/>
      <c r="J176" s="812"/>
      <c r="K176" s="812"/>
      <c r="L176" s="812"/>
      <c r="M176" s="812"/>
      <c r="N176" s="812"/>
      <c r="O176" s="1053"/>
      <c r="Q176" s="1976"/>
      <c r="R176" s="2039"/>
      <c r="S176" s="2030"/>
    </row>
    <row r="177" spans="1:19" ht="14.4" customHeight="1" x14ac:dyDescent="0.3">
      <c r="A177" s="1983"/>
      <c r="B177" s="2030"/>
      <c r="D177" s="1053"/>
      <c r="F177" s="812"/>
      <c r="G177" s="812"/>
      <c r="H177" s="812"/>
      <c r="I177" s="812"/>
      <c r="J177" s="812"/>
      <c r="K177" s="812"/>
      <c r="L177" s="812"/>
      <c r="M177" s="812"/>
      <c r="N177" s="812"/>
      <c r="O177" s="1053"/>
      <c r="Q177" s="1976"/>
      <c r="R177" s="2039"/>
      <c r="S177" s="2030"/>
    </row>
    <row r="178" spans="1:19" ht="14.4" customHeight="1" x14ac:dyDescent="0.3">
      <c r="A178" s="1983"/>
      <c r="B178" s="2030"/>
      <c r="D178" s="1053"/>
      <c r="F178" s="812"/>
      <c r="G178" s="812"/>
      <c r="H178" s="812"/>
      <c r="I178" s="812"/>
      <c r="J178" s="812"/>
      <c r="K178" s="812"/>
      <c r="L178" s="812"/>
      <c r="M178" s="812"/>
      <c r="N178" s="812"/>
      <c r="O178" s="1053"/>
      <c r="Q178" s="1976"/>
      <c r="R178" s="2039"/>
      <c r="S178" s="2030"/>
    </row>
    <row r="179" spans="1:19" ht="14.4" customHeight="1" x14ac:dyDescent="0.3">
      <c r="A179" s="1983"/>
      <c r="B179" s="2030"/>
      <c r="D179" s="1053"/>
      <c r="F179" s="812"/>
      <c r="G179" s="812"/>
      <c r="H179" s="812"/>
      <c r="I179" s="812"/>
      <c r="J179" s="812"/>
      <c r="K179" s="812"/>
      <c r="L179" s="812"/>
      <c r="M179" s="812"/>
      <c r="N179" s="812"/>
      <c r="O179" s="1053"/>
      <c r="Q179" s="1976"/>
      <c r="R179" s="2039"/>
      <c r="S179" s="2030"/>
    </row>
    <row r="180" spans="1:19" ht="14.4" customHeight="1" x14ac:dyDescent="0.3">
      <c r="A180" s="1983"/>
      <c r="B180" s="2030"/>
      <c r="D180" s="1053"/>
      <c r="F180" s="812"/>
      <c r="G180" s="812"/>
      <c r="H180" s="812"/>
      <c r="I180" s="812"/>
      <c r="J180" s="812"/>
      <c r="K180" s="812"/>
      <c r="L180" s="812"/>
      <c r="M180" s="812"/>
      <c r="N180" s="812"/>
      <c r="O180" s="1053"/>
      <c r="Q180" s="1976"/>
      <c r="R180" s="2039"/>
      <c r="S180" s="2030"/>
    </row>
    <row r="181" spans="1:19" ht="14.4" customHeight="1" x14ac:dyDescent="0.3">
      <c r="A181" s="1983"/>
      <c r="B181" s="2030"/>
      <c r="D181" s="1053"/>
      <c r="F181" s="812"/>
      <c r="G181" s="812"/>
      <c r="H181" s="812"/>
      <c r="I181" s="812"/>
      <c r="J181" s="812"/>
      <c r="K181" s="812"/>
      <c r="L181" s="812"/>
      <c r="M181" s="812"/>
      <c r="N181" s="812"/>
      <c r="O181" s="1053"/>
      <c r="Q181" s="1976"/>
      <c r="R181" s="2039"/>
      <c r="S181" s="2030"/>
    </row>
    <row r="182" spans="1:19" ht="14.4" customHeight="1" x14ac:dyDescent="0.3">
      <c r="A182" s="1983"/>
      <c r="B182" s="2011"/>
      <c r="D182" s="1053"/>
      <c r="F182" s="812"/>
      <c r="G182" s="812"/>
      <c r="H182" s="812"/>
      <c r="I182" s="812"/>
      <c r="J182" s="812"/>
      <c r="K182" s="812"/>
      <c r="L182" s="812"/>
      <c r="M182" s="812"/>
      <c r="N182" s="812"/>
      <c r="O182" s="1053"/>
      <c r="Q182" s="1976"/>
      <c r="R182" s="2039"/>
      <c r="S182" s="2011"/>
    </row>
    <row r="183" spans="1:19" ht="14.4" customHeight="1" x14ac:dyDescent="0.3">
      <c r="A183" s="1983"/>
      <c r="B183" s="2011"/>
      <c r="D183" s="1053"/>
      <c r="F183" s="812"/>
      <c r="G183" s="812"/>
      <c r="H183" s="812"/>
      <c r="I183" s="812"/>
      <c r="J183" s="812"/>
      <c r="K183" s="812"/>
      <c r="L183" s="812"/>
      <c r="M183" s="812"/>
      <c r="N183" s="812"/>
      <c r="O183" s="1053"/>
      <c r="Q183" s="1976"/>
      <c r="R183" s="2039"/>
      <c r="S183" s="2011"/>
    </row>
    <row r="184" spans="1:19" ht="14.4" customHeight="1" x14ac:dyDescent="0.3">
      <c r="A184" s="1983"/>
      <c r="B184" s="2011"/>
      <c r="D184" s="1053"/>
      <c r="F184" s="812"/>
      <c r="G184" s="812"/>
      <c r="H184" s="812"/>
      <c r="I184" s="812"/>
      <c r="J184" s="812"/>
      <c r="K184" s="812"/>
      <c r="L184" s="812"/>
      <c r="M184" s="812"/>
      <c r="N184" s="812"/>
      <c r="O184" s="1053"/>
      <c r="Q184" s="1976"/>
      <c r="R184" s="2039"/>
      <c r="S184" s="2011"/>
    </row>
    <row r="185" spans="1:19" ht="14.4" customHeight="1" x14ac:dyDescent="0.3">
      <c r="A185" s="1983"/>
      <c r="B185" s="2011"/>
      <c r="D185" s="1053"/>
      <c r="F185" s="812"/>
      <c r="G185" s="812"/>
      <c r="H185" s="812"/>
      <c r="I185" s="812"/>
      <c r="J185" s="812"/>
      <c r="K185" s="812"/>
      <c r="L185" s="812"/>
      <c r="M185" s="812"/>
      <c r="N185" s="812"/>
      <c r="O185" s="1053"/>
      <c r="Q185" s="1976"/>
      <c r="R185" s="2039"/>
      <c r="S185" s="2011"/>
    </row>
    <row r="186" spans="1:19" ht="14.4" customHeight="1" x14ac:dyDescent="0.3">
      <c r="A186" s="1983"/>
      <c r="B186" s="2011"/>
      <c r="D186" s="1053"/>
      <c r="F186" s="812"/>
      <c r="G186" s="812"/>
      <c r="H186" s="812"/>
      <c r="I186" s="812"/>
      <c r="J186" s="812"/>
      <c r="K186" s="812"/>
      <c r="L186" s="812"/>
      <c r="M186" s="812"/>
      <c r="N186" s="812"/>
      <c r="O186" s="1053"/>
      <c r="Q186" s="1976"/>
      <c r="R186" s="2039"/>
      <c r="S186" s="2011"/>
    </row>
    <row r="187" spans="1:19" ht="14.4" customHeight="1" x14ac:dyDescent="0.3">
      <c r="A187" s="1983"/>
      <c r="B187" s="2011"/>
      <c r="C187" s="2180"/>
      <c r="D187" s="2180"/>
      <c r="E187" s="2002"/>
      <c r="F187" s="2181"/>
      <c r="G187" s="2181"/>
      <c r="H187" s="2181"/>
      <c r="I187" s="2181"/>
      <c r="J187" s="2003"/>
      <c r="K187" s="2181"/>
      <c r="L187" s="2181"/>
      <c r="M187" s="2003"/>
      <c r="N187" s="2183"/>
      <c r="O187" s="2181"/>
      <c r="P187" s="2180"/>
      <c r="Q187" s="1976"/>
      <c r="R187" s="2039"/>
      <c r="S187" s="2011"/>
    </row>
    <row r="188" spans="1:19" ht="14.4" customHeight="1" x14ac:dyDescent="0.3">
      <c r="A188" s="1983"/>
      <c r="B188" s="2011"/>
      <c r="C188" s="2180"/>
      <c r="D188" s="2180"/>
      <c r="E188" s="2002"/>
      <c r="F188" s="2181"/>
      <c r="G188" s="2181"/>
      <c r="H188" s="2181"/>
      <c r="I188" s="2181"/>
      <c r="J188" s="2003"/>
      <c r="K188" s="2181"/>
      <c r="L188" s="2181"/>
      <c r="M188" s="2003"/>
      <c r="N188" s="2183"/>
      <c r="O188" s="2181"/>
      <c r="P188" s="2180"/>
      <c r="Q188" s="1976"/>
      <c r="R188" s="2039"/>
      <c r="S188" s="2011"/>
    </row>
    <row r="189" spans="1:19" ht="14.4" customHeight="1" x14ac:dyDescent="0.3">
      <c r="A189" s="1983"/>
      <c r="B189" s="2031"/>
      <c r="C189" s="2180"/>
      <c r="D189" s="2180"/>
      <c r="E189" s="2002"/>
      <c r="F189" s="2181"/>
      <c r="G189" s="2181"/>
      <c r="H189" s="2181"/>
      <c r="I189" s="2005"/>
      <c r="J189" s="2182"/>
      <c r="K189" s="2181"/>
      <c r="L189" s="2005"/>
      <c r="M189" s="2182"/>
      <c r="N189" s="2183"/>
      <c r="O189" s="2182"/>
      <c r="P189" s="2180"/>
      <c r="Q189" s="1976"/>
      <c r="R189" s="2039"/>
      <c r="S189" s="2031"/>
    </row>
    <row r="190" spans="1:19" ht="14.4" customHeight="1" x14ac:dyDescent="0.3">
      <c r="A190" s="1982"/>
      <c r="B190" s="2031"/>
      <c r="C190" s="2180"/>
      <c r="D190" s="2180"/>
      <c r="E190" s="2002"/>
      <c r="F190" s="2181"/>
      <c r="G190" s="2181"/>
      <c r="H190" s="2181"/>
      <c r="I190" s="2004"/>
      <c r="J190" s="2182"/>
      <c r="K190" s="2181"/>
      <c r="L190" s="2004"/>
      <c r="M190" s="2182"/>
      <c r="N190" s="2005"/>
      <c r="O190" s="2182"/>
      <c r="P190" s="2180"/>
      <c r="Q190" s="1976"/>
      <c r="R190" s="2036"/>
      <c r="S190" s="2031"/>
    </row>
    <row r="191" spans="1:19" ht="14.4" customHeight="1" x14ac:dyDescent="0.3">
      <c r="A191" s="1995"/>
      <c r="B191" s="2032"/>
      <c r="C191" s="2006"/>
      <c r="D191" s="2007"/>
      <c r="E191" s="2007"/>
      <c r="F191" s="2008"/>
      <c r="G191" s="2008"/>
      <c r="H191" s="2008"/>
      <c r="I191" s="2008"/>
      <c r="J191" s="2008"/>
      <c r="K191" s="2008"/>
      <c r="L191" s="2008"/>
      <c r="M191" s="2008"/>
      <c r="N191" s="2008"/>
      <c r="O191" s="2009"/>
      <c r="P191" s="2006"/>
      <c r="Q191" s="1976"/>
      <c r="R191" s="2036"/>
      <c r="S191" s="2032"/>
    </row>
    <row r="192" spans="1:19" ht="14.4" customHeight="1" x14ac:dyDescent="0.3">
      <c r="A192" s="1982"/>
      <c r="B192" s="2032"/>
      <c r="C192" s="2011"/>
      <c r="D192" s="1053"/>
      <c r="F192" s="2012"/>
      <c r="G192" s="812"/>
      <c r="H192" s="812"/>
      <c r="I192" s="812"/>
      <c r="J192" s="812"/>
      <c r="K192" s="812"/>
      <c r="L192" s="812"/>
      <c r="M192" s="812"/>
      <c r="N192" s="812"/>
      <c r="O192" s="1053"/>
      <c r="P192" s="2011"/>
      <c r="Q192" s="1976"/>
      <c r="R192" s="2036"/>
      <c r="S192" s="2032"/>
    </row>
    <row r="193" spans="1:19" ht="14.4" customHeight="1" x14ac:dyDescent="0.3">
      <c r="A193" s="1980"/>
      <c r="B193" s="2033"/>
      <c r="C193" s="2011"/>
      <c r="D193" s="1053"/>
      <c r="F193" s="856"/>
      <c r="G193" s="812"/>
      <c r="H193" s="812"/>
      <c r="I193" s="812"/>
      <c r="J193" s="812"/>
      <c r="K193" s="812"/>
      <c r="L193" s="812"/>
      <c r="M193" s="812"/>
      <c r="N193" s="812"/>
      <c r="O193" s="1053"/>
      <c r="P193" s="2011"/>
      <c r="Q193" s="1976"/>
      <c r="R193" s="2037"/>
      <c r="S193" s="2033"/>
    </row>
    <row r="194" spans="1:19" ht="14.4" customHeight="1" x14ac:dyDescent="0.3">
      <c r="A194" s="1979"/>
      <c r="B194" s="2025"/>
      <c r="C194" s="2011"/>
      <c r="D194" s="1053"/>
      <c r="F194" s="2012"/>
      <c r="G194" s="812"/>
      <c r="H194" s="812"/>
      <c r="I194" s="812"/>
      <c r="J194" s="812"/>
      <c r="K194" s="812"/>
      <c r="L194" s="812"/>
      <c r="M194" s="812"/>
      <c r="N194" s="812"/>
      <c r="O194" s="1053"/>
      <c r="P194" s="2011"/>
      <c r="Q194" s="1976"/>
      <c r="R194" s="2036"/>
      <c r="S194" s="2025"/>
    </row>
    <row r="195" spans="1:19" ht="14.4" customHeight="1" x14ac:dyDescent="0.3">
      <c r="A195" s="1988"/>
      <c r="B195" s="2026"/>
      <c r="C195" s="2014"/>
      <c r="D195" s="1909"/>
      <c r="E195" s="852"/>
      <c r="F195" s="851"/>
      <c r="G195" s="851"/>
      <c r="H195" s="851"/>
      <c r="I195" s="851"/>
      <c r="J195" s="851"/>
      <c r="K195" s="851"/>
      <c r="L195" s="851"/>
      <c r="M195" s="851"/>
      <c r="N195" s="851"/>
      <c r="O195" s="1053"/>
      <c r="P195" s="2014"/>
      <c r="Q195" s="1976"/>
      <c r="R195" s="2032"/>
      <c r="S195" s="2026"/>
    </row>
    <row r="196" spans="1:19" ht="15.6" customHeight="1" x14ac:dyDescent="0.3">
      <c r="A196" s="1985"/>
      <c r="B196" s="2026"/>
      <c r="C196" s="2011"/>
      <c r="D196" s="1053"/>
      <c r="F196" s="812"/>
      <c r="G196" s="812"/>
      <c r="H196" s="812"/>
      <c r="I196" s="812"/>
      <c r="J196" s="812"/>
      <c r="K196" s="812"/>
      <c r="L196" s="812"/>
      <c r="M196" s="2015"/>
      <c r="N196" s="812"/>
      <c r="O196" s="1053"/>
      <c r="P196" s="2011"/>
      <c r="Q196" s="1976"/>
      <c r="R196" s="2032"/>
      <c r="S196" s="2026"/>
    </row>
    <row r="197" spans="1:19" ht="15.6" x14ac:dyDescent="0.3">
      <c r="A197" s="1983"/>
      <c r="B197" s="2034"/>
      <c r="C197" s="2011"/>
      <c r="D197" s="1053"/>
      <c r="F197" s="812"/>
      <c r="G197" s="812"/>
      <c r="H197" s="812"/>
      <c r="I197" s="812"/>
      <c r="J197" s="812"/>
      <c r="K197" s="812"/>
      <c r="L197" s="812"/>
      <c r="M197" s="2016"/>
      <c r="N197" s="812"/>
      <c r="O197" s="1053"/>
      <c r="P197" s="2011"/>
      <c r="Q197" s="1976"/>
      <c r="R197" s="2039"/>
      <c r="S197" s="2034"/>
    </row>
    <row r="199" spans="1:19" x14ac:dyDescent="0.3">
      <c r="M199" s="772" t="s">
        <v>608</v>
      </c>
      <c r="N199" s="851">
        <f>+N37+N18+N10</f>
        <v>67861566.640141994</v>
      </c>
      <c r="P199" s="812"/>
    </row>
    <row r="200" spans="1:19" x14ac:dyDescent="0.3">
      <c r="M200" s="772" t="s">
        <v>1140</v>
      </c>
      <c r="N200" s="852">
        <f>+N199/480000</f>
        <v>141.37826383362915</v>
      </c>
    </row>
    <row r="201" spans="1:19" x14ac:dyDescent="0.3">
      <c r="M201" s="772" t="s">
        <v>1140</v>
      </c>
      <c r="N201" s="852">
        <f>+N199/120000</f>
        <v>565.51305533451659</v>
      </c>
    </row>
    <row r="202" spans="1:19" x14ac:dyDescent="0.3">
      <c r="B202" s="772" t="s">
        <v>1142</v>
      </c>
    </row>
    <row r="203" spans="1:19" x14ac:dyDescent="0.3">
      <c r="N203" s="770"/>
    </row>
    <row r="204" spans="1:19" x14ac:dyDescent="0.3">
      <c r="N204" s="771"/>
    </row>
    <row r="205" spans="1:19" x14ac:dyDescent="0.3">
      <c r="N205" s="770"/>
    </row>
    <row r="206" spans="1:19" x14ac:dyDescent="0.3">
      <c r="N206" s="771"/>
    </row>
    <row r="208" spans="1:19" x14ac:dyDescent="0.3">
      <c r="N208" s="812"/>
    </row>
  </sheetData>
  <mergeCells count="56">
    <mergeCell ref="C4:C7"/>
    <mergeCell ref="D4:D7"/>
    <mergeCell ref="F4:I5"/>
    <mergeCell ref="K4:L5"/>
    <mergeCell ref="N4:N6"/>
    <mergeCell ref="P4:P7"/>
    <mergeCell ref="F6:F7"/>
    <mergeCell ref="G6:G7"/>
    <mergeCell ref="H6:H7"/>
    <mergeCell ref="J6:J7"/>
    <mergeCell ref="K6:K7"/>
    <mergeCell ref="M6:M7"/>
    <mergeCell ref="O6:O7"/>
    <mergeCell ref="O4:O5"/>
    <mergeCell ref="C71:C74"/>
    <mergeCell ref="D71:D74"/>
    <mergeCell ref="H73:H74"/>
    <mergeCell ref="J73:J74"/>
    <mergeCell ref="K73:K74"/>
    <mergeCell ref="P129:P132"/>
    <mergeCell ref="F71:I72"/>
    <mergeCell ref="K71:L72"/>
    <mergeCell ref="N71:N73"/>
    <mergeCell ref="O71:O72"/>
    <mergeCell ref="P71:P74"/>
    <mergeCell ref="F73:F74"/>
    <mergeCell ref="G73:G74"/>
    <mergeCell ref="M73:M74"/>
    <mergeCell ref="O73:O74"/>
    <mergeCell ref="O129:O130"/>
    <mergeCell ref="O131:O132"/>
    <mergeCell ref="C187:C190"/>
    <mergeCell ref="D187:D190"/>
    <mergeCell ref="H189:H190"/>
    <mergeCell ref="J189:J190"/>
    <mergeCell ref="K189:K190"/>
    <mergeCell ref="K187:L188"/>
    <mergeCell ref="N187:N189"/>
    <mergeCell ref="O187:O188"/>
    <mergeCell ref="P187:P190"/>
    <mergeCell ref="F189:F190"/>
    <mergeCell ref="G189:G190"/>
    <mergeCell ref="M189:M190"/>
    <mergeCell ref="O189:O190"/>
    <mergeCell ref="F187:I188"/>
    <mergeCell ref="C129:C132"/>
    <mergeCell ref="D129:D132"/>
    <mergeCell ref="F129:I130"/>
    <mergeCell ref="K129:L130"/>
    <mergeCell ref="N129:N131"/>
    <mergeCell ref="F131:F132"/>
    <mergeCell ref="G131:G132"/>
    <mergeCell ref="H131:H132"/>
    <mergeCell ref="J131:J132"/>
    <mergeCell ref="K131:K132"/>
    <mergeCell ref="M131:M13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4CF85-8C61-4423-9A7F-9C3509BE1E2B}">
  <sheetPr>
    <tabColor theme="3" tint="0.79998168889431442"/>
  </sheetPr>
  <dimension ref="A3:R208"/>
  <sheetViews>
    <sheetView topLeftCell="B1" zoomScale="55" zoomScaleNormal="55" workbookViewId="0">
      <selection activeCell="F10" sqref="F10"/>
    </sheetView>
  </sheetViews>
  <sheetFormatPr baseColWidth="10" defaultColWidth="11.5546875" defaultRowHeight="14.4" x14ac:dyDescent="0.3"/>
  <cols>
    <col min="1" max="1" width="11.5546875" style="772"/>
    <col min="2" max="2" width="85.6640625" style="772" bestFit="1" customWidth="1"/>
    <col min="3" max="3" width="11.6640625" style="772" bestFit="1" customWidth="1"/>
    <col min="4" max="4" width="14.44140625" style="772" customWidth="1"/>
    <col min="5" max="5" width="4.33203125" style="772" customWidth="1"/>
    <col min="6" max="6" width="27" style="772" bestFit="1" customWidth="1"/>
    <col min="7" max="7" width="15.44140625" style="772" customWidth="1"/>
    <col min="8" max="8" width="11.5546875" style="772"/>
    <col min="9" max="9" width="17.44140625" style="772" customWidth="1"/>
    <col min="10" max="10" width="15.33203125" style="772" customWidth="1"/>
    <col min="11" max="11" width="11.5546875" style="772"/>
    <col min="12" max="12" width="17.88671875" style="772" customWidth="1"/>
    <col min="13" max="13" width="27.109375" style="772" customWidth="1"/>
    <col min="14" max="14" width="19.88671875" style="772" customWidth="1"/>
    <col min="15" max="16" width="11.5546875" style="772"/>
    <col min="17" max="17" width="11.5546875" style="1976"/>
    <col min="18" max="16384" width="11.5546875" style="772"/>
  </cols>
  <sheetData>
    <row r="3" spans="1:16" ht="15" thickBot="1" x14ac:dyDescent="0.35"/>
    <row r="4" spans="1:16" ht="15.6" customHeight="1" x14ac:dyDescent="0.3">
      <c r="A4" s="773"/>
      <c r="B4" s="774"/>
      <c r="C4" s="2199" t="s">
        <v>285</v>
      </c>
      <c r="D4" s="2199" t="s">
        <v>509</v>
      </c>
      <c r="E4" s="1061"/>
      <c r="F4" s="2202" t="s">
        <v>510</v>
      </c>
      <c r="G4" s="2202"/>
      <c r="H4" s="2202"/>
      <c r="I4" s="2202"/>
      <c r="J4" s="654"/>
      <c r="K4" s="2204" t="s">
        <v>512</v>
      </c>
      <c r="L4" s="2205"/>
      <c r="M4" s="655"/>
      <c r="N4" s="2208" t="s">
        <v>519</v>
      </c>
      <c r="O4" s="2197" t="s">
        <v>511</v>
      </c>
      <c r="P4" s="2184"/>
    </row>
    <row r="5" spans="1:16" x14ac:dyDescent="0.3">
      <c r="A5" s="775"/>
      <c r="C5" s="2200"/>
      <c r="D5" s="2200"/>
      <c r="E5" s="1060"/>
      <c r="F5" s="2203"/>
      <c r="G5" s="2203"/>
      <c r="H5" s="2203"/>
      <c r="I5" s="2203"/>
      <c r="J5" s="657"/>
      <c r="K5" s="2206"/>
      <c r="L5" s="2207"/>
      <c r="M5" s="658"/>
      <c r="N5" s="2209"/>
      <c r="O5" s="2198"/>
      <c r="P5" s="2185"/>
    </row>
    <row r="6" spans="1:16" ht="14.4" customHeight="1" x14ac:dyDescent="0.3">
      <c r="A6" s="775"/>
      <c r="C6" s="2200"/>
      <c r="D6" s="2200"/>
      <c r="E6" s="1060"/>
      <c r="F6" s="2187" t="s">
        <v>513</v>
      </c>
      <c r="G6" s="2187" t="s">
        <v>514</v>
      </c>
      <c r="H6" s="2187" t="s">
        <v>515</v>
      </c>
      <c r="I6" s="659" t="s">
        <v>516</v>
      </c>
      <c r="J6" s="2189" t="s">
        <v>517</v>
      </c>
      <c r="K6" s="2191" t="s">
        <v>1121</v>
      </c>
      <c r="L6" s="660" t="s">
        <v>516</v>
      </c>
      <c r="M6" s="2193" t="s">
        <v>517</v>
      </c>
      <c r="N6" s="2209"/>
      <c r="O6" s="2195"/>
      <c r="P6" s="2185"/>
    </row>
    <row r="7" spans="1:16" ht="58.95" customHeight="1" thickBot="1" x14ac:dyDescent="0.35">
      <c r="A7" s="775"/>
      <c r="C7" s="2201"/>
      <c r="D7" s="2200"/>
      <c r="E7" s="1060"/>
      <c r="F7" s="2188"/>
      <c r="G7" s="2188"/>
      <c r="H7" s="2188"/>
      <c r="I7" s="661" t="s">
        <v>520</v>
      </c>
      <c r="J7" s="2190"/>
      <c r="K7" s="2192"/>
      <c r="L7" s="662" t="s">
        <v>520</v>
      </c>
      <c r="M7" s="2194"/>
      <c r="N7" s="663" t="s">
        <v>521</v>
      </c>
      <c r="O7" s="2196"/>
      <c r="P7" s="2186"/>
    </row>
    <row r="8" spans="1:16" ht="15.6" x14ac:dyDescent="0.3">
      <c r="A8" s="775" t="s">
        <v>974</v>
      </c>
      <c r="B8" s="664" t="s">
        <v>522</v>
      </c>
      <c r="C8" s="665"/>
      <c r="D8" s="776"/>
      <c r="E8" s="777"/>
      <c r="F8" s="778"/>
      <c r="G8" s="778"/>
      <c r="H8" s="778"/>
      <c r="I8" s="778"/>
      <c r="J8" s="779"/>
      <c r="K8" s="780"/>
      <c r="L8" s="780"/>
      <c r="M8" s="779"/>
      <c r="N8" s="781"/>
      <c r="O8" s="782"/>
      <c r="P8" s="665"/>
    </row>
    <row r="9" spans="1:16" ht="27" x14ac:dyDescent="0.3">
      <c r="A9" s="775"/>
      <c r="B9" s="673" t="s">
        <v>523</v>
      </c>
      <c r="C9" s="674" t="s">
        <v>294</v>
      </c>
      <c r="D9" s="783">
        <v>1</v>
      </c>
      <c r="E9" s="784"/>
      <c r="F9" s="677">
        <f>+'Cotizaciones BESS'!$D$39</f>
        <v>68785800</v>
      </c>
      <c r="G9" s="785">
        <f>+F9*'Recargos Varios   BESS'!$B$1</f>
        <v>2063574</v>
      </c>
      <c r="H9" s="785"/>
      <c r="I9" s="785">
        <f>+F9*D9+G9*D9+D9*H9</f>
        <v>70849374</v>
      </c>
      <c r="J9" s="786"/>
      <c r="K9" s="787"/>
      <c r="L9" s="787"/>
      <c r="M9" s="786"/>
      <c r="N9" s="845">
        <f>+I9+L9</f>
        <v>70849374</v>
      </c>
      <c r="O9" s="789"/>
      <c r="P9" s="674"/>
    </row>
    <row r="10" spans="1:16" ht="15" thickBot="1" x14ac:dyDescent="0.35">
      <c r="A10" s="775"/>
      <c r="B10" s="683" t="s">
        <v>524</v>
      </c>
      <c r="C10" s="684"/>
      <c r="D10" s="790"/>
      <c r="E10" s="791"/>
      <c r="F10" s="792"/>
      <c r="G10" s="792"/>
      <c r="H10" s="792"/>
      <c r="I10" s="792"/>
      <c r="J10" s="793"/>
      <c r="K10" s="794"/>
      <c r="L10" s="794"/>
      <c r="M10" s="793"/>
      <c r="N10" s="842">
        <f>+SUBTOTAL(9,N9:N9)</f>
        <v>70849374</v>
      </c>
      <c r="O10" s="796"/>
      <c r="P10" s="684"/>
    </row>
    <row r="11" spans="1:16" x14ac:dyDescent="0.3">
      <c r="A11" s="775" t="s">
        <v>346</v>
      </c>
      <c r="B11" s="664" t="s">
        <v>525</v>
      </c>
      <c r="C11" s="674"/>
      <c r="D11" s="783"/>
      <c r="E11" s="784"/>
      <c r="F11" s="785"/>
      <c r="G11" s="785"/>
      <c r="H11" s="785"/>
      <c r="I11" s="785"/>
      <c r="J11" s="786"/>
      <c r="K11" s="787"/>
      <c r="L11" s="787"/>
      <c r="M11" s="692"/>
      <c r="N11" s="845"/>
      <c r="O11" s="789"/>
      <c r="P11" s="674"/>
    </row>
    <row r="12" spans="1:16" x14ac:dyDescent="0.3">
      <c r="A12" s="775"/>
      <c r="B12" s="693" t="s">
        <v>526</v>
      </c>
      <c r="C12" s="674" t="s">
        <v>294</v>
      </c>
      <c r="D12" s="783">
        <v>1</v>
      </c>
      <c r="E12" s="784"/>
      <c r="F12" s="785"/>
      <c r="G12" s="785">
        <f>+F12*(1+'Recargos Varios   BESS'!$B$1)</f>
        <v>0</v>
      </c>
      <c r="H12" s="785"/>
      <c r="I12" s="785">
        <f t="shared" ref="I12:I17" si="0">+F12*D12+G12*D12+D12*H12</f>
        <v>0</v>
      </c>
      <c r="J12" s="786"/>
      <c r="K12" s="787">
        <f>+'BOP Electrico BESS'!$J$2</f>
        <v>307645.40358373988</v>
      </c>
      <c r="L12" s="787">
        <f t="shared" ref="L12:L17" si="1">+K12*D12</f>
        <v>307645.40358373988</v>
      </c>
      <c r="M12" s="694"/>
      <c r="N12" s="845">
        <f t="shared" ref="N12:N17" si="2">+I12+L12</f>
        <v>307645.40358373988</v>
      </c>
      <c r="O12" s="789"/>
      <c r="P12" s="674"/>
    </row>
    <row r="13" spans="1:16" x14ac:dyDescent="0.3">
      <c r="A13" s="775"/>
      <c r="B13" s="695" t="s">
        <v>527</v>
      </c>
      <c r="C13" s="674" t="s">
        <v>294</v>
      </c>
      <c r="D13" s="783">
        <v>1</v>
      </c>
      <c r="E13" s="784"/>
      <c r="F13" s="785"/>
      <c r="G13" s="785">
        <f>+F13*(1+'Recargos Varios   BESS'!$B$1)</f>
        <v>0</v>
      </c>
      <c r="H13" s="785"/>
      <c r="I13" s="785">
        <f t="shared" si="0"/>
        <v>0</v>
      </c>
      <c r="J13" s="786"/>
      <c r="K13" s="787">
        <f>+'BOP Electrico BESS'!$J$12</f>
        <v>390200</v>
      </c>
      <c r="L13" s="787">
        <f t="shared" si="1"/>
        <v>390200</v>
      </c>
      <c r="M13" s="694"/>
      <c r="N13" s="845">
        <f t="shared" si="2"/>
        <v>390200</v>
      </c>
      <c r="O13" s="789"/>
      <c r="P13" s="674"/>
    </row>
    <row r="14" spans="1:16" x14ac:dyDescent="0.3">
      <c r="A14" s="775"/>
      <c r="B14" s="695" t="s">
        <v>528</v>
      </c>
      <c r="C14" s="674" t="s">
        <v>294</v>
      </c>
      <c r="D14" s="783">
        <v>1</v>
      </c>
      <c r="E14" s="784"/>
      <c r="F14" s="785"/>
      <c r="G14" s="785">
        <f>+F14*(1+'Recargos Varios   BESS'!$B$1)</f>
        <v>0</v>
      </c>
      <c r="H14" s="785"/>
      <c r="I14" s="785">
        <f t="shared" si="0"/>
        <v>0</v>
      </c>
      <c r="J14" s="786"/>
      <c r="K14" s="787">
        <f>+'BOP Electrico BESS'!$J$18</f>
        <v>451850.43635599327</v>
      </c>
      <c r="L14" s="787">
        <f t="shared" si="1"/>
        <v>451850.43635599327</v>
      </c>
      <c r="M14" s="694"/>
      <c r="N14" s="845">
        <f t="shared" si="2"/>
        <v>451850.43635599327</v>
      </c>
      <c r="O14" s="789"/>
      <c r="P14" s="674"/>
    </row>
    <row r="15" spans="1:16" x14ac:dyDescent="0.3">
      <c r="A15" s="775"/>
      <c r="B15" s="695" t="s">
        <v>491</v>
      </c>
      <c r="C15" s="674" t="s">
        <v>294</v>
      </c>
      <c r="D15" s="783">
        <v>1</v>
      </c>
      <c r="E15" s="784"/>
      <c r="F15" s="785"/>
      <c r="G15" s="785">
        <f>+F15*(1+'Recargos Varios   BESS'!$B$1)</f>
        <v>0</v>
      </c>
      <c r="H15" s="785"/>
      <c r="I15" s="785">
        <f t="shared" si="0"/>
        <v>0</v>
      </c>
      <c r="J15" s="786"/>
      <c r="K15" s="787">
        <f>+'BOP Electrico BESS'!$J$26</f>
        <v>17442.893740592037</v>
      </c>
      <c r="L15" s="787">
        <f t="shared" si="1"/>
        <v>17442.893740592037</v>
      </c>
      <c r="M15" s="694"/>
      <c r="N15" s="845">
        <f t="shared" si="2"/>
        <v>17442.893740592037</v>
      </c>
      <c r="O15" s="789"/>
      <c r="P15" s="674"/>
    </row>
    <row r="16" spans="1:16" x14ac:dyDescent="0.3">
      <c r="A16" s="775"/>
      <c r="B16" s="695" t="s">
        <v>529</v>
      </c>
      <c r="C16" s="674" t="s">
        <v>294</v>
      </c>
      <c r="D16" s="783">
        <v>1</v>
      </c>
      <c r="E16" s="784"/>
      <c r="F16" s="785"/>
      <c r="G16" s="785">
        <f>+F16*(1+'Recargos Varios   BESS'!$B$1)</f>
        <v>0</v>
      </c>
      <c r="H16" s="785"/>
      <c r="I16" s="785">
        <f t="shared" si="0"/>
        <v>0</v>
      </c>
      <c r="J16" s="786"/>
      <c r="K16" s="787">
        <f>+'BOP Electrico BESS'!$J$28</f>
        <v>96280.245377151732</v>
      </c>
      <c r="L16" s="787">
        <f t="shared" si="1"/>
        <v>96280.245377151732</v>
      </c>
      <c r="M16" s="694"/>
      <c r="N16" s="845">
        <f t="shared" si="2"/>
        <v>96280.245377151732</v>
      </c>
      <c r="O16" s="789"/>
      <c r="P16" s="674"/>
    </row>
    <row r="17" spans="1:17" x14ac:dyDescent="0.3">
      <c r="A17" s="775"/>
      <c r="B17" s="695" t="s">
        <v>530</v>
      </c>
      <c r="C17" s="674" t="s">
        <v>294</v>
      </c>
      <c r="D17" s="783">
        <v>1</v>
      </c>
      <c r="E17" s="784"/>
      <c r="F17" s="785"/>
      <c r="G17" s="785">
        <f>+F17*(1+'Recargos Varios   BESS'!$B$1)</f>
        <v>0</v>
      </c>
      <c r="H17" s="785"/>
      <c r="I17" s="785">
        <f t="shared" si="0"/>
        <v>0</v>
      </c>
      <c r="J17" s="786"/>
      <c r="K17" s="787">
        <f>+'BOP Electrico BESS'!$J$30</f>
        <v>580000</v>
      </c>
      <c r="L17" s="787">
        <f t="shared" si="1"/>
        <v>580000</v>
      </c>
      <c r="M17" s="694"/>
      <c r="N17" s="845">
        <f t="shared" si="2"/>
        <v>580000</v>
      </c>
      <c r="O17" s="789"/>
      <c r="P17" s="674"/>
    </row>
    <row r="18" spans="1:17" ht="15" thickBot="1" x14ac:dyDescent="0.35">
      <c r="A18" s="775"/>
      <c r="B18" s="696" t="s">
        <v>531</v>
      </c>
      <c r="C18" s="697"/>
      <c r="D18" s="790"/>
      <c r="E18" s="791"/>
      <c r="F18" s="792"/>
      <c r="G18" s="792"/>
      <c r="H18" s="792"/>
      <c r="I18" s="792">
        <f>+SUM(I12:I17)</f>
        <v>0</v>
      </c>
      <c r="J18" s="793"/>
      <c r="K18" s="794"/>
      <c r="L18" s="797">
        <f>+SUM(L12:L17)</f>
        <v>1843418.9790574769</v>
      </c>
      <c r="M18" s="699"/>
      <c r="N18" s="842">
        <f>+SUBTOTAL(9,N12:N17)</f>
        <v>1843418.9790574769</v>
      </c>
      <c r="O18" s="796"/>
      <c r="P18" s="697"/>
    </row>
    <row r="19" spans="1:17" x14ac:dyDescent="0.3">
      <c r="A19" s="775" t="s">
        <v>374</v>
      </c>
      <c r="B19" s="664" t="s">
        <v>1122</v>
      </c>
      <c r="C19" s="700"/>
      <c r="D19" s="798"/>
      <c r="E19" s="799"/>
      <c r="F19" s="800"/>
      <c r="G19" s="800"/>
      <c r="H19" s="800"/>
      <c r="I19" s="800"/>
      <c r="J19" s="801"/>
      <c r="K19" s="802"/>
      <c r="L19" s="802"/>
      <c r="M19" s="706"/>
      <c r="N19" s="850"/>
      <c r="O19" s="804"/>
      <c r="P19" s="700"/>
    </row>
    <row r="20" spans="1:17" x14ac:dyDescent="0.3">
      <c r="A20" s="775" t="s">
        <v>1123</v>
      </c>
      <c r="B20" s="709" t="s">
        <v>533</v>
      </c>
      <c r="C20" s="710" t="s">
        <v>294</v>
      </c>
      <c r="D20" s="805">
        <v>1</v>
      </c>
      <c r="E20" s="806"/>
      <c r="F20" s="807"/>
      <c r="G20" s="807"/>
      <c r="H20" s="807"/>
      <c r="I20" s="807"/>
      <c r="J20" s="808"/>
      <c r="K20" s="809">
        <f>+'Itemizado 150 MW BESS'!F3</f>
        <v>1473625.3</v>
      </c>
      <c r="L20" s="809">
        <f>+K20*D20</f>
        <v>1473625.3</v>
      </c>
      <c r="M20" s="716"/>
      <c r="N20" s="844">
        <f t="shared" ref="N20:N26" si="3">+I20+L20</f>
        <v>1473625.3</v>
      </c>
      <c r="O20" s="811"/>
      <c r="P20" s="710"/>
      <c r="Q20" s="1977">
        <v>0.3</v>
      </c>
    </row>
    <row r="21" spans="1:17" x14ac:dyDescent="0.3">
      <c r="A21" s="775" t="s">
        <v>1124</v>
      </c>
      <c r="B21" s="813" t="s">
        <v>535</v>
      </c>
      <c r="C21" s="720"/>
      <c r="D21" s="814"/>
      <c r="E21" s="815"/>
      <c r="F21" s="816"/>
      <c r="G21" s="816"/>
      <c r="H21" s="816"/>
      <c r="I21" s="816"/>
      <c r="J21" s="817"/>
      <c r="K21" s="818"/>
      <c r="L21" s="818"/>
      <c r="M21" s="817"/>
      <c r="N21" s="847"/>
      <c r="O21" s="789"/>
      <c r="P21" s="720"/>
      <c r="Q21" s="1977"/>
    </row>
    <row r="22" spans="1:17" x14ac:dyDescent="0.3">
      <c r="A22" s="775"/>
      <c r="B22" s="693" t="s">
        <v>536</v>
      </c>
      <c r="C22" s="695" t="s">
        <v>294</v>
      </c>
      <c r="D22" s="783">
        <v>1</v>
      </c>
      <c r="E22" s="815"/>
      <c r="F22" s="816"/>
      <c r="G22" s="816"/>
      <c r="H22" s="816"/>
      <c r="I22" s="816"/>
      <c r="J22" s="817"/>
      <c r="K22" s="787">
        <f>+'Itemizado 150 MW BESS'!F18</f>
        <v>96704.3</v>
      </c>
      <c r="L22" s="787">
        <f>+K22*D22</f>
        <v>96704.3</v>
      </c>
      <c r="M22" s="817"/>
      <c r="N22" s="845">
        <f t="shared" si="3"/>
        <v>96704.3</v>
      </c>
      <c r="O22" s="789"/>
      <c r="P22" s="720"/>
      <c r="Q22" s="1977">
        <v>0.3</v>
      </c>
    </row>
    <row r="23" spans="1:17" x14ac:dyDescent="0.3">
      <c r="A23" s="775"/>
      <c r="B23" s="693" t="s">
        <v>537</v>
      </c>
      <c r="C23" s="695" t="s">
        <v>294</v>
      </c>
      <c r="D23" s="783">
        <v>1</v>
      </c>
      <c r="E23" s="784"/>
      <c r="F23" s="785"/>
      <c r="G23" s="785"/>
      <c r="H23" s="785"/>
      <c r="I23" s="785"/>
      <c r="J23" s="786"/>
      <c r="K23" s="787">
        <f>+'Itemizado 150 MW BESS'!F22</f>
        <v>227857.6</v>
      </c>
      <c r="L23" s="787">
        <f>+K23*D23</f>
        <v>227857.6</v>
      </c>
      <c r="M23" s="786"/>
      <c r="N23" s="845">
        <f t="shared" si="3"/>
        <v>227857.6</v>
      </c>
      <c r="O23" s="789"/>
      <c r="P23" s="695"/>
      <c r="Q23" s="1977">
        <v>0.3</v>
      </c>
    </row>
    <row r="24" spans="1:17" x14ac:dyDescent="0.3">
      <c r="A24" s="775"/>
      <c r="B24" s="693" t="s">
        <v>538</v>
      </c>
      <c r="C24" s="695" t="s">
        <v>294</v>
      </c>
      <c r="D24" s="783">
        <v>1</v>
      </c>
      <c r="E24" s="784"/>
      <c r="F24" s="785"/>
      <c r="G24" s="785"/>
      <c r="H24" s="785"/>
      <c r="I24" s="785"/>
      <c r="J24" s="786"/>
      <c r="K24" s="787">
        <f>+'Itemizado 150 MW BESS'!F30</f>
        <v>1034254.3086099998</v>
      </c>
      <c r="L24" s="787">
        <f>+K24*D24</f>
        <v>1034254.3086099998</v>
      </c>
      <c r="M24" s="786"/>
      <c r="N24" s="845">
        <f t="shared" si="3"/>
        <v>1034254.3086099998</v>
      </c>
      <c r="O24" s="789"/>
      <c r="P24" s="695"/>
      <c r="Q24" s="1977">
        <v>0.3</v>
      </c>
    </row>
    <row r="25" spans="1:17" x14ac:dyDescent="0.3">
      <c r="A25" s="775"/>
      <c r="B25" s="693" t="s">
        <v>539</v>
      </c>
      <c r="C25" s="695" t="s">
        <v>294</v>
      </c>
      <c r="D25" s="783">
        <v>1</v>
      </c>
      <c r="E25" s="784"/>
      <c r="F25" s="785"/>
      <c r="G25" s="785"/>
      <c r="H25" s="785"/>
      <c r="I25" s="785"/>
      <c r="J25" s="786"/>
      <c r="K25" s="727">
        <f>+'Itemizado 150 MW BESS'!F40</f>
        <v>474599.1368421053</v>
      </c>
      <c r="L25" s="787">
        <f>+K25*D25</f>
        <v>474599.1368421053</v>
      </c>
      <c r="M25" s="786"/>
      <c r="N25" s="845">
        <f t="shared" si="3"/>
        <v>474599.1368421053</v>
      </c>
      <c r="O25" s="789"/>
      <c r="P25" s="695"/>
      <c r="Q25" s="1977">
        <v>0.3</v>
      </c>
    </row>
    <row r="26" spans="1:17" x14ac:dyDescent="0.3">
      <c r="A26" s="775"/>
      <c r="B26" s="693" t="s">
        <v>540</v>
      </c>
      <c r="C26" s="695" t="s">
        <v>294</v>
      </c>
      <c r="D26" s="783">
        <v>1</v>
      </c>
      <c r="E26" s="784"/>
      <c r="F26" s="785"/>
      <c r="G26" s="785"/>
      <c r="H26" s="785"/>
      <c r="I26" s="785"/>
      <c r="J26" s="786"/>
      <c r="K26" s="727">
        <f>+'Itemizado 150 MW BESS'!F49</f>
        <v>133466.26821052632</v>
      </c>
      <c r="L26" s="787">
        <f>+K26*D26</f>
        <v>133466.26821052632</v>
      </c>
      <c r="M26" s="786"/>
      <c r="N26" s="845">
        <f t="shared" si="3"/>
        <v>133466.26821052632</v>
      </c>
      <c r="O26" s="789"/>
      <c r="P26" s="695"/>
      <c r="Q26" s="1977">
        <v>0.3</v>
      </c>
    </row>
    <row r="27" spans="1:17" x14ac:dyDescent="0.3">
      <c r="A27" s="775" t="s">
        <v>1125</v>
      </c>
      <c r="B27" s="720" t="s">
        <v>541</v>
      </c>
      <c r="C27" s="695"/>
      <c r="D27" s="783"/>
      <c r="E27" s="784"/>
      <c r="F27" s="785"/>
      <c r="G27" s="785"/>
      <c r="H27" s="785"/>
      <c r="I27" s="785"/>
      <c r="J27" s="786"/>
      <c r="K27" s="787"/>
      <c r="L27" s="787"/>
      <c r="M27" s="692"/>
      <c r="N27" s="845"/>
      <c r="O27" s="789"/>
      <c r="P27" s="695"/>
      <c r="Q27" s="1977"/>
    </row>
    <row r="28" spans="1:17" x14ac:dyDescent="0.3">
      <c r="A28" s="775"/>
      <c r="B28" s="693" t="s">
        <v>542</v>
      </c>
      <c r="C28" s="695" t="s">
        <v>294</v>
      </c>
      <c r="D28" s="783">
        <v>1</v>
      </c>
      <c r="E28" s="784"/>
      <c r="F28" s="785"/>
      <c r="G28" s="785"/>
      <c r="H28" s="785"/>
      <c r="I28" s="785"/>
      <c r="J28" s="786"/>
      <c r="K28" s="727">
        <f>+'Itemizado 150 MW BESS'!F58</f>
        <v>1760059.0305000003</v>
      </c>
      <c r="L28" s="787">
        <f>+K28*D28</f>
        <v>1760059.0305000003</v>
      </c>
      <c r="M28" s="786"/>
      <c r="N28" s="845">
        <f t="shared" ref="N28:N35" si="4">+I28+L28</f>
        <v>1760059.0305000003</v>
      </c>
      <c r="O28" s="789"/>
      <c r="P28" s="695"/>
      <c r="Q28" s="1977">
        <v>0.3</v>
      </c>
    </row>
    <row r="29" spans="1:17" x14ac:dyDescent="0.3">
      <c r="A29" s="775"/>
      <c r="B29" s="693" t="s">
        <v>543</v>
      </c>
      <c r="C29" s="695" t="s">
        <v>294</v>
      </c>
      <c r="D29" s="783">
        <v>1</v>
      </c>
      <c r="E29" s="784"/>
      <c r="F29" s="785"/>
      <c r="G29" s="785"/>
      <c r="H29" s="785"/>
      <c r="I29" s="785"/>
      <c r="J29" s="786"/>
      <c r="K29" s="787">
        <f>+'BOP Electrico BESS'!J36</f>
        <v>210925.61592088014</v>
      </c>
      <c r="L29" s="787">
        <f>+K29*D29</f>
        <v>210925.61592088014</v>
      </c>
      <c r="M29" s="786"/>
      <c r="N29" s="845">
        <f t="shared" si="4"/>
        <v>210925.61592088014</v>
      </c>
      <c r="O29" s="789"/>
      <c r="P29" s="695"/>
      <c r="Q29" s="1977">
        <v>0.3</v>
      </c>
    </row>
    <row r="30" spans="1:17" x14ac:dyDescent="0.3">
      <c r="A30" s="775"/>
      <c r="B30" s="693" t="s">
        <v>544</v>
      </c>
      <c r="C30" s="695" t="s">
        <v>294</v>
      </c>
      <c r="D30" s="783">
        <v>1</v>
      </c>
      <c r="E30" s="784"/>
      <c r="F30" s="785"/>
      <c r="G30" s="785"/>
      <c r="H30" s="785"/>
      <c r="I30" s="785"/>
      <c r="J30" s="786"/>
      <c r="K30" s="787">
        <f>+'BOP Electrico BESS'!J56</f>
        <v>224203.05840372693</v>
      </c>
      <c r="L30" s="787">
        <f>+K30*D30</f>
        <v>224203.05840372693</v>
      </c>
      <c r="M30" s="786"/>
      <c r="N30" s="845">
        <f t="shared" si="4"/>
        <v>224203.05840372693</v>
      </c>
      <c r="O30" s="789"/>
      <c r="P30" s="695"/>
      <c r="Q30" s="1977">
        <v>0.3</v>
      </c>
    </row>
    <row r="31" spans="1:17" x14ac:dyDescent="0.3">
      <c r="A31" s="775" t="s">
        <v>1126</v>
      </c>
      <c r="B31" s="813" t="s">
        <v>545</v>
      </c>
      <c r="C31" s="720" t="s">
        <v>294</v>
      </c>
      <c r="D31" s="814">
        <v>1</v>
      </c>
      <c r="E31" s="815"/>
      <c r="F31" s="816"/>
      <c r="G31" s="816"/>
      <c r="H31" s="816"/>
      <c r="I31" s="816"/>
      <c r="J31" s="817"/>
      <c r="K31" s="787">
        <f>+'Itemizado 150 MW BESS'!F66</f>
        <v>482000</v>
      </c>
      <c r="L31" s="787">
        <f>+K31*D31</f>
        <v>482000</v>
      </c>
      <c r="M31" s="817"/>
      <c r="N31" s="845">
        <f t="shared" si="4"/>
        <v>482000</v>
      </c>
      <c r="O31" s="789"/>
      <c r="P31" s="720"/>
      <c r="Q31" s="1977">
        <v>0.3</v>
      </c>
    </row>
    <row r="32" spans="1:17" x14ac:dyDescent="0.3">
      <c r="A32" s="775"/>
      <c r="B32" s="813" t="s">
        <v>546</v>
      </c>
      <c r="C32" s="820"/>
      <c r="D32" s="783"/>
      <c r="E32" s="784"/>
      <c r="F32" s="785"/>
      <c r="G32" s="785"/>
      <c r="H32" s="785"/>
      <c r="I32" s="785"/>
      <c r="J32" s="786"/>
      <c r="K32" s="787"/>
      <c r="L32" s="787"/>
      <c r="M32" s="786"/>
      <c r="N32" s="845"/>
      <c r="O32" s="789"/>
      <c r="P32" s="820"/>
      <c r="Q32" s="1977"/>
    </row>
    <row r="33" spans="1:18" x14ac:dyDescent="0.3">
      <c r="A33" s="775"/>
      <c r="B33" s="693" t="s">
        <v>547</v>
      </c>
      <c r="C33" s="720" t="s">
        <v>294</v>
      </c>
      <c r="D33" s="814">
        <v>1</v>
      </c>
      <c r="E33" s="815"/>
      <c r="F33" s="816"/>
      <c r="G33" s="816"/>
      <c r="H33" s="816"/>
      <c r="I33" s="816"/>
      <c r="J33" s="817"/>
      <c r="K33" s="787">
        <f>+'Cotizaciones BESS'!E9-'Caso Base 150 MW HIBRIDO'!G9</f>
        <v>2712545.9960000003</v>
      </c>
      <c r="L33" s="787">
        <f>+K33*D33</f>
        <v>2712545.9960000003</v>
      </c>
      <c r="M33" s="817"/>
      <c r="N33" s="845">
        <f t="shared" si="4"/>
        <v>2712545.9960000003</v>
      </c>
      <c r="O33" s="789"/>
      <c r="P33" s="720"/>
      <c r="Q33" s="1977">
        <v>0.3</v>
      </c>
    </row>
    <row r="34" spans="1:18" ht="15" thickBot="1" x14ac:dyDescent="0.35">
      <c r="A34" s="775"/>
      <c r="B34" s="729" t="s">
        <v>548</v>
      </c>
      <c r="C34" s="697" t="s">
        <v>294</v>
      </c>
      <c r="D34" s="790">
        <v>1</v>
      </c>
      <c r="E34" s="791"/>
      <c r="F34" s="792"/>
      <c r="G34" s="792"/>
      <c r="H34" s="792"/>
      <c r="I34" s="792"/>
      <c r="J34" s="793"/>
      <c r="K34" s="794">
        <f>+'Recargos Varios   BESS'!$B$4*'Caso Base 150 MW HIBRIDO'!N18</f>
        <v>36868.379581149537</v>
      </c>
      <c r="L34" s="794">
        <f>+K34*D34</f>
        <v>36868.379581149537</v>
      </c>
      <c r="M34" s="793"/>
      <c r="N34" s="846">
        <f>+I34+L34</f>
        <v>36868.379581149537</v>
      </c>
      <c r="O34" s="796"/>
      <c r="P34" s="697"/>
      <c r="Q34" s="1977">
        <v>0.3</v>
      </c>
    </row>
    <row r="35" spans="1:18" ht="15" thickBot="1" x14ac:dyDescent="0.35">
      <c r="A35" s="822"/>
      <c r="B35" s="823" t="s">
        <v>549</v>
      </c>
      <c r="C35" s="733" t="s">
        <v>294</v>
      </c>
      <c r="D35" s="824">
        <v>1</v>
      </c>
      <c r="E35" s="825"/>
      <c r="F35" s="826"/>
      <c r="G35" s="826"/>
      <c r="H35" s="826"/>
      <c r="I35" s="826"/>
      <c r="J35" s="827"/>
      <c r="K35" s="828">
        <f>+'Recargos Varios   BESS'!$B$2*('Caso Base 150 MW HIBRIDO'!N10+'Caso Base 150 MW HIBRIDO'!N18)</f>
        <v>1453855.8595811496</v>
      </c>
      <c r="L35" s="828">
        <f>+K35*D35</f>
        <v>1453855.8595811496</v>
      </c>
      <c r="M35" s="827"/>
      <c r="N35" s="853">
        <f t="shared" si="4"/>
        <v>1453855.8595811496</v>
      </c>
      <c r="O35" s="830"/>
      <c r="P35" s="831"/>
    </row>
    <row r="36" spans="1:18" ht="15" thickBot="1" x14ac:dyDescent="0.35">
      <c r="A36" s="832"/>
      <c r="B36" s="833" t="s">
        <v>752</v>
      </c>
      <c r="C36" s="744" t="s">
        <v>294</v>
      </c>
      <c r="D36" s="824">
        <v>1</v>
      </c>
      <c r="E36" s="834"/>
      <c r="F36" s="835"/>
      <c r="G36" s="835"/>
      <c r="H36" s="835"/>
      <c r="I36" s="835"/>
      <c r="J36" s="836"/>
      <c r="K36" s="837">
        <v>510000</v>
      </c>
      <c r="L36" s="828">
        <f>+K36*D36</f>
        <v>510000</v>
      </c>
      <c r="M36" s="836"/>
      <c r="N36" s="846">
        <f>+I36+L36</f>
        <v>510000</v>
      </c>
      <c r="O36" s="838"/>
      <c r="P36" s="839"/>
    </row>
    <row r="37" spans="1:18" ht="15" thickBot="1" x14ac:dyDescent="0.35">
      <c r="A37" s="840"/>
      <c r="B37" s="752" t="s">
        <v>1127</v>
      </c>
      <c r="C37" s="839"/>
      <c r="D37" s="841"/>
      <c r="E37" s="834"/>
      <c r="F37" s="835"/>
      <c r="G37" s="835"/>
      <c r="H37" s="835"/>
      <c r="I37" s="835"/>
      <c r="J37" s="836"/>
      <c r="K37" s="837"/>
      <c r="L37" s="837"/>
      <c r="M37" s="836"/>
      <c r="N37" s="842">
        <f>+SUM(N20:N36)</f>
        <v>10830964.853649538</v>
      </c>
      <c r="O37" s="838"/>
      <c r="P37" s="839"/>
    </row>
    <row r="38" spans="1:18" ht="15" thickBot="1" x14ac:dyDescent="0.35">
      <c r="A38" s="1816"/>
      <c r="B38" s="1821" t="s">
        <v>1753</v>
      </c>
      <c r="C38" s="1817"/>
      <c r="D38" s="1818"/>
      <c r="E38" s="1819"/>
      <c r="F38" s="785"/>
      <c r="G38" s="785"/>
      <c r="H38" s="785"/>
      <c r="I38" s="785"/>
      <c r="J38" s="786"/>
      <c r="K38" s="787"/>
      <c r="L38" s="787"/>
      <c r="M38" s="786"/>
      <c r="N38" s="845"/>
      <c r="O38" s="811"/>
      <c r="P38" s="843"/>
    </row>
    <row r="39" spans="1:18" x14ac:dyDescent="0.3">
      <c r="A39" s="1816"/>
      <c r="B39" s="1820" t="s">
        <v>1426</v>
      </c>
      <c r="C39" s="1813"/>
      <c r="D39" s="1814"/>
      <c r="E39" s="1819"/>
      <c r="F39" s="785"/>
      <c r="G39" s="785"/>
      <c r="H39" s="785"/>
      <c r="I39" s="785"/>
      <c r="J39" s="786"/>
      <c r="K39" s="787"/>
      <c r="L39" s="787"/>
      <c r="M39" s="786"/>
      <c r="N39" s="845"/>
      <c r="O39" s="811"/>
      <c r="P39" s="843"/>
    </row>
    <row r="40" spans="1:18" x14ac:dyDescent="0.3">
      <c r="A40" s="1816"/>
      <c r="B40" s="1134" t="s">
        <v>1427</v>
      </c>
      <c r="C40" s="728" t="s">
        <v>294</v>
      </c>
      <c r="D40" s="675">
        <v>1</v>
      </c>
      <c r="E40" s="1819"/>
      <c r="F40" s="785">
        <f>+'Ppto Inversión EOLICO '!$K$19</f>
        <v>120789205.20833333</v>
      </c>
      <c r="G40" s="785"/>
      <c r="H40" s="785"/>
      <c r="I40" s="785">
        <f>+F40*D40+G40*D40+D40*H40</f>
        <v>120789205.20833333</v>
      </c>
      <c r="J40" s="786"/>
      <c r="K40" s="787"/>
      <c r="L40" s="787">
        <f>+K40*D40</f>
        <v>0</v>
      </c>
      <c r="M40" s="786"/>
      <c r="N40" s="845">
        <f>+I40+L40</f>
        <v>120789205.20833333</v>
      </c>
      <c r="O40" s="811"/>
      <c r="P40" s="843"/>
    </row>
    <row r="41" spans="1:18" x14ac:dyDescent="0.3">
      <c r="A41" s="1816"/>
      <c r="B41" s="1822" t="s">
        <v>1432</v>
      </c>
      <c r="C41" s="728" t="s">
        <v>294</v>
      </c>
      <c r="D41" s="675">
        <v>1</v>
      </c>
      <c r="E41" s="1819"/>
      <c r="F41" s="785"/>
      <c r="G41" s="785"/>
      <c r="H41" s="785"/>
      <c r="I41" s="785"/>
      <c r="J41" s="786"/>
      <c r="K41" s="787"/>
      <c r="L41" s="787"/>
      <c r="M41" s="786"/>
      <c r="N41" s="845"/>
      <c r="O41" s="811"/>
      <c r="P41" s="843"/>
    </row>
    <row r="42" spans="1:18" x14ac:dyDescent="0.3">
      <c r="A42" s="1816"/>
      <c r="B42" s="1134" t="s">
        <v>1433</v>
      </c>
      <c r="C42" s="728" t="s">
        <v>294</v>
      </c>
      <c r="D42" s="675">
        <v>1</v>
      </c>
      <c r="E42" s="1819"/>
      <c r="F42" s="785"/>
      <c r="G42" s="785">
        <f>+F42*'Recargos Varios   BESS'!$B$1</f>
        <v>0</v>
      </c>
      <c r="H42" s="785"/>
      <c r="I42" s="785">
        <f>+F42*D42+G42*D42+D42*H42</f>
        <v>0</v>
      </c>
      <c r="J42" s="786"/>
      <c r="K42" s="787">
        <f>+'Ppto Inversión EOLICO '!K24</f>
        <v>1137085.2717482978</v>
      </c>
      <c r="L42" s="787">
        <f>+K42*D42</f>
        <v>1137085.2717482978</v>
      </c>
      <c r="M42" s="786"/>
      <c r="N42" s="845">
        <f>+I42+L42</f>
        <v>1137085.2717482978</v>
      </c>
      <c r="O42" s="811"/>
      <c r="P42" s="843"/>
    </row>
    <row r="43" spans="1:18" x14ac:dyDescent="0.3">
      <c r="A43" s="1816"/>
      <c r="B43" s="1134" t="s">
        <v>1434</v>
      </c>
      <c r="C43" s="728" t="s">
        <v>294</v>
      </c>
      <c r="D43" s="675">
        <v>1</v>
      </c>
      <c r="E43" s="1819"/>
      <c r="F43" s="785"/>
      <c r="G43" s="785">
        <f>+F43*'Recargos Varios   BESS'!$B$1</f>
        <v>0</v>
      </c>
      <c r="H43" s="785"/>
      <c r="I43" s="785">
        <f>+F43*D43+G43*D43+D43*H43</f>
        <v>0</v>
      </c>
      <c r="J43" s="786"/>
      <c r="K43" s="787">
        <f>+'Ppto Inversión EOLICO '!K25</f>
        <v>3236711.1220469605</v>
      </c>
      <c r="L43" s="787">
        <f>+K43*D43</f>
        <v>3236711.1220469605</v>
      </c>
      <c r="M43" s="786"/>
      <c r="N43" s="845">
        <f>+I43+L43</f>
        <v>3236711.1220469605</v>
      </c>
      <c r="O43" s="811"/>
      <c r="P43" s="843"/>
    </row>
    <row r="44" spans="1:18" x14ac:dyDescent="0.3">
      <c r="A44" s="1816"/>
      <c r="B44" s="1134" t="s">
        <v>491</v>
      </c>
      <c r="C44" s="728" t="s">
        <v>294</v>
      </c>
      <c r="D44" s="675">
        <v>1</v>
      </c>
      <c r="E44" s="1819"/>
      <c r="F44" s="785"/>
      <c r="G44" s="785">
        <f>+F44*'Recargos Varios   BESS'!$B$1</f>
        <v>0</v>
      </c>
      <c r="H44" s="785"/>
      <c r="I44" s="785">
        <f>+F44*D44+G44*D44+D44*H44</f>
        <v>0</v>
      </c>
      <c r="J44" s="786"/>
      <c r="K44" s="787">
        <f>+'Ppto Inversión EOLICO '!K26</f>
        <v>193496.23739803449</v>
      </c>
      <c r="L44" s="787">
        <f>+K44*D44</f>
        <v>193496.23739803449</v>
      </c>
      <c r="M44" s="786"/>
      <c r="N44" s="845">
        <f>+I44+L44</f>
        <v>193496.23739803449</v>
      </c>
      <c r="O44" s="811"/>
      <c r="P44" s="843"/>
    </row>
    <row r="45" spans="1:18" x14ac:dyDescent="0.3">
      <c r="A45" s="1816"/>
      <c r="B45" s="1824" t="s">
        <v>1435</v>
      </c>
      <c r="C45" s="1813"/>
      <c r="D45" s="1814"/>
      <c r="E45" s="1819"/>
      <c r="F45" s="785"/>
      <c r="G45" s="785"/>
      <c r="H45" s="785"/>
      <c r="I45" s="785"/>
      <c r="J45" s="786"/>
      <c r="K45" s="787"/>
      <c r="L45" s="787"/>
      <c r="M45" s="786"/>
      <c r="N45" s="845"/>
      <c r="O45" s="811"/>
      <c r="P45" s="843"/>
    </row>
    <row r="46" spans="1:18" x14ac:dyDescent="0.3">
      <c r="A46" s="1816"/>
      <c r="B46" s="1823" t="s">
        <v>1438</v>
      </c>
      <c r="C46" s="728" t="s">
        <v>294</v>
      </c>
      <c r="D46" s="675">
        <v>1</v>
      </c>
      <c r="E46" s="1819"/>
      <c r="F46" s="785"/>
      <c r="G46" s="785"/>
      <c r="H46" s="785"/>
      <c r="I46" s="785"/>
      <c r="J46" s="786"/>
      <c r="K46" s="787"/>
      <c r="L46" s="787"/>
      <c r="M46" s="786"/>
      <c r="N46" s="845"/>
      <c r="O46" s="811"/>
      <c r="P46" s="843"/>
    </row>
    <row r="47" spans="1:18" x14ac:dyDescent="0.3">
      <c r="A47" s="1816"/>
      <c r="B47" s="1134" t="s">
        <v>1439</v>
      </c>
      <c r="C47" s="728" t="s">
        <v>294</v>
      </c>
      <c r="D47" s="675">
        <v>1</v>
      </c>
      <c r="E47" s="1819"/>
      <c r="F47" s="785"/>
      <c r="G47" s="785">
        <f>+F47*'Recargos Varios   BESS'!$B$1</f>
        <v>0</v>
      </c>
      <c r="H47" s="785"/>
      <c r="I47" s="785">
        <f t="shared" ref="I47:I60" si="5">+F47*D47+G47*D47+D47*H47</f>
        <v>0</v>
      </c>
      <c r="J47" s="786"/>
      <c r="K47" s="787"/>
      <c r="L47" s="787">
        <f t="shared" ref="L47:L60" si="6">+K47*D47</f>
        <v>0</v>
      </c>
      <c r="M47" s="786"/>
      <c r="N47" s="845">
        <f t="shared" ref="N47:N60" si="7">+I47+L47</f>
        <v>0</v>
      </c>
      <c r="O47" s="811"/>
      <c r="P47" s="843"/>
      <c r="Q47" s="1977">
        <v>0.3</v>
      </c>
      <c r="R47" s="772" t="s">
        <v>1774</v>
      </c>
    </row>
    <row r="48" spans="1:18" x14ac:dyDescent="0.3">
      <c r="A48" s="1816"/>
      <c r="B48" s="1134" t="s">
        <v>1440</v>
      </c>
      <c r="C48" s="728" t="s">
        <v>294</v>
      </c>
      <c r="D48" s="675">
        <v>1</v>
      </c>
      <c r="E48" s="1819"/>
      <c r="F48" s="785"/>
      <c r="G48" s="785">
        <f>+F48*'Recargos Varios   BESS'!$B$1</f>
        <v>0</v>
      </c>
      <c r="H48" s="785"/>
      <c r="I48" s="785">
        <f t="shared" si="5"/>
        <v>0</v>
      </c>
      <c r="J48" s="786"/>
      <c r="K48" s="787">
        <f>+'Ppto Inversión EOLICO '!K38</f>
        <v>1051707.9264710611</v>
      </c>
      <c r="L48" s="787">
        <f t="shared" si="6"/>
        <v>1051707.9264710611</v>
      </c>
      <c r="M48" s="786"/>
      <c r="N48" s="845">
        <f t="shared" si="7"/>
        <v>1051707.9264710611</v>
      </c>
      <c r="O48" s="811"/>
      <c r="P48" s="843"/>
      <c r="Q48" s="1977">
        <v>0.3</v>
      </c>
    </row>
    <row r="49" spans="1:17" x14ac:dyDescent="0.3">
      <c r="A49" s="1816"/>
      <c r="B49" s="1134" t="s">
        <v>1441</v>
      </c>
      <c r="C49" s="728" t="s">
        <v>294</v>
      </c>
      <c r="D49" s="675">
        <v>1</v>
      </c>
      <c r="E49" s="1819"/>
      <c r="F49" s="785"/>
      <c r="G49" s="785">
        <f>+F49*'Recargos Varios   BESS'!$B$1</f>
        <v>0</v>
      </c>
      <c r="H49" s="785"/>
      <c r="I49" s="785">
        <f t="shared" si="5"/>
        <v>0</v>
      </c>
      <c r="J49" s="786"/>
      <c r="K49" s="787">
        <f>+'Ppto Inversión EOLICO '!K39</f>
        <v>2041200</v>
      </c>
      <c r="L49" s="787">
        <f t="shared" si="6"/>
        <v>2041200</v>
      </c>
      <c r="M49" s="786"/>
      <c r="N49" s="845">
        <f t="shared" si="7"/>
        <v>2041200</v>
      </c>
      <c r="O49" s="811"/>
      <c r="P49" s="843"/>
      <c r="Q49" s="1977">
        <v>0.3</v>
      </c>
    </row>
    <row r="50" spans="1:17" x14ac:dyDescent="0.3">
      <c r="A50" s="1816"/>
      <c r="B50" s="1134" t="s">
        <v>1442</v>
      </c>
      <c r="C50" s="728" t="s">
        <v>294</v>
      </c>
      <c r="D50" s="675">
        <v>1</v>
      </c>
      <c r="E50" s="1819"/>
      <c r="F50" s="785"/>
      <c r="G50" s="785">
        <f>+F50*'Recargos Varios   BESS'!$B$1</f>
        <v>0</v>
      </c>
      <c r="H50" s="785"/>
      <c r="I50" s="785">
        <f t="shared" si="5"/>
        <v>0</v>
      </c>
      <c r="J50" s="786"/>
      <c r="K50" s="787">
        <f>+'Ppto Inversión EOLICO '!K40</f>
        <v>2571912</v>
      </c>
      <c r="L50" s="787">
        <f t="shared" si="6"/>
        <v>2571912</v>
      </c>
      <c r="M50" s="786"/>
      <c r="N50" s="845">
        <f t="shared" si="7"/>
        <v>2571912</v>
      </c>
      <c r="O50" s="811"/>
      <c r="P50" s="843"/>
      <c r="Q50" s="1977">
        <v>0.3</v>
      </c>
    </row>
    <row r="51" spans="1:17" x14ac:dyDescent="0.3">
      <c r="A51" s="1816"/>
      <c r="B51" s="1134" t="s">
        <v>1443</v>
      </c>
      <c r="C51" s="728" t="s">
        <v>294</v>
      </c>
      <c r="D51" s="675">
        <v>1</v>
      </c>
      <c r="E51" s="1819"/>
      <c r="F51" s="785"/>
      <c r="G51" s="785">
        <f>+F51*'Recargos Varios   BESS'!$B$1</f>
        <v>0</v>
      </c>
      <c r="H51" s="785"/>
      <c r="I51" s="785">
        <f t="shared" si="5"/>
        <v>0</v>
      </c>
      <c r="J51" s="786"/>
      <c r="K51" s="787">
        <f>+'Ppto Inversión EOLICO '!K41</f>
        <v>4941157.5</v>
      </c>
      <c r="L51" s="787">
        <f t="shared" si="6"/>
        <v>4941157.5</v>
      </c>
      <c r="M51" s="786"/>
      <c r="N51" s="845">
        <f t="shared" si="7"/>
        <v>4941157.5</v>
      </c>
      <c r="O51" s="811"/>
      <c r="P51" s="843"/>
      <c r="Q51" s="1977">
        <v>0.3</v>
      </c>
    </row>
    <row r="52" spans="1:17" ht="13.2" customHeight="1" x14ac:dyDescent="0.3">
      <c r="A52" s="1816"/>
      <c r="B52" s="1134" t="s">
        <v>1444</v>
      </c>
      <c r="C52" s="728" t="s">
        <v>294</v>
      </c>
      <c r="D52" s="675">
        <v>1</v>
      </c>
      <c r="E52" s="1819"/>
      <c r="F52" s="785"/>
      <c r="G52" s="785">
        <f>+F52*'Recargos Varios   BESS'!$B$1</f>
        <v>0</v>
      </c>
      <c r="H52" s="785"/>
      <c r="I52" s="785">
        <f t="shared" si="5"/>
        <v>0</v>
      </c>
      <c r="J52" s="786"/>
      <c r="K52" s="787">
        <f>+'Ppto Inversión EOLICO '!K42</f>
        <v>17935832.94962905</v>
      </c>
      <c r="L52" s="787">
        <f t="shared" si="6"/>
        <v>17935832.94962905</v>
      </c>
      <c r="M52" s="786"/>
      <c r="N52" s="845">
        <f t="shared" si="7"/>
        <v>17935832.94962905</v>
      </c>
      <c r="O52" s="811"/>
      <c r="P52" s="843"/>
      <c r="Q52" s="1977">
        <v>0.3</v>
      </c>
    </row>
    <row r="53" spans="1:17" ht="14.4" customHeight="1" x14ac:dyDescent="0.3">
      <c r="A53" s="754"/>
      <c r="B53" s="1134" t="s">
        <v>406</v>
      </c>
      <c r="C53" s="728" t="s">
        <v>294</v>
      </c>
      <c r="D53" s="675">
        <v>1</v>
      </c>
      <c r="E53" s="806"/>
      <c r="F53" s="785"/>
      <c r="G53" s="785">
        <f>+F53*'Recargos Varios   BESS'!$B$1</f>
        <v>0</v>
      </c>
      <c r="H53" s="785"/>
      <c r="I53" s="785">
        <f t="shared" si="5"/>
        <v>0</v>
      </c>
      <c r="J53" s="786"/>
      <c r="K53" s="787">
        <f>+'Ppto Inversión EOLICO '!K43</f>
        <v>1629973.1413073514</v>
      </c>
      <c r="L53" s="787">
        <f t="shared" si="6"/>
        <v>1629973.1413073514</v>
      </c>
      <c r="M53" s="786"/>
      <c r="N53" s="845">
        <f t="shared" si="7"/>
        <v>1629973.1413073514</v>
      </c>
      <c r="O53" s="811"/>
      <c r="P53" s="843"/>
      <c r="Q53" s="1977">
        <v>0.3</v>
      </c>
    </row>
    <row r="54" spans="1:17" ht="14.4" customHeight="1" x14ac:dyDescent="0.3">
      <c r="A54" s="754"/>
      <c r="B54" s="1134" t="s">
        <v>1445</v>
      </c>
      <c r="C54" s="728" t="s">
        <v>294</v>
      </c>
      <c r="D54" s="675">
        <v>1</v>
      </c>
      <c r="E54" s="784"/>
      <c r="F54" s="785"/>
      <c r="G54" s="785">
        <f>+F54*'Recargos Varios   BESS'!$B$1</f>
        <v>0</v>
      </c>
      <c r="H54" s="785"/>
      <c r="I54" s="785">
        <f t="shared" si="5"/>
        <v>0</v>
      </c>
      <c r="J54" s="786"/>
      <c r="K54" s="787">
        <f>+'Ppto Inversión EOLICO '!K44</f>
        <v>482312.81220000004</v>
      </c>
      <c r="L54" s="787">
        <f t="shared" si="6"/>
        <v>482312.81220000004</v>
      </c>
      <c r="M54" s="786"/>
      <c r="N54" s="845">
        <f t="shared" si="7"/>
        <v>482312.81220000004</v>
      </c>
      <c r="O54" s="789"/>
      <c r="P54" s="820"/>
      <c r="Q54" s="1977">
        <v>0.3</v>
      </c>
    </row>
    <row r="55" spans="1:17" ht="14.4" customHeight="1" x14ac:dyDescent="0.3">
      <c r="A55" s="756"/>
      <c r="B55" s="1134" t="s">
        <v>1446</v>
      </c>
      <c r="C55" s="728" t="s">
        <v>294</v>
      </c>
      <c r="D55" s="675">
        <v>1</v>
      </c>
      <c r="E55" s="784"/>
      <c r="F55" s="785"/>
      <c r="G55" s="785">
        <f>+F55*'Recargos Varios   BESS'!$B$1</f>
        <v>0</v>
      </c>
      <c r="H55" s="785"/>
      <c r="I55" s="785">
        <f t="shared" si="5"/>
        <v>0</v>
      </c>
      <c r="J55" s="786"/>
      <c r="K55" s="787">
        <f>+'Ppto Inversión EOLICO '!K45</f>
        <v>21706.699599505326</v>
      </c>
      <c r="L55" s="787">
        <f t="shared" si="6"/>
        <v>21706.699599505326</v>
      </c>
      <c r="M55" s="786"/>
      <c r="N55" s="845">
        <f t="shared" si="7"/>
        <v>21706.699599505326</v>
      </c>
      <c r="O55" s="789"/>
      <c r="P55" s="820"/>
      <c r="Q55" s="1977">
        <v>0.3</v>
      </c>
    </row>
    <row r="56" spans="1:17" ht="14.4" customHeight="1" x14ac:dyDescent="0.3">
      <c r="A56" s="756"/>
      <c r="B56" s="1134" t="s">
        <v>1447</v>
      </c>
      <c r="C56" s="728" t="s">
        <v>294</v>
      </c>
      <c r="D56" s="675">
        <v>1</v>
      </c>
      <c r="E56" s="784"/>
      <c r="F56" s="785"/>
      <c r="G56" s="785">
        <f>+F56*'Recargos Varios   BESS'!$B$1</f>
        <v>0</v>
      </c>
      <c r="H56" s="785"/>
      <c r="I56" s="785">
        <f t="shared" si="5"/>
        <v>0</v>
      </c>
      <c r="J56" s="786"/>
      <c r="K56" s="787">
        <f>+'Ppto Inversión EOLICO '!K46</f>
        <v>444348.90944869729</v>
      </c>
      <c r="L56" s="787">
        <f t="shared" si="6"/>
        <v>444348.90944869729</v>
      </c>
      <c r="M56" s="786"/>
      <c r="N56" s="845">
        <f t="shared" si="7"/>
        <v>444348.90944869729</v>
      </c>
      <c r="O56" s="789"/>
      <c r="P56" s="820"/>
      <c r="Q56" s="1977">
        <v>0.3</v>
      </c>
    </row>
    <row r="57" spans="1:17" ht="14.4" customHeight="1" x14ac:dyDescent="0.3">
      <c r="A57" s="756"/>
      <c r="B57" s="1134" t="s">
        <v>1448</v>
      </c>
      <c r="C57" s="728" t="s">
        <v>294</v>
      </c>
      <c r="D57" s="675">
        <v>1</v>
      </c>
      <c r="E57" s="784"/>
      <c r="F57" s="785"/>
      <c r="G57" s="785">
        <f>+F57*'Recargos Varios   BESS'!$B$1</f>
        <v>0</v>
      </c>
      <c r="H57" s="785"/>
      <c r="I57" s="785">
        <f t="shared" si="5"/>
        <v>0</v>
      </c>
      <c r="J57" s="786"/>
      <c r="K57" s="787">
        <f>+'Ppto Inversión EOLICO '!K47</f>
        <v>336512.51665767253</v>
      </c>
      <c r="L57" s="787">
        <f t="shared" si="6"/>
        <v>336512.51665767253</v>
      </c>
      <c r="M57" s="786"/>
      <c r="N57" s="845">
        <f t="shared" si="7"/>
        <v>336512.51665767253</v>
      </c>
      <c r="O57" s="789"/>
      <c r="P57" s="820"/>
      <c r="Q57" s="1977">
        <v>0.3</v>
      </c>
    </row>
    <row r="58" spans="1:17" ht="14.4" customHeight="1" x14ac:dyDescent="0.3">
      <c r="A58" s="756"/>
      <c r="B58" s="1134" t="s">
        <v>1449</v>
      </c>
      <c r="C58" s="728" t="s">
        <v>294</v>
      </c>
      <c r="D58" s="675">
        <v>1</v>
      </c>
      <c r="E58" s="784"/>
      <c r="F58" s="785"/>
      <c r="G58" s="785">
        <f>+F58*'Recargos Varios   BESS'!$B$1</f>
        <v>0</v>
      </c>
      <c r="H58" s="785"/>
      <c r="I58" s="785">
        <f t="shared" si="5"/>
        <v>0</v>
      </c>
      <c r="J58" s="786"/>
      <c r="K58" s="787">
        <f>+'Ppto Inversión EOLICO '!K48</f>
        <v>189834.68980935917</v>
      </c>
      <c r="L58" s="787">
        <f t="shared" si="6"/>
        <v>189834.68980935917</v>
      </c>
      <c r="M58" s="786"/>
      <c r="N58" s="845">
        <f t="shared" si="7"/>
        <v>189834.68980935917</v>
      </c>
      <c r="O58" s="789"/>
      <c r="P58" s="820"/>
      <c r="Q58" s="1977">
        <v>0.3</v>
      </c>
    </row>
    <row r="59" spans="1:17" ht="14.4" customHeight="1" x14ac:dyDescent="0.3">
      <c r="A59" s="756"/>
      <c r="B59" s="1134" t="s">
        <v>1450</v>
      </c>
      <c r="C59" s="728" t="s">
        <v>294</v>
      </c>
      <c r="D59" s="675">
        <v>1</v>
      </c>
      <c r="E59" s="784"/>
      <c r="F59" s="785"/>
      <c r="G59" s="785">
        <f>+F59*'Recargos Varios   BESS'!$B$1</f>
        <v>0</v>
      </c>
      <c r="H59" s="785"/>
      <c r="I59" s="785">
        <f t="shared" si="5"/>
        <v>0</v>
      </c>
      <c r="J59" s="786"/>
      <c r="K59" s="787">
        <f>+'Ppto Inversión EOLICO '!K49</f>
        <v>1253564.9783952662</v>
      </c>
      <c r="L59" s="787">
        <f t="shared" si="6"/>
        <v>1253564.9783952662</v>
      </c>
      <c r="M59" s="786"/>
      <c r="N59" s="845">
        <f t="shared" si="7"/>
        <v>1253564.9783952662</v>
      </c>
      <c r="O59" s="789"/>
      <c r="P59" s="820"/>
      <c r="Q59" s="1977">
        <v>0.3</v>
      </c>
    </row>
    <row r="60" spans="1:17" ht="14.4" customHeight="1" x14ac:dyDescent="0.3">
      <c r="A60" s="756"/>
      <c r="B60" s="1164" t="s">
        <v>1451</v>
      </c>
      <c r="C60" s="728" t="s">
        <v>294</v>
      </c>
      <c r="D60" s="675">
        <v>1</v>
      </c>
      <c r="E60" s="784"/>
      <c r="F60" s="785"/>
      <c r="G60" s="785">
        <f>+F60*'Recargos Varios   BESS'!$B$1</f>
        <v>0</v>
      </c>
      <c r="H60" s="785"/>
      <c r="I60" s="785">
        <f t="shared" si="5"/>
        <v>0</v>
      </c>
      <c r="J60" s="786"/>
      <c r="K60" s="787">
        <f>+'Ppto Inversión EOLICO '!K50</f>
        <v>600000</v>
      </c>
      <c r="L60" s="787">
        <f t="shared" si="6"/>
        <v>600000</v>
      </c>
      <c r="M60" s="786"/>
      <c r="N60" s="845">
        <f t="shared" si="7"/>
        <v>600000</v>
      </c>
      <c r="O60" s="789"/>
      <c r="P60" s="820"/>
      <c r="Q60" s="1977">
        <v>0.3</v>
      </c>
    </row>
    <row r="61" spans="1:17" ht="14.4" customHeight="1" x14ac:dyDescent="0.3">
      <c r="A61" s="756"/>
      <c r="B61" s="1823" t="s">
        <v>1453</v>
      </c>
      <c r="C61" s="728"/>
      <c r="D61" s="675"/>
      <c r="E61" s="676"/>
      <c r="F61" s="678"/>
      <c r="G61" s="678"/>
      <c r="H61" s="678"/>
      <c r="I61" s="678">
        <f>+SUBTOTAL(9,I56:I60)</f>
        <v>0</v>
      </c>
      <c r="J61" s="679"/>
      <c r="K61" s="680"/>
      <c r="L61" s="725">
        <f>+SUBTOTAL(9,L47:L60)</f>
        <v>33500064.12351796</v>
      </c>
      <c r="M61" s="679"/>
      <c r="N61" s="726">
        <f>+SUBTOTAL(9,N47:N60)</f>
        <v>33500064.12351796</v>
      </c>
      <c r="O61" s="789"/>
      <c r="P61" s="820"/>
    </row>
    <row r="62" spans="1:17" ht="14.4" hidden="1" customHeight="1" x14ac:dyDescent="0.3">
      <c r="A62" s="756"/>
      <c r="B62" s="1826" t="s">
        <v>1437</v>
      </c>
      <c r="C62" s="728"/>
      <c r="D62" s="675"/>
      <c r="E62" s="676"/>
      <c r="F62" s="678"/>
      <c r="G62" s="678"/>
      <c r="H62" s="678"/>
      <c r="I62" s="723">
        <f>+SUBTOTAL(9,I40:I61)</f>
        <v>120789205.20833333</v>
      </c>
      <c r="J62" s="679"/>
      <c r="K62" s="680"/>
      <c r="L62" s="680">
        <v>0</v>
      </c>
      <c r="M62" s="679"/>
      <c r="N62" s="726">
        <f>+I62+L62</f>
        <v>120789205.20833333</v>
      </c>
      <c r="O62" s="789"/>
      <c r="P62" s="820"/>
    </row>
    <row r="63" spans="1:17" ht="14.4" customHeight="1" x14ac:dyDescent="0.3">
      <c r="A63" s="756"/>
      <c r="B63" s="1827" t="s">
        <v>1453</v>
      </c>
      <c r="C63" s="728"/>
      <c r="D63" s="675"/>
      <c r="E63" s="676"/>
      <c r="F63" s="678"/>
      <c r="G63" s="678"/>
      <c r="H63" s="678"/>
      <c r="I63" s="678">
        <v>0</v>
      </c>
      <c r="J63" s="679"/>
      <c r="K63" s="680"/>
      <c r="L63" s="680">
        <f>+SUBTOTAL(9,L40:L62)</f>
        <v>38067356.754711263</v>
      </c>
      <c r="M63" s="679"/>
      <c r="N63" s="726">
        <f>+I63+L63</f>
        <v>38067356.754711263</v>
      </c>
      <c r="O63" s="789"/>
      <c r="P63" s="820"/>
    </row>
    <row r="64" spans="1:17" ht="14.4" customHeight="1" thickBot="1" x14ac:dyDescent="0.35">
      <c r="A64" s="756"/>
      <c r="B64" s="1825" t="s">
        <v>1454</v>
      </c>
      <c r="C64" s="728"/>
      <c r="D64" s="675"/>
      <c r="E64" s="676"/>
      <c r="F64" s="678"/>
      <c r="G64" s="678"/>
      <c r="H64" s="678"/>
      <c r="I64" s="678"/>
      <c r="J64" s="679"/>
      <c r="K64" s="680"/>
      <c r="L64" s="680"/>
      <c r="M64" s="679"/>
      <c r="N64" s="681"/>
      <c r="O64" s="789"/>
      <c r="P64" s="820"/>
    </row>
    <row r="65" spans="1:17" ht="14.4" customHeight="1" x14ac:dyDescent="0.3">
      <c r="A65" s="756"/>
      <c r="B65" s="759"/>
      <c r="C65" s="761"/>
      <c r="D65" s="760"/>
      <c r="E65" s="762"/>
      <c r="F65" s="763"/>
      <c r="G65" s="763"/>
      <c r="H65" s="763"/>
      <c r="I65" s="1996">
        <f>+SUBTOTAL(9,I40:I64)</f>
        <v>120789205.20833333</v>
      </c>
      <c r="J65" s="764"/>
      <c r="K65" s="765"/>
      <c r="L65" s="765">
        <f>+SUBTOTAL(9,L40:L64)</f>
        <v>38067356.754711263</v>
      </c>
      <c r="M65" s="764"/>
      <c r="N65" s="758">
        <f>+I65+L65</f>
        <v>158856561.96304458</v>
      </c>
      <c r="O65" s="849"/>
      <c r="P65" s="848"/>
      <c r="Q65" s="1978"/>
    </row>
    <row r="66" spans="1:17" ht="14.4" customHeight="1" x14ac:dyDescent="0.3">
      <c r="A66" s="1979"/>
      <c r="B66" s="1997"/>
      <c r="D66" s="1053"/>
      <c r="F66" s="812"/>
      <c r="G66" s="812"/>
      <c r="H66" s="812"/>
      <c r="I66" s="812"/>
      <c r="J66" s="812"/>
      <c r="K66" s="812"/>
      <c r="L66" s="812"/>
      <c r="M66" s="812"/>
      <c r="N66" s="812"/>
      <c r="O66" s="1053"/>
    </row>
    <row r="67" spans="1:17" ht="14.4" customHeight="1" x14ac:dyDescent="0.3">
      <c r="A67" s="1980"/>
      <c r="B67" s="1998"/>
      <c r="D67" s="1053"/>
      <c r="F67" s="812"/>
      <c r="G67" s="812"/>
      <c r="H67" s="812"/>
      <c r="I67" s="812"/>
      <c r="J67" s="812"/>
      <c r="K67" s="812"/>
      <c r="L67" s="812"/>
      <c r="M67" s="812"/>
      <c r="N67" s="812"/>
      <c r="O67" s="1053"/>
    </row>
    <row r="68" spans="1:17" ht="14.4" customHeight="1" x14ac:dyDescent="0.3">
      <c r="A68" s="1981"/>
      <c r="B68" s="1999"/>
      <c r="D68" s="1053"/>
      <c r="F68" s="812"/>
      <c r="G68" s="812"/>
      <c r="H68" s="812"/>
      <c r="I68" s="812"/>
      <c r="J68" s="812"/>
      <c r="K68" s="812"/>
      <c r="L68" s="812"/>
      <c r="M68" s="812"/>
      <c r="N68" s="812"/>
      <c r="O68" s="1053"/>
    </row>
    <row r="69" spans="1:17" ht="14.4" customHeight="1" x14ac:dyDescent="0.3">
      <c r="A69" s="1982"/>
      <c r="B69" s="2000"/>
      <c r="D69" s="1053"/>
      <c r="F69" s="812"/>
      <c r="G69" s="812"/>
      <c r="H69" s="812"/>
      <c r="I69" s="812"/>
      <c r="J69" s="812"/>
      <c r="K69" s="812"/>
      <c r="L69" s="812"/>
      <c r="M69" s="812"/>
      <c r="N69" s="812"/>
      <c r="O69" s="1053"/>
    </row>
    <row r="70" spans="1:17" ht="14.4" customHeight="1" x14ac:dyDescent="0.3">
      <c r="A70" s="1983"/>
      <c r="B70" s="2001"/>
      <c r="C70" s="2180"/>
      <c r="D70" s="2180"/>
      <c r="E70" s="2002"/>
      <c r="F70" s="2181"/>
      <c r="G70" s="2181"/>
      <c r="H70" s="2181"/>
      <c r="I70" s="2181"/>
      <c r="J70" s="2003"/>
      <c r="K70" s="2181"/>
      <c r="L70" s="2181"/>
      <c r="M70" s="2003"/>
      <c r="N70" s="2183"/>
      <c r="O70" s="2181"/>
      <c r="P70" s="2180"/>
    </row>
    <row r="71" spans="1:17" ht="14.4" customHeight="1" x14ac:dyDescent="0.3">
      <c r="A71" s="1984"/>
      <c r="B71" s="2001"/>
      <c r="C71" s="2180"/>
      <c r="D71" s="2180"/>
      <c r="E71" s="2002"/>
      <c r="F71" s="2181"/>
      <c r="G71" s="2181"/>
      <c r="H71" s="2181"/>
      <c r="I71" s="2181"/>
      <c r="J71" s="2003"/>
      <c r="K71" s="2181"/>
      <c r="L71" s="2181"/>
      <c r="M71" s="2003"/>
      <c r="N71" s="2183"/>
      <c r="O71" s="2181"/>
      <c r="P71" s="2180"/>
    </row>
    <row r="72" spans="1:17" ht="14.4" customHeight="1" x14ac:dyDescent="0.3">
      <c r="A72" s="1982"/>
      <c r="B72" s="2000"/>
      <c r="C72" s="2180"/>
      <c r="D72" s="2180"/>
      <c r="E72" s="2002"/>
      <c r="F72" s="2181"/>
      <c r="G72" s="2181"/>
      <c r="H72" s="2181"/>
      <c r="I72" s="2005"/>
      <c r="J72" s="2182"/>
      <c r="K72" s="2181"/>
      <c r="L72" s="2005"/>
      <c r="M72" s="2182"/>
      <c r="N72" s="2183"/>
      <c r="O72" s="2182"/>
      <c r="P72" s="2180"/>
    </row>
    <row r="73" spans="1:17" ht="14.4" customHeight="1" x14ac:dyDescent="0.3">
      <c r="A73" s="1982"/>
      <c r="B73" s="2000"/>
      <c r="C73" s="2180"/>
      <c r="D73" s="2180"/>
      <c r="E73" s="2002"/>
      <c r="F73" s="2181"/>
      <c r="G73" s="2181"/>
      <c r="H73" s="2181"/>
      <c r="I73" s="2004"/>
      <c r="J73" s="2182"/>
      <c r="K73" s="2181"/>
      <c r="L73" s="2004"/>
      <c r="M73" s="2182"/>
      <c r="N73" s="2005"/>
      <c r="O73" s="2182"/>
      <c r="P73" s="2180"/>
    </row>
    <row r="74" spans="1:17" ht="14.4" customHeight="1" x14ac:dyDescent="0.3">
      <c r="A74" s="1982"/>
      <c r="B74" s="2000"/>
      <c r="C74" s="2006"/>
      <c r="D74" s="2007"/>
      <c r="E74" s="2007"/>
      <c r="F74" s="2008"/>
      <c r="G74" s="2008"/>
      <c r="H74" s="2008"/>
      <c r="I74" s="2008"/>
      <c r="J74" s="2008"/>
      <c r="K74" s="2008"/>
      <c r="L74" s="2008"/>
      <c r="M74" s="2008"/>
      <c r="N74" s="2008"/>
      <c r="O74" s="2009"/>
      <c r="P74" s="2006"/>
    </row>
    <row r="75" spans="1:17" ht="14.4" customHeight="1" x14ac:dyDescent="0.3">
      <c r="A75" s="1982"/>
      <c r="B75" s="2010"/>
      <c r="C75" s="2011"/>
      <c r="D75" s="1053"/>
      <c r="F75" s="2012"/>
      <c r="G75" s="812"/>
      <c r="H75" s="812"/>
      <c r="I75" s="812"/>
      <c r="J75" s="812"/>
      <c r="K75" s="812"/>
      <c r="L75" s="812"/>
      <c r="M75" s="812"/>
      <c r="N75" s="812"/>
      <c r="O75" s="1053"/>
      <c r="P75" s="2011"/>
    </row>
    <row r="76" spans="1:17" ht="14.4" customHeight="1" x14ac:dyDescent="0.3">
      <c r="A76" s="1982"/>
      <c r="B76" s="2010"/>
      <c r="C76" s="2011"/>
      <c r="D76" s="1053"/>
      <c r="F76" s="856"/>
      <c r="G76" s="812"/>
      <c r="H76" s="812"/>
      <c r="I76" s="812"/>
      <c r="J76" s="812"/>
      <c r="K76" s="812"/>
      <c r="L76" s="812"/>
      <c r="M76" s="812"/>
      <c r="N76" s="812"/>
      <c r="O76" s="1053"/>
      <c r="P76" s="2011"/>
    </row>
    <row r="77" spans="1:17" ht="14.4" customHeight="1" x14ac:dyDescent="0.3">
      <c r="A77" s="1982"/>
      <c r="B77" s="2010"/>
      <c r="C77" s="2011"/>
      <c r="D77" s="1053"/>
      <c r="F77" s="2012"/>
      <c r="G77" s="812"/>
      <c r="H77" s="812"/>
      <c r="I77" s="812"/>
      <c r="J77" s="812"/>
      <c r="K77" s="812"/>
      <c r="L77" s="812"/>
      <c r="M77" s="812"/>
      <c r="N77" s="812"/>
      <c r="O77" s="1053"/>
      <c r="P77" s="2011"/>
    </row>
    <row r="78" spans="1:17" ht="14.4" customHeight="1" x14ac:dyDescent="0.3">
      <c r="A78" s="1982"/>
      <c r="B78" s="2013"/>
      <c r="C78" s="2014"/>
      <c r="D78" s="1909"/>
      <c r="E78" s="852"/>
      <c r="F78" s="851"/>
      <c r="G78" s="851"/>
      <c r="H78" s="851"/>
      <c r="I78" s="851"/>
      <c r="J78" s="851"/>
      <c r="K78" s="851"/>
      <c r="L78" s="851"/>
      <c r="M78" s="851"/>
      <c r="N78" s="851"/>
      <c r="O78" s="1053"/>
      <c r="P78" s="2014"/>
    </row>
    <row r="79" spans="1:17" ht="14.4" customHeight="1" x14ac:dyDescent="0.3">
      <c r="A79" s="1982"/>
      <c r="B79" s="2010"/>
      <c r="C79" s="2011"/>
      <c r="D79" s="1053"/>
      <c r="F79" s="812"/>
      <c r="G79" s="812"/>
      <c r="H79" s="812"/>
      <c r="I79" s="812"/>
      <c r="J79" s="812"/>
      <c r="K79" s="812"/>
      <c r="L79" s="812"/>
      <c r="M79" s="2015"/>
      <c r="N79" s="812"/>
      <c r="O79" s="1053"/>
      <c r="P79" s="2011"/>
    </row>
    <row r="80" spans="1:17" ht="14.4" customHeight="1" x14ac:dyDescent="0.3">
      <c r="A80" s="1984"/>
      <c r="B80" s="2010"/>
      <c r="C80" s="2011"/>
      <c r="D80" s="1053"/>
      <c r="F80" s="812"/>
      <c r="G80" s="812"/>
      <c r="H80" s="812"/>
      <c r="I80" s="812"/>
      <c r="J80" s="812"/>
      <c r="K80" s="812"/>
      <c r="L80" s="812"/>
      <c r="M80" s="2016"/>
      <c r="N80" s="812"/>
      <c r="O80" s="1053"/>
      <c r="P80" s="2011"/>
    </row>
    <row r="81" spans="1:16" ht="14.4" customHeight="1" x14ac:dyDescent="0.3">
      <c r="A81" s="1984"/>
      <c r="B81" s="2017"/>
      <c r="C81" s="2011"/>
      <c r="D81" s="1053"/>
      <c r="F81" s="812"/>
      <c r="G81" s="812"/>
      <c r="H81" s="812"/>
      <c r="I81" s="812"/>
      <c r="J81" s="812"/>
      <c r="K81" s="812"/>
      <c r="L81" s="812"/>
      <c r="M81" s="2016"/>
      <c r="N81" s="812"/>
      <c r="O81" s="1053"/>
      <c r="P81" s="2011"/>
    </row>
    <row r="82" spans="1:16" ht="14.4" customHeight="1" x14ac:dyDescent="0.3">
      <c r="A82" s="1985"/>
      <c r="B82" s="2017"/>
      <c r="C82" s="2011"/>
      <c r="D82" s="1053"/>
      <c r="F82" s="812"/>
      <c r="G82" s="812"/>
      <c r="H82" s="812"/>
      <c r="I82" s="812"/>
      <c r="J82" s="812"/>
      <c r="K82" s="812"/>
      <c r="L82" s="812"/>
      <c r="M82" s="2016"/>
      <c r="N82" s="812"/>
      <c r="O82" s="1053"/>
      <c r="P82" s="2011"/>
    </row>
    <row r="83" spans="1:16" ht="14.4" customHeight="1" x14ac:dyDescent="0.3">
      <c r="A83" s="1986"/>
      <c r="B83" s="2018"/>
      <c r="C83" s="2011"/>
      <c r="D83" s="1053"/>
      <c r="F83" s="812"/>
      <c r="G83" s="812"/>
      <c r="H83" s="812"/>
      <c r="I83" s="812"/>
      <c r="J83" s="812"/>
      <c r="K83" s="812"/>
      <c r="L83" s="812"/>
      <c r="M83" s="2016"/>
      <c r="N83" s="812"/>
      <c r="O83" s="1053"/>
      <c r="P83" s="2011"/>
    </row>
    <row r="84" spans="1:16" ht="14.4" customHeight="1" x14ac:dyDescent="0.3">
      <c r="A84" s="1985"/>
      <c r="B84" s="2017"/>
      <c r="C84" s="2011"/>
      <c r="D84" s="1053"/>
      <c r="F84" s="812"/>
      <c r="G84" s="812"/>
      <c r="H84" s="812"/>
      <c r="I84" s="812"/>
      <c r="J84" s="812"/>
      <c r="K84" s="812"/>
      <c r="L84" s="812"/>
      <c r="M84" s="2016"/>
      <c r="N84" s="812"/>
      <c r="O84" s="1053"/>
      <c r="P84" s="2011"/>
    </row>
    <row r="85" spans="1:16" ht="14.4" customHeight="1" x14ac:dyDescent="0.3">
      <c r="A85" s="1980"/>
      <c r="B85" s="2019"/>
      <c r="C85" s="2011"/>
      <c r="D85" s="1053"/>
      <c r="F85" s="812"/>
      <c r="G85" s="812"/>
      <c r="H85" s="812"/>
      <c r="I85" s="812"/>
      <c r="J85" s="812"/>
      <c r="K85" s="812"/>
      <c r="L85" s="812"/>
      <c r="M85" s="2016"/>
      <c r="N85" s="812"/>
      <c r="O85" s="1053"/>
      <c r="P85" s="2011"/>
    </row>
    <row r="86" spans="1:16" ht="14.4" customHeight="1" x14ac:dyDescent="0.3">
      <c r="A86" s="1980"/>
      <c r="B86" s="2019"/>
      <c r="C86" s="2011"/>
      <c r="D86" s="1053"/>
      <c r="F86" s="812"/>
      <c r="G86" s="812"/>
      <c r="H86" s="812"/>
      <c r="I86" s="812"/>
      <c r="J86" s="812"/>
      <c r="K86" s="812"/>
      <c r="L86" s="812"/>
      <c r="M86" s="2016"/>
      <c r="N86" s="812"/>
      <c r="O86" s="1053"/>
      <c r="P86" s="2011"/>
    </row>
    <row r="87" spans="1:16" ht="14.4" customHeight="1" x14ac:dyDescent="0.3">
      <c r="A87" s="1987"/>
      <c r="B87" s="2020"/>
      <c r="C87" s="2011"/>
      <c r="D87" s="1053"/>
      <c r="F87" s="812"/>
      <c r="G87" s="812"/>
      <c r="H87" s="812"/>
      <c r="I87" s="812"/>
      <c r="J87" s="812"/>
      <c r="K87" s="812"/>
      <c r="L87" s="812"/>
      <c r="M87" s="2016"/>
      <c r="N87" s="812"/>
      <c r="O87" s="1053"/>
      <c r="P87" s="2011"/>
    </row>
    <row r="88" spans="1:16" ht="14.4" customHeight="1" x14ac:dyDescent="0.3">
      <c r="A88" s="1984"/>
      <c r="B88" s="2017"/>
      <c r="C88" s="2021"/>
      <c r="D88" s="1053"/>
      <c r="F88" s="812"/>
      <c r="G88" s="812"/>
      <c r="H88" s="812"/>
      <c r="I88" s="812"/>
      <c r="J88" s="812"/>
      <c r="K88" s="812"/>
      <c r="L88" s="812"/>
      <c r="M88" s="812"/>
      <c r="N88" s="812"/>
      <c r="O88" s="1053"/>
      <c r="P88" s="2021"/>
    </row>
    <row r="89" spans="1:16" ht="14.4" customHeight="1" x14ac:dyDescent="0.3">
      <c r="A89" s="1987"/>
      <c r="B89" s="2017"/>
      <c r="C89" s="2014"/>
      <c r="D89" s="1909"/>
      <c r="E89" s="852"/>
      <c r="F89" s="851"/>
      <c r="G89" s="851"/>
      <c r="H89" s="851"/>
      <c r="I89" s="851"/>
      <c r="J89" s="851"/>
      <c r="K89" s="851"/>
      <c r="L89" s="851"/>
      <c r="M89" s="851"/>
      <c r="N89" s="851"/>
      <c r="O89" s="1053"/>
      <c r="P89" s="2014"/>
    </row>
    <row r="90" spans="1:16" ht="14.4" customHeight="1" x14ac:dyDescent="0.3">
      <c r="A90" s="1987"/>
      <c r="B90" s="2017"/>
      <c r="C90" s="2011"/>
      <c r="D90" s="1053"/>
      <c r="F90" s="812"/>
      <c r="G90" s="812"/>
      <c r="H90" s="812"/>
      <c r="I90" s="812"/>
      <c r="J90" s="812"/>
      <c r="K90" s="812"/>
      <c r="L90" s="812"/>
      <c r="M90" s="812"/>
      <c r="N90" s="812"/>
      <c r="O90" s="1053"/>
      <c r="P90" s="2011"/>
    </row>
    <row r="91" spans="1:16" ht="14.4" customHeight="1" x14ac:dyDescent="0.3">
      <c r="A91" s="1984"/>
      <c r="B91" s="2017"/>
      <c r="C91" s="2011"/>
      <c r="D91" s="1053"/>
      <c r="F91" s="812"/>
      <c r="G91" s="812"/>
      <c r="H91" s="812"/>
      <c r="I91" s="812"/>
      <c r="J91" s="812"/>
      <c r="K91" s="812"/>
      <c r="L91" s="812"/>
      <c r="M91" s="812"/>
      <c r="N91" s="812"/>
      <c r="O91" s="1053"/>
      <c r="P91" s="2011"/>
    </row>
    <row r="92" spans="1:16" ht="14.4" customHeight="1" x14ac:dyDescent="0.3">
      <c r="A92" s="1984"/>
      <c r="B92" s="2022"/>
      <c r="C92" s="2011"/>
      <c r="D92" s="1053"/>
      <c r="F92" s="812"/>
      <c r="G92" s="812"/>
      <c r="H92" s="812"/>
      <c r="I92" s="812"/>
      <c r="J92" s="812"/>
      <c r="K92" s="2012"/>
      <c r="L92" s="812"/>
      <c r="M92" s="812"/>
      <c r="N92" s="812"/>
      <c r="O92" s="1053"/>
      <c r="P92" s="2011"/>
    </row>
    <row r="93" spans="1:16" ht="14.4" customHeight="1" x14ac:dyDescent="0.3">
      <c r="A93" s="1980"/>
      <c r="B93" s="2019"/>
      <c r="C93" s="2011"/>
      <c r="D93" s="1053"/>
      <c r="F93" s="812"/>
      <c r="G93" s="812"/>
      <c r="H93" s="812"/>
      <c r="I93" s="812"/>
      <c r="J93" s="812"/>
      <c r="K93" s="2012"/>
      <c r="L93" s="812"/>
      <c r="M93" s="812"/>
      <c r="N93" s="812"/>
      <c r="O93" s="1053"/>
      <c r="P93" s="2011"/>
    </row>
    <row r="94" spans="1:16" ht="14.4" customHeight="1" x14ac:dyDescent="0.3">
      <c r="A94" s="1985"/>
      <c r="B94" s="2022"/>
      <c r="C94" s="2011"/>
      <c r="D94" s="1053"/>
      <c r="F94" s="812"/>
      <c r="G94" s="812"/>
      <c r="H94" s="812"/>
      <c r="I94" s="812"/>
      <c r="J94" s="812"/>
      <c r="K94" s="2012"/>
      <c r="L94" s="812"/>
      <c r="M94" s="812"/>
      <c r="N94" s="812"/>
      <c r="O94" s="1053"/>
      <c r="P94" s="2011"/>
    </row>
    <row r="95" spans="1:16" ht="14.4" customHeight="1" x14ac:dyDescent="0.3">
      <c r="A95" s="1987"/>
      <c r="B95" s="2023"/>
      <c r="C95" s="2011"/>
      <c r="D95" s="1053"/>
      <c r="F95" s="812"/>
      <c r="G95" s="812"/>
      <c r="H95" s="812"/>
      <c r="I95" s="812"/>
      <c r="J95" s="812"/>
      <c r="K95" s="2012"/>
      <c r="L95" s="812"/>
      <c r="M95" s="812"/>
      <c r="N95" s="812"/>
      <c r="O95" s="1053"/>
      <c r="P95" s="2011"/>
    </row>
    <row r="96" spans="1:16" ht="14.4" customHeight="1" x14ac:dyDescent="0.3">
      <c r="A96" s="1984"/>
      <c r="B96" s="2013"/>
      <c r="C96" s="2011"/>
      <c r="D96" s="1053"/>
      <c r="F96" s="812"/>
      <c r="G96" s="812"/>
      <c r="H96" s="812"/>
      <c r="I96" s="812"/>
      <c r="J96" s="812"/>
      <c r="K96" s="2012"/>
      <c r="L96" s="812"/>
      <c r="M96" s="812"/>
      <c r="N96" s="812"/>
      <c r="O96" s="1053"/>
      <c r="P96" s="2011"/>
    </row>
    <row r="97" spans="1:16" ht="14.4" customHeight="1" x14ac:dyDescent="0.3">
      <c r="A97" s="1982"/>
      <c r="B97" s="2000"/>
      <c r="C97" s="2011"/>
      <c r="D97" s="1053"/>
      <c r="F97" s="812"/>
      <c r="G97" s="812"/>
      <c r="H97" s="812"/>
      <c r="I97" s="812"/>
      <c r="J97" s="812"/>
      <c r="K97" s="2012"/>
      <c r="L97" s="812"/>
      <c r="M97" s="812"/>
      <c r="N97" s="812"/>
      <c r="O97" s="1053"/>
      <c r="P97" s="2011"/>
    </row>
    <row r="98" spans="1:16" ht="14.4" customHeight="1" x14ac:dyDescent="0.3">
      <c r="A98" s="1982"/>
      <c r="B98" s="2000"/>
      <c r="C98" s="2011"/>
      <c r="D98" s="1053"/>
      <c r="F98" s="812"/>
      <c r="G98" s="812"/>
      <c r="H98" s="812"/>
      <c r="I98" s="812"/>
      <c r="J98" s="812"/>
      <c r="K98" s="812"/>
      <c r="L98" s="812"/>
      <c r="M98" s="812"/>
      <c r="N98" s="812"/>
      <c r="O98" s="1053"/>
      <c r="P98" s="2011"/>
    </row>
    <row r="99" spans="1:16" ht="14.4" customHeight="1" x14ac:dyDescent="0.3">
      <c r="A99" s="1982"/>
      <c r="B99" s="2000"/>
      <c r="C99" s="2011"/>
      <c r="D99" s="1053"/>
      <c r="F99" s="812"/>
      <c r="G99" s="812"/>
      <c r="H99" s="812"/>
      <c r="I99" s="812"/>
      <c r="J99" s="812"/>
      <c r="K99" s="812"/>
      <c r="L99" s="812"/>
      <c r="M99" s="812"/>
      <c r="N99" s="812"/>
      <c r="O99" s="1053"/>
      <c r="P99" s="2011"/>
    </row>
    <row r="100" spans="1:16" ht="14.4" customHeight="1" x14ac:dyDescent="0.3">
      <c r="A100" s="1982"/>
      <c r="B100" s="2000"/>
      <c r="C100" s="2014"/>
      <c r="D100" s="1909"/>
      <c r="E100" s="852"/>
      <c r="F100" s="851"/>
      <c r="G100" s="851"/>
      <c r="H100" s="851"/>
      <c r="I100" s="851"/>
      <c r="J100" s="851"/>
      <c r="K100" s="851"/>
      <c r="L100" s="851"/>
      <c r="M100" s="851"/>
      <c r="N100" s="851"/>
      <c r="O100" s="1053"/>
      <c r="P100" s="2014"/>
    </row>
    <row r="101" spans="1:16" ht="14.4" customHeight="1" x14ac:dyDescent="0.3">
      <c r="A101" s="1982"/>
      <c r="B101" s="2000"/>
      <c r="D101" s="1053"/>
      <c r="F101" s="812"/>
      <c r="G101" s="812"/>
      <c r="H101" s="812"/>
      <c r="I101" s="812"/>
      <c r="J101" s="812"/>
      <c r="K101" s="812"/>
      <c r="L101" s="812"/>
      <c r="M101" s="812"/>
      <c r="N101" s="812"/>
      <c r="O101" s="1053"/>
    </row>
    <row r="102" spans="1:16" ht="14.4" customHeight="1" x14ac:dyDescent="0.3">
      <c r="A102" s="1982"/>
      <c r="B102" s="2000"/>
      <c r="D102" s="1053"/>
      <c r="F102" s="812"/>
      <c r="G102" s="812"/>
      <c r="H102" s="812"/>
      <c r="I102" s="812"/>
      <c r="J102" s="812"/>
      <c r="K102" s="812"/>
      <c r="L102" s="812"/>
      <c r="M102" s="812"/>
      <c r="N102" s="812"/>
      <c r="O102" s="1053"/>
    </row>
    <row r="103" spans="1:16" ht="14.4" customHeight="1" x14ac:dyDescent="0.3">
      <c r="A103" s="1982"/>
      <c r="B103" s="2000"/>
      <c r="D103" s="1053"/>
      <c r="F103" s="812"/>
      <c r="G103" s="812"/>
      <c r="H103" s="812"/>
      <c r="I103" s="812"/>
      <c r="J103" s="812"/>
      <c r="K103" s="812"/>
      <c r="L103" s="812"/>
      <c r="M103" s="812"/>
      <c r="N103" s="812"/>
      <c r="O103" s="1053"/>
    </row>
    <row r="104" spans="1:16" ht="14.4" customHeight="1" x14ac:dyDescent="0.3">
      <c r="A104" s="1982"/>
      <c r="B104" s="1997"/>
      <c r="D104" s="1053"/>
      <c r="F104" s="812"/>
      <c r="G104" s="812"/>
      <c r="H104" s="812"/>
      <c r="I104" s="812"/>
      <c r="J104" s="812"/>
      <c r="K104" s="812"/>
      <c r="L104" s="812"/>
      <c r="M104" s="812"/>
      <c r="N104" s="812"/>
      <c r="O104" s="1053"/>
    </row>
    <row r="105" spans="1:16" ht="14.4" customHeight="1" x14ac:dyDescent="0.3">
      <c r="A105" s="1987"/>
      <c r="B105" s="1997"/>
      <c r="D105" s="1053"/>
      <c r="F105" s="812"/>
      <c r="G105" s="812"/>
      <c r="H105" s="812"/>
      <c r="I105" s="812"/>
      <c r="J105" s="812"/>
      <c r="K105" s="812"/>
      <c r="L105" s="812"/>
      <c r="M105" s="812"/>
      <c r="N105" s="812"/>
      <c r="O105" s="1053"/>
    </row>
    <row r="106" spans="1:16" ht="14.4" customHeight="1" x14ac:dyDescent="0.3">
      <c r="A106" s="1980"/>
      <c r="B106" s="2017"/>
      <c r="D106" s="1053"/>
      <c r="F106" s="812"/>
      <c r="G106" s="812"/>
      <c r="H106" s="812"/>
      <c r="I106" s="812"/>
      <c r="J106" s="812"/>
      <c r="K106" s="812"/>
      <c r="L106" s="812"/>
      <c r="M106" s="812"/>
      <c r="N106" s="812"/>
      <c r="O106" s="1053"/>
    </row>
    <row r="107" spans="1:16" ht="14.4" customHeight="1" x14ac:dyDescent="0.3">
      <c r="A107" s="1988"/>
      <c r="B107" s="2019"/>
      <c r="D107" s="1053"/>
      <c r="F107" s="812"/>
      <c r="G107" s="812"/>
      <c r="H107" s="812"/>
      <c r="I107" s="812"/>
      <c r="J107" s="812"/>
      <c r="K107" s="812"/>
      <c r="L107" s="812"/>
      <c r="M107" s="812"/>
      <c r="N107" s="812"/>
      <c r="O107" s="1053"/>
    </row>
    <row r="108" spans="1:16" ht="14.4" customHeight="1" x14ac:dyDescent="0.3">
      <c r="A108" s="1989"/>
      <c r="B108" s="2023"/>
      <c r="D108" s="1053"/>
      <c r="F108" s="812"/>
      <c r="G108" s="812"/>
      <c r="H108" s="812"/>
      <c r="I108" s="812"/>
      <c r="J108" s="812"/>
      <c r="K108" s="812"/>
      <c r="L108" s="812"/>
      <c r="M108" s="812"/>
      <c r="N108" s="812"/>
      <c r="O108" s="1053"/>
    </row>
    <row r="109" spans="1:16" ht="14.4" customHeight="1" x14ac:dyDescent="0.3">
      <c r="A109" s="1984"/>
      <c r="B109" s="2022"/>
      <c r="D109" s="1053"/>
      <c r="F109" s="812"/>
      <c r="G109" s="812"/>
      <c r="H109" s="812"/>
      <c r="I109" s="812"/>
      <c r="J109" s="812"/>
      <c r="K109" s="812"/>
      <c r="L109" s="812"/>
      <c r="M109" s="812"/>
      <c r="N109" s="812"/>
      <c r="O109" s="1053"/>
    </row>
    <row r="110" spans="1:16" ht="14.4" customHeight="1" x14ac:dyDescent="0.3">
      <c r="A110" s="1988"/>
      <c r="B110" s="2022"/>
      <c r="D110" s="1053"/>
      <c r="F110" s="812"/>
      <c r="G110" s="812"/>
      <c r="H110" s="812"/>
      <c r="I110" s="812"/>
      <c r="J110" s="812"/>
      <c r="K110" s="812"/>
      <c r="L110" s="812"/>
      <c r="M110" s="812"/>
      <c r="N110" s="812"/>
      <c r="O110" s="1053"/>
    </row>
    <row r="111" spans="1:16" ht="14.4" customHeight="1" x14ac:dyDescent="0.3">
      <c r="A111" s="1985"/>
      <c r="B111" s="2022"/>
      <c r="D111" s="1053"/>
      <c r="F111" s="812"/>
      <c r="G111" s="812"/>
      <c r="H111" s="812"/>
      <c r="I111" s="812"/>
      <c r="J111" s="812"/>
      <c r="K111" s="812"/>
      <c r="L111" s="812"/>
      <c r="M111" s="812"/>
      <c r="N111" s="812"/>
      <c r="O111" s="1053"/>
    </row>
    <row r="112" spans="1:16" ht="14.4" customHeight="1" x14ac:dyDescent="0.3">
      <c r="A112" s="1990"/>
      <c r="B112" s="2024"/>
      <c r="D112" s="1053"/>
      <c r="F112" s="812"/>
      <c r="G112" s="812"/>
      <c r="H112" s="812"/>
      <c r="I112" s="812"/>
      <c r="J112" s="812"/>
      <c r="K112" s="812"/>
      <c r="L112" s="812"/>
      <c r="M112" s="812"/>
      <c r="N112" s="812"/>
      <c r="O112" s="1053"/>
    </row>
    <row r="113" spans="1:16" ht="14.4" customHeight="1" x14ac:dyDescent="0.3">
      <c r="A113" s="1988"/>
      <c r="B113" s="2020"/>
      <c r="D113" s="1053"/>
      <c r="F113" s="812"/>
      <c r="G113" s="812"/>
      <c r="H113" s="812"/>
      <c r="I113" s="812"/>
      <c r="J113" s="812"/>
      <c r="K113" s="812"/>
      <c r="L113" s="812"/>
      <c r="M113" s="812"/>
      <c r="N113" s="812"/>
      <c r="O113" s="1053"/>
    </row>
    <row r="114" spans="1:16" ht="14.4" customHeight="1" x14ac:dyDescent="0.3">
      <c r="A114" s="1979"/>
      <c r="B114" s="2025"/>
      <c r="D114" s="1053"/>
      <c r="F114" s="812"/>
      <c r="G114" s="812"/>
      <c r="H114" s="812"/>
      <c r="I114" s="812"/>
      <c r="J114" s="812"/>
      <c r="K114" s="812"/>
      <c r="L114" s="812"/>
      <c r="M114" s="812"/>
      <c r="N114" s="812"/>
      <c r="O114" s="1053"/>
    </row>
    <row r="115" spans="1:16" ht="14.4" customHeight="1" x14ac:dyDescent="0.3">
      <c r="A115" s="1980"/>
      <c r="B115" s="2019"/>
      <c r="D115" s="1053"/>
      <c r="F115" s="812"/>
      <c r="G115" s="812"/>
      <c r="H115" s="812"/>
      <c r="I115" s="812"/>
      <c r="J115" s="812"/>
      <c r="K115" s="812"/>
      <c r="L115" s="812"/>
      <c r="M115" s="812"/>
      <c r="N115" s="812"/>
      <c r="O115" s="1053"/>
    </row>
    <row r="116" spans="1:16" ht="14.4" customHeight="1" x14ac:dyDescent="0.3">
      <c r="A116" s="1988"/>
      <c r="B116" s="2026"/>
      <c r="D116" s="1053"/>
      <c r="F116" s="812"/>
      <c r="G116" s="812"/>
      <c r="H116" s="812"/>
      <c r="I116" s="812"/>
      <c r="J116" s="812"/>
      <c r="K116" s="812"/>
      <c r="L116" s="812"/>
      <c r="M116" s="812"/>
      <c r="N116" s="812"/>
      <c r="O116" s="1053"/>
    </row>
    <row r="117" spans="1:16" ht="14.4" customHeight="1" x14ac:dyDescent="0.3">
      <c r="A117" s="1984"/>
      <c r="B117" s="2026"/>
      <c r="D117" s="1053"/>
      <c r="F117" s="812"/>
      <c r="G117" s="812"/>
      <c r="H117" s="812"/>
      <c r="I117" s="812"/>
      <c r="J117" s="812"/>
      <c r="K117" s="812"/>
      <c r="L117" s="812"/>
      <c r="M117" s="812"/>
      <c r="N117" s="812"/>
      <c r="O117" s="1053"/>
    </row>
    <row r="118" spans="1:16" ht="14.4" customHeight="1" x14ac:dyDescent="0.3">
      <c r="A118" s="1983"/>
      <c r="B118" s="2027"/>
      <c r="D118" s="1053"/>
      <c r="F118" s="812"/>
      <c r="G118" s="812"/>
      <c r="H118" s="812"/>
      <c r="I118" s="812"/>
      <c r="J118" s="812"/>
      <c r="K118" s="812"/>
      <c r="L118" s="812"/>
      <c r="M118" s="812"/>
      <c r="N118" s="812"/>
      <c r="O118" s="1053"/>
    </row>
    <row r="119" spans="1:16" ht="14.4" customHeight="1" x14ac:dyDescent="0.3">
      <c r="A119" s="1983"/>
      <c r="B119" s="2027"/>
      <c r="D119" s="1053"/>
      <c r="F119" s="812"/>
      <c r="G119" s="812"/>
      <c r="H119" s="812"/>
      <c r="I119" s="812"/>
      <c r="J119" s="812"/>
      <c r="K119" s="812"/>
      <c r="L119" s="812"/>
      <c r="M119" s="812"/>
      <c r="N119" s="812"/>
      <c r="O119" s="1053"/>
    </row>
    <row r="120" spans="1:16" ht="14.4" customHeight="1" x14ac:dyDescent="0.3">
      <c r="A120" s="1991"/>
      <c r="B120" s="2026"/>
      <c r="D120" s="1053"/>
      <c r="F120" s="812"/>
      <c r="G120" s="812"/>
      <c r="H120" s="812"/>
      <c r="I120" s="812"/>
      <c r="J120" s="812"/>
      <c r="K120" s="812"/>
      <c r="L120" s="812"/>
      <c r="M120" s="812"/>
      <c r="N120" s="812"/>
      <c r="O120" s="1053"/>
    </row>
    <row r="121" spans="1:16" ht="14.4" customHeight="1" x14ac:dyDescent="0.3">
      <c r="A121" s="1991"/>
      <c r="B121" s="2026"/>
      <c r="D121" s="1053"/>
      <c r="F121" s="812"/>
      <c r="G121" s="812"/>
      <c r="H121" s="812"/>
      <c r="I121" s="812"/>
      <c r="J121" s="812"/>
      <c r="K121" s="812"/>
      <c r="L121" s="812"/>
      <c r="M121" s="812"/>
      <c r="N121" s="812"/>
      <c r="O121" s="1053"/>
    </row>
    <row r="122" spans="1:16" ht="14.4" customHeight="1" x14ac:dyDescent="0.3">
      <c r="A122" s="1991"/>
      <c r="B122" s="2026"/>
      <c r="D122" s="1053"/>
      <c r="F122" s="812"/>
      <c r="G122" s="812"/>
      <c r="H122" s="812"/>
      <c r="I122" s="812"/>
      <c r="J122" s="812"/>
      <c r="K122" s="812"/>
      <c r="L122" s="812"/>
      <c r="M122" s="812"/>
      <c r="N122" s="812"/>
      <c r="O122" s="1053"/>
    </row>
    <row r="123" spans="1:16" ht="14.4" customHeight="1" x14ac:dyDescent="0.3">
      <c r="A123" s="1991"/>
      <c r="B123" s="2026"/>
      <c r="D123" s="1053"/>
      <c r="F123" s="812"/>
      <c r="G123" s="812"/>
      <c r="H123" s="812"/>
      <c r="I123" s="812"/>
      <c r="J123" s="812"/>
      <c r="K123" s="812"/>
      <c r="L123" s="812"/>
      <c r="M123" s="812"/>
      <c r="N123" s="812"/>
      <c r="O123" s="1053"/>
    </row>
    <row r="124" spans="1:16" ht="14.4" customHeight="1" x14ac:dyDescent="0.3">
      <c r="A124" s="1991"/>
      <c r="B124" s="2026"/>
      <c r="D124" s="1053"/>
      <c r="F124" s="812"/>
      <c r="G124" s="812"/>
      <c r="H124" s="812"/>
      <c r="I124" s="812"/>
      <c r="J124" s="812"/>
      <c r="K124" s="812"/>
      <c r="L124" s="812"/>
      <c r="M124" s="812"/>
      <c r="N124" s="812"/>
      <c r="O124" s="1053"/>
    </row>
    <row r="125" spans="1:16" ht="14.4" customHeight="1" x14ac:dyDescent="0.3">
      <c r="A125" s="1991"/>
      <c r="B125" s="2026"/>
      <c r="D125" s="1053"/>
      <c r="F125" s="812"/>
      <c r="G125" s="812"/>
      <c r="H125" s="812"/>
      <c r="I125" s="812"/>
      <c r="J125" s="812"/>
      <c r="K125" s="812"/>
      <c r="L125" s="812"/>
      <c r="M125" s="812"/>
      <c r="N125" s="812"/>
      <c r="O125" s="1053"/>
    </row>
    <row r="126" spans="1:16" ht="14.4" customHeight="1" x14ac:dyDescent="0.3">
      <c r="A126" s="1991"/>
      <c r="B126" s="2026"/>
      <c r="D126" s="1053"/>
      <c r="F126" s="812"/>
      <c r="G126" s="812"/>
      <c r="H126" s="812"/>
      <c r="I126" s="812"/>
      <c r="J126" s="812"/>
      <c r="K126" s="812"/>
      <c r="L126" s="812"/>
      <c r="M126" s="812"/>
      <c r="N126" s="812"/>
      <c r="O126" s="1053"/>
    </row>
    <row r="127" spans="1:16" ht="14.4" customHeight="1" x14ac:dyDescent="0.3">
      <c r="A127" s="1991"/>
      <c r="B127" s="2026"/>
      <c r="D127" s="1053"/>
      <c r="F127" s="812"/>
      <c r="G127" s="812"/>
      <c r="H127" s="812"/>
      <c r="I127" s="812"/>
      <c r="J127" s="812"/>
      <c r="K127" s="812"/>
      <c r="L127" s="812"/>
      <c r="M127" s="812"/>
      <c r="N127" s="812"/>
      <c r="O127" s="1053"/>
    </row>
    <row r="128" spans="1:16" ht="14.4" customHeight="1" x14ac:dyDescent="0.3">
      <c r="A128" s="1991"/>
      <c r="B128" s="2026"/>
      <c r="C128" s="2180"/>
      <c r="D128" s="2180"/>
      <c r="E128" s="2002"/>
      <c r="F128" s="2181"/>
      <c r="G128" s="2181"/>
      <c r="H128" s="2181"/>
      <c r="I128" s="2181"/>
      <c r="J128" s="2003"/>
      <c r="K128" s="2181"/>
      <c r="L128" s="2181"/>
      <c r="M128" s="2003"/>
      <c r="N128" s="2183"/>
      <c r="O128" s="2181"/>
      <c r="P128" s="2180"/>
    </row>
    <row r="129" spans="1:16" ht="14.4" customHeight="1" x14ac:dyDescent="0.3">
      <c r="A129" s="1991"/>
      <c r="B129" s="2026"/>
      <c r="C129" s="2180"/>
      <c r="D129" s="2180"/>
      <c r="E129" s="2002"/>
      <c r="F129" s="2181"/>
      <c r="G129" s="2181"/>
      <c r="H129" s="2181"/>
      <c r="I129" s="2181"/>
      <c r="J129" s="2003"/>
      <c r="K129" s="2181"/>
      <c r="L129" s="2181"/>
      <c r="M129" s="2003"/>
      <c r="N129" s="2183"/>
      <c r="O129" s="2181"/>
      <c r="P129" s="2180"/>
    </row>
    <row r="130" spans="1:16" ht="14.4" customHeight="1" x14ac:dyDescent="0.3">
      <c r="A130" s="1991"/>
      <c r="B130" s="2026"/>
      <c r="C130" s="2180"/>
      <c r="D130" s="2180"/>
      <c r="E130" s="2002"/>
      <c r="F130" s="2181"/>
      <c r="G130" s="2181"/>
      <c r="H130" s="2181"/>
      <c r="I130" s="2005"/>
      <c r="J130" s="2182"/>
      <c r="K130" s="2181"/>
      <c r="L130" s="2005"/>
      <c r="M130" s="2182"/>
      <c r="N130" s="2183"/>
      <c r="O130" s="2182"/>
      <c r="P130" s="2180"/>
    </row>
    <row r="131" spans="1:16" ht="14.4" customHeight="1" x14ac:dyDescent="0.3">
      <c r="A131" s="1991"/>
      <c r="B131" s="2026"/>
      <c r="C131" s="2180"/>
      <c r="D131" s="2180"/>
      <c r="E131" s="2002"/>
      <c r="F131" s="2181"/>
      <c r="G131" s="2181"/>
      <c r="H131" s="2181"/>
      <c r="I131" s="2004"/>
      <c r="J131" s="2182"/>
      <c r="K131" s="2181"/>
      <c r="L131" s="2004"/>
      <c r="M131" s="2182"/>
      <c r="N131" s="2005"/>
      <c r="O131" s="2182"/>
      <c r="P131" s="2180"/>
    </row>
    <row r="132" spans="1:16" ht="14.4" customHeight="1" x14ac:dyDescent="0.3">
      <c r="A132" s="1991"/>
      <c r="B132" s="2026"/>
      <c r="C132" s="2006"/>
      <c r="D132" s="2007"/>
      <c r="E132" s="2007"/>
      <c r="F132" s="2008"/>
      <c r="G132" s="2008"/>
      <c r="H132" s="2008"/>
      <c r="I132" s="2008"/>
      <c r="J132" s="2008"/>
      <c r="K132" s="2008"/>
      <c r="L132" s="2008"/>
      <c r="M132" s="2008"/>
      <c r="N132" s="2008"/>
      <c r="O132" s="2009"/>
      <c r="P132" s="2006"/>
    </row>
    <row r="133" spans="1:16" ht="14.4" customHeight="1" x14ac:dyDescent="0.3">
      <c r="A133" s="1991"/>
      <c r="B133" s="2026"/>
      <c r="C133" s="2011"/>
      <c r="D133" s="1053"/>
      <c r="F133" s="2012"/>
      <c r="G133" s="812"/>
      <c r="H133" s="812"/>
      <c r="I133" s="812"/>
      <c r="J133" s="812"/>
      <c r="K133" s="812"/>
      <c r="L133" s="812"/>
      <c r="M133" s="812"/>
      <c r="N133" s="812"/>
      <c r="O133" s="1053"/>
      <c r="P133" s="2011"/>
    </row>
    <row r="134" spans="1:16" ht="14.4" customHeight="1" x14ac:dyDescent="0.3">
      <c r="A134" s="1992"/>
      <c r="B134" s="2026"/>
      <c r="C134" s="2011"/>
      <c r="D134" s="1053"/>
      <c r="F134" s="856"/>
      <c r="G134" s="812"/>
      <c r="H134" s="812"/>
      <c r="I134" s="812"/>
      <c r="J134" s="812"/>
      <c r="K134" s="812"/>
      <c r="L134" s="812"/>
      <c r="M134" s="812"/>
      <c r="N134" s="812"/>
      <c r="O134" s="1053"/>
      <c r="P134" s="2011"/>
    </row>
    <row r="135" spans="1:16" ht="14.4" customHeight="1" x14ac:dyDescent="0.3">
      <c r="A135" s="1993"/>
      <c r="B135" s="2028"/>
      <c r="C135" s="2011"/>
      <c r="D135" s="1053"/>
      <c r="F135" s="2012"/>
      <c r="G135" s="812"/>
      <c r="H135" s="812"/>
      <c r="I135" s="812"/>
      <c r="J135" s="812"/>
      <c r="K135" s="812"/>
      <c r="L135" s="812"/>
      <c r="M135" s="812"/>
      <c r="N135" s="812"/>
      <c r="O135" s="1053"/>
      <c r="P135" s="2011"/>
    </row>
    <row r="136" spans="1:16" ht="14.4" customHeight="1" x14ac:dyDescent="0.3">
      <c r="A136" s="1994"/>
      <c r="B136" s="2026"/>
      <c r="C136" s="2014"/>
      <c r="D136" s="1909"/>
      <c r="E136" s="852"/>
      <c r="F136" s="851"/>
      <c r="G136" s="851"/>
      <c r="H136" s="851"/>
      <c r="I136" s="851"/>
      <c r="J136" s="851"/>
      <c r="K136" s="851"/>
      <c r="L136" s="851"/>
      <c r="M136" s="851"/>
      <c r="N136" s="851"/>
      <c r="O136" s="1053"/>
      <c r="P136" s="2014"/>
    </row>
    <row r="137" spans="1:16" ht="14.4" customHeight="1" x14ac:dyDescent="0.3">
      <c r="A137" s="1980"/>
      <c r="B137" s="2019"/>
      <c r="C137" s="2011"/>
      <c r="D137" s="1053"/>
      <c r="F137" s="812"/>
      <c r="G137" s="812"/>
      <c r="H137" s="812"/>
      <c r="I137" s="812"/>
      <c r="J137" s="812"/>
      <c r="K137" s="812"/>
      <c r="L137" s="812"/>
      <c r="M137" s="2015"/>
      <c r="N137" s="812"/>
      <c r="O137" s="1053"/>
      <c r="P137" s="2011"/>
    </row>
    <row r="138" spans="1:16" ht="14.4" customHeight="1" x14ac:dyDescent="0.3">
      <c r="A138" s="1980"/>
      <c r="B138" s="2019"/>
      <c r="C138" s="2011"/>
      <c r="D138" s="1053"/>
      <c r="F138" s="812"/>
      <c r="G138" s="812"/>
      <c r="H138" s="812"/>
      <c r="I138" s="812"/>
      <c r="J138" s="812"/>
      <c r="K138" s="812"/>
      <c r="L138" s="812"/>
      <c r="M138" s="2016"/>
      <c r="N138" s="812"/>
      <c r="O138" s="1053"/>
      <c r="P138" s="2011"/>
    </row>
    <row r="139" spans="1:16" ht="14.4" customHeight="1" x14ac:dyDescent="0.3">
      <c r="A139" s="1987"/>
      <c r="B139" s="2020"/>
      <c r="C139" s="2011"/>
      <c r="D139" s="1053"/>
      <c r="F139" s="812"/>
      <c r="G139" s="812"/>
      <c r="H139" s="812"/>
      <c r="I139" s="812"/>
      <c r="J139" s="812"/>
      <c r="K139" s="812"/>
      <c r="L139" s="812"/>
      <c r="M139" s="2016"/>
      <c r="N139" s="812"/>
      <c r="O139" s="1053"/>
      <c r="P139" s="2011"/>
    </row>
    <row r="140" spans="1:16" ht="14.4" customHeight="1" x14ac:dyDescent="0.3">
      <c r="A140" s="1984"/>
      <c r="B140" s="2017"/>
      <c r="C140" s="2011"/>
      <c r="D140" s="1053"/>
      <c r="F140" s="812"/>
      <c r="G140" s="812"/>
      <c r="H140" s="812"/>
      <c r="I140" s="812"/>
      <c r="J140" s="812"/>
      <c r="K140" s="812"/>
      <c r="L140" s="812"/>
      <c r="M140" s="2016"/>
      <c r="N140" s="812"/>
      <c r="O140" s="1053"/>
      <c r="P140" s="2011"/>
    </row>
    <row r="141" spans="1:16" ht="14.4" customHeight="1" x14ac:dyDescent="0.3">
      <c r="A141" s="1987"/>
      <c r="B141" s="2017"/>
      <c r="C141" s="2011"/>
      <c r="D141" s="1053"/>
      <c r="F141" s="812"/>
      <c r="G141" s="812"/>
      <c r="H141" s="812"/>
      <c r="I141" s="812"/>
      <c r="J141" s="812"/>
      <c r="K141" s="812"/>
      <c r="L141" s="812"/>
      <c r="M141" s="2016"/>
      <c r="N141" s="812"/>
      <c r="O141" s="1053"/>
      <c r="P141" s="2011"/>
    </row>
    <row r="142" spans="1:16" ht="14.4" customHeight="1" x14ac:dyDescent="0.3">
      <c r="A142" s="1991"/>
      <c r="B142" s="2026"/>
      <c r="C142" s="2011"/>
      <c r="D142" s="1053"/>
      <c r="F142" s="812"/>
      <c r="G142" s="812"/>
      <c r="H142" s="812"/>
      <c r="I142" s="812"/>
      <c r="J142" s="812"/>
      <c r="K142" s="812"/>
      <c r="L142" s="812"/>
      <c r="M142" s="2016"/>
      <c r="N142" s="812"/>
      <c r="O142" s="1053"/>
      <c r="P142" s="2011"/>
    </row>
    <row r="143" spans="1:16" ht="14.4" customHeight="1" x14ac:dyDescent="0.3">
      <c r="A143" s="1991"/>
      <c r="B143" s="2026"/>
      <c r="C143" s="2011"/>
      <c r="D143" s="1053"/>
      <c r="F143" s="812"/>
      <c r="G143" s="812"/>
      <c r="H143" s="812"/>
      <c r="I143" s="812"/>
      <c r="J143" s="812"/>
      <c r="K143" s="812"/>
      <c r="L143" s="812"/>
      <c r="M143" s="2016"/>
      <c r="N143" s="812"/>
      <c r="O143" s="1053"/>
      <c r="P143" s="2011"/>
    </row>
    <row r="144" spans="1:16" ht="14.4" customHeight="1" x14ac:dyDescent="0.3">
      <c r="A144" s="1984"/>
      <c r="B144" s="2017"/>
      <c r="C144" s="2011"/>
      <c r="D144" s="1053"/>
      <c r="F144" s="812"/>
      <c r="G144" s="812"/>
      <c r="H144" s="812"/>
      <c r="I144" s="812"/>
      <c r="J144" s="812"/>
      <c r="K144" s="812"/>
      <c r="L144" s="812"/>
      <c r="M144" s="2016"/>
      <c r="N144" s="812"/>
      <c r="O144" s="1053"/>
      <c r="P144" s="2011"/>
    </row>
    <row r="145" spans="1:16" ht="14.4" customHeight="1" x14ac:dyDescent="0.3">
      <c r="A145" s="1980"/>
      <c r="B145" s="2019"/>
      <c r="C145" s="2011"/>
      <c r="D145" s="1053"/>
      <c r="F145" s="812"/>
      <c r="G145" s="812"/>
      <c r="H145" s="812"/>
      <c r="I145" s="812"/>
      <c r="J145" s="812"/>
      <c r="K145" s="812"/>
      <c r="L145" s="812"/>
      <c r="M145" s="2016"/>
      <c r="N145" s="812"/>
      <c r="O145" s="1053"/>
      <c r="P145" s="2011"/>
    </row>
    <row r="146" spans="1:16" ht="14.4" customHeight="1" x14ac:dyDescent="0.3">
      <c r="A146" s="1985"/>
      <c r="B146" s="2022"/>
      <c r="C146" s="2021"/>
      <c r="D146" s="1053"/>
      <c r="F146" s="812"/>
      <c r="G146" s="812"/>
      <c r="H146" s="812"/>
      <c r="I146" s="812"/>
      <c r="J146" s="812"/>
      <c r="K146" s="812"/>
      <c r="L146" s="812"/>
      <c r="M146" s="812"/>
      <c r="N146" s="812"/>
      <c r="O146" s="1053"/>
      <c r="P146" s="2021"/>
    </row>
    <row r="147" spans="1:16" ht="14.4" customHeight="1" x14ac:dyDescent="0.3">
      <c r="A147" s="1987"/>
      <c r="B147" s="2023"/>
      <c r="C147" s="2014"/>
      <c r="D147" s="1909"/>
      <c r="E147" s="852"/>
      <c r="F147" s="851"/>
      <c r="G147" s="851"/>
      <c r="H147" s="851"/>
      <c r="I147" s="851"/>
      <c r="J147" s="851"/>
      <c r="K147" s="851"/>
      <c r="L147" s="851"/>
      <c r="M147" s="851"/>
      <c r="N147" s="851"/>
      <c r="O147" s="1053"/>
      <c r="P147" s="2014"/>
    </row>
    <row r="148" spans="1:16" ht="14.4" customHeight="1" x14ac:dyDescent="0.3">
      <c r="A148" s="1991"/>
      <c r="B148" s="2026"/>
      <c r="C148" s="2011"/>
      <c r="D148" s="1053"/>
      <c r="F148" s="812"/>
      <c r="G148" s="812"/>
      <c r="H148" s="812"/>
      <c r="I148" s="812"/>
      <c r="J148" s="812"/>
      <c r="K148" s="812"/>
      <c r="L148" s="812"/>
      <c r="M148" s="812"/>
      <c r="N148" s="812"/>
      <c r="O148" s="1053"/>
      <c r="P148" s="2011"/>
    </row>
    <row r="149" spans="1:16" ht="14.4" customHeight="1" x14ac:dyDescent="0.3">
      <c r="A149" s="1991"/>
      <c r="B149" s="2026"/>
      <c r="C149" s="2011"/>
      <c r="D149" s="1053"/>
      <c r="F149" s="812"/>
      <c r="G149" s="812"/>
      <c r="H149" s="812"/>
      <c r="I149" s="812"/>
      <c r="J149" s="812"/>
      <c r="K149" s="812"/>
      <c r="L149" s="812"/>
      <c r="M149" s="812"/>
      <c r="N149" s="812"/>
      <c r="O149" s="1053"/>
      <c r="P149" s="2011"/>
    </row>
    <row r="150" spans="1:16" ht="14.4" customHeight="1" x14ac:dyDescent="0.3">
      <c r="A150" s="1991"/>
      <c r="B150" s="2026"/>
      <c r="C150" s="2011"/>
      <c r="D150" s="1053"/>
      <c r="F150" s="812"/>
      <c r="G150" s="812"/>
      <c r="H150" s="812"/>
      <c r="I150" s="812"/>
      <c r="J150" s="812"/>
      <c r="K150" s="2012"/>
      <c r="L150" s="812"/>
      <c r="M150" s="812"/>
      <c r="N150" s="812"/>
      <c r="O150" s="1053"/>
      <c r="P150" s="2011"/>
    </row>
    <row r="151" spans="1:16" ht="14.4" customHeight="1" x14ac:dyDescent="0.3">
      <c r="A151" s="1991"/>
      <c r="B151" s="2026"/>
      <c r="C151" s="2011"/>
      <c r="D151" s="1053"/>
      <c r="F151" s="812"/>
      <c r="G151" s="812"/>
      <c r="H151" s="812"/>
      <c r="I151" s="812"/>
      <c r="J151" s="812"/>
      <c r="K151" s="2012"/>
      <c r="L151" s="812"/>
      <c r="M151" s="812"/>
      <c r="N151" s="812"/>
      <c r="O151" s="1053"/>
      <c r="P151" s="2011"/>
    </row>
    <row r="152" spans="1:16" ht="14.4" customHeight="1" x14ac:dyDescent="0.3">
      <c r="A152" s="1991"/>
      <c r="B152" s="2026"/>
      <c r="C152" s="2011"/>
      <c r="D152" s="1053"/>
      <c r="F152" s="812"/>
      <c r="G152" s="812"/>
      <c r="H152" s="812"/>
      <c r="I152" s="812"/>
      <c r="J152" s="812"/>
      <c r="K152" s="2012"/>
      <c r="L152" s="812"/>
      <c r="M152" s="812"/>
      <c r="N152" s="812"/>
      <c r="O152" s="1053"/>
      <c r="P152" s="2011"/>
    </row>
    <row r="153" spans="1:16" ht="14.4" customHeight="1" x14ac:dyDescent="0.3">
      <c r="A153" s="1991"/>
      <c r="B153" s="2026"/>
      <c r="C153" s="2011"/>
      <c r="D153" s="1053"/>
      <c r="F153" s="812"/>
      <c r="G153" s="812"/>
      <c r="H153" s="812"/>
      <c r="I153" s="812"/>
      <c r="J153" s="812"/>
      <c r="K153" s="2012"/>
      <c r="L153" s="812"/>
      <c r="M153" s="812"/>
      <c r="N153" s="812"/>
      <c r="O153" s="1053"/>
      <c r="P153" s="2011"/>
    </row>
    <row r="154" spans="1:16" ht="14.4" customHeight="1" x14ac:dyDescent="0.3">
      <c r="A154" s="1991"/>
      <c r="B154" s="2026"/>
      <c r="C154" s="2011"/>
      <c r="D154" s="1053"/>
      <c r="F154" s="812"/>
      <c r="G154" s="812"/>
      <c r="H154" s="812"/>
      <c r="I154" s="812"/>
      <c r="J154" s="812"/>
      <c r="K154" s="2012"/>
      <c r="L154" s="812"/>
      <c r="M154" s="812"/>
      <c r="N154" s="812"/>
      <c r="O154" s="1053"/>
      <c r="P154" s="2011"/>
    </row>
    <row r="155" spans="1:16" ht="14.4" customHeight="1" x14ac:dyDescent="0.3">
      <c r="A155" s="1991"/>
      <c r="B155" s="2026"/>
      <c r="C155" s="2011"/>
      <c r="D155" s="1053"/>
      <c r="F155" s="812"/>
      <c r="G155" s="812"/>
      <c r="H155" s="812"/>
      <c r="I155" s="812"/>
      <c r="J155" s="812"/>
      <c r="K155" s="2012"/>
      <c r="L155" s="812"/>
      <c r="M155" s="812"/>
      <c r="N155" s="812"/>
      <c r="O155" s="1053"/>
      <c r="P155" s="2011"/>
    </row>
    <row r="156" spans="1:16" ht="14.4" customHeight="1" x14ac:dyDescent="0.3">
      <c r="A156" s="1991"/>
      <c r="B156" s="2026"/>
      <c r="C156" s="2011"/>
      <c r="D156" s="1053"/>
      <c r="F156" s="812"/>
      <c r="G156" s="812"/>
      <c r="H156" s="812"/>
      <c r="I156" s="812"/>
      <c r="J156" s="812"/>
      <c r="K156" s="812"/>
      <c r="L156" s="812"/>
      <c r="M156" s="812"/>
      <c r="N156" s="812"/>
      <c r="O156" s="1053"/>
      <c r="P156" s="2011"/>
    </row>
    <row r="157" spans="1:16" ht="14.4" customHeight="1" x14ac:dyDescent="0.3">
      <c r="A157" s="1991"/>
      <c r="B157" s="2026"/>
      <c r="C157" s="2011"/>
      <c r="D157" s="1053"/>
      <c r="F157" s="812"/>
      <c r="G157" s="812"/>
      <c r="H157" s="812"/>
      <c r="I157" s="812"/>
      <c r="J157" s="812"/>
      <c r="K157" s="812"/>
      <c r="L157" s="812"/>
      <c r="M157" s="812"/>
      <c r="N157" s="812"/>
      <c r="O157" s="1053"/>
      <c r="P157" s="2011"/>
    </row>
    <row r="158" spans="1:16" ht="14.4" customHeight="1" x14ac:dyDescent="0.3">
      <c r="A158" s="1991"/>
      <c r="B158" s="2026"/>
      <c r="C158" s="2014"/>
      <c r="D158" s="1909"/>
      <c r="E158" s="852"/>
      <c r="F158" s="851"/>
      <c r="G158" s="851"/>
      <c r="H158" s="851"/>
      <c r="I158" s="851"/>
      <c r="J158" s="851"/>
      <c r="K158" s="851"/>
      <c r="L158" s="851"/>
      <c r="M158" s="851"/>
      <c r="N158" s="851"/>
      <c r="O158" s="1053"/>
      <c r="P158" s="2014"/>
    </row>
    <row r="159" spans="1:16" ht="14.4" customHeight="1" x14ac:dyDescent="0.3">
      <c r="A159" s="1991"/>
      <c r="B159" s="2026"/>
      <c r="D159" s="1053"/>
      <c r="F159" s="812"/>
      <c r="G159" s="812"/>
      <c r="H159" s="812"/>
      <c r="I159" s="812"/>
      <c r="J159" s="812"/>
      <c r="K159" s="812"/>
      <c r="L159" s="812"/>
      <c r="M159" s="812"/>
      <c r="N159" s="812"/>
      <c r="O159" s="1053"/>
    </row>
    <row r="160" spans="1:16" ht="14.4" customHeight="1" x14ac:dyDescent="0.3">
      <c r="A160" s="1991"/>
      <c r="B160" s="2026"/>
      <c r="D160" s="1053"/>
      <c r="F160" s="812"/>
      <c r="G160" s="812"/>
      <c r="H160" s="812"/>
      <c r="I160" s="812"/>
      <c r="J160" s="812"/>
      <c r="K160" s="812"/>
      <c r="L160" s="812"/>
      <c r="M160" s="812"/>
      <c r="N160" s="812"/>
      <c r="O160" s="1053"/>
    </row>
    <row r="161" spans="1:15" ht="14.4" customHeight="1" x14ac:dyDescent="0.3">
      <c r="A161" s="1991"/>
      <c r="B161" s="2026"/>
      <c r="D161" s="1053"/>
      <c r="F161" s="812"/>
      <c r="G161" s="812"/>
      <c r="H161" s="812"/>
      <c r="I161" s="812"/>
      <c r="J161" s="812"/>
      <c r="K161" s="812"/>
      <c r="L161" s="812"/>
      <c r="M161" s="812"/>
      <c r="N161" s="812"/>
      <c r="O161" s="1053"/>
    </row>
    <row r="162" spans="1:15" ht="14.4" customHeight="1" x14ac:dyDescent="0.3">
      <c r="A162" s="1987"/>
      <c r="B162" s="2017"/>
      <c r="D162" s="1053"/>
      <c r="F162" s="812"/>
      <c r="G162" s="812"/>
      <c r="H162" s="812"/>
      <c r="I162" s="812"/>
      <c r="J162" s="812"/>
      <c r="K162" s="812"/>
      <c r="L162" s="812"/>
      <c r="M162" s="812"/>
      <c r="N162" s="812"/>
      <c r="O162" s="1053"/>
    </row>
    <row r="163" spans="1:15" ht="14.4" customHeight="1" x14ac:dyDescent="0.3">
      <c r="A163" s="1980"/>
      <c r="B163" s="2017"/>
      <c r="D163" s="1053"/>
      <c r="F163" s="812"/>
      <c r="G163" s="812"/>
      <c r="H163" s="812"/>
      <c r="I163" s="812"/>
      <c r="J163" s="812"/>
      <c r="K163" s="812"/>
      <c r="L163" s="812"/>
      <c r="M163" s="812"/>
      <c r="N163" s="812"/>
      <c r="O163" s="1053"/>
    </row>
    <row r="164" spans="1:15" ht="14.4" customHeight="1" x14ac:dyDescent="0.3">
      <c r="A164" s="1988"/>
      <c r="B164" s="2019"/>
      <c r="D164" s="1053"/>
      <c r="F164" s="812"/>
      <c r="G164" s="812"/>
      <c r="H164" s="812"/>
      <c r="I164" s="812"/>
      <c r="J164" s="812"/>
      <c r="K164" s="812"/>
      <c r="L164" s="812"/>
      <c r="M164" s="812"/>
      <c r="N164" s="812"/>
      <c r="O164" s="1053"/>
    </row>
    <row r="165" spans="1:15" ht="14.4" customHeight="1" x14ac:dyDescent="0.3">
      <c r="A165" s="1991"/>
      <c r="B165" s="2017"/>
      <c r="D165" s="1053"/>
      <c r="F165" s="812"/>
      <c r="G165" s="812"/>
      <c r="H165" s="812"/>
      <c r="I165" s="812"/>
      <c r="J165" s="812"/>
      <c r="K165" s="812"/>
      <c r="L165" s="812"/>
      <c r="M165" s="812"/>
      <c r="N165" s="812"/>
      <c r="O165" s="1053"/>
    </row>
    <row r="166" spans="1:15" ht="14.4" customHeight="1" x14ac:dyDescent="0.3">
      <c r="A166" s="1983"/>
      <c r="B166" s="2027"/>
      <c r="D166" s="1053"/>
      <c r="F166" s="812"/>
      <c r="G166" s="812"/>
      <c r="H166" s="812"/>
      <c r="I166" s="812"/>
      <c r="J166" s="812"/>
      <c r="K166" s="812"/>
      <c r="L166" s="812"/>
      <c r="M166" s="812"/>
      <c r="N166" s="812"/>
      <c r="O166" s="1053"/>
    </row>
    <row r="167" spans="1:15" ht="14.4" customHeight="1" x14ac:dyDescent="0.3">
      <c r="A167" s="1984"/>
      <c r="B167" s="2022"/>
      <c r="D167" s="1053"/>
      <c r="F167" s="812"/>
      <c r="G167" s="812"/>
      <c r="H167" s="812"/>
      <c r="I167" s="812"/>
      <c r="J167" s="812"/>
      <c r="K167" s="812"/>
      <c r="L167" s="812"/>
      <c r="M167" s="812"/>
      <c r="N167" s="812"/>
      <c r="O167" s="1053"/>
    </row>
    <row r="168" spans="1:15" ht="14.4" customHeight="1" x14ac:dyDescent="0.3">
      <c r="A168" s="1985"/>
      <c r="B168" s="2022"/>
      <c r="D168" s="1053"/>
      <c r="F168" s="812"/>
      <c r="G168" s="812"/>
      <c r="H168" s="812"/>
      <c r="I168" s="812"/>
      <c r="J168" s="812"/>
      <c r="K168" s="812"/>
      <c r="L168" s="812"/>
      <c r="M168" s="812"/>
      <c r="N168" s="812"/>
      <c r="O168" s="1053"/>
    </row>
    <row r="169" spans="1:15" ht="14.4" customHeight="1" x14ac:dyDescent="0.3">
      <c r="A169" s="1993"/>
      <c r="B169" s="2028"/>
      <c r="D169" s="1053"/>
      <c r="F169" s="812"/>
      <c r="G169" s="812"/>
      <c r="H169" s="812"/>
      <c r="I169" s="812"/>
      <c r="J169" s="812"/>
      <c r="K169" s="812"/>
      <c r="L169" s="812"/>
      <c r="M169" s="812"/>
      <c r="N169" s="812"/>
      <c r="O169" s="1053"/>
    </row>
    <row r="170" spans="1:15" ht="14.4" customHeight="1" x14ac:dyDescent="0.3">
      <c r="A170" s="1988"/>
      <c r="B170" s="2022"/>
      <c r="D170" s="1053"/>
      <c r="F170" s="812"/>
      <c r="G170" s="812"/>
      <c r="H170" s="812"/>
      <c r="I170" s="812"/>
      <c r="J170" s="812"/>
      <c r="K170" s="812"/>
      <c r="L170" s="812"/>
      <c r="M170" s="812"/>
      <c r="N170" s="812"/>
      <c r="O170" s="1053"/>
    </row>
    <row r="171" spans="1:15" ht="14.4" customHeight="1" x14ac:dyDescent="0.3">
      <c r="A171" s="1980"/>
      <c r="B171" s="2019"/>
      <c r="D171" s="1053"/>
      <c r="F171" s="812"/>
      <c r="G171" s="812"/>
      <c r="H171" s="812"/>
      <c r="I171" s="812"/>
      <c r="J171" s="812"/>
      <c r="K171" s="812"/>
      <c r="L171" s="812"/>
      <c r="M171" s="812"/>
      <c r="N171" s="812"/>
      <c r="O171" s="1053"/>
    </row>
    <row r="172" spans="1:15" ht="14.4" customHeight="1" x14ac:dyDescent="0.3">
      <c r="A172" s="1984"/>
      <c r="B172" s="2022"/>
      <c r="D172" s="1053"/>
      <c r="F172" s="812"/>
      <c r="G172" s="812"/>
      <c r="H172" s="812"/>
      <c r="I172" s="812"/>
      <c r="J172" s="812"/>
      <c r="K172" s="812"/>
      <c r="L172" s="812"/>
      <c r="M172" s="812"/>
      <c r="N172" s="812"/>
      <c r="O172" s="1053"/>
    </row>
    <row r="173" spans="1:15" ht="14.4" customHeight="1" x14ac:dyDescent="0.3">
      <c r="A173" s="1983"/>
      <c r="B173" s="2029"/>
      <c r="D173" s="1053"/>
      <c r="F173" s="812"/>
      <c r="G173" s="812"/>
      <c r="H173" s="812"/>
      <c r="I173" s="812"/>
      <c r="J173" s="812"/>
      <c r="K173" s="812"/>
      <c r="L173" s="812"/>
      <c r="M173" s="812"/>
      <c r="N173" s="812"/>
      <c r="O173" s="1053"/>
    </row>
    <row r="174" spans="1:15" ht="14.4" customHeight="1" x14ac:dyDescent="0.3">
      <c r="A174" s="1983"/>
      <c r="B174" s="2011"/>
      <c r="D174" s="1053"/>
      <c r="F174" s="812"/>
      <c r="G174" s="812"/>
      <c r="H174" s="812"/>
      <c r="I174" s="812"/>
      <c r="J174" s="812"/>
      <c r="K174" s="812"/>
      <c r="L174" s="812"/>
      <c r="M174" s="812"/>
      <c r="N174" s="812"/>
      <c r="O174" s="1053"/>
    </row>
    <row r="175" spans="1:15" ht="14.4" customHeight="1" x14ac:dyDescent="0.3">
      <c r="A175" s="1983"/>
      <c r="B175" s="2030"/>
      <c r="D175" s="1053"/>
      <c r="F175" s="812"/>
      <c r="G175" s="812"/>
      <c r="H175" s="812"/>
      <c r="I175" s="812"/>
      <c r="J175" s="812"/>
      <c r="K175" s="812"/>
      <c r="L175" s="812"/>
      <c r="M175" s="812"/>
      <c r="N175" s="812"/>
      <c r="O175" s="1053"/>
    </row>
    <row r="176" spans="1:15" ht="14.4" customHeight="1" x14ac:dyDescent="0.3">
      <c r="A176" s="1983"/>
      <c r="B176" s="2030"/>
      <c r="D176" s="1053"/>
      <c r="F176" s="812"/>
      <c r="G176" s="812"/>
      <c r="H176" s="812"/>
      <c r="I176" s="812"/>
      <c r="J176" s="812"/>
      <c r="K176" s="812"/>
      <c r="L176" s="812"/>
      <c r="M176" s="812"/>
      <c r="N176" s="812"/>
      <c r="O176" s="1053"/>
    </row>
    <row r="177" spans="1:16" ht="14.4" customHeight="1" x14ac:dyDescent="0.3">
      <c r="A177" s="1983"/>
      <c r="B177" s="2030"/>
      <c r="D177" s="1053"/>
      <c r="F177" s="812"/>
      <c r="G177" s="812"/>
      <c r="H177" s="812"/>
      <c r="I177" s="812"/>
      <c r="J177" s="812"/>
      <c r="K177" s="812"/>
      <c r="L177" s="812"/>
      <c r="M177" s="812"/>
      <c r="N177" s="812"/>
      <c r="O177" s="1053"/>
    </row>
    <row r="178" spans="1:16" ht="14.4" customHeight="1" x14ac:dyDescent="0.3">
      <c r="A178" s="1983"/>
      <c r="B178" s="2030"/>
      <c r="D178" s="1053"/>
      <c r="F178" s="812"/>
      <c r="G178" s="812"/>
      <c r="H178" s="812"/>
      <c r="I178" s="812"/>
      <c r="J178" s="812"/>
      <c r="K178" s="812"/>
      <c r="L178" s="812"/>
      <c r="M178" s="812"/>
      <c r="N178" s="812"/>
      <c r="O178" s="1053"/>
    </row>
    <row r="179" spans="1:16" ht="14.4" customHeight="1" x14ac:dyDescent="0.3">
      <c r="A179" s="1983"/>
      <c r="B179" s="2030"/>
      <c r="D179" s="1053"/>
      <c r="F179" s="812"/>
      <c r="G179" s="812"/>
      <c r="H179" s="812"/>
      <c r="I179" s="812"/>
      <c r="J179" s="812"/>
      <c r="K179" s="812"/>
      <c r="L179" s="812"/>
      <c r="M179" s="812"/>
      <c r="N179" s="812"/>
      <c r="O179" s="1053"/>
    </row>
    <row r="180" spans="1:16" ht="14.4" customHeight="1" x14ac:dyDescent="0.3">
      <c r="A180" s="1983"/>
      <c r="B180" s="2030"/>
      <c r="D180" s="1053"/>
      <c r="F180" s="812"/>
      <c r="G180" s="812"/>
      <c r="H180" s="812"/>
      <c r="I180" s="812"/>
      <c r="J180" s="812"/>
      <c r="K180" s="812"/>
      <c r="L180" s="812"/>
      <c r="M180" s="812"/>
      <c r="N180" s="812"/>
      <c r="O180" s="1053"/>
    </row>
    <row r="181" spans="1:16" ht="14.4" customHeight="1" x14ac:dyDescent="0.3">
      <c r="A181" s="1983"/>
      <c r="B181" s="2011"/>
      <c r="D181" s="1053"/>
      <c r="F181" s="812"/>
      <c r="G181" s="812"/>
      <c r="H181" s="812"/>
      <c r="I181" s="812"/>
      <c r="J181" s="812"/>
      <c r="K181" s="812"/>
      <c r="L181" s="812"/>
      <c r="M181" s="812"/>
      <c r="N181" s="812"/>
      <c r="O181" s="1053"/>
    </row>
    <row r="182" spans="1:16" ht="14.4" customHeight="1" x14ac:dyDescent="0.3">
      <c r="A182" s="1983"/>
      <c r="B182" s="2011"/>
      <c r="D182" s="1053"/>
      <c r="F182" s="812"/>
      <c r="G182" s="812"/>
      <c r="H182" s="812"/>
      <c r="I182" s="812"/>
      <c r="J182" s="812"/>
      <c r="K182" s="812"/>
      <c r="L182" s="812"/>
      <c r="M182" s="812"/>
      <c r="N182" s="812"/>
      <c r="O182" s="1053"/>
    </row>
    <row r="183" spans="1:16" ht="14.4" customHeight="1" x14ac:dyDescent="0.3">
      <c r="A183" s="1983"/>
      <c r="B183" s="2011"/>
      <c r="D183" s="1053"/>
      <c r="F183" s="812"/>
      <c r="G183" s="812"/>
      <c r="H183" s="812"/>
      <c r="I183" s="812"/>
      <c r="J183" s="812"/>
      <c r="K183" s="812"/>
      <c r="L183" s="812"/>
      <c r="M183" s="812"/>
      <c r="N183" s="812"/>
      <c r="O183" s="1053"/>
    </row>
    <row r="184" spans="1:16" ht="14.4" customHeight="1" x14ac:dyDescent="0.3">
      <c r="A184" s="1983"/>
      <c r="B184" s="2011"/>
      <c r="D184" s="1053"/>
      <c r="F184" s="812"/>
      <c r="G184" s="812"/>
      <c r="H184" s="812"/>
      <c r="I184" s="812"/>
      <c r="J184" s="812"/>
      <c r="K184" s="812"/>
      <c r="L184" s="812"/>
      <c r="M184" s="812"/>
      <c r="N184" s="812"/>
      <c r="O184" s="1053"/>
    </row>
    <row r="185" spans="1:16" ht="14.4" customHeight="1" x14ac:dyDescent="0.3">
      <c r="A185" s="1983"/>
      <c r="B185" s="2011"/>
      <c r="D185" s="1053"/>
      <c r="F185" s="812"/>
      <c r="G185" s="812"/>
      <c r="H185" s="812"/>
      <c r="I185" s="812"/>
      <c r="J185" s="812"/>
      <c r="K185" s="812"/>
      <c r="L185" s="812"/>
      <c r="M185" s="812"/>
      <c r="N185" s="812"/>
      <c r="O185" s="1053"/>
    </row>
    <row r="186" spans="1:16" ht="14.4" customHeight="1" x14ac:dyDescent="0.3">
      <c r="A186" s="1983"/>
      <c r="B186" s="2011"/>
      <c r="C186" s="2180"/>
      <c r="D186" s="2180"/>
      <c r="E186" s="2002"/>
      <c r="F186" s="2181"/>
      <c r="G186" s="2181"/>
      <c r="H186" s="2181"/>
      <c r="I186" s="2181"/>
      <c r="J186" s="2003"/>
      <c r="K186" s="2181"/>
      <c r="L186" s="2181"/>
      <c r="M186" s="2003"/>
      <c r="N186" s="2183"/>
      <c r="O186" s="2181"/>
      <c r="P186" s="2180"/>
    </row>
    <row r="187" spans="1:16" ht="14.4" customHeight="1" x14ac:dyDescent="0.3">
      <c r="A187" s="1983"/>
      <c r="B187" s="2011"/>
      <c r="C187" s="2180"/>
      <c r="D187" s="2180"/>
      <c r="E187" s="2002"/>
      <c r="F187" s="2181"/>
      <c r="G187" s="2181"/>
      <c r="H187" s="2181"/>
      <c r="I187" s="2181"/>
      <c r="J187" s="2003"/>
      <c r="K187" s="2181"/>
      <c r="L187" s="2181"/>
      <c r="M187" s="2003"/>
      <c r="N187" s="2183"/>
      <c r="O187" s="2181"/>
      <c r="P187" s="2180"/>
    </row>
    <row r="188" spans="1:16" ht="14.4" customHeight="1" x14ac:dyDescent="0.3">
      <c r="A188" s="1983"/>
      <c r="B188" s="2031"/>
      <c r="C188" s="2180"/>
      <c r="D188" s="2180"/>
      <c r="E188" s="2002"/>
      <c r="F188" s="2181"/>
      <c r="G188" s="2181"/>
      <c r="H188" s="2181"/>
      <c r="I188" s="2005"/>
      <c r="J188" s="2182"/>
      <c r="K188" s="2181"/>
      <c r="L188" s="2005"/>
      <c r="M188" s="2182"/>
      <c r="N188" s="2183"/>
      <c r="O188" s="2182"/>
      <c r="P188" s="2180"/>
    </row>
    <row r="189" spans="1:16" ht="14.4" customHeight="1" x14ac:dyDescent="0.3">
      <c r="A189" s="1982"/>
      <c r="B189" s="2031"/>
      <c r="C189" s="2180"/>
      <c r="D189" s="2180"/>
      <c r="E189" s="2002"/>
      <c r="F189" s="2181"/>
      <c r="G189" s="2181"/>
      <c r="H189" s="2181"/>
      <c r="I189" s="2004"/>
      <c r="J189" s="2182"/>
      <c r="K189" s="2181"/>
      <c r="L189" s="2004"/>
      <c r="M189" s="2182"/>
      <c r="N189" s="2005"/>
      <c r="O189" s="2182"/>
      <c r="P189" s="2180"/>
    </row>
    <row r="190" spans="1:16" ht="14.4" customHeight="1" x14ac:dyDescent="0.3">
      <c r="A190" s="1995"/>
      <c r="B190" s="2032"/>
      <c r="C190" s="2006"/>
      <c r="D190" s="2007"/>
      <c r="E190" s="2007"/>
      <c r="F190" s="2008"/>
      <c r="G190" s="2008"/>
      <c r="H190" s="2008"/>
      <c r="I190" s="2008"/>
      <c r="J190" s="2008"/>
      <c r="K190" s="2008"/>
      <c r="L190" s="2008"/>
      <c r="M190" s="2008"/>
      <c r="N190" s="2008"/>
      <c r="O190" s="2009"/>
      <c r="P190" s="2006"/>
    </row>
    <row r="191" spans="1:16" ht="14.4" customHeight="1" x14ac:dyDescent="0.3">
      <c r="A191" s="1982"/>
      <c r="B191" s="2032"/>
      <c r="C191" s="2011"/>
      <c r="D191" s="1053"/>
      <c r="F191" s="2012"/>
      <c r="G191" s="812"/>
      <c r="H191" s="812"/>
      <c r="I191" s="812"/>
      <c r="J191" s="812"/>
      <c r="K191" s="812"/>
      <c r="L191" s="812"/>
      <c r="M191" s="812"/>
      <c r="N191" s="812"/>
      <c r="O191" s="1053"/>
      <c r="P191" s="2011"/>
    </row>
    <row r="192" spans="1:16" ht="14.4" customHeight="1" x14ac:dyDescent="0.3">
      <c r="A192" s="1980"/>
      <c r="B192" s="2033"/>
      <c r="C192" s="2011"/>
      <c r="D192" s="1053"/>
      <c r="F192" s="856"/>
      <c r="G192" s="812"/>
      <c r="H192" s="812"/>
      <c r="I192" s="812"/>
      <c r="J192" s="812"/>
      <c r="K192" s="812"/>
      <c r="L192" s="812"/>
      <c r="M192" s="812"/>
      <c r="N192" s="812"/>
      <c r="O192" s="1053"/>
      <c r="P192" s="2011"/>
    </row>
    <row r="193" spans="1:16" ht="14.4" customHeight="1" x14ac:dyDescent="0.3">
      <c r="A193" s="1979"/>
      <c r="B193" s="2025"/>
      <c r="C193" s="2011"/>
      <c r="D193" s="1053"/>
      <c r="F193" s="2012"/>
      <c r="G193" s="812"/>
      <c r="H193" s="812"/>
      <c r="I193" s="812"/>
      <c r="J193" s="812"/>
      <c r="K193" s="812"/>
      <c r="L193" s="812"/>
      <c r="M193" s="812"/>
      <c r="N193" s="812"/>
      <c r="O193" s="1053"/>
      <c r="P193" s="2011"/>
    </row>
    <row r="194" spans="1:16" ht="14.4" customHeight="1" x14ac:dyDescent="0.3">
      <c r="A194" s="1988"/>
      <c r="B194" s="2026"/>
      <c r="C194" s="2014"/>
      <c r="D194" s="1909"/>
      <c r="E194" s="852"/>
      <c r="F194" s="851"/>
      <c r="G194" s="851"/>
      <c r="H194" s="851"/>
      <c r="I194" s="851"/>
      <c r="J194" s="851"/>
      <c r="K194" s="851"/>
      <c r="L194" s="851"/>
      <c r="M194" s="851"/>
      <c r="N194" s="851"/>
      <c r="O194" s="1053"/>
      <c r="P194" s="2014"/>
    </row>
    <row r="195" spans="1:16" ht="14.4" customHeight="1" x14ac:dyDescent="0.3">
      <c r="A195" s="1985"/>
      <c r="B195" s="2026"/>
      <c r="C195" s="2011"/>
      <c r="D195" s="1053"/>
      <c r="F195" s="812"/>
      <c r="G195" s="812"/>
      <c r="H195" s="812"/>
      <c r="I195" s="812"/>
      <c r="J195" s="812"/>
      <c r="K195" s="812"/>
      <c r="L195" s="812"/>
      <c r="M195" s="2015"/>
      <c r="N195" s="812"/>
      <c r="O195" s="1053"/>
      <c r="P195" s="2011"/>
    </row>
    <row r="196" spans="1:16" ht="15.6" customHeight="1" x14ac:dyDescent="0.3">
      <c r="A196" s="1983"/>
      <c r="B196" s="2034"/>
      <c r="C196" s="2011"/>
      <c r="D196" s="1053"/>
      <c r="F196" s="812"/>
      <c r="G196" s="812"/>
      <c r="H196" s="812"/>
      <c r="I196" s="812"/>
      <c r="J196" s="812"/>
      <c r="K196" s="812"/>
      <c r="L196" s="812"/>
      <c r="M196" s="2016"/>
      <c r="N196" s="812"/>
      <c r="O196" s="1053"/>
      <c r="P196" s="2011"/>
    </row>
    <row r="197" spans="1:16" x14ac:dyDescent="0.3">
      <c r="C197" s="2011"/>
      <c r="D197" s="1053"/>
      <c r="F197" s="812"/>
      <c r="G197" s="812"/>
      <c r="H197" s="812"/>
      <c r="I197" s="812"/>
      <c r="J197" s="812"/>
      <c r="K197" s="812"/>
      <c r="L197" s="812"/>
      <c r="M197" s="2016"/>
      <c r="N197" s="812"/>
      <c r="O197" s="1053"/>
      <c r="P197" s="2011"/>
    </row>
    <row r="199" spans="1:16" x14ac:dyDescent="0.3">
      <c r="M199" s="772" t="s">
        <v>608</v>
      </c>
      <c r="N199" s="851">
        <f>+N37+N18+N10</f>
        <v>83523757.832707018</v>
      </c>
      <c r="P199" s="812"/>
    </row>
    <row r="200" spans="1:16" x14ac:dyDescent="0.3">
      <c r="M200" s="772" t="s">
        <v>1140</v>
      </c>
      <c r="N200" s="852">
        <f>+N199/600000</f>
        <v>139.20626305451171</v>
      </c>
    </row>
    <row r="201" spans="1:16" x14ac:dyDescent="0.3">
      <c r="B201" s="772" t="s">
        <v>1142</v>
      </c>
      <c r="M201" s="772" t="s">
        <v>1141</v>
      </c>
      <c r="N201" s="852">
        <f>+N199/150000</f>
        <v>556.82505221804684</v>
      </c>
    </row>
    <row r="203" spans="1:16" x14ac:dyDescent="0.3">
      <c r="N203" s="770"/>
    </row>
    <row r="204" spans="1:16" x14ac:dyDescent="0.3">
      <c r="N204" s="771"/>
    </row>
    <row r="205" spans="1:16" x14ac:dyDescent="0.3">
      <c r="N205" s="770"/>
    </row>
    <row r="206" spans="1:16" x14ac:dyDescent="0.3">
      <c r="N206" s="771"/>
    </row>
    <row r="208" spans="1:16" x14ac:dyDescent="0.3">
      <c r="N208" s="812"/>
    </row>
  </sheetData>
  <mergeCells count="56">
    <mergeCell ref="C4:C7"/>
    <mergeCell ref="D4:D7"/>
    <mergeCell ref="F4:I5"/>
    <mergeCell ref="K4:L5"/>
    <mergeCell ref="N4:N6"/>
    <mergeCell ref="P4:P7"/>
    <mergeCell ref="F6:F7"/>
    <mergeCell ref="G6:G7"/>
    <mergeCell ref="H6:H7"/>
    <mergeCell ref="J6:J7"/>
    <mergeCell ref="K6:K7"/>
    <mergeCell ref="M6:M7"/>
    <mergeCell ref="O6:O7"/>
    <mergeCell ref="O4:O5"/>
    <mergeCell ref="C70:C73"/>
    <mergeCell ref="D70:D73"/>
    <mergeCell ref="F70:I71"/>
    <mergeCell ref="K70:L71"/>
    <mergeCell ref="N70:N72"/>
    <mergeCell ref="P70:P73"/>
    <mergeCell ref="F72:F73"/>
    <mergeCell ref="G72:G73"/>
    <mergeCell ref="H72:H73"/>
    <mergeCell ref="J72:J73"/>
    <mergeCell ref="K72:K73"/>
    <mergeCell ref="M72:M73"/>
    <mergeCell ref="O72:O73"/>
    <mergeCell ref="O70:O71"/>
    <mergeCell ref="C128:C131"/>
    <mergeCell ref="D128:D131"/>
    <mergeCell ref="F128:I129"/>
    <mergeCell ref="K128:L129"/>
    <mergeCell ref="N128:N130"/>
    <mergeCell ref="P128:P131"/>
    <mergeCell ref="F130:F131"/>
    <mergeCell ref="G130:G131"/>
    <mergeCell ref="H130:H131"/>
    <mergeCell ref="J130:J131"/>
    <mergeCell ref="K130:K131"/>
    <mergeCell ref="M130:M131"/>
    <mergeCell ref="O130:O131"/>
    <mergeCell ref="O128:O129"/>
    <mergeCell ref="C186:C189"/>
    <mergeCell ref="D186:D189"/>
    <mergeCell ref="F186:I187"/>
    <mergeCell ref="K186:L187"/>
    <mergeCell ref="N186:N188"/>
    <mergeCell ref="P186:P189"/>
    <mergeCell ref="F188:F189"/>
    <mergeCell ref="G188:G189"/>
    <mergeCell ref="H188:H189"/>
    <mergeCell ref="J188:J189"/>
    <mergeCell ref="K188:K189"/>
    <mergeCell ref="M188:M189"/>
    <mergeCell ref="O188:O189"/>
    <mergeCell ref="O186:O187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7D62D-B01E-4143-B000-1802AC13BBA0}">
  <sheetPr>
    <tabColor rgb="FF00B0F0"/>
  </sheetPr>
  <dimension ref="B1:R114"/>
  <sheetViews>
    <sheetView showGridLines="0" zoomScale="70" zoomScaleNormal="70" workbookViewId="0">
      <selection activeCell="O46" sqref="O46"/>
    </sheetView>
  </sheetViews>
  <sheetFormatPr baseColWidth="10" defaultRowHeight="14.4" x14ac:dyDescent="0.3"/>
  <cols>
    <col min="1" max="1" width="11.5546875" style="1094"/>
    <col min="2" max="2" width="5.33203125" style="1094" bestFit="1" customWidth="1"/>
    <col min="3" max="3" width="67.33203125" style="1094" customWidth="1"/>
    <col min="4" max="4" width="11.5546875" style="1094"/>
    <col min="5" max="5" width="14.33203125" style="1094" customWidth="1"/>
    <col min="6" max="6" width="18" style="1094" hidden="1" customWidth="1"/>
    <col min="7" max="8" width="19.5546875" style="1094" hidden="1" customWidth="1"/>
    <col min="9" max="10" width="12.6640625" style="1094" customWidth="1"/>
    <col min="11" max="11" width="12.33203125" style="1094" customWidth="1"/>
    <col min="12" max="12" width="17.44140625" style="1094" bestFit="1" customWidth="1"/>
    <col min="13" max="16384" width="11.5546875" style="1094"/>
  </cols>
  <sheetData>
    <row r="1" spans="3:11" ht="15" thickBot="1" x14ac:dyDescent="0.35"/>
    <row r="2" spans="3:11" x14ac:dyDescent="0.3">
      <c r="C2" s="2210" t="s">
        <v>1408</v>
      </c>
      <c r="D2" s="2211"/>
      <c r="E2" s="2211"/>
      <c r="F2" s="2211"/>
      <c r="G2" s="2211"/>
      <c r="H2" s="2211"/>
      <c r="I2" s="2211"/>
      <c r="J2" s="2211"/>
      <c r="K2" s="1096"/>
    </row>
    <row r="3" spans="3:11" x14ac:dyDescent="0.3">
      <c r="C3" s="1096"/>
      <c r="K3" s="1096"/>
    </row>
    <row r="4" spans="3:11" ht="15" thickBot="1" x14ac:dyDescent="0.35">
      <c r="C4" s="2212"/>
      <c r="D4" s="2213"/>
      <c r="E4" s="2213"/>
      <c r="F4" s="2213"/>
      <c r="G4" s="2213"/>
      <c r="H4" s="2213"/>
      <c r="I4" s="2213"/>
      <c r="J4" s="2213"/>
      <c r="K4" s="1096"/>
    </row>
    <row r="5" spans="3:11" ht="15" thickBot="1" x14ac:dyDescent="0.35">
      <c r="C5" s="1098"/>
      <c r="D5" s="1098"/>
      <c r="E5" s="1095"/>
      <c r="F5" s="2214"/>
      <c r="G5" s="2214"/>
      <c r="H5" s="2214"/>
      <c r="I5" s="2214"/>
      <c r="J5" s="2214"/>
      <c r="K5" s="1096"/>
    </row>
    <row r="6" spans="3:11" ht="15" hidden="1" thickBot="1" x14ac:dyDescent="0.35">
      <c r="C6" s="1099"/>
      <c r="D6" s="1100"/>
      <c r="E6" s="1097"/>
      <c r="F6" s="2214"/>
      <c r="G6" s="2214"/>
      <c r="H6" s="2214"/>
      <c r="I6" s="2214"/>
      <c r="J6" s="2214"/>
      <c r="K6" s="1096"/>
    </row>
    <row r="7" spans="3:11" ht="15.75" customHeight="1" x14ac:dyDescent="0.3">
      <c r="C7" s="1099"/>
      <c r="D7" s="2215" t="s">
        <v>755</v>
      </c>
      <c r="E7" s="1101" t="s">
        <v>1409</v>
      </c>
      <c r="F7" s="2215" t="s">
        <v>1200</v>
      </c>
      <c r="G7" s="2215" t="s">
        <v>1410</v>
      </c>
      <c r="H7" s="2215" t="s">
        <v>1410</v>
      </c>
      <c r="I7" s="2215"/>
      <c r="J7" s="2215"/>
      <c r="K7" s="1096"/>
    </row>
    <row r="8" spans="3:11" ht="15" thickBot="1" x14ac:dyDescent="0.35">
      <c r="C8" s="1099"/>
      <c r="D8" s="2216"/>
      <c r="E8" s="1102" t="s">
        <v>1411</v>
      </c>
      <c r="F8" s="2217" t="s">
        <v>1412</v>
      </c>
      <c r="G8" s="2217" t="s">
        <v>1412</v>
      </c>
      <c r="H8" s="2217" t="s">
        <v>1413</v>
      </c>
      <c r="I8" s="2217"/>
      <c r="J8" s="2217"/>
      <c r="K8" s="1096"/>
    </row>
    <row r="9" spans="3:11" x14ac:dyDescent="0.3">
      <c r="C9" s="1098" t="s">
        <v>1414</v>
      </c>
      <c r="D9" s="1103"/>
      <c r="E9" s="1104"/>
      <c r="F9" s="1105" t="s">
        <v>1415</v>
      </c>
      <c r="G9" s="1105" t="s">
        <v>1415</v>
      </c>
      <c r="H9" s="1105" t="s">
        <v>1415</v>
      </c>
      <c r="I9" s="1105" t="s">
        <v>1415</v>
      </c>
      <c r="J9" s="1105" t="s">
        <v>1415</v>
      </c>
      <c r="K9" s="1105" t="s">
        <v>1415</v>
      </c>
    </row>
    <row r="10" spans="3:11" x14ac:dyDescent="0.3">
      <c r="C10" s="1099" t="s">
        <v>1416</v>
      </c>
      <c r="D10" s="1106"/>
      <c r="E10" s="1107"/>
      <c r="F10" s="1108">
        <v>1</v>
      </c>
      <c r="G10" s="1108">
        <v>1</v>
      </c>
      <c r="H10" s="1108">
        <v>2</v>
      </c>
      <c r="I10" s="1108">
        <v>12</v>
      </c>
      <c r="J10" s="1108">
        <v>20</v>
      </c>
      <c r="K10" s="1108">
        <v>25</v>
      </c>
    </row>
    <row r="11" spans="3:11" x14ac:dyDescent="0.3">
      <c r="C11" s="1099" t="s">
        <v>1417</v>
      </c>
      <c r="D11" s="1109"/>
      <c r="E11" s="1110" t="s">
        <v>336</v>
      </c>
      <c r="F11" s="1111">
        <v>80</v>
      </c>
      <c r="G11" s="1111">
        <v>80</v>
      </c>
      <c r="H11" s="1111">
        <v>80</v>
      </c>
      <c r="I11" s="1111"/>
      <c r="J11" s="1111"/>
      <c r="K11" s="1111"/>
    </row>
    <row r="12" spans="3:11" x14ac:dyDescent="0.3">
      <c r="C12" s="1112" t="s">
        <v>1418</v>
      </c>
      <c r="D12" s="1112"/>
      <c r="E12" s="1113" t="s">
        <v>1419</v>
      </c>
      <c r="F12" s="1114">
        <v>2500</v>
      </c>
      <c r="G12" s="1114">
        <v>3300</v>
      </c>
      <c r="H12" s="1114">
        <v>3300</v>
      </c>
      <c r="I12" s="1114">
        <v>6200</v>
      </c>
      <c r="J12" s="1114">
        <v>6200</v>
      </c>
      <c r="K12" s="1114">
        <v>6200</v>
      </c>
    </row>
    <row r="13" spans="3:11" x14ac:dyDescent="0.3">
      <c r="C13" s="1115" t="s">
        <v>1420</v>
      </c>
      <c r="D13" s="1115"/>
      <c r="E13" s="1116" t="s">
        <v>1419</v>
      </c>
      <c r="F13" s="1117">
        <f t="shared" ref="F13:K13" si="0">F10*F12</f>
        <v>2500</v>
      </c>
      <c r="G13" s="1117">
        <f t="shared" si="0"/>
        <v>3300</v>
      </c>
      <c r="H13" s="1117">
        <f t="shared" si="0"/>
        <v>6600</v>
      </c>
      <c r="I13" s="1117">
        <f t="shared" si="0"/>
        <v>74400</v>
      </c>
      <c r="J13" s="1117">
        <f t="shared" si="0"/>
        <v>124000</v>
      </c>
      <c r="K13" s="1117">
        <f t="shared" si="0"/>
        <v>155000</v>
      </c>
    </row>
    <row r="14" spans="3:11" x14ac:dyDescent="0.3">
      <c r="C14" s="1115" t="s">
        <v>1421</v>
      </c>
      <c r="D14" s="1115"/>
      <c r="E14" s="1116" t="s">
        <v>1422</v>
      </c>
      <c r="F14" s="1117">
        <f t="shared" ref="F14:K14" si="1">+F13*8.76*F15</f>
        <v>10950</v>
      </c>
      <c r="G14" s="1117">
        <f t="shared" si="1"/>
        <v>14454</v>
      </c>
      <c r="H14" s="1117">
        <f t="shared" si="1"/>
        <v>28908</v>
      </c>
      <c r="I14" s="1117">
        <f t="shared" si="1"/>
        <v>195523.19999999998</v>
      </c>
      <c r="J14" s="1117">
        <f t="shared" si="1"/>
        <v>325872</v>
      </c>
      <c r="K14" s="1117">
        <f t="shared" si="1"/>
        <v>407340</v>
      </c>
    </row>
    <row r="15" spans="3:11" x14ac:dyDescent="0.3">
      <c r="C15" s="1115" t="s">
        <v>1423</v>
      </c>
      <c r="D15" s="1115"/>
      <c r="E15" s="1116" t="s">
        <v>1424</v>
      </c>
      <c r="F15" s="1118">
        <v>0.5</v>
      </c>
      <c r="G15" s="1118">
        <v>0.5</v>
      </c>
      <c r="H15" s="1118">
        <v>0.5</v>
      </c>
      <c r="I15" s="1118">
        <v>0.3</v>
      </c>
      <c r="J15" s="1118">
        <v>0.3</v>
      </c>
      <c r="K15" s="1118">
        <v>0.3</v>
      </c>
    </row>
    <row r="16" spans="3:11" ht="15" thickBot="1" x14ac:dyDescent="0.35">
      <c r="C16" s="1119" t="s">
        <v>1425</v>
      </c>
      <c r="D16" s="1119"/>
      <c r="E16" s="1120"/>
      <c r="F16" s="1121"/>
      <c r="G16" s="1121"/>
      <c r="H16" s="1121"/>
      <c r="I16" s="1121"/>
      <c r="J16" s="1121"/>
      <c r="K16" s="1121"/>
    </row>
    <row r="17" spans="2:18" ht="15" thickBot="1" x14ac:dyDescent="0.35">
      <c r="B17" s="1122" t="s">
        <v>754</v>
      </c>
      <c r="C17" s="1123" t="s">
        <v>1426</v>
      </c>
      <c r="D17" s="1123"/>
      <c r="E17" s="1124" t="s">
        <v>520</v>
      </c>
      <c r="F17" s="1125"/>
      <c r="G17" s="1125"/>
      <c r="H17" s="1125"/>
      <c r="I17" s="1125"/>
      <c r="J17" s="1125"/>
      <c r="K17" s="1125"/>
    </row>
    <row r="18" spans="2:18" x14ac:dyDescent="0.3">
      <c r="B18" s="1126">
        <v>100</v>
      </c>
      <c r="C18" s="1127" t="s">
        <v>1426</v>
      </c>
      <c r="D18" s="1128"/>
      <c r="E18" s="1129" t="s">
        <v>520</v>
      </c>
      <c r="F18" s="1130">
        <f t="shared" ref="F18:K18" si="2">SUM(F19:F22)</f>
        <v>2618299.5657310057</v>
      </c>
      <c r="G18" s="1130">
        <f t="shared" si="2"/>
        <v>3291839.3334904071</v>
      </c>
      <c r="H18" s="1130">
        <f t="shared" si="2"/>
        <v>6583678.6669808142</v>
      </c>
      <c r="I18" s="1130">
        <f t="shared" si="2"/>
        <v>57978818.5</v>
      </c>
      <c r="J18" s="1130">
        <f t="shared" si="2"/>
        <v>96631364.166666657</v>
      </c>
      <c r="K18" s="1130">
        <f t="shared" si="2"/>
        <v>120789205.20833333</v>
      </c>
      <c r="L18" s="1131"/>
      <c r="M18" s="1132"/>
    </row>
    <row r="19" spans="2:18" x14ac:dyDescent="0.3">
      <c r="B19" s="1133">
        <v>101</v>
      </c>
      <c r="C19" s="1134" t="s">
        <v>1427</v>
      </c>
      <c r="D19" s="1135"/>
      <c r="E19" s="1136" t="s">
        <v>520</v>
      </c>
      <c r="F19" s="1137">
        <v>2614851.1482310058</v>
      </c>
      <c r="G19" s="1137">
        <v>3287241.443490407</v>
      </c>
      <c r="H19" s="1137">
        <v>6574482.8869808139</v>
      </c>
      <c r="I19" s="1137">
        <f>+'12 x 6,2 MW'!$R$37</f>
        <v>57978818.5</v>
      </c>
      <c r="J19" s="1137">
        <f>+'20 x 6,2 MW'!$R$37</f>
        <v>96631364.166666657</v>
      </c>
      <c r="K19" s="1137">
        <f>+'25 x 6,2 MW'!$R$37</f>
        <v>120789205.20833333</v>
      </c>
      <c r="L19" s="1138"/>
      <c r="M19" s="1138"/>
      <c r="N19" s="1138"/>
      <c r="O19" s="1138"/>
      <c r="P19" s="1138"/>
      <c r="Q19" s="1138"/>
      <c r="R19" s="1138"/>
    </row>
    <row r="20" spans="2:18" hidden="1" x14ac:dyDescent="0.3">
      <c r="B20" s="1139">
        <f>+B19+1</f>
        <v>102</v>
      </c>
      <c r="C20" s="1134" t="s">
        <v>1428</v>
      </c>
      <c r="D20" s="1140">
        <v>0</v>
      </c>
      <c r="E20" s="1136" t="s">
        <v>520</v>
      </c>
      <c r="F20" s="1141">
        <f>D20*F19</f>
        <v>0</v>
      </c>
      <c r="G20" s="1141">
        <f>$D$20*G19</f>
        <v>0</v>
      </c>
      <c r="H20" s="1141">
        <f>$D$20*H19</f>
        <v>0</v>
      </c>
      <c r="I20" s="1141">
        <f>$D$20*I19</f>
        <v>0</v>
      </c>
      <c r="J20" s="1141">
        <f>$D$20*J19</f>
        <v>0</v>
      </c>
      <c r="K20" s="1141">
        <f>$D$20*K19</f>
        <v>0</v>
      </c>
      <c r="L20" s="1138"/>
    </row>
    <row r="21" spans="2:18" hidden="1" x14ac:dyDescent="0.3">
      <c r="B21" s="1139">
        <f>+B20+1</f>
        <v>103</v>
      </c>
      <c r="C21" s="1134" t="s">
        <v>1429</v>
      </c>
      <c r="D21" s="1140"/>
      <c r="E21" s="1136" t="s">
        <v>520</v>
      </c>
      <c r="F21" s="1141">
        <v>3448.4175</v>
      </c>
      <c r="G21" s="1141">
        <v>4597.8900000000003</v>
      </c>
      <c r="H21" s="1141">
        <v>9195.7800000000007</v>
      </c>
      <c r="I21" s="1141">
        <f>+'12 x 6,2 MW'!$R$38</f>
        <v>0</v>
      </c>
      <c r="J21" s="1141">
        <f>+'20 x 6,2 MW'!$R$38</f>
        <v>0</v>
      </c>
      <c r="K21" s="1141">
        <f>+'25 x 6,2 MW'!$R$38</f>
        <v>0</v>
      </c>
      <c r="L21" s="1138"/>
    </row>
    <row r="22" spans="2:18" hidden="1" x14ac:dyDescent="0.3">
      <c r="B22" s="1139">
        <f>+B21+1</f>
        <v>104</v>
      </c>
      <c r="C22" s="1134" t="s">
        <v>1430</v>
      </c>
      <c r="D22" s="1142"/>
      <c r="E22" s="1136" t="s">
        <v>520</v>
      </c>
      <c r="F22" s="1141">
        <f>0.15*F20</f>
        <v>0</v>
      </c>
      <c r="G22" s="1141" t="s">
        <v>1431</v>
      </c>
      <c r="H22" s="1141" t="s">
        <v>1431</v>
      </c>
      <c r="I22" s="1141" t="s">
        <v>1431</v>
      </c>
      <c r="J22" s="1141" t="s">
        <v>1431</v>
      </c>
      <c r="K22" s="1141" t="s">
        <v>1431</v>
      </c>
      <c r="L22" s="1138"/>
    </row>
    <row r="23" spans="2:18" ht="13.8" customHeight="1" x14ac:dyDescent="0.3">
      <c r="B23" s="1143">
        <v>200</v>
      </c>
      <c r="C23" s="1144" t="s">
        <v>1432</v>
      </c>
      <c r="D23" s="1145"/>
      <c r="E23" s="1136" t="s">
        <v>520</v>
      </c>
      <c r="F23" s="1141">
        <f t="shared" ref="F23:K23" si="3">SUM(F24:F26)</f>
        <v>117526.08742027069</v>
      </c>
      <c r="G23" s="1141">
        <f t="shared" si="3"/>
        <v>382365.8786784712</v>
      </c>
      <c r="H23" s="1141">
        <f t="shared" si="3"/>
        <v>382365.8786784712</v>
      </c>
      <c r="I23" s="1141">
        <f t="shared" si="3"/>
        <v>2871610.0382452817</v>
      </c>
      <c r="J23" s="1141">
        <f t="shared" si="3"/>
        <v>3869275.9710590937</v>
      </c>
      <c r="K23" s="1141">
        <f t="shared" si="3"/>
        <v>4567292.6311932933</v>
      </c>
      <c r="L23" s="1131"/>
      <c r="M23" s="1132"/>
    </row>
    <row r="24" spans="2:18" x14ac:dyDescent="0.3">
      <c r="B24" s="1146">
        <f>+B23+1</f>
        <v>201</v>
      </c>
      <c r="C24" s="1134" t="s">
        <v>1433</v>
      </c>
      <c r="D24" s="1145"/>
      <c r="E24" s="1136" t="s">
        <v>520</v>
      </c>
      <c r="F24" s="1141">
        <v>48851.420094050824</v>
      </c>
      <c r="G24" s="1141">
        <v>193451.62357244125</v>
      </c>
      <c r="H24" s="1141">
        <v>193451.62357244125</v>
      </c>
      <c r="I24" s="1141">
        <f>+'12 x 6,2 MW'!$R$110</f>
        <v>1070665.3099166777</v>
      </c>
      <c r="J24" s="1141">
        <f>+'20 x 6,2 MW'!$R$110</f>
        <v>1119665.3099166777</v>
      </c>
      <c r="K24" s="1141">
        <f>+'25 x 6,2 MW'!$R$110</f>
        <v>1137085.2717482978</v>
      </c>
      <c r="L24" s="1138"/>
    </row>
    <row r="25" spans="2:18" x14ac:dyDescent="0.3">
      <c r="B25" s="1146">
        <f>+B24+1</f>
        <v>202</v>
      </c>
      <c r="C25" s="1134" t="s">
        <v>1434</v>
      </c>
      <c r="D25" s="1145"/>
      <c r="E25" s="1136" t="s">
        <v>520</v>
      </c>
      <c r="F25" s="1141">
        <v>39104.65747136838</v>
      </c>
      <c r="G25" s="1141">
        <v>154854.44358661881</v>
      </c>
      <c r="H25" s="1141">
        <v>154854.44358661881</v>
      </c>
      <c r="I25" s="1141">
        <f>+'12 x 6,2 MW'!$R$120</f>
        <v>1599564.4308489671</v>
      </c>
      <c r="J25" s="1141">
        <f>+'20 x 6,2 MW'!$R$120</f>
        <v>2594506.53433923</v>
      </c>
      <c r="K25" s="1141">
        <f>+'25 x 6,2 MW'!$R$120</f>
        <v>3236711.1220469605</v>
      </c>
      <c r="L25" s="1138"/>
    </row>
    <row r="26" spans="2:18" x14ac:dyDescent="0.3">
      <c r="B26" s="1146">
        <f>+B25+1</f>
        <v>203</v>
      </c>
      <c r="C26" s="1134" t="s">
        <v>491</v>
      </c>
      <c r="D26" s="1145"/>
      <c r="E26" s="1136" t="s">
        <v>520</v>
      </c>
      <c r="F26" s="1141">
        <v>29570.009854851494</v>
      </c>
      <c r="G26" s="1141">
        <v>34059.811519411182</v>
      </c>
      <c r="H26" s="1141">
        <v>34059.811519411182</v>
      </c>
      <c r="I26" s="1141">
        <f>+'12 x 6,2 MW'!$R$126</f>
        <v>201380.29747963688</v>
      </c>
      <c r="J26" s="1141">
        <f>+'20 x 6,2 MW'!$R$126</f>
        <v>155104.12680318634</v>
      </c>
      <c r="K26" s="1141">
        <f>+'25 x 6,2 MW'!$R$126</f>
        <v>193496.23739803449</v>
      </c>
      <c r="L26" s="1138"/>
    </row>
    <row r="27" spans="2:18" hidden="1" x14ac:dyDescent="0.3">
      <c r="B27" s="1147"/>
      <c r="C27" s="1134"/>
      <c r="D27" s="1148"/>
      <c r="E27" s="1136"/>
      <c r="F27" s="1141"/>
      <c r="G27" s="1141"/>
      <c r="H27" s="1141"/>
      <c r="I27" s="1141"/>
      <c r="J27" s="1141"/>
      <c r="K27" s="1141"/>
      <c r="L27" s="1138"/>
    </row>
    <row r="28" spans="2:18" hidden="1" x14ac:dyDescent="0.3">
      <c r="B28" s="1147"/>
      <c r="C28" s="1134"/>
      <c r="D28" s="1145"/>
      <c r="E28" s="1136"/>
      <c r="F28" s="1141"/>
      <c r="G28" s="1141"/>
      <c r="H28" s="1141"/>
      <c r="I28" s="1141"/>
      <c r="J28" s="1141"/>
      <c r="K28" s="1141"/>
      <c r="L28" s="1138"/>
    </row>
    <row r="29" spans="2:18" hidden="1" x14ac:dyDescent="0.3">
      <c r="B29" s="1147"/>
      <c r="C29" s="1149"/>
      <c r="D29" s="1145"/>
      <c r="E29" s="1136"/>
      <c r="F29" s="1141"/>
      <c r="G29" s="1141"/>
      <c r="H29" s="1141"/>
      <c r="I29" s="1141"/>
      <c r="J29" s="1141"/>
      <c r="K29" s="1141"/>
      <c r="L29" s="1138"/>
    </row>
    <row r="30" spans="2:18" hidden="1" x14ac:dyDescent="0.3">
      <c r="B30" s="1147"/>
      <c r="C30" s="1149"/>
      <c r="D30" s="1145"/>
      <c r="E30" s="1136"/>
      <c r="F30" s="1141"/>
      <c r="G30" s="1141"/>
      <c r="H30" s="1141"/>
      <c r="I30" s="1141"/>
      <c r="J30" s="1141"/>
      <c r="K30" s="1141"/>
      <c r="L30" s="1138"/>
    </row>
    <row r="31" spans="2:18" ht="15" thickBot="1" x14ac:dyDescent="0.35">
      <c r="B31" s="1150">
        <v>216</v>
      </c>
      <c r="C31" s="1151" t="s">
        <v>1435</v>
      </c>
      <c r="D31" s="1145"/>
      <c r="E31" s="1136" t="s">
        <v>520</v>
      </c>
      <c r="F31" s="1152">
        <f t="shared" ref="F31:K31" si="4">F27+F18+F23</f>
        <v>2735825.6531512765</v>
      </c>
      <c r="G31" s="1152">
        <f t="shared" si="4"/>
        <v>3674205.2121688784</v>
      </c>
      <c r="H31" s="1152">
        <f t="shared" si="4"/>
        <v>6966044.545659285</v>
      </c>
      <c r="I31" s="1152">
        <f t="shared" si="4"/>
        <v>60850428.538245283</v>
      </c>
      <c r="J31" s="1152">
        <f t="shared" si="4"/>
        <v>100500640.13772576</v>
      </c>
      <c r="K31" s="1152">
        <f t="shared" si="4"/>
        <v>125356497.83952662</v>
      </c>
      <c r="L31" s="1138"/>
    </row>
    <row r="32" spans="2:18" ht="15" hidden="1" thickBot="1" x14ac:dyDescent="0.35">
      <c r="B32" s="1147"/>
      <c r="C32" s="1151"/>
      <c r="D32" s="1145"/>
      <c r="E32" s="1136"/>
      <c r="F32" s="1152"/>
      <c r="G32" s="1152"/>
      <c r="H32" s="1152"/>
      <c r="I32" s="1152"/>
      <c r="J32" s="1152"/>
      <c r="K32" s="1152"/>
      <c r="L32" s="1138"/>
    </row>
    <row r="33" spans="2:13" ht="15" hidden="1" thickBot="1" x14ac:dyDescent="0.35">
      <c r="B33" s="1147">
        <v>218</v>
      </c>
      <c r="C33" s="1151" t="s">
        <v>1436</v>
      </c>
      <c r="D33" s="1145"/>
      <c r="E33" s="1136" t="s">
        <v>520</v>
      </c>
      <c r="F33" s="1141" t="s">
        <v>1431</v>
      </c>
      <c r="G33" s="1141" t="s">
        <v>1431</v>
      </c>
      <c r="H33" s="1141" t="s">
        <v>1431</v>
      </c>
      <c r="I33" s="1141" t="s">
        <v>1431</v>
      </c>
      <c r="J33" s="1141" t="s">
        <v>1431</v>
      </c>
      <c r="K33" s="1141" t="s">
        <v>1431</v>
      </c>
      <c r="L33" s="1138"/>
    </row>
    <row r="34" spans="2:13" ht="15" hidden="1" thickBot="1" x14ac:dyDescent="0.35">
      <c r="B34" s="1147"/>
      <c r="C34" s="1151"/>
      <c r="D34" s="1145"/>
      <c r="E34" s="1136"/>
      <c r="F34" s="1152"/>
      <c r="G34" s="1152"/>
      <c r="H34" s="1152"/>
      <c r="I34" s="1152"/>
      <c r="J34" s="1152"/>
      <c r="K34" s="1152"/>
      <c r="L34" s="1138"/>
    </row>
    <row r="35" spans="2:13" ht="15" hidden="1" thickBot="1" x14ac:dyDescent="0.35">
      <c r="B35" s="1153">
        <v>220</v>
      </c>
      <c r="C35" s="1154" t="s">
        <v>1437</v>
      </c>
      <c r="D35" s="1155"/>
      <c r="E35" s="1156" t="s">
        <v>520</v>
      </c>
      <c r="F35" s="1157">
        <f t="shared" ref="F35:K35" si="5">SUM(F31:F34)</f>
        <v>2735825.6531512765</v>
      </c>
      <c r="G35" s="1157">
        <f t="shared" si="5"/>
        <v>3674205.2121688784</v>
      </c>
      <c r="H35" s="1157">
        <f t="shared" si="5"/>
        <v>6966044.545659285</v>
      </c>
      <c r="I35" s="1157">
        <f t="shared" si="5"/>
        <v>60850428.538245283</v>
      </c>
      <c r="J35" s="1157">
        <f t="shared" si="5"/>
        <v>100500640.13772576</v>
      </c>
      <c r="K35" s="1157">
        <f t="shared" si="5"/>
        <v>125356497.83952662</v>
      </c>
      <c r="L35" s="1138"/>
    </row>
    <row r="36" spans="2:13" x14ac:dyDescent="0.3">
      <c r="B36" s="1158">
        <v>300</v>
      </c>
      <c r="C36" s="1159" t="s">
        <v>1438</v>
      </c>
      <c r="D36" s="1160"/>
      <c r="E36" s="1136" t="s">
        <v>520</v>
      </c>
      <c r="F36" s="1161">
        <f>SUM(F39:F54)</f>
        <v>1191108.9877129199</v>
      </c>
      <c r="G36" s="1161">
        <f>SUM(G39:G54)</f>
        <v>1522601.716149305</v>
      </c>
      <c r="H36" s="1161">
        <f>SUM(H39:H54)</f>
        <v>2427886.3169127391</v>
      </c>
      <c r="I36" s="1161">
        <f>SUM(I37:I50)</f>
        <v>19746735.223184511</v>
      </c>
      <c r="J36" s="1161">
        <f>SUM(J37:J50)</f>
        <v>29169281.49332254</v>
      </c>
      <c r="K36" s="1161">
        <f>SUM(K37:K50)</f>
        <v>34950379.423517965</v>
      </c>
      <c r="L36" s="1131"/>
      <c r="M36" s="1132"/>
    </row>
    <row r="37" spans="2:13" x14ac:dyDescent="0.3">
      <c r="B37" s="1162">
        <v>301</v>
      </c>
      <c r="C37" s="1134" t="s">
        <v>1439</v>
      </c>
      <c r="D37" s="1145"/>
      <c r="E37" s="1136" t="s">
        <v>520</v>
      </c>
      <c r="F37" s="1152"/>
      <c r="G37" s="1152"/>
      <c r="H37" s="1152"/>
      <c r="I37" s="1152">
        <f>+'12 x 6,2 MW'!$R$40</f>
        <v>1450315.3</v>
      </c>
      <c r="J37" s="1152">
        <f>+'20 x 6,2 MW'!$R$40</f>
        <v>1450315.3</v>
      </c>
      <c r="K37" s="1152">
        <f>+'20 x 6,2 MW'!$R$40</f>
        <v>1450315.3</v>
      </c>
      <c r="L37" s="1131"/>
      <c r="M37" s="1163"/>
    </row>
    <row r="38" spans="2:13" x14ac:dyDescent="0.3">
      <c r="B38" s="1162">
        <f t="shared" ref="B38:B54" si="6">+B37+1</f>
        <v>302</v>
      </c>
      <c r="C38" s="1134" t="s">
        <v>1440</v>
      </c>
      <c r="D38" s="1145"/>
      <c r="E38" s="1136" t="s">
        <v>520</v>
      </c>
      <c r="F38" s="1152"/>
      <c r="G38" s="1152"/>
      <c r="H38" s="1152"/>
      <c r="I38" s="1152">
        <f>+'12 x 6,2 MW'!$R$44</f>
        <v>833450.05588263681</v>
      </c>
      <c r="J38" s="1152">
        <f>+'20 x 6,2 MW'!$R$44</f>
        <v>1051707.9264710611</v>
      </c>
      <c r="K38" s="1152">
        <f>+'20 x 6,2 MW'!$R$44</f>
        <v>1051707.9264710611</v>
      </c>
      <c r="L38" s="1138"/>
    </row>
    <row r="39" spans="2:13" x14ac:dyDescent="0.3">
      <c r="B39" s="1162">
        <f t="shared" si="6"/>
        <v>303</v>
      </c>
      <c r="C39" s="1134" t="s">
        <v>1441</v>
      </c>
      <c r="D39" s="1145"/>
      <c r="E39" s="1136" t="s">
        <v>520</v>
      </c>
      <c r="F39" s="1152">
        <v>42242.331115177862</v>
      </c>
      <c r="G39" s="1152">
        <v>56954.85404198875</v>
      </c>
      <c r="H39" s="1152">
        <v>105364.8512429401</v>
      </c>
      <c r="I39" s="1152">
        <f>+'12 x 6,2 MW'!$R$51</f>
        <v>2041200</v>
      </c>
      <c r="J39" s="1152">
        <f>+'20 x 6,2 MW'!$R$51</f>
        <v>2041200</v>
      </c>
      <c r="K39" s="1152">
        <f>+'25 x 6,2 MW'!$R$51</f>
        <v>2041200</v>
      </c>
      <c r="L39" s="1138"/>
    </row>
    <row r="40" spans="2:13" x14ac:dyDescent="0.3">
      <c r="B40" s="1162">
        <f t="shared" si="6"/>
        <v>304</v>
      </c>
      <c r="C40" s="1134" t="s">
        <v>1442</v>
      </c>
      <c r="D40" s="1145"/>
      <c r="E40" s="1136" t="s">
        <v>520</v>
      </c>
      <c r="F40" s="1152">
        <v>114543.84844709917</v>
      </c>
      <c r="G40" s="1152">
        <v>114543.84844709917</v>
      </c>
      <c r="H40" s="1152">
        <v>233167.02420832968</v>
      </c>
      <c r="I40" s="1152">
        <f>+'12 x 6,2 MW'!$R$54</f>
        <v>1245132</v>
      </c>
      <c r="J40" s="1152">
        <f>+'20 x 6,2 MW'!$R$54</f>
        <v>2061612</v>
      </c>
      <c r="K40" s="1152">
        <f>+'25 x 6,2 MW'!$R$54</f>
        <v>2571912</v>
      </c>
      <c r="L40" s="1138"/>
    </row>
    <row r="41" spans="2:13" x14ac:dyDescent="0.3">
      <c r="B41" s="1162">
        <f t="shared" si="6"/>
        <v>305</v>
      </c>
      <c r="C41" s="1134" t="s">
        <v>1443</v>
      </c>
      <c r="D41" s="1145"/>
      <c r="E41" s="1136" t="s">
        <v>520</v>
      </c>
      <c r="F41" s="1152">
        <v>113560.38539419857</v>
      </c>
      <c r="G41" s="1152">
        <v>113756.36984762033</v>
      </c>
      <c r="H41" s="1152">
        <v>227120.77078839715</v>
      </c>
      <c r="I41" s="1152">
        <f>+'12 x 6,2 MW'!$R$58</f>
        <v>2371755.6</v>
      </c>
      <c r="J41" s="1152">
        <f>+'20 x 6,2 MW'!$R$58</f>
        <v>3952926</v>
      </c>
      <c r="K41" s="1152">
        <f>+'25 x 6,2 MW'!$R$58</f>
        <v>4941157.5</v>
      </c>
      <c r="L41" s="1138"/>
    </row>
    <row r="42" spans="2:13" x14ac:dyDescent="0.3">
      <c r="B42" s="1162">
        <f t="shared" si="6"/>
        <v>306</v>
      </c>
      <c r="C42" s="1134" t="s">
        <v>1444</v>
      </c>
      <c r="D42" s="1145"/>
      <c r="E42" s="1136" t="s">
        <v>520</v>
      </c>
      <c r="F42" s="1152">
        <v>514760.26232868934</v>
      </c>
      <c r="G42" s="1152">
        <v>563036.57823701552</v>
      </c>
      <c r="H42" s="1152">
        <v>931400.30627731374</v>
      </c>
      <c r="I42" s="1152">
        <f>+'12 x 6,2 MW'!$R$65</f>
        <v>8609199.8158219438</v>
      </c>
      <c r="J42" s="1152">
        <f>+'20 x 6,2 MW'!$R$65</f>
        <v>14348666.359703239</v>
      </c>
      <c r="K42" s="1152">
        <f>+'25 x 6,2 MW'!$R$65</f>
        <v>17935832.94962905</v>
      </c>
      <c r="L42" s="1138"/>
    </row>
    <row r="43" spans="2:13" x14ac:dyDescent="0.3">
      <c r="B43" s="1162">
        <f t="shared" si="6"/>
        <v>307</v>
      </c>
      <c r="C43" s="1134" t="s">
        <v>406</v>
      </c>
      <c r="D43" s="1145"/>
      <c r="E43" s="1136" t="s">
        <v>520</v>
      </c>
      <c r="F43" s="1152">
        <v>59612.729772161401</v>
      </c>
      <c r="G43" s="1152">
        <v>62473.469307017062</v>
      </c>
      <c r="H43" s="1152">
        <v>119225.4595443228</v>
      </c>
      <c r="I43" s="1152">
        <f>+'12 x 6,2 MW'!$R$77</f>
        <v>788733.95752646984</v>
      </c>
      <c r="J43" s="1152">
        <f>+'20 x 6,2 MW'!$R$77</f>
        <v>1305977.8625441163</v>
      </c>
      <c r="K43" s="1152">
        <f>+'25 x 6,2 MW'!$R$77</f>
        <v>1629973.1413073514</v>
      </c>
      <c r="L43" s="1138"/>
    </row>
    <row r="44" spans="2:13" x14ac:dyDescent="0.3">
      <c r="B44" s="1162">
        <f t="shared" si="6"/>
        <v>308</v>
      </c>
      <c r="C44" s="1134" t="s">
        <v>1445</v>
      </c>
      <c r="D44" s="1145"/>
      <c r="E44" s="1136" t="s">
        <v>520</v>
      </c>
      <c r="F44" s="1152">
        <v>121438.20320909217</v>
      </c>
      <c r="G44" s="1152">
        <v>180361.52302262606</v>
      </c>
      <c r="H44" s="1152">
        <v>358328.67032390245</v>
      </c>
      <c r="I44" s="1152">
        <f>+'12 x 6,2 MW'!$R$85</f>
        <v>482312.81220000004</v>
      </c>
      <c r="J44" s="1152">
        <f>+'20 x 6,2 MW'!$R$85</f>
        <v>482312.81220000004</v>
      </c>
      <c r="K44" s="1152">
        <f>+'25 x 6,2 MW'!$R$85</f>
        <v>482312.81220000004</v>
      </c>
      <c r="L44" s="1138"/>
    </row>
    <row r="45" spans="2:13" x14ac:dyDescent="0.3">
      <c r="B45" s="1162">
        <f t="shared" si="6"/>
        <v>309</v>
      </c>
      <c r="C45" s="1134" t="s">
        <v>1446</v>
      </c>
      <c r="D45" s="1145"/>
      <c r="E45" s="1136" t="s">
        <v>520</v>
      </c>
      <c r="F45" s="1152"/>
      <c r="G45" s="1152"/>
      <c r="H45" s="1152"/>
      <c r="I45" s="1152">
        <f>+'12 x 6,2 MW'!$R$133</f>
        <v>152928.95906620342</v>
      </c>
      <c r="J45" s="1152">
        <f>+'20 x 6,2 MW'!$R$133</f>
        <v>91459.150808703082</v>
      </c>
      <c r="K45" s="1152">
        <f>+'25 x 6,2 MW'!$R$133</f>
        <v>21706.699599505326</v>
      </c>
      <c r="L45" s="1138"/>
    </row>
    <row r="46" spans="2:13" x14ac:dyDescent="0.3">
      <c r="B46" s="1162">
        <f>+B42+1</f>
        <v>307</v>
      </c>
      <c r="C46" s="1134" t="s">
        <v>1447</v>
      </c>
      <c r="D46" s="1145"/>
      <c r="E46" s="1136" t="s">
        <v>520</v>
      </c>
      <c r="F46" s="1152"/>
      <c r="G46" s="1152"/>
      <c r="H46" s="1152"/>
      <c r="I46" s="1152">
        <f>+'12 x 6,2 MW'!$R$145</f>
        <v>234902.56616084665</v>
      </c>
      <c r="J46" s="1152">
        <f>+'20 x 6,2 MW'!$R$145</f>
        <v>356184.44328824151</v>
      </c>
      <c r="K46" s="1152">
        <f>+'25 x 6,2 MW'!$R$145</f>
        <v>444348.90944869729</v>
      </c>
      <c r="L46" s="1138"/>
    </row>
    <row r="47" spans="2:13" x14ac:dyDescent="0.3">
      <c r="B47" s="1162">
        <f t="shared" si="6"/>
        <v>308</v>
      </c>
      <c r="C47" s="1134" t="s">
        <v>1448</v>
      </c>
      <c r="D47" s="1145"/>
      <c r="E47" s="1136" t="s">
        <v>520</v>
      </c>
      <c r="F47" s="1152"/>
      <c r="G47" s="1152"/>
      <c r="H47" s="1152"/>
      <c r="I47" s="1152">
        <f>+'12 x 6,2 MW'!$R$151</f>
        <v>176130.79439200874</v>
      </c>
      <c r="J47" s="1152">
        <f>+'20 x 6,2 MW'!$R$151</f>
        <v>269744.16017797554</v>
      </c>
      <c r="K47" s="1152">
        <f>+'25 x 6,2 MW'!$R$151</f>
        <v>336512.51665767253</v>
      </c>
      <c r="L47" s="1138"/>
    </row>
    <row r="48" spans="2:13" x14ac:dyDescent="0.3">
      <c r="B48" s="1162">
        <f t="shared" si="6"/>
        <v>309</v>
      </c>
      <c r="C48" s="1134" t="s">
        <v>1449</v>
      </c>
      <c r="D48" s="1145"/>
      <c r="E48" s="1136" t="s">
        <v>520</v>
      </c>
      <c r="F48" s="1152">
        <v>8006.8557607033536</v>
      </c>
      <c r="G48" s="1152">
        <v>8006.8557607033536</v>
      </c>
      <c r="H48" s="1152">
        <v>8006.8557607033536</v>
      </c>
      <c r="I48" s="1152">
        <f>+'12 x 6,2 MW'!$R$148</f>
        <v>152169.07675194662</v>
      </c>
      <c r="J48" s="1152">
        <f>+'20 x 6,2 MW'!$R$148</f>
        <v>152169.07675194662</v>
      </c>
      <c r="K48" s="1152">
        <f>+'25 x 6,2 MW'!$R$148</f>
        <v>189834.68980935917</v>
      </c>
      <c r="L48" s="1138"/>
    </row>
    <row r="49" spans="2:12" x14ac:dyDescent="0.3">
      <c r="B49" s="1162">
        <v>302</v>
      </c>
      <c r="C49" s="1134" t="s">
        <v>1450</v>
      </c>
      <c r="D49" s="1145"/>
      <c r="E49" s="1136" t="s">
        <v>520</v>
      </c>
      <c r="F49" s="1152">
        <v>13216.622421205764</v>
      </c>
      <c r="G49" s="1152">
        <v>52337.824787974831</v>
      </c>
      <c r="H49" s="1152">
        <v>52337.824787974831</v>
      </c>
      <c r="I49" s="1152">
        <f>1%*(I18+I23)</f>
        <v>608504.28538245289</v>
      </c>
      <c r="J49" s="1152">
        <f>1%*(J18+J23)</f>
        <v>1005006.4013772575</v>
      </c>
      <c r="K49" s="1152">
        <f>1%*(K18+K23)</f>
        <v>1253564.9783952662</v>
      </c>
      <c r="L49" s="1138"/>
    </row>
    <row r="50" spans="2:12" x14ac:dyDescent="0.3">
      <c r="B50" s="1162">
        <v>302</v>
      </c>
      <c r="C50" s="1164" t="s">
        <v>1451</v>
      </c>
      <c r="D50" s="1165"/>
      <c r="E50" s="1166" t="s">
        <v>520</v>
      </c>
      <c r="F50" s="1167">
        <v>203727.74926459236</v>
      </c>
      <c r="G50" s="1167">
        <v>371130.3926972599</v>
      </c>
      <c r="H50" s="1167">
        <v>392934.55397885491</v>
      </c>
      <c r="I50" s="1167">
        <f>+'12 x 6,2 MW'!$R$12</f>
        <v>600000</v>
      </c>
      <c r="J50" s="1167">
        <f>+'20 x 6,2 MW'!$R$12</f>
        <v>600000</v>
      </c>
      <c r="K50" s="1167">
        <f>+'25 x 6,2 MW'!$R$12</f>
        <v>600000</v>
      </c>
      <c r="L50" s="1138"/>
    </row>
    <row r="51" spans="2:12" hidden="1" x14ac:dyDescent="0.3">
      <c r="B51" s="1162">
        <f t="shared" si="6"/>
        <v>303</v>
      </c>
      <c r="C51" s="1164"/>
      <c r="D51" s="1165"/>
      <c r="E51" s="1166" t="s">
        <v>520</v>
      </c>
      <c r="F51" s="1167"/>
      <c r="G51" s="1167"/>
      <c r="H51" s="1167"/>
      <c r="I51" s="1167"/>
      <c r="J51" s="1167"/>
      <c r="K51" s="1167"/>
      <c r="L51" s="1138"/>
    </row>
    <row r="52" spans="2:12" hidden="1" x14ac:dyDescent="0.3">
      <c r="B52" s="1162">
        <f t="shared" si="6"/>
        <v>304</v>
      </c>
      <c r="C52" s="1164"/>
      <c r="D52" s="1165"/>
      <c r="E52" s="1166" t="s">
        <v>520</v>
      </c>
      <c r="F52" s="1167"/>
      <c r="G52" s="1167"/>
      <c r="H52" s="1167"/>
      <c r="I52" s="1167"/>
      <c r="J52" s="1167"/>
      <c r="K52" s="1167"/>
      <c r="L52" s="1138"/>
    </row>
    <row r="53" spans="2:12" hidden="1" x14ac:dyDescent="0.3">
      <c r="B53" s="1162">
        <f t="shared" si="6"/>
        <v>305</v>
      </c>
      <c r="C53" s="1134"/>
      <c r="D53" s="1145"/>
      <c r="E53" s="1136"/>
      <c r="F53" s="1141"/>
      <c r="G53" s="1141"/>
      <c r="H53" s="1141"/>
      <c r="I53" s="1141"/>
      <c r="J53" s="1141"/>
      <c r="K53" s="1141"/>
      <c r="L53" s="1138"/>
    </row>
    <row r="54" spans="2:12" hidden="1" x14ac:dyDescent="0.3">
      <c r="B54" s="1162">
        <f t="shared" si="6"/>
        <v>306</v>
      </c>
      <c r="C54" s="1134"/>
      <c r="D54" s="1168"/>
      <c r="E54" s="1169"/>
      <c r="F54" s="1141"/>
      <c r="G54" s="1141"/>
      <c r="H54" s="1141"/>
      <c r="I54" s="1141"/>
      <c r="J54" s="1141"/>
      <c r="K54" s="1141"/>
      <c r="L54" s="1138"/>
    </row>
    <row r="55" spans="2:12" hidden="1" x14ac:dyDescent="0.3">
      <c r="B55" s="1147"/>
      <c r="C55" s="1134"/>
      <c r="D55" s="1160"/>
      <c r="E55" s="1170"/>
      <c r="F55" s="1161"/>
      <c r="G55" s="1161"/>
      <c r="H55" s="1161"/>
      <c r="I55" s="1161"/>
      <c r="J55" s="1161"/>
      <c r="K55" s="1161"/>
      <c r="L55" s="1138"/>
    </row>
    <row r="56" spans="2:12" hidden="1" x14ac:dyDescent="0.3">
      <c r="B56" s="1171"/>
      <c r="C56" s="1172"/>
      <c r="D56" s="1168"/>
      <c r="E56" s="1169"/>
      <c r="F56" s="1173"/>
      <c r="G56" s="1173"/>
      <c r="H56" s="1173"/>
      <c r="I56" s="1173"/>
      <c r="J56" s="1173"/>
      <c r="K56" s="1173"/>
      <c r="L56" s="1138"/>
    </row>
    <row r="57" spans="2:12" hidden="1" x14ac:dyDescent="0.3">
      <c r="B57" s="1174"/>
      <c r="C57" s="1175"/>
      <c r="D57" s="1135"/>
      <c r="E57" s="1176"/>
      <c r="F57" s="1177"/>
      <c r="G57" s="1177"/>
      <c r="H57" s="1177"/>
      <c r="I57" s="1177"/>
      <c r="J57" s="1177"/>
      <c r="K57" s="1177"/>
      <c r="L57" s="1138"/>
    </row>
    <row r="58" spans="2:12" hidden="1" x14ac:dyDescent="0.3">
      <c r="B58" s="1178"/>
      <c r="C58" s="1175"/>
      <c r="D58" s="1142"/>
      <c r="E58" s="1179"/>
      <c r="F58" s="1180"/>
      <c r="G58" s="1180"/>
      <c r="H58" s="1180"/>
      <c r="I58" s="1180"/>
      <c r="J58" s="1180"/>
      <c r="K58" s="1180"/>
      <c r="L58" s="1138"/>
    </row>
    <row r="59" spans="2:12" hidden="1" x14ac:dyDescent="0.3">
      <c r="B59" s="1181"/>
      <c r="C59" s="1151"/>
      <c r="D59" s="1182"/>
      <c r="E59" s="1179"/>
      <c r="F59" s="1180"/>
      <c r="G59" s="1180"/>
      <c r="H59" s="1180"/>
      <c r="I59" s="1180"/>
      <c r="J59" s="1180"/>
      <c r="K59" s="1180"/>
      <c r="L59" s="1138"/>
    </row>
    <row r="60" spans="2:12" hidden="1" x14ac:dyDescent="0.3">
      <c r="B60" s="1183"/>
      <c r="C60" s="1151"/>
      <c r="D60" s="1182"/>
      <c r="E60" s="1179"/>
      <c r="F60" s="1180"/>
      <c r="G60" s="1180"/>
      <c r="H60" s="1180"/>
      <c r="I60" s="1180"/>
      <c r="J60" s="1180"/>
      <c r="K60" s="1180"/>
      <c r="L60" s="1138"/>
    </row>
    <row r="61" spans="2:12" hidden="1" x14ac:dyDescent="0.3">
      <c r="B61" s="1147"/>
      <c r="C61" s="1184"/>
      <c r="D61" s="1160"/>
      <c r="E61" s="1170"/>
      <c r="F61" s="1161"/>
      <c r="G61" s="1161"/>
      <c r="H61" s="1161"/>
      <c r="I61" s="1161"/>
      <c r="J61" s="1161"/>
      <c r="K61" s="1161"/>
      <c r="L61" s="1138"/>
    </row>
    <row r="62" spans="2:12" hidden="1" x14ac:dyDescent="0.3">
      <c r="B62" s="1185"/>
      <c r="C62" s="1159"/>
      <c r="D62" s="1135"/>
      <c r="E62" s="1176"/>
      <c r="F62" s="1177"/>
      <c r="G62" s="1177"/>
      <c r="H62" s="1177"/>
      <c r="I62" s="1177"/>
      <c r="J62" s="1177"/>
      <c r="K62" s="1177"/>
      <c r="L62" s="1138"/>
    </row>
    <row r="63" spans="2:12" ht="15" thickBot="1" x14ac:dyDescent="0.35">
      <c r="B63" s="1186">
        <v>395</v>
      </c>
      <c r="C63" s="1159" t="s">
        <v>1453</v>
      </c>
      <c r="D63" s="1160"/>
      <c r="E63" s="1170" t="s">
        <v>520</v>
      </c>
      <c r="F63" s="1161">
        <f>F62+F56</f>
        <v>0</v>
      </c>
      <c r="G63" s="1161">
        <f>G62+G56</f>
        <v>0</v>
      </c>
      <c r="H63" s="1161">
        <f>H62+H56</f>
        <v>0</v>
      </c>
      <c r="I63" s="1161">
        <f>+I36</f>
        <v>19746735.223184511</v>
      </c>
      <c r="J63" s="1161">
        <f>+J36</f>
        <v>29169281.49332254</v>
      </c>
      <c r="K63" s="1161">
        <f>+K36</f>
        <v>34950379.423517965</v>
      </c>
      <c r="L63" s="1138"/>
    </row>
    <row r="64" spans="2:12" x14ac:dyDescent="0.3">
      <c r="B64" s="1187"/>
      <c r="C64" s="1188" t="str">
        <f>+C35</f>
        <v>TOTAL EQUIPAMIENTO (CIF)</v>
      </c>
      <c r="D64" s="1128"/>
      <c r="E64" s="1129" t="s">
        <v>520</v>
      </c>
      <c r="F64" s="1189">
        <f t="shared" ref="F64:K64" si="7">+F35</f>
        <v>2735825.6531512765</v>
      </c>
      <c r="G64" s="1189">
        <f t="shared" si="7"/>
        <v>3674205.2121688784</v>
      </c>
      <c r="H64" s="1189">
        <f t="shared" si="7"/>
        <v>6966044.545659285</v>
      </c>
      <c r="I64" s="1189">
        <f t="shared" si="7"/>
        <v>60850428.538245283</v>
      </c>
      <c r="J64" s="1189">
        <f t="shared" si="7"/>
        <v>100500640.13772576</v>
      </c>
      <c r="K64" s="1189">
        <f t="shared" si="7"/>
        <v>125356497.83952662</v>
      </c>
      <c r="L64" s="1138"/>
    </row>
    <row r="65" spans="2:12" x14ac:dyDescent="0.3">
      <c r="B65" s="1147"/>
      <c r="C65" s="1149" t="str">
        <f>+C63</f>
        <v>COSTO TOTAL OBRAS CIVILES Y MONTAJE</v>
      </c>
      <c r="D65" s="1142"/>
      <c r="E65" s="1179" t="s">
        <v>520</v>
      </c>
      <c r="F65" s="1180">
        <f t="shared" ref="F65:K65" si="8">+F63</f>
        <v>0</v>
      </c>
      <c r="G65" s="1180">
        <f t="shared" si="8"/>
        <v>0</v>
      </c>
      <c r="H65" s="1180">
        <f t="shared" si="8"/>
        <v>0</v>
      </c>
      <c r="I65" s="1180">
        <f t="shared" si="8"/>
        <v>19746735.223184511</v>
      </c>
      <c r="J65" s="1180">
        <f t="shared" si="8"/>
        <v>29169281.49332254</v>
      </c>
      <c r="K65" s="1180">
        <f t="shared" si="8"/>
        <v>34950379.423517965</v>
      </c>
      <c r="L65" s="1138"/>
    </row>
    <row r="66" spans="2:12" ht="15" thickBot="1" x14ac:dyDescent="0.35">
      <c r="B66" s="1190">
        <v>400</v>
      </c>
      <c r="C66" s="1191" t="s">
        <v>1454</v>
      </c>
      <c r="D66" s="1192"/>
      <c r="E66" s="1193" t="s">
        <v>520</v>
      </c>
      <c r="F66" s="1194">
        <f t="shared" ref="F66:K66" si="9">+F65+F64</f>
        <v>2735825.6531512765</v>
      </c>
      <c r="G66" s="1194">
        <f t="shared" si="9"/>
        <v>3674205.2121688784</v>
      </c>
      <c r="H66" s="1194">
        <f t="shared" si="9"/>
        <v>6966044.545659285</v>
      </c>
      <c r="I66" s="1194">
        <f t="shared" si="9"/>
        <v>80597163.761429787</v>
      </c>
      <c r="J66" s="1194">
        <f t="shared" si="9"/>
        <v>129669921.63104829</v>
      </c>
      <c r="K66" s="1194">
        <f t="shared" si="9"/>
        <v>160306877.2630446</v>
      </c>
      <c r="L66" s="1138"/>
    </row>
    <row r="67" spans="2:12" hidden="1" x14ac:dyDescent="0.3">
      <c r="B67" s="1159">
        <v>500</v>
      </c>
      <c r="C67" s="1174" t="s">
        <v>1455</v>
      </c>
      <c r="D67" s="1128"/>
      <c r="E67" s="1129"/>
      <c r="F67" s="1195"/>
      <c r="G67" s="1195"/>
      <c r="H67" s="1195"/>
      <c r="I67" s="1195"/>
      <c r="J67" s="1195"/>
      <c r="K67" s="1195"/>
      <c r="L67" s="1138"/>
    </row>
    <row r="68" spans="2:12" hidden="1" x14ac:dyDescent="0.3">
      <c r="B68" s="1196">
        <v>510</v>
      </c>
      <c r="C68" s="1197" t="s">
        <v>1128</v>
      </c>
      <c r="D68" s="1198"/>
      <c r="E68" s="1179" t="s">
        <v>520</v>
      </c>
      <c r="F68" s="1195" t="e">
        <f>SUM(F69:F71)</f>
        <v>#REF!</v>
      </c>
      <c r="G68" s="1195" t="e">
        <f>SUM(G69:G71)</f>
        <v>#REF!</v>
      </c>
      <c r="H68" s="1195" t="e">
        <f>SUM(H69:H71)</f>
        <v>#REF!</v>
      </c>
      <c r="I68" s="1195"/>
      <c r="J68" s="1195"/>
      <c r="K68" s="1195"/>
      <c r="L68" s="1138"/>
    </row>
    <row r="69" spans="2:12" hidden="1" x14ac:dyDescent="0.3">
      <c r="B69" s="1196"/>
      <c r="C69" s="1199" t="s">
        <v>1129</v>
      </c>
      <c r="D69" s="1198"/>
      <c r="E69" s="1179" t="s">
        <v>520</v>
      </c>
      <c r="F69" s="1195">
        <v>15000</v>
      </c>
      <c r="G69" s="1195">
        <v>20000</v>
      </c>
      <c r="H69" s="1195">
        <v>25000</v>
      </c>
      <c r="I69" s="1195"/>
      <c r="J69" s="1195"/>
      <c r="K69" s="1195"/>
      <c r="L69" s="1138"/>
    </row>
    <row r="70" spans="2:12" hidden="1" x14ac:dyDescent="0.3">
      <c r="B70" s="1196"/>
      <c r="C70" s="1199" t="s">
        <v>1130</v>
      </c>
      <c r="D70" s="1198"/>
      <c r="E70" s="1179" t="s">
        <v>520</v>
      </c>
      <c r="F70" s="1195">
        <v>54706.595000000001</v>
      </c>
      <c r="G70" s="1195">
        <v>54706.595000000001</v>
      </c>
      <c r="H70" s="1195">
        <v>98471.870999999999</v>
      </c>
      <c r="I70" s="1200"/>
      <c r="J70" s="1200"/>
      <c r="K70" s="1200"/>
      <c r="L70" s="1138"/>
    </row>
    <row r="71" spans="2:12" hidden="1" x14ac:dyDescent="0.3">
      <c r="B71" s="1196"/>
      <c r="C71" s="1199" t="s">
        <v>1131</v>
      </c>
      <c r="D71" s="1198"/>
      <c r="E71" s="1179" t="s">
        <v>520</v>
      </c>
      <c r="F71" s="1195" t="e">
        <f>+#REF!*0.4+#REF!+#REF!+#REF!+#REF!</f>
        <v>#REF!</v>
      </c>
      <c r="G71" s="1195" t="e">
        <f>+#REF!*0.5+#REF!+#REF!+#REF!+#REF!</f>
        <v>#REF!</v>
      </c>
      <c r="H71" s="1195" t="e">
        <f>+#REF!*0.7+#REF!+#REF!+#REF!+#REF!</f>
        <v>#REF!</v>
      </c>
      <c r="I71" s="1195"/>
      <c r="J71" s="1195"/>
      <c r="K71" s="1195"/>
      <c r="L71" s="1138"/>
    </row>
    <row r="72" spans="2:12" hidden="1" x14ac:dyDescent="0.3">
      <c r="B72" s="1196">
        <v>520</v>
      </c>
      <c r="C72" s="1199" t="s">
        <v>281</v>
      </c>
      <c r="D72" s="1198"/>
      <c r="E72" s="1179" t="s">
        <v>520</v>
      </c>
      <c r="F72" s="1195" t="e">
        <f>SUM(F73:F74)</f>
        <v>#REF!</v>
      </c>
      <c r="G72" s="1195" t="e">
        <f>SUM(G73:G74)</f>
        <v>#REF!</v>
      </c>
      <c r="H72" s="1195" t="e">
        <f>SUM(H73:H74)</f>
        <v>#REF!</v>
      </c>
      <c r="I72" s="1195"/>
      <c r="J72" s="1195"/>
      <c r="K72" s="1195"/>
      <c r="L72" s="1138"/>
    </row>
    <row r="73" spans="2:12" hidden="1" x14ac:dyDescent="0.3">
      <c r="B73" s="1196"/>
      <c r="C73" s="1199" t="s">
        <v>1132</v>
      </c>
      <c r="D73" s="1198"/>
      <c r="E73" s="1179" t="s">
        <v>520</v>
      </c>
      <c r="F73" s="1195" t="e">
        <f>+#REF!*0.5</f>
        <v>#REF!</v>
      </c>
      <c r="G73" s="1195" t="e">
        <f>+#REF!*0.8</f>
        <v>#REF!</v>
      </c>
      <c r="H73" s="1195" t="e">
        <f>+#REF!*0.9</f>
        <v>#REF!</v>
      </c>
      <c r="I73" s="1195"/>
      <c r="J73" s="1195"/>
      <c r="K73" s="1195"/>
      <c r="L73" s="1138"/>
    </row>
    <row r="74" spans="2:12" hidden="1" x14ac:dyDescent="0.3">
      <c r="B74" s="1196"/>
      <c r="C74" s="1199" t="s">
        <v>1133</v>
      </c>
      <c r="D74" s="1198"/>
      <c r="E74" s="1179" t="s">
        <v>520</v>
      </c>
      <c r="F74" s="1195">
        <v>5000</v>
      </c>
      <c r="G74" s="1195" t="e">
        <f>+#REF!*0.7</f>
        <v>#REF!</v>
      </c>
      <c r="H74" s="1195" t="e">
        <f>+#REF!*0.9</f>
        <v>#REF!</v>
      </c>
      <c r="I74" s="1195"/>
      <c r="J74" s="1195"/>
      <c r="K74" s="1195"/>
      <c r="L74" s="1138"/>
    </row>
    <row r="75" spans="2:12" hidden="1" x14ac:dyDescent="0.3">
      <c r="B75" s="1196">
        <v>530</v>
      </c>
      <c r="C75" s="1197" t="s">
        <v>1134</v>
      </c>
      <c r="D75" s="1198"/>
      <c r="E75" s="1179" t="s">
        <v>520</v>
      </c>
      <c r="F75" s="1195">
        <v>0</v>
      </c>
      <c r="G75" s="1195">
        <v>0</v>
      </c>
      <c r="H75" s="1195">
        <v>0</v>
      </c>
      <c r="I75" s="1195"/>
      <c r="J75" s="1195"/>
      <c r="K75" s="1195"/>
      <c r="L75" s="1138"/>
    </row>
    <row r="76" spans="2:12" hidden="1" x14ac:dyDescent="0.3">
      <c r="B76" s="1196">
        <v>540</v>
      </c>
      <c r="C76" s="1197" t="s">
        <v>1135</v>
      </c>
      <c r="D76" s="1198"/>
      <c r="E76" s="1179" t="s">
        <v>520</v>
      </c>
      <c r="F76" s="1195" t="e">
        <f>+#REF!*0.4</f>
        <v>#REF!</v>
      </c>
      <c r="G76" s="1195" t="e">
        <f>+#REF!*0.6</f>
        <v>#REF!</v>
      </c>
      <c r="H76" s="1195" t="e">
        <f>+#REF!*0.9</f>
        <v>#REF!</v>
      </c>
      <c r="I76" s="1195"/>
      <c r="J76" s="1195"/>
      <c r="K76" s="1195"/>
      <c r="L76" s="1138"/>
    </row>
    <row r="77" spans="2:12" hidden="1" x14ac:dyDescent="0.3">
      <c r="B77" s="1196">
        <v>550</v>
      </c>
      <c r="C77" s="1197" t="s">
        <v>276</v>
      </c>
      <c r="D77" s="1198"/>
      <c r="E77" s="1179" t="s">
        <v>520</v>
      </c>
      <c r="F77" s="1195">
        <f>SUM(F78:F79)</f>
        <v>49560.01718080596</v>
      </c>
      <c r="G77" s="1195">
        <f>SUM(G78:G79)</f>
        <v>66080.022907741281</v>
      </c>
      <c r="H77" s="1195">
        <f>SUM(H78:H79)</f>
        <v>74340.025771208937</v>
      </c>
      <c r="I77" s="1195"/>
      <c r="J77" s="1195"/>
      <c r="K77" s="1195"/>
      <c r="L77" s="1138"/>
    </row>
    <row r="78" spans="2:12" hidden="1" x14ac:dyDescent="0.3">
      <c r="B78" s="1196"/>
      <c r="C78" s="1197" t="s">
        <v>1136</v>
      </c>
      <c r="D78" s="1198"/>
      <c r="E78" s="1179" t="s">
        <v>520</v>
      </c>
      <c r="F78" s="1180">
        <f>15000000/$D$91*3</f>
        <v>49560.01718080596</v>
      </c>
      <c r="G78" s="1180">
        <f>15000000/$D$91*4</f>
        <v>66080.022907741281</v>
      </c>
      <c r="H78" s="1180">
        <f>15000000/$D$91*4.5</f>
        <v>74340.025771208937</v>
      </c>
      <c r="I78" s="1180"/>
      <c r="J78" s="1180"/>
      <c r="K78" s="1180"/>
      <c r="L78" s="1138"/>
    </row>
    <row r="79" spans="2:12" hidden="1" x14ac:dyDescent="0.3">
      <c r="B79" s="1196"/>
      <c r="C79" s="1197" t="s">
        <v>1456</v>
      </c>
      <c r="D79" s="1198"/>
      <c r="E79" s="1136" t="s">
        <v>520</v>
      </c>
      <c r="F79" s="1201" t="s">
        <v>1452</v>
      </c>
      <c r="G79" s="1201" t="s">
        <v>1452</v>
      </c>
      <c r="H79" s="1201" t="s">
        <v>1452</v>
      </c>
      <c r="I79" s="1201"/>
      <c r="J79" s="1201"/>
      <c r="K79" s="1201"/>
      <c r="L79" s="1138"/>
    </row>
    <row r="80" spans="2:12" hidden="1" x14ac:dyDescent="0.3">
      <c r="B80" s="1196">
        <v>560</v>
      </c>
      <c r="C80" s="1197" t="s">
        <v>277</v>
      </c>
      <c r="D80" s="1198"/>
      <c r="E80" s="1179" t="s">
        <v>520</v>
      </c>
      <c r="F80" s="1180">
        <v>7000</v>
      </c>
      <c r="G80" s="1180">
        <v>10000</v>
      </c>
      <c r="H80" s="1180">
        <v>12000</v>
      </c>
      <c r="I80" s="1180">
        <v>15000</v>
      </c>
      <c r="J80" s="1180">
        <v>15000</v>
      </c>
      <c r="K80" s="1180">
        <v>15000</v>
      </c>
      <c r="L80" s="1138"/>
    </row>
    <row r="81" spans="2:12" hidden="1" x14ac:dyDescent="0.3">
      <c r="B81" s="1202">
        <v>570</v>
      </c>
      <c r="C81" s="1203" t="s">
        <v>279</v>
      </c>
      <c r="D81" s="1204"/>
      <c r="E81" s="1205" t="s">
        <v>520</v>
      </c>
      <c r="F81" s="1180" t="e">
        <f>+(#REF!+#REF!+#REF!)*0.4</f>
        <v>#REF!</v>
      </c>
      <c r="G81" s="1180" t="e">
        <f>+(#REF!+#REF!+#REF!)*0.5</f>
        <v>#REF!</v>
      </c>
      <c r="H81" s="1180" t="e">
        <f>+(#REF!+#REF!+#REF!)*0.9</f>
        <v>#REF!</v>
      </c>
      <c r="I81" s="1180"/>
      <c r="J81" s="1180"/>
      <c r="K81" s="1180"/>
      <c r="L81" s="1138"/>
    </row>
    <row r="82" spans="2:12" hidden="1" x14ac:dyDescent="0.3">
      <c r="B82" s="1206">
        <v>580</v>
      </c>
      <c r="C82" s="1207" t="s">
        <v>1457</v>
      </c>
      <c r="D82" s="1208"/>
      <c r="E82" s="1176" t="s">
        <v>520</v>
      </c>
      <c r="F82" s="1180" t="e">
        <f>+F68+F72+F75+F76+F77+F80+F81</f>
        <v>#REF!</v>
      </c>
      <c r="G82" s="1180" t="e">
        <f>+G68+G72+G75+G76+G77+G80+G81</f>
        <v>#REF!</v>
      </c>
      <c r="H82" s="1180" t="e">
        <f>+H68+H72+H75+H76+H77+H80+H81</f>
        <v>#REF!</v>
      </c>
      <c r="I82" s="1180"/>
      <c r="J82" s="1180"/>
      <c r="K82" s="1180"/>
      <c r="L82" s="1138"/>
    </row>
    <row r="83" spans="2:12" hidden="1" x14ac:dyDescent="0.3">
      <c r="B83" s="1209">
        <v>600</v>
      </c>
      <c r="C83" s="1207" t="s">
        <v>1138</v>
      </c>
      <c r="D83" s="1208">
        <v>0.05</v>
      </c>
      <c r="E83" s="1179" t="s">
        <v>520</v>
      </c>
      <c r="F83" s="1180" t="e">
        <f>+$D$83*(F66+F82)</f>
        <v>#REF!</v>
      </c>
      <c r="G83" s="1180" t="e">
        <f>+$D$83*(G66+G82)</f>
        <v>#REF!</v>
      </c>
      <c r="H83" s="1180" t="e">
        <f>+$D$83*(H66+H82)</f>
        <v>#REF!</v>
      </c>
      <c r="I83" s="1180"/>
      <c r="J83" s="1180"/>
      <c r="K83" s="1180"/>
      <c r="L83" s="1138"/>
    </row>
    <row r="84" spans="2:12" hidden="1" x14ac:dyDescent="0.3">
      <c r="B84" s="1209">
        <v>700</v>
      </c>
      <c r="C84" s="1207" t="s">
        <v>1458</v>
      </c>
      <c r="D84" s="1210"/>
      <c r="E84" s="1179" t="s">
        <v>520</v>
      </c>
      <c r="F84" s="1211" t="e">
        <f>+F83+F82</f>
        <v>#REF!</v>
      </c>
      <c r="G84" s="1211" t="e">
        <f>+G83+G82</f>
        <v>#REF!</v>
      </c>
      <c r="H84" s="1211" t="e">
        <f>+H83+H82</f>
        <v>#REF!</v>
      </c>
      <c r="I84" s="1211"/>
      <c r="J84" s="1211"/>
      <c r="K84" s="1211"/>
      <c r="L84" s="1138"/>
    </row>
    <row r="85" spans="2:12" hidden="1" x14ac:dyDescent="0.3">
      <c r="B85" s="1212"/>
      <c r="C85" s="1207" t="s">
        <v>1459</v>
      </c>
      <c r="D85" s="1213"/>
      <c r="E85" s="1179" t="s">
        <v>520</v>
      </c>
      <c r="F85" s="1214" t="e">
        <f>+F84+F66</f>
        <v>#REF!</v>
      </c>
      <c r="G85" s="1214" t="e">
        <f>+G84+G66</f>
        <v>#REF!</v>
      </c>
      <c r="H85" s="1214" t="e">
        <f>+H84+H66</f>
        <v>#REF!</v>
      </c>
      <c r="I85" s="1214"/>
      <c r="J85" s="1214"/>
      <c r="K85" s="1214"/>
      <c r="L85" s="1138"/>
    </row>
    <row r="86" spans="2:12" ht="15" thickBot="1" x14ac:dyDescent="0.35">
      <c r="B86" s="1215"/>
      <c r="C86" s="1191" t="s">
        <v>1460</v>
      </c>
      <c r="D86" s="1216"/>
      <c r="E86" s="1179" t="s">
        <v>1461</v>
      </c>
      <c r="F86" s="1217" t="e">
        <f>+F85/F13</f>
        <v>#REF!</v>
      </c>
      <c r="G86" s="1217" t="e">
        <f>+G85/G13</f>
        <v>#REF!</v>
      </c>
      <c r="H86" s="1217" t="e">
        <f>+H85/H13</f>
        <v>#REF!</v>
      </c>
      <c r="I86" s="1217">
        <f>+I66/I13</f>
        <v>1083.2952118471746</v>
      </c>
      <c r="J86" s="1217">
        <f>+J66/J13</f>
        <v>1045.7251744439379</v>
      </c>
      <c r="K86" s="1217">
        <f>+K66/K13</f>
        <v>1034.2379178260942</v>
      </c>
      <c r="L86" s="1138"/>
    </row>
    <row r="87" spans="2:12" x14ac:dyDescent="0.3">
      <c r="B87" s="1218"/>
      <c r="C87" s="1219"/>
      <c r="D87" s="1220"/>
      <c r="E87" s="1221"/>
      <c r="F87" s="1221"/>
      <c r="G87" s="1222"/>
      <c r="H87" s="1222"/>
      <c r="I87" s="1222"/>
      <c r="J87" s="1222"/>
      <c r="K87" s="1223"/>
      <c r="L87" s="1223"/>
    </row>
    <row r="88" spans="2:12" x14ac:dyDescent="0.3">
      <c r="B88" s="1218"/>
      <c r="C88" s="1224"/>
      <c r="D88" s="1225"/>
      <c r="E88" s="1226"/>
      <c r="F88" s="1163"/>
      <c r="G88" s="1163" t="e">
        <f>+F86-G86</f>
        <v>#REF!</v>
      </c>
      <c r="H88" s="1163" t="e">
        <f>+G86-H86</f>
        <v>#REF!</v>
      </c>
      <c r="I88" s="1163"/>
      <c r="J88" s="1163"/>
      <c r="K88" s="1223"/>
      <c r="L88" s="1223"/>
    </row>
    <row r="89" spans="2:12" x14ac:dyDescent="0.3">
      <c r="C89" s="1227"/>
      <c r="D89" s="1227"/>
      <c r="E89" s="1228"/>
      <c r="F89" s="1229"/>
      <c r="G89" s="1229"/>
      <c r="H89" s="1229"/>
      <c r="I89" s="1229"/>
      <c r="J89" s="1229"/>
    </row>
    <row r="90" spans="2:12" x14ac:dyDescent="0.3">
      <c r="C90" s="1230" t="s">
        <v>1462</v>
      </c>
      <c r="D90" s="1231">
        <v>44117</v>
      </c>
      <c r="E90" s="1232"/>
      <c r="F90" s="1229"/>
      <c r="G90" s="1229"/>
      <c r="H90" s="1229"/>
      <c r="I90" s="1229"/>
      <c r="J90" s="1229"/>
    </row>
    <row r="91" spans="2:12" x14ac:dyDescent="0.3">
      <c r="C91" s="1233" t="s">
        <v>143</v>
      </c>
      <c r="D91" s="1234">
        <f>+'12 x 6,2 MW'!S3</f>
        <v>907.99</v>
      </c>
      <c r="E91" s="1235" t="s">
        <v>1463</v>
      </c>
      <c r="F91" s="1229"/>
      <c r="G91" s="1236"/>
      <c r="H91" s="1236"/>
      <c r="I91" s="1229"/>
      <c r="J91" s="1229"/>
    </row>
    <row r="92" spans="2:12" x14ac:dyDescent="0.3">
      <c r="C92" s="1237" t="s">
        <v>1464</v>
      </c>
      <c r="D92" s="1234">
        <f>+'12 x 6,2 MW'!S5</f>
        <v>990.43545454545449</v>
      </c>
      <c r="E92" s="1238" t="s">
        <v>1465</v>
      </c>
      <c r="F92" s="1229"/>
    </row>
    <row r="93" spans="2:12" x14ac:dyDescent="0.3">
      <c r="C93" s="1239" t="s">
        <v>1466</v>
      </c>
      <c r="D93" s="1240">
        <f>+D92/D91</f>
        <v>1.0907999587500463</v>
      </c>
      <c r="E93" s="1232" t="s">
        <v>1467</v>
      </c>
      <c r="F93" s="1229"/>
    </row>
    <row r="94" spans="2:12" x14ac:dyDescent="0.3">
      <c r="C94" s="1239" t="s">
        <v>713</v>
      </c>
      <c r="D94" s="1241">
        <f>+'12 x 6,2 MW'!S4</f>
        <v>36805.725806451621</v>
      </c>
      <c r="E94" s="1232" t="s">
        <v>1468</v>
      </c>
      <c r="F94" s="1229"/>
    </row>
    <row r="95" spans="2:12" x14ac:dyDescent="0.3">
      <c r="C95" s="1242"/>
      <c r="D95" s="1227"/>
      <c r="E95" s="1228"/>
      <c r="F95" s="1229"/>
    </row>
    <row r="96" spans="2:12" x14ac:dyDescent="0.3">
      <c r="C96" s="1242"/>
      <c r="D96" s="1227"/>
      <c r="E96" s="1228"/>
      <c r="F96" s="1229"/>
    </row>
    <row r="97" spans="3:14" x14ac:dyDescent="0.3">
      <c r="C97" s="1243"/>
      <c r="D97" s="1243"/>
      <c r="E97" s="1228"/>
      <c r="F97" s="1244"/>
    </row>
    <row r="98" spans="3:14" x14ac:dyDescent="0.3">
      <c r="C98" s="1243"/>
      <c r="D98" s="1243"/>
      <c r="E98" s="1226"/>
      <c r="F98" s="1244"/>
    </row>
    <row r="99" spans="3:14" x14ac:dyDescent="0.3">
      <c r="C99" s="1245"/>
      <c r="D99" s="1245"/>
      <c r="E99" s="1246"/>
      <c r="F99" s="1247"/>
      <c r="H99" s="1138"/>
      <c r="I99" s="1138"/>
      <c r="J99" s="1138"/>
    </row>
    <row r="100" spans="3:14" x14ac:dyDescent="0.3">
      <c r="C100" s="1248"/>
      <c r="D100" s="1248"/>
      <c r="E100" s="1248"/>
      <c r="F100" s="1248"/>
      <c r="G100" s="1248">
        <f>+F13</f>
        <v>2500</v>
      </c>
      <c r="H100" s="1138" t="e">
        <f>+F86</f>
        <v>#REF!</v>
      </c>
    </row>
    <row r="101" spans="3:14" x14ac:dyDescent="0.3">
      <c r="G101" s="1248">
        <f>+G13</f>
        <v>3300</v>
      </c>
      <c r="H101" s="1138" t="e">
        <f>+G86</f>
        <v>#REF!</v>
      </c>
    </row>
    <row r="102" spans="3:14" x14ac:dyDescent="0.3">
      <c r="F102" s="1249"/>
      <c r="G102" s="1248">
        <f>+H13</f>
        <v>6600</v>
      </c>
      <c r="H102" s="1138" t="e">
        <f>+H86</f>
        <v>#REF!</v>
      </c>
    </row>
    <row r="103" spans="3:14" x14ac:dyDescent="0.3">
      <c r="G103" s="1248">
        <f>+I13</f>
        <v>74400</v>
      </c>
      <c r="H103" s="1138">
        <f>+I86</f>
        <v>1083.2952118471746</v>
      </c>
    </row>
    <row r="104" spans="3:14" x14ac:dyDescent="0.3">
      <c r="F104" s="1250"/>
      <c r="G104" s="1248" t="e">
        <f>+#REF!</f>
        <v>#REF!</v>
      </c>
      <c r="H104" s="1138" t="e">
        <f>+#REF!</f>
        <v>#REF!</v>
      </c>
    </row>
    <row r="106" spans="3:14" x14ac:dyDescent="0.3">
      <c r="E106" s="1251"/>
      <c r="F106" s="1252"/>
    </row>
    <row r="107" spans="3:14" x14ac:dyDescent="0.3">
      <c r="E107" s="1251"/>
      <c r="F107" s="1252"/>
      <c r="G107" s="1252"/>
      <c r="H107" s="1252"/>
      <c r="I107" s="1252"/>
      <c r="J107" s="1252"/>
      <c r="K107" s="1131"/>
      <c r="L107" s="1131"/>
      <c r="M107" s="1131"/>
      <c r="N107" s="1131"/>
    </row>
    <row r="108" spans="3:14" x14ac:dyDescent="0.3">
      <c r="E108" s="1251"/>
      <c r="F108" s="1248"/>
      <c r="G108" s="1248"/>
      <c r="H108" s="1248"/>
      <c r="I108" s="1248"/>
      <c r="J108" s="1248"/>
      <c r="K108" s="1131"/>
      <c r="L108" s="1131"/>
      <c r="M108" s="1131"/>
      <c r="N108" s="1131"/>
    </row>
    <row r="109" spans="3:14" x14ac:dyDescent="0.3">
      <c r="F109" s="1248"/>
      <c r="G109" s="1248"/>
      <c r="H109" s="1248"/>
      <c r="I109" s="1248"/>
      <c r="J109" s="1248"/>
      <c r="K109" s="1131"/>
      <c r="L109" s="1131"/>
      <c r="M109" s="1131"/>
      <c r="N109" s="1131"/>
    </row>
    <row r="110" spans="3:14" x14ac:dyDescent="0.3">
      <c r="F110" s="1248"/>
      <c r="G110" s="1248"/>
      <c r="H110" s="1248"/>
      <c r="I110" s="1248"/>
      <c r="J110" s="1248"/>
      <c r="K110" s="1131"/>
      <c r="L110" s="1131"/>
      <c r="M110" s="1131"/>
      <c r="N110" s="1131"/>
    </row>
    <row r="111" spans="3:14" x14ac:dyDescent="0.3">
      <c r="F111" s="1248"/>
      <c r="G111" s="1248"/>
      <c r="H111" s="1248"/>
      <c r="I111" s="1248"/>
      <c r="J111" s="1248"/>
      <c r="K111" s="1131"/>
      <c r="L111" s="1131"/>
      <c r="M111" s="1131"/>
      <c r="N111" s="1131"/>
    </row>
    <row r="112" spans="3:14" x14ac:dyDescent="0.3">
      <c r="F112" s="1248"/>
      <c r="G112" s="1248"/>
      <c r="H112" s="1248"/>
      <c r="I112" s="1248"/>
      <c r="J112" s="1248"/>
      <c r="K112" s="1131"/>
      <c r="L112" s="1131"/>
      <c r="M112" s="1131"/>
      <c r="N112" s="1131"/>
    </row>
    <row r="113" spans="6:14" x14ac:dyDescent="0.3">
      <c r="F113" s="1248"/>
      <c r="G113" s="1248"/>
      <c r="H113" s="1248"/>
      <c r="I113" s="1248"/>
      <c r="J113" s="1248"/>
      <c r="K113" s="1131"/>
      <c r="L113" s="1131"/>
      <c r="M113" s="1131"/>
      <c r="N113" s="1131"/>
    </row>
    <row r="114" spans="6:14" x14ac:dyDescent="0.3">
      <c r="F114" s="1248"/>
      <c r="G114" s="1248"/>
      <c r="H114" s="1248"/>
      <c r="I114" s="1248"/>
      <c r="J114" s="1248"/>
      <c r="K114" s="1253"/>
      <c r="L114" s="1253"/>
      <c r="M114" s="1253"/>
      <c r="N114" s="1253"/>
    </row>
  </sheetData>
  <mergeCells count="10">
    <mergeCell ref="C2:J2"/>
    <mergeCell ref="C4:J4"/>
    <mergeCell ref="F5:J5"/>
    <mergeCell ref="F6:J6"/>
    <mergeCell ref="D7:D8"/>
    <mergeCell ref="F7:F8"/>
    <mergeCell ref="G7:G8"/>
    <mergeCell ref="H7:H8"/>
    <mergeCell ref="I7:I8"/>
    <mergeCell ref="J7:J8"/>
  </mergeCells>
  <pageMargins left="0.7" right="0.7" top="0.75" bottom="0.75" header="0.3" footer="0.3"/>
  <pageSetup orientation="portrait" horizontalDpi="4294967293" verticalDpi="4294967293"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803D5-C905-4698-9243-996292645140}">
  <sheetPr>
    <tabColor rgb="FF0070C0"/>
  </sheetPr>
  <dimension ref="A1:BO334"/>
  <sheetViews>
    <sheetView topLeftCell="A10" zoomScale="55" zoomScaleNormal="55" workbookViewId="0">
      <selection activeCell="T98" sqref="D98:T98"/>
    </sheetView>
  </sheetViews>
  <sheetFormatPr baseColWidth="10" defaultColWidth="11.44140625" defaultRowHeight="15.6" x14ac:dyDescent="0.3"/>
  <cols>
    <col min="1" max="1" width="9" style="1254" customWidth="1"/>
    <col min="2" max="2" width="75.109375" style="1255" customWidth="1"/>
    <col min="3" max="3" width="7.44140625" style="1255" customWidth="1"/>
    <col min="4" max="4" width="14.88671875" style="1256" customWidth="1"/>
    <col min="5" max="5" width="12.6640625" style="1257" bestFit="1" customWidth="1"/>
    <col min="6" max="6" width="18" style="1255" customWidth="1"/>
    <col min="7" max="7" width="13.109375" style="1255" customWidth="1"/>
    <col min="8" max="8" width="16.5546875" style="1255" customWidth="1"/>
    <col min="9" max="9" width="13.109375" style="1258" customWidth="1"/>
    <col min="10" max="10" width="17.44140625" style="1255" customWidth="1"/>
    <col min="11" max="11" width="12.5546875" style="1255" hidden="1" customWidth="1"/>
    <col min="12" max="12" width="12.88671875" style="1255" hidden="1" customWidth="1"/>
    <col min="13" max="13" width="10.88671875" style="1255" hidden="1" customWidth="1"/>
    <col min="14" max="15" width="12.33203125" style="1255" hidden="1" customWidth="1"/>
    <col min="16" max="16" width="10.33203125" style="1255" hidden="1" customWidth="1"/>
    <col min="17" max="17" width="11.44140625" style="1255" hidden="1" customWidth="1"/>
    <col min="18" max="18" width="14.44140625" style="1255" customWidth="1"/>
    <col min="19" max="20" width="11.44140625" style="1094" customWidth="1"/>
    <col min="21" max="22" width="11.44140625" style="1094"/>
    <col min="23" max="23" width="12.88671875" style="1094" customWidth="1"/>
    <col min="24" max="24" width="11.44140625" style="1094"/>
    <col min="25" max="25" width="12.33203125" style="1094" customWidth="1"/>
    <col min="26" max="26" width="3.33203125" style="1094" customWidth="1"/>
    <col min="27" max="27" width="11.44140625" style="1094"/>
    <col min="28" max="28" width="12.6640625" style="1094" customWidth="1"/>
    <col min="29" max="33" width="11.44140625" style="1094"/>
    <col min="34" max="34" width="4" style="1094" customWidth="1"/>
    <col min="35" max="52" width="11.44140625" style="1094"/>
    <col min="53" max="54" width="11.5546875" style="1094" bestFit="1" customWidth="1"/>
    <col min="55" max="55" width="12.6640625" style="1094" bestFit="1" customWidth="1"/>
    <col min="56" max="56" width="13" style="1094" bestFit="1" customWidth="1"/>
    <col min="57" max="57" width="15.5546875" style="1094" customWidth="1"/>
    <col min="58" max="58" width="13" style="1094" bestFit="1" customWidth="1"/>
    <col min="59" max="59" width="17.44140625" style="1094" bestFit="1" customWidth="1"/>
    <col min="60" max="60" width="11.44140625" style="1094"/>
    <col min="61" max="61" width="17.44140625" style="1094" bestFit="1" customWidth="1"/>
    <col min="62" max="67" width="11.44140625" style="1094"/>
    <col min="68" max="16384" width="11.44140625" style="1259"/>
  </cols>
  <sheetData>
    <row r="1" spans="1:67" ht="8.25" customHeight="1" x14ac:dyDescent="0.3"/>
    <row r="2" spans="1:67" ht="14.1" customHeight="1" x14ac:dyDescent="0.35">
      <c r="A2" s="1260"/>
      <c r="B2" s="1261"/>
      <c r="C2" s="1262"/>
      <c r="D2" s="1263"/>
      <c r="E2" s="1263"/>
      <c r="F2" s="1264"/>
      <c r="G2" s="1264"/>
      <c r="H2" s="1264"/>
      <c r="I2" s="1265"/>
      <c r="J2" s="1264"/>
      <c r="K2" s="1264"/>
      <c r="L2" s="1266"/>
      <c r="M2" s="1267"/>
      <c r="N2" s="1261"/>
      <c r="O2" s="1261" t="s">
        <v>1469</v>
      </c>
      <c r="P2" s="1268" t="s">
        <v>153</v>
      </c>
      <c r="R2" s="1269"/>
    </row>
    <row r="3" spans="1:67" ht="14.1" customHeight="1" x14ac:dyDescent="0.35">
      <c r="A3" s="1260"/>
      <c r="B3" s="1261"/>
      <c r="C3" s="1266"/>
      <c r="D3" s="1263"/>
      <c r="E3" s="1270"/>
      <c r="F3" s="1266"/>
      <c r="G3" s="1266"/>
      <c r="H3" s="1266"/>
      <c r="I3" s="1271"/>
      <c r="J3" s="1266"/>
      <c r="K3" s="1266"/>
      <c r="L3" s="1266"/>
      <c r="M3" s="1267"/>
      <c r="N3" s="1261"/>
      <c r="O3" s="1261" t="s">
        <v>146</v>
      </c>
      <c r="P3" s="1272">
        <v>42787</v>
      </c>
      <c r="R3" s="1255" t="s">
        <v>619</v>
      </c>
      <c r="S3" s="1273">
        <f>+'Indices Base'!$B$2</f>
        <v>907.99</v>
      </c>
    </row>
    <row r="4" spans="1:67" ht="15" customHeight="1" x14ac:dyDescent="0.4">
      <c r="A4" s="1274"/>
      <c r="B4" s="1275"/>
      <c r="C4" s="2218" t="s">
        <v>1470</v>
      </c>
      <c r="D4" s="2218"/>
      <c r="E4" s="2218"/>
      <c r="F4" s="2218"/>
      <c r="G4" s="2218"/>
      <c r="H4" s="2218"/>
      <c r="I4" s="2218"/>
      <c r="J4" s="2218"/>
      <c r="K4" s="2218"/>
      <c r="L4" s="2218"/>
      <c r="M4" s="1261"/>
      <c r="N4" s="1261"/>
      <c r="O4" s="1276" t="s">
        <v>1471</v>
      </c>
      <c r="P4" s="1277" t="s">
        <v>1472</v>
      </c>
      <c r="R4" s="1255" t="s">
        <v>621</v>
      </c>
      <c r="S4" s="1273">
        <f>+'Indices Base'!$B$3</f>
        <v>36805.725806451621</v>
      </c>
    </row>
    <row r="5" spans="1:67" ht="15.6" customHeight="1" thickBot="1" x14ac:dyDescent="0.35">
      <c r="A5" s="1278"/>
      <c r="B5" s="1279"/>
      <c r="C5" s="1268"/>
      <c r="D5" s="1280"/>
      <c r="E5" s="1281"/>
      <c r="F5" s="1261"/>
      <c r="G5" s="1261"/>
      <c r="H5" s="1261"/>
      <c r="J5" s="1261"/>
      <c r="K5" s="1261"/>
      <c r="L5" s="1261"/>
      <c r="M5" s="1261"/>
      <c r="N5" s="1261"/>
      <c r="O5" s="1261" t="s">
        <v>1473</v>
      </c>
      <c r="P5" s="1268" t="s">
        <v>1474</v>
      </c>
      <c r="Q5" s="1261"/>
      <c r="R5" s="1255" t="s">
        <v>623</v>
      </c>
      <c r="S5" s="1273">
        <f>+'Indices Base'!B4</f>
        <v>990.43545454545449</v>
      </c>
    </row>
    <row r="6" spans="1:67" s="1288" customFormat="1" ht="16.5" customHeight="1" x14ac:dyDescent="0.3">
      <c r="A6" s="2219" t="s">
        <v>1475</v>
      </c>
      <c r="B6" s="2220"/>
      <c r="C6" s="1282" t="s">
        <v>1476</v>
      </c>
      <c r="D6" s="1283"/>
      <c r="E6" s="1284"/>
      <c r="F6" s="1285"/>
      <c r="G6" s="1285"/>
      <c r="H6" s="1285"/>
      <c r="I6" s="1286"/>
      <c r="J6" s="1287"/>
      <c r="K6" s="2225" t="s">
        <v>1477</v>
      </c>
      <c r="L6" s="2225"/>
      <c r="M6" s="2225"/>
      <c r="N6" s="2225"/>
      <c r="O6" s="2225"/>
      <c r="P6" s="2225"/>
      <c r="Q6" s="2220"/>
      <c r="R6" s="1287"/>
      <c r="S6" s="1094"/>
      <c r="T6" s="1094"/>
      <c r="U6" s="1094"/>
      <c r="V6" s="1094"/>
      <c r="W6" s="1094"/>
      <c r="X6" s="1094"/>
      <c r="Y6" s="1094"/>
      <c r="Z6" s="1094"/>
      <c r="AA6" s="1094"/>
      <c r="AB6" s="1094"/>
      <c r="AC6" s="1094"/>
      <c r="AD6" s="1094"/>
      <c r="AE6" s="1094"/>
      <c r="AF6" s="1094"/>
      <c r="AG6" s="1094"/>
      <c r="AH6" s="1094"/>
      <c r="AI6" s="1094"/>
      <c r="AJ6" s="1094"/>
      <c r="AK6" s="1094"/>
      <c r="AL6" s="1094"/>
      <c r="AM6" s="1094"/>
      <c r="AN6" s="1094"/>
      <c r="AO6" s="1094"/>
      <c r="AP6" s="1094"/>
      <c r="AQ6" s="1094"/>
      <c r="AR6" s="1094"/>
      <c r="AS6" s="1094"/>
      <c r="AT6" s="1094"/>
      <c r="AU6" s="1094"/>
      <c r="AV6" s="1094"/>
      <c r="AW6" s="1094"/>
      <c r="AX6" s="1094"/>
      <c r="AY6" s="1094"/>
      <c r="AZ6" s="1094"/>
      <c r="BA6" s="1094"/>
      <c r="BB6" s="1094"/>
      <c r="BC6" s="1094"/>
      <c r="BD6" s="1094"/>
      <c r="BE6" s="1094"/>
      <c r="BF6" s="1094"/>
      <c r="BG6" s="1094"/>
      <c r="BH6" s="1094"/>
      <c r="BI6" s="1094"/>
      <c r="BJ6" s="1094"/>
      <c r="BK6" s="1094"/>
      <c r="BL6" s="1094"/>
      <c r="BM6" s="1094"/>
      <c r="BN6" s="1094"/>
      <c r="BO6" s="1094"/>
    </row>
    <row r="7" spans="1:67" s="1288" customFormat="1" ht="15" customHeight="1" x14ac:dyDescent="0.3">
      <c r="A7" s="2221"/>
      <c r="B7" s="2222"/>
      <c r="C7" s="1289"/>
      <c r="D7" s="1290" t="s">
        <v>1478</v>
      </c>
      <c r="E7" s="1291"/>
      <c r="F7" s="1292"/>
      <c r="G7" s="1292"/>
      <c r="H7" s="1292"/>
      <c r="I7" s="1293"/>
      <c r="J7" s="1294"/>
      <c r="K7" s="2226"/>
      <c r="L7" s="2226"/>
      <c r="M7" s="2226"/>
      <c r="N7" s="2226"/>
      <c r="O7" s="2226"/>
      <c r="P7" s="2226"/>
      <c r="Q7" s="2222"/>
      <c r="R7" s="1294"/>
      <c r="S7" s="1094"/>
      <c r="T7" s="1094"/>
      <c r="U7" s="1094"/>
      <c r="V7" s="1094"/>
      <c r="W7" s="1094"/>
      <c r="X7" s="1094"/>
      <c r="Y7" s="1094"/>
      <c r="Z7" s="1094"/>
      <c r="AA7" s="1094"/>
      <c r="AB7" s="1094"/>
      <c r="AC7" s="1094"/>
      <c r="AD7" s="1094"/>
      <c r="AE7" s="1094"/>
      <c r="AF7" s="1094"/>
      <c r="AG7" s="1094"/>
      <c r="AH7" s="1094"/>
      <c r="AI7" s="1094"/>
      <c r="AJ7" s="1094"/>
      <c r="AK7" s="1094"/>
      <c r="AL7" s="1094"/>
      <c r="AM7" s="1094"/>
      <c r="AN7" s="1094"/>
      <c r="AO7" s="1094"/>
      <c r="AP7" s="1094"/>
      <c r="AQ7" s="1094"/>
      <c r="AR7" s="1094"/>
      <c r="AS7" s="1094"/>
      <c r="AT7" s="1094"/>
      <c r="AU7" s="1094"/>
      <c r="AV7" s="1094"/>
      <c r="AW7" s="1094"/>
      <c r="AX7" s="1094"/>
      <c r="AY7" s="1094"/>
      <c r="AZ7" s="1094"/>
      <c r="BA7" s="1094"/>
      <c r="BB7" s="1094"/>
      <c r="BC7" s="1094"/>
      <c r="BD7" s="1094"/>
      <c r="BE7" s="1094"/>
      <c r="BF7" s="1094"/>
      <c r="BG7" s="1094"/>
      <c r="BH7" s="1094"/>
      <c r="BI7" s="1094"/>
      <c r="BJ7" s="1094"/>
      <c r="BK7" s="1094"/>
      <c r="BL7" s="1094"/>
      <c r="BM7" s="1094"/>
      <c r="BN7" s="1094"/>
      <c r="BO7" s="1094"/>
    </row>
    <row r="8" spans="1:67" s="1288" customFormat="1" ht="18" customHeight="1" thickBot="1" x14ac:dyDescent="0.35">
      <c r="A8" s="2223"/>
      <c r="B8" s="2224"/>
      <c r="C8" s="1295"/>
      <c r="D8" s="1296" t="s">
        <v>1479</v>
      </c>
      <c r="E8" s="1296"/>
      <c r="F8" s="1297"/>
      <c r="G8" s="1297"/>
      <c r="H8" s="1297"/>
      <c r="I8" s="1298"/>
      <c r="J8" s="1299"/>
      <c r="K8" s="1300"/>
      <c r="L8" s="1300"/>
      <c r="M8" s="1300"/>
      <c r="N8" s="1300"/>
      <c r="O8" s="1300"/>
      <c r="P8" s="1300"/>
      <c r="Q8" s="1301"/>
      <c r="R8" s="1299"/>
      <c r="S8" s="1094"/>
      <c r="T8" s="1094"/>
      <c r="U8" s="1094"/>
      <c r="V8" s="1094"/>
      <c r="W8" s="1094"/>
      <c r="X8" s="1094"/>
      <c r="Y8" s="1094"/>
      <c r="Z8" s="1094"/>
      <c r="AA8" s="1094"/>
      <c r="AB8" s="1094"/>
      <c r="AC8" s="1094"/>
      <c r="AD8" s="1094"/>
      <c r="AE8" s="1094"/>
      <c r="AF8" s="1094"/>
      <c r="AG8" s="1094"/>
      <c r="AH8" s="1094"/>
      <c r="AI8" s="1094"/>
      <c r="AJ8" s="1094"/>
      <c r="AK8" s="1094"/>
      <c r="AL8" s="1094"/>
      <c r="AM8" s="1094"/>
      <c r="AN8" s="1094"/>
      <c r="AO8" s="1094"/>
      <c r="AP8" s="1094"/>
      <c r="AQ8" s="1094"/>
      <c r="AR8" s="1094"/>
      <c r="AS8" s="1094"/>
      <c r="AT8" s="1094"/>
      <c r="AU8" s="1094"/>
      <c r="AV8" s="1094"/>
      <c r="AW8" s="1094"/>
      <c r="AX8" s="1094"/>
      <c r="AY8" s="1094"/>
      <c r="AZ8" s="1094"/>
      <c r="BA8" s="1094"/>
      <c r="BB8" s="1094"/>
      <c r="BC8" s="1094"/>
      <c r="BD8" s="1094"/>
      <c r="BE8" s="1094"/>
      <c r="BF8" s="1094"/>
      <c r="BG8" s="1094"/>
      <c r="BH8" s="1094"/>
      <c r="BI8" s="1094"/>
      <c r="BJ8" s="1094"/>
      <c r="BK8" s="1094"/>
      <c r="BL8" s="1094"/>
      <c r="BM8" s="1094"/>
      <c r="BN8" s="1094"/>
      <c r="BO8" s="1094"/>
    </row>
    <row r="9" spans="1:67" ht="13.2" customHeight="1" x14ac:dyDescent="0.3">
      <c r="A9" s="1302" t="s">
        <v>754</v>
      </c>
      <c r="B9" s="2227" t="s">
        <v>768</v>
      </c>
      <c r="C9" s="2227" t="s">
        <v>755</v>
      </c>
      <c r="D9" s="2229" t="s">
        <v>616</v>
      </c>
      <c r="E9" s="1304" t="s">
        <v>1480</v>
      </c>
      <c r="F9" s="1305" t="s">
        <v>188</v>
      </c>
      <c r="G9" s="1305" t="s">
        <v>1480</v>
      </c>
      <c r="H9" s="1305" t="s">
        <v>188</v>
      </c>
      <c r="I9" s="1306" t="s">
        <v>1480</v>
      </c>
      <c r="J9" s="1307" t="s">
        <v>188</v>
      </c>
      <c r="K9" s="2231" t="s">
        <v>1481</v>
      </c>
      <c r="L9" s="2232"/>
      <c r="M9" s="2233" t="s">
        <v>1482</v>
      </c>
      <c r="N9" s="1303" t="s">
        <v>1483</v>
      </c>
      <c r="O9" s="1303" t="s">
        <v>1484</v>
      </c>
      <c r="P9" s="2233" t="s">
        <v>1485</v>
      </c>
      <c r="Q9" s="2235" t="s">
        <v>751</v>
      </c>
      <c r="R9" s="1307" t="s">
        <v>1486</v>
      </c>
    </row>
    <row r="10" spans="1:67" ht="16.2" thickBot="1" x14ac:dyDescent="0.35">
      <c r="A10" s="1308" t="s">
        <v>1487</v>
      </c>
      <c r="B10" s="2228"/>
      <c r="C10" s="2228"/>
      <c r="D10" s="2230"/>
      <c r="E10" s="1310" t="s">
        <v>713</v>
      </c>
      <c r="F10" s="1311" t="s">
        <v>713</v>
      </c>
      <c r="G10" s="1311" t="s">
        <v>1464</v>
      </c>
      <c r="H10" s="1311" t="s">
        <v>1464</v>
      </c>
      <c r="I10" s="1312" t="s">
        <v>143</v>
      </c>
      <c r="J10" s="1313" t="s">
        <v>143</v>
      </c>
      <c r="K10" s="1314" t="s">
        <v>1488</v>
      </c>
      <c r="L10" s="1315" t="s">
        <v>1489</v>
      </c>
      <c r="M10" s="2234"/>
      <c r="N10" s="1309" t="s">
        <v>1490</v>
      </c>
      <c r="O10" s="1309" t="s">
        <v>1491</v>
      </c>
      <c r="P10" s="2234"/>
      <c r="Q10" s="2236"/>
      <c r="R10" s="1313" t="s">
        <v>143</v>
      </c>
    </row>
    <row r="11" spans="1:67" s="1261" customFormat="1" ht="28.8" thickTop="1" x14ac:dyDescent="0.3">
      <c r="A11" s="1316"/>
      <c r="B11" s="1317" t="s">
        <v>1492</v>
      </c>
      <c r="C11" s="1318"/>
      <c r="D11" s="1319"/>
      <c r="E11" s="1320"/>
      <c r="F11" s="1321"/>
      <c r="G11" s="1321"/>
      <c r="H11" s="1321"/>
      <c r="I11" s="1322"/>
      <c r="J11" s="1323"/>
      <c r="K11" s="1324"/>
      <c r="L11" s="1325"/>
      <c r="M11" s="1325"/>
      <c r="N11" s="1325"/>
      <c r="O11" s="1325"/>
      <c r="P11" s="1325"/>
      <c r="Q11" s="1326"/>
      <c r="R11" s="1327"/>
      <c r="S11" s="1094"/>
      <c r="T11" s="1094"/>
      <c r="U11" s="1094"/>
      <c r="V11" s="1094"/>
      <c r="W11" s="1094"/>
      <c r="X11" s="1094"/>
      <c r="Y11" s="1094"/>
      <c r="Z11" s="1094"/>
      <c r="AA11" s="1094"/>
      <c r="AB11" s="1094"/>
      <c r="AC11" s="1094"/>
      <c r="AD11" s="1094"/>
      <c r="AE11" s="1094"/>
      <c r="AF11" s="1094"/>
      <c r="AG11" s="1094"/>
      <c r="AH11" s="1094"/>
      <c r="AI11" s="1094"/>
      <c r="AJ11" s="1094"/>
      <c r="AK11" s="1094"/>
      <c r="AL11" s="1094"/>
      <c r="AM11" s="1094"/>
      <c r="AN11" s="1094"/>
      <c r="AO11" s="1094"/>
      <c r="AP11" s="1094"/>
      <c r="AQ11" s="1094"/>
      <c r="AR11" s="1094"/>
      <c r="AS11" s="1094"/>
      <c r="AT11" s="1094"/>
      <c r="AU11" s="1094"/>
      <c r="AV11" s="1094"/>
      <c r="AW11" s="1094"/>
      <c r="AX11" s="1094"/>
      <c r="AY11" s="1094"/>
      <c r="AZ11" s="1094"/>
      <c r="BA11" s="1094"/>
      <c r="BB11" s="1094"/>
      <c r="BC11" s="1094"/>
      <c r="BD11" s="1094"/>
      <c r="BE11" s="1094"/>
      <c r="BF11" s="1094"/>
      <c r="BG11" s="1094"/>
      <c r="BH11" s="1094"/>
      <c r="BI11" s="1094"/>
      <c r="BJ11" s="1094"/>
      <c r="BK11" s="1094"/>
      <c r="BL11" s="1094"/>
      <c r="BM11" s="1094"/>
      <c r="BN11" s="1094"/>
      <c r="BO11" s="1094"/>
    </row>
    <row r="12" spans="1:67" s="1261" customFormat="1" ht="14.4" x14ac:dyDescent="0.3">
      <c r="A12" s="1328">
        <v>1</v>
      </c>
      <c r="B12" s="1329" t="s">
        <v>1493</v>
      </c>
      <c r="C12" s="1330"/>
      <c r="D12" s="1331"/>
      <c r="E12" s="1332"/>
      <c r="F12" s="1333"/>
      <c r="G12" s="1333"/>
      <c r="H12" s="1333"/>
      <c r="I12" s="1334"/>
      <c r="J12" s="1335"/>
      <c r="K12" s="1336"/>
      <c r="L12" s="1337"/>
      <c r="M12" s="1337"/>
      <c r="N12" s="1337"/>
      <c r="O12" s="1337"/>
      <c r="P12" s="1338"/>
      <c r="Q12" s="1339"/>
      <c r="R12" s="1327">
        <f>+SUBTOTAL(9,R13:R22)</f>
        <v>600000</v>
      </c>
      <c r="S12" s="1094"/>
      <c r="T12" s="1094"/>
      <c r="U12" s="1094"/>
      <c r="V12" s="1094"/>
      <c r="W12" s="1094"/>
      <c r="X12" s="1094"/>
      <c r="Y12" s="1094"/>
      <c r="Z12" s="1094"/>
      <c r="AA12" s="1094"/>
      <c r="AB12" s="1094"/>
      <c r="AC12" s="1094"/>
      <c r="AD12" s="1094"/>
      <c r="AE12" s="1094"/>
      <c r="AF12" s="1094"/>
      <c r="AG12" s="1094"/>
      <c r="AH12" s="1094"/>
      <c r="AI12" s="1094"/>
      <c r="AJ12" s="1094"/>
      <c r="AK12" s="1094"/>
      <c r="AL12" s="1094"/>
      <c r="AM12" s="1094"/>
      <c r="AN12" s="1094"/>
      <c r="AO12" s="1094"/>
      <c r="AP12" s="1094"/>
      <c r="AQ12" s="1094"/>
      <c r="AR12" s="1094"/>
      <c r="AS12" s="1094"/>
      <c r="AT12" s="1094"/>
      <c r="AU12" s="1094"/>
      <c r="AV12" s="1094"/>
      <c r="AW12" s="1094"/>
      <c r="AX12" s="1094"/>
      <c r="AY12" s="1094"/>
      <c r="AZ12" s="1094"/>
      <c r="BA12" s="1094"/>
      <c r="BB12" s="1094"/>
      <c r="BC12" s="1094"/>
      <c r="BD12" s="1094"/>
      <c r="BE12" s="1094"/>
      <c r="BF12" s="1094"/>
      <c r="BG12" s="1094"/>
      <c r="BH12" s="1094"/>
      <c r="BI12" s="1094"/>
      <c r="BJ12" s="1094"/>
      <c r="BK12" s="1094"/>
      <c r="BL12" s="1094"/>
      <c r="BM12" s="1094"/>
      <c r="BN12" s="1094"/>
      <c r="BO12" s="1094"/>
    </row>
    <row r="13" spans="1:67" s="1352" customFormat="1" ht="14.4" x14ac:dyDescent="0.3">
      <c r="A13" s="1340" t="s">
        <v>974</v>
      </c>
      <c r="B13" s="1341" t="s">
        <v>1494</v>
      </c>
      <c r="C13" s="1342" t="s">
        <v>417</v>
      </c>
      <c r="D13" s="1343">
        <v>8</v>
      </c>
      <c r="E13" s="1344"/>
      <c r="F13" s="1345" t="s">
        <v>1495</v>
      </c>
      <c r="G13" s="1346"/>
      <c r="H13" s="1333">
        <f t="shared" ref="H13:H36" si="0">+D13*G13</f>
        <v>0</v>
      </c>
      <c r="I13" s="1347"/>
      <c r="J13" s="1335">
        <f t="shared" ref="J13:J72" si="1">+D13*I13</f>
        <v>0</v>
      </c>
      <c r="K13" s="1348"/>
      <c r="L13" s="1349"/>
      <c r="M13" s="1349"/>
      <c r="N13" s="1349"/>
      <c r="O13" s="1337"/>
      <c r="P13" s="1338"/>
      <c r="Q13" s="1350"/>
      <c r="R13" s="1351"/>
      <c r="S13" s="1094" t="s">
        <v>1496</v>
      </c>
      <c r="T13" s="1094"/>
      <c r="U13" s="1094"/>
      <c r="V13" s="1094"/>
      <c r="W13" s="1094"/>
      <c r="X13" s="1094"/>
      <c r="Y13" s="1094"/>
      <c r="Z13" s="1094"/>
      <c r="AA13" s="1094"/>
      <c r="AB13" s="1094"/>
      <c r="AC13" s="1094"/>
      <c r="AD13" s="1094"/>
      <c r="AE13" s="1094"/>
      <c r="AF13" s="1094"/>
      <c r="AG13" s="1094"/>
      <c r="AH13" s="1094"/>
      <c r="AI13" s="1094"/>
      <c r="AJ13" s="1094"/>
      <c r="AK13" s="1094"/>
      <c r="AL13" s="1094"/>
      <c r="AM13" s="1094"/>
      <c r="AN13" s="1094"/>
      <c r="AO13" s="1094"/>
      <c r="AP13" s="1094"/>
      <c r="AQ13" s="1094"/>
      <c r="AR13" s="1094"/>
      <c r="AS13" s="1094"/>
      <c r="AT13" s="1094"/>
      <c r="AU13" s="1094"/>
      <c r="AV13" s="1094"/>
      <c r="AW13" s="1094"/>
      <c r="AX13" s="1094"/>
      <c r="AY13" s="1094"/>
      <c r="AZ13" s="1094"/>
      <c r="BA13" s="1094"/>
      <c r="BB13" s="1094"/>
      <c r="BC13" s="1094"/>
      <c r="BD13" s="1094"/>
      <c r="BE13" s="1094"/>
      <c r="BF13" s="1094"/>
      <c r="BG13" s="1094"/>
      <c r="BH13" s="1094"/>
      <c r="BI13" s="1094"/>
      <c r="BJ13" s="1094"/>
      <c r="BK13" s="1094"/>
      <c r="BL13" s="1094"/>
      <c r="BM13" s="1094"/>
      <c r="BN13" s="1094"/>
      <c r="BO13" s="1094"/>
    </row>
    <row r="14" spans="1:67" s="1352" customFormat="1" ht="14.4" x14ac:dyDescent="0.3">
      <c r="A14" s="1340" t="s">
        <v>346</v>
      </c>
      <c r="B14" s="1341" t="s">
        <v>1497</v>
      </c>
      <c r="C14" s="1342" t="s">
        <v>417</v>
      </c>
      <c r="D14" s="1343">
        <v>1</v>
      </c>
      <c r="E14" s="1344"/>
      <c r="F14" s="1345" t="s">
        <v>1495</v>
      </c>
      <c r="G14" s="1346"/>
      <c r="H14" s="1333">
        <f t="shared" si="0"/>
        <v>0</v>
      </c>
      <c r="I14" s="1347"/>
      <c r="J14" s="1335">
        <f t="shared" si="1"/>
        <v>0</v>
      </c>
      <c r="K14" s="1348"/>
      <c r="L14" s="1349"/>
      <c r="M14" s="1349"/>
      <c r="N14" s="1349"/>
      <c r="O14" s="1337"/>
      <c r="P14" s="1338"/>
      <c r="Q14" s="1350"/>
      <c r="R14" s="1351"/>
      <c r="S14" s="1094" t="s">
        <v>1496</v>
      </c>
      <c r="T14" s="1094"/>
      <c r="U14" s="1094"/>
      <c r="V14" s="1094"/>
      <c r="W14" s="1094"/>
      <c r="X14" s="1094"/>
      <c r="Y14" s="1094"/>
      <c r="Z14" s="1094"/>
      <c r="AA14" s="1094"/>
      <c r="AB14" s="1094"/>
      <c r="AC14" s="1094"/>
      <c r="AD14" s="1094"/>
      <c r="AE14" s="1094"/>
      <c r="AF14" s="1094"/>
      <c r="AG14" s="1094"/>
      <c r="AH14" s="1094"/>
      <c r="AI14" s="1094"/>
      <c r="AJ14" s="1094"/>
      <c r="AK14" s="1094"/>
      <c r="AL14" s="1094"/>
      <c r="AM14" s="1094"/>
      <c r="AN14" s="1094"/>
      <c r="AO14" s="1094"/>
      <c r="AP14" s="1094"/>
      <c r="AQ14" s="1094"/>
      <c r="AR14" s="1094"/>
      <c r="AS14" s="1094"/>
      <c r="AT14" s="1094"/>
      <c r="AU14" s="1094"/>
      <c r="AV14" s="1094"/>
      <c r="AW14" s="1094"/>
      <c r="AX14" s="1094"/>
      <c r="AY14" s="1094"/>
      <c r="AZ14" s="1094"/>
      <c r="BA14" s="1094"/>
      <c r="BB14" s="1094"/>
      <c r="BC14" s="1094"/>
      <c r="BD14" s="1094"/>
      <c r="BE14" s="1094"/>
      <c r="BF14" s="1094"/>
      <c r="BG14" s="1094"/>
      <c r="BH14" s="1094"/>
      <c r="BI14" s="1094"/>
      <c r="BJ14" s="1094"/>
      <c r="BK14" s="1094"/>
      <c r="BL14" s="1094"/>
      <c r="BM14" s="1094"/>
      <c r="BN14" s="1094"/>
      <c r="BO14" s="1094"/>
    </row>
    <row r="15" spans="1:67" s="1352" customFormat="1" ht="14.4" x14ac:dyDescent="0.3">
      <c r="A15" s="1340" t="s">
        <v>374</v>
      </c>
      <c r="B15" s="1341" t="s">
        <v>1498</v>
      </c>
      <c r="C15" s="1342" t="s">
        <v>417</v>
      </c>
      <c r="D15" s="1343">
        <v>1</v>
      </c>
      <c r="E15" s="1344"/>
      <c r="F15" s="1345" t="s">
        <v>1495</v>
      </c>
      <c r="G15" s="1346"/>
      <c r="H15" s="1333">
        <f t="shared" si="0"/>
        <v>0</v>
      </c>
      <c r="I15" s="1347"/>
      <c r="J15" s="1335">
        <f t="shared" si="1"/>
        <v>0</v>
      </c>
      <c r="K15" s="1348"/>
      <c r="L15" s="1349"/>
      <c r="M15" s="1349"/>
      <c r="N15" s="1349"/>
      <c r="O15" s="1337"/>
      <c r="P15" s="1338"/>
      <c r="Q15" s="1350"/>
      <c r="R15" s="1351"/>
      <c r="S15" s="1094" t="s">
        <v>1496</v>
      </c>
      <c r="T15" s="1094"/>
      <c r="U15" s="1094"/>
      <c r="V15" s="1094"/>
      <c r="W15" s="1094"/>
      <c r="X15" s="1094"/>
      <c r="Y15" s="1094"/>
      <c r="Z15" s="1094"/>
      <c r="AA15" s="1094"/>
      <c r="AB15" s="1094"/>
      <c r="AC15" s="1094"/>
      <c r="AD15" s="1094"/>
      <c r="AE15" s="1094"/>
      <c r="AF15" s="1094"/>
      <c r="AG15" s="1094"/>
      <c r="AH15" s="1094"/>
      <c r="AI15" s="1094"/>
      <c r="AJ15" s="1094"/>
      <c r="AK15" s="1094"/>
      <c r="AL15" s="1094"/>
      <c r="AM15" s="1094"/>
      <c r="AN15" s="1094"/>
      <c r="AO15" s="1094"/>
      <c r="AP15" s="1094"/>
      <c r="AQ15" s="1094"/>
      <c r="AR15" s="1094"/>
      <c r="AS15" s="1094"/>
      <c r="AT15" s="1094"/>
      <c r="AU15" s="1094"/>
      <c r="AV15" s="1094"/>
      <c r="AW15" s="1094"/>
      <c r="AX15" s="1094"/>
      <c r="AY15" s="1094"/>
      <c r="AZ15" s="1094"/>
      <c r="BA15" s="1094"/>
      <c r="BB15" s="1094"/>
      <c r="BC15" s="1094"/>
      <c r="BD15" s="1094"/>
      <c r="BE15" s="1094"/>
      <c r="BF15" s="1094"/>
      <c r="BG15" s="1094"/>
      <c r="BH15" s="1094"/>
      <c r="BI15" s="1094"/>
      <c r="BJ15" s="1094"/>
      <c r="BK15" s="1094"/>
      <c r="BL15" s="1094"/>
      <c r="BM15" s="1094"/>
      <c r="BN15" s="1094"/>
      <c r="BO15" s="1094"/>
    </row>
    <row r="16" spans="1:67" s="1352" customFormat="1" ht="14.4" x14ac:dyDescent="0.3">
      <c r="A16" s="1340" t="s">
        <v>975</v>
      </c>
      <c r="B16" s="1341" t="s">
        <v>1499</v>
      </c>
      <c r="C16" s="1342" t="s">
        <v>417</v>
      </c>
      <c r="D16" s="1343">
        <v>1</v>
      </c>
      <c r="E16" s="1344"/>
      <c r="F16" s="1345" t="s">
        <v>1495</v>
      </c>
      <c r="G16" s="1346"/>
      <c r="H16" s="1333">
        <f t="shared" si="0"/>
        <v>0</v>
      </c>
      <c r="I16" s="1347"/>
      <c r="J16" s="1335">
        <f t="shared" si="1"/>
        <v>0</v>
      </c>
      <c r="K16" s="1348"/>
      <c r="L16" s="1349"/>
      <c r="M16" s="1349"/>
      <c r="N16" s="1349"/>
      <c r="O16" s="1337"/>
      <c r="P16" s="1338"/>
      <c r="Q16" s="1350"/>
      <c r="R16" s="1351"/>
      <c r="S16" s="1094" t="s">
        <v>1496</v>
      </c>
      <c r="T16" s="1094"/>
      <c r="U16" s="1094"/>
      <c r="V16" s="1094"/>
      <c r="W16" s="1094"/>
      <c r="X16" s="1094"/>
      <c r="Y16" s="1094"/>
      <c r="Z16" s="1094"/>
      <c r="AA16" s="1094"/>
      <c r="AB16" s="1094"/>
      <c r="AC16" s="1094"/>
      <c r="AD16" s="1094"/>
      <c r="AE16" s="1094"/>
      <c r="AF16" s="1094"/>
      <c r="AG16" s="1094"/>
      <c r="AH16" s="1094"/>
      <c r="AI16" s="1094"/>
      <c r="AJ16" s="1094"/>
      <c r="AK16" s="1094"/>
      <c r="AL16" s="1094"/>
      <c r="AM16" s="1094"/>
      <c r="AN16" s="1094"/>
      <c r="AO16" s="1094"/>
      <c r="AP16" s="1094"/>
      <c r="AQ16" s="1094"/>
      <c r="AR16" s="1094"/>
      <c r="AS16" s="1094"/>
      <c r="AT16" s="1094"/>
      <c r="AU16" s="1094"/>
      <c r="AV16" s="1094"/>
      <c r="AW16" s="1094"/>
      <c r="AX16" s="1094"/>
      <c r="AY16" s="1094"/>
      <c r="AZ16" s="1094"/>
      <c r="BA16" s="1094"/>
      <c r="BB16" s="1094"/>
      <c r="BC16" s="1094"/>
      <c r="BD16" s="1094"/>
      <c r="BE16" s="1094"/>
      <c r="BF16" s="1094"/>
      <c r="BG16" s="1094"/>
      <c r="BH16" s="1094"/>
      <c r="BI16" s="1094"/>
      <c r="BJ16" s="1094"/>
      <c r="BK16" s="1094"/>
      <c r="BL16" s="1094"/>
      <c r="BM16" s="1094"/>
      <c r="BN16" s="1094"/>
      <c r="BO16" s="1094"/>
    </row>
    <row r="17" spans="1:67" s="1352" customFormat="1" ht="14.4" x14ac:dyDescent="0.3">
      <c r="A17" s="1340" t="s">
        <v>976</v>
      </c>
      <c r="B17" s="1341" t="s">
        <v>1500</v>
      </c>
      <c r="C17" s="1342" t="s">
        <v>417</v>
      </c>
      <c r="D17" s="1343">
        <v>1</v>
      </c>
      <c r="E17" s="1353"/>
      <c r="F17" s="1345" t="s">
        <v>1495</v>
      </c>
      <c r="G17" s="1353"/>
      <c r="H17" s="1333">
        <f t="shared" si="0"/>
        <v>0</v>
      </c>
      <c r="I17" s="1354">
        <v>600000</v>
      </c>
      <c r="J17" s="1335">
        <f t="shared" si="1"/>
        <v>600000</v>
      </c>
      <c r="K17" s="1355">
        <v>0</v>
      </c>
      <c r="L17" s="1353">
        <v>0</v>
      </c>
      <c r="M17" s="1353">
        <v>0</v>
      </c>
      <c r="N17" s="1353">
        <v>0</v>
      </c>
      <c r="O17" s="1353">
        <v>0</v>
      </c>
      <c r="P17" s="1353">
        <v>0</v>
      </c>
      <c r="Q17" s="1353">
        <v>0</v>
      </c>
      <c r="R17" s="1351">
        <f>+J17</f>
        <v>600000</v>
      </c>
      <c r="S17" s="1094" t="s">
        <v>1501</v>
      </c>
      <c r="T17" s="1094"/>
      <c r="U17" s="1094"/>
      <c r="V17" s="1094"/>
      <c r="W17" s="1094"/>
      <c r="X17" s="1094"/>
      <c r="Y17" s="1094"/>
      <c r="Z17" s="1094"/>
      <c r="AA17" s="1094"/>
      <c r="AB17" s="1094"/>
      <c r="AC17" s="1094"/>
      <c r="AD17" s="1094"/>
      <c r="AE17" s="1094"/>
      <c r="AF17" s="1094"/>
      <c r="AG17" s="1094"/>
      <c r="AH17" s="1094"/>
      <c r="AI17" s="1094"/>
      <c r="AJ17" s="1094"/>
      <c r="AK17" s="1094"/>
      <c r="AL17" s="1094"/>
      <c r="AM17" s="1094"/>
      <c r="AN17" s="1094"/>
      <c r="AO17" s="1094"/>
      <c r="AP17" s="1094"/>
      <c r="AQ17" s="1094"/>
      <c r="AR17" s="1094"/>
      <c r="AS17" s="1094"/>
      <c r="AT17" s="1094"/>
      <c r="AU17" s="1094"/>
      <c r="AV17" s="1094"/>
      <c r="AW17" s="1094"/>
      <c r="AX17" s="1094"/>
      <c r="AY17" s="1094"/>
      <c r="AZ17" s="1094"/>
      <c r="BA17" s="1094"/>
      <c r="BB17" s="1094"/>
      <c r="BC17" s="1094"/>
      <c r="BD17" s="1094"/>
      <c r="BE17" s="1094"/>
      <c r="BF17" s="1094"/>
      <c r="BG17" s="1094"/>
      <c r="BH17" s="1094"/>
      <c r="BI17" s="1094"/>
      <c r="BJ17" s="1094"/>
      <c r="BK17" s="1094"/>
      <c r="BL17" s="1094"/>
      <c r="BM17" s="1094"/>
      <c r="BN17" s="1094"/>
      <c r="BO17" s="1094"/>
    </row>
    <row r="18" spans="1:67" s="1352" customFormat="1" ht="14.4" x14ac:dyDescent="0.3">
      <c r="A18" s="1340" t="s">
        <v>977</v>
      </c>
      <c r="B18" s="1341" t="s">
        <v>1502</v>
      </c>
      <c r="C18" s="1342" t="s">
        <v>417</v>
      </c>
      <c r="D18" s="1343">
        <v>1</v>
      </c>
      <c r="E18" s="1353"/>
      <c r="F18" s="1345" t="s">
        <v>1495</v>
      </c>
      <c r="G18" s="1346"/>
      <c r="H18" s="1333">
        <f t="shared" si="0"/>
        <v>0</v>
      </c>
      <c r="I18" s="1347"/>
      <c r="J18" s="1335">
        <f t="shared" si="1"/>
        <v>0</v>
      </c>
      <c r="K18" s="1348"/>
      <c r="L18" s="1349"/>
      <c r="M18" s="1349"/>
      <c r="N18" s="1349"/>
      <c r="O18" s="1337"/>
      <c r="P18" s="1338"/>
      <c r="Q18" s="1350"/>
      <c r="R18" s="1351"/>
      <c r="S18" s="1094" t="s">
        <v>1496</v>
      </c>
      <c r="T18" s="1094"/>
      <c r="U18" s="1094"/>
      <c r="V18" s="1094"/>
      <c r="W18" s="1094"/>
      <c r="X18" s="1094"/>
      <c r="Y18" s="1094"/>
      <c r="Z18" s="1094"/>
      <c r="AA18" s="1094"/>
      <c r="AB18" s="1094"/>
      <c r="AC18" s="1094"/>
      <c r="AD18" s="1094"/>
      <c r="AE18" s="1094"/>
      <c r="AF18" s="1094"/>
      <c r="AG18" s="1094"/>
      <c r="AH18" s="1094"/>
      <c r="AI18" s="1094"/>
      <c r="AJ18" s="1094"/>
      <c r="AK18" s="1094"/>
      <c r="AL18" s="1094"/>
      <c r="AM18" s="1094"/>
      <c r="AN18" s="1094"/>
      <c r="AO18" s="1094"/>
      <c r="AP18" s="1094"/>
      <c r="AQ18" s="1094"/>
      <c r="AR18" s="1094"/>
      <c r="AS18" s="1094"/>
      <c r="AT18" s="1094"/>
      <c r="AU18" s="1094"/>
      <c r="AV18" s="1094"/>
      <c r="AW18" s="1094"/>
      <c r="AX18" s="1094"/>
      <c r="AY18" s="1094"/>
      <c r="AZ18" s="1094"/>
      <c r="BA18" s="1094"/>
      <c r="BB18" s="1094"/>
      <c r="BC18" s="1094"/>
      <c r="BD18" s="1094"/>
      <c r="BE18" s="1094"/>
      <c r="BF18" s="1094"/>
      <c r="BG18" s="1094"/>
      <c r="BH18" s="1094"/>
      <c r="BI18" s="1094"/>
      <c r="BJ18" s="1094"/>
      <c r="BK18" s="1094"/>
      <c r="BL18" s="1094"/>
      <c r="BM18" s="1094"/>
      <c r="BN18" s="1094"/>
      <c r="BO18" s="1094"/>
    </row>
    <row r="19" spans="1:67" s="1352" customFormat="1" ht="14.4" x14ac:dyDescent="0.3">
      <c r="A19" s="1340" t="s">
        <v>978</v>
      </c>
      <c r="B19" s="1341" t="s">
        <v>1503</v>
      </c>
      <c r="C19" s="1342" t="s">
        <v>417</v>
      </c>
      <c r="D19" s="1343">
        <v>1</v>
      </c>
      <c r="E19" s="1353"/>
      <c r="F19" s="1345" t="s">
        <v>1495</v>
      </c>
      <c r="G19" s="1346"/>
      <c r="H19" s="1333">
        <f t="shared" si="0"/>
        <v>0</v>
      </c>
      <c r="I19" s="1347"/>
      <c r="J19" s="1335">
        <f t="shared" si="1"/>
        <v>0</v>
      </c>
      <c r="K19" s="1348"/>
      <c r="L19" s="1349"/>
      <c r="M19" s="1349"/>
      <c r="N19" s="1349"/>
      <c r="O19" s="1337"/>
      <c r="P19" s="1338"/>
      <c r="Q19" s="1350"/>
      <c r="R19" s="1351"/>
      <c r="S19" s="1094" t="s">
        <v>1496</v>
      </c>
      <c r="T19" s="1094"/>
      <c r="U19" s="1094"/>
      <c r="V19" s="1094"/>
      <c r="W19" s="1094"/>
      <c r="X19" s="1094"/>
      <c r="Y19" s="1094"/>
      <c r="Z19" s="1094"/>
      <c r="AA19" s="1094"/>
      <c r="AB19" s="1094"/>
      <c r="AC19" s="1094"/>
      <c r="AD19" s="1094"/>
      <c r="AE19" s="1094"/>
      <c r="AF19" s="1094"/>
      <c r="AG19" s="1094"/>
      <c r="AH19" s="1094"/>
      <c r="AI19" s="1094"/>
      <c r="AJ19" s="1094"/>
      <c r="AK19" s="1094"/>
      <c r="AL19" s="1094"/>
      <c r="AM19" s="1094"/>
      <c r="AN19" s="1094"/>
      <c r="AO19" s="1094"/>
      <c r="AP19" s="1094"/>
      <c r="AQ19" s="1094"/>
      <c r="AR19" s="1094"/>
      <c r="AS19" s="1094"/>
      <c r="AT19" s="1094"/>
      <c r="AU19" s="1094"/>
      <c r="AV19" s="1094"/>
      <c r="AW19" s="1094"/>
      <c r="AX19" s="1094"/>
      <c r="AY19" s="1094"/>
      <c r="AZ19" s="1094"/>
      <c r="BA19" s="1094"/>
      <c r="BB19" s="1094"/>
      <c r="BC19" s="1094"/>
      <c r="BD19" s="1094"/>
      <c r="BE19" s="1094"/>
      <c r="BF19" s="1094"/>
      <c r="BG19" s="1094"/>
      <c r="BH19" s="1094"/>
      <c r="BI19" s="1094"/>
      <c r="BJ19" s="1094"/>
      <c r="BK19" s="1094"/>
      <c r="BL19" s="1094"/>
      <c r="BM19" s="1094"/>
      <c r="BN19" s="1094"/>
      <c r="BO19" s="1094"/>
    </row>
    <row r="20" spans="1:67" s="1094" customFormat="1" ht="13.5" customHeight="1" x14ac:dyDescent="0.3">
      <c r="A20" s="1340" t="s">
        <v>980</v>
      </c>
      <c r="B20" s="1341" t="s">
        <v>1504</v>
      </c>
      <c r="C20" s="1342" t="s">
        <v>417</v>
      </c>
      <c r="D20" s="1343">
        <v>1</v>
      </c>
      <c r="E20" s="1353"/>
      <c r="F20" s="1345" t="s">
        <v>1495</v>
      </c>
      <c r="G20" s="1346"/>
      <c r="H20" s="1333">
        <f t="shared" si="0"/>
        <v>0</v>
      </c>
      <c r="I20" s="1347"/>
      <c r="J20" s="1335">
        <f t="shared" si="1"/>
        <v>0</v>
      </c>
      <c r="K20" s="1356"/>
      <c r="L20" s="1357"/>
      <c r="M20" s="1357"/>
      <c r="N20" s="1357"/>
      <c r="O20" s="1337"/>
      <c r="P20" s="1338"/>
      <c r="Q20" s="1358"/>
      <c r="R20" s="1351"/>
      <c r="S20" s="1094" t="s">
        <v>1496</v>
      </c>
    </row>
    <row r="21" spans="1:67" s="1094" customFormat="1" ht="13.5" customHeight="1" x14ac:dyDescent="0.3">
      <c r="A21" s="1340" t="s">
        <v>982</v>
      </c>
      <c r="B21" s="1341" t="s">
        <v>1505</v>
      </c>
      <c r="C21" s="1342" t="s">
        <v>417</v>
      </c>
      <c r="D21" s="1343">
        <v>0</v>
      </c>
      <c r="E21" s="1353"/>
      <c r="F21" s="1345" t="s">
        <v>1495</v>
      </c>
      <c r="G21" s="1346"/>
      <c r="H21" s="1333">
        <f t="shared" si="0"/>
        <v>0</v>
      </c>
      <c r="I21" s="1347"/>
      <c r="J21" s="1335">
        <f t="shared" si="1"/>
        <v>0</v>
      </c>
      <c r="K21" s="1356"/>
      <c r="L21" s="1357"/>
      <c r="M21" s="1357"/>
      <c r="N21" s="1357"/>
      <c r="O21" s="1337"/>
      <c r="P21" s="1338"/>
      <c r="Q21" s="1358"/>
      <c r="R21" s="1351"/>
      <c r="S21" s="1094" t="s">
        <v>1496</v>
      </c>
    </row>
    <row r="22" spans="1:67" s="1094" customFormat="1" ht="13.5" customHeight="1" x14ac:dyDescent="0.3">
      <c r="A22" s="1340" t="s">
        <v>984</v>
      </c>
      <c r="B22" s="1359" t="s">
        <v>1506</v>
      </c>
      <c r="C22" s="1342"/>
      <c r="D22" s="1343"/>
      <c r="E22" s="1353"/>
      <c r="F22" s="1360"/>
      <c r="G22" s="1360"/>
      <c r="H22" s="1333">
        <f t="shared" si="0"/>
        <v>0</v>
      </c>
      <c r="I22" s="1361"/>
      <c r="J22" s="1335">
        <f t="shared" si="1"/>
        <v>0</v>
      </c>
      <c r="K22" s="1362"/>
      <c r="L22" s="1362"/>
      <c r="M22" s="1362"/>
      <c r="N22" s="1362"/>
      <c r="O22" s="1363"/>
      <c r="P22" s="1364"/>
      <c r="Q22" s="1365"/>
      <c r="R22" s="1351"/>
      <c r="S22" s="1094" t="s">
        <v>1496</v>
      </c>
    </row>
    <row r="23" spans="1:67" s="1094" customFormat="1" ht="13.5" customHeight="1" x14ac:dyDescent="0.3">
      <c r="A23" s="1340" t="s">
        <v>1507</v>
      </c>
      <c r="B23" s="1359" t="s">
        <v>1508</v>
      </c>
      <c r="C23" s="1342"/>
      <c r="D23" s="1343"/>
      <c r="E23" s="1353"/>
      <c r="F23" s="1360"/>
      <c r="G23" s="1360"/>
      <c r="H23" s="1333"/>
      <c r="I23" s="1361"/>
      <c r="J23" s="1335"/>
      <c r="K23" s="1362"/>
      <c r="L23" s="1362"/>
      <c r="M23" s="1362"/>
      <c r="N23" s="1362"/>
      <c r="O23" s="1363"/>
      <c r="P23" s="1364"/>
      <c r="Q23" s="1365"/>
      <c r="R23" s="1351"/>
      <c r="S23" s="1094" t="s">
        <v>1496</v>
      </c>
    </row>
    <row r="24" spans="1:67" s="1094" customFormat="1" ht="13.5" customHeight="1" x14ac:dyDescent="0.3">
      <c r="A24" s="1340"/>
      <c r="B24" s="1359"/>
      <c r="C24" s="1342"/>
      <c r="D24" s="1343"/>
      <c r="E24" s="1353"/>
      <c r="F24" s="1360"/>
      <c r="G24" s="1360"/>
      <c r="H24" s="1333"/>
      <c r="I24" s="1361"/>
      <c r="J24" s="1335"/>
      <c r="K24" s="1362"/>
      <c r="L24" s="1362"/>
      <c r="M24" s="1362"/>
      <c r="N24" s="1362"/>
      <c r="O24" s="1363"/>
      <c r="P24" s="1364"/>
      <c r="Q24" s="1365"/>
      <c r="R24" s="1351"/>
    </row>
    <row r="25" spans="1:67" s="1094" customFormat="1" ht="13.5" customHeight="1" x14ac:dyDescent="0.3">
      <c r="A25" s="1328">
        <v>2</v>
      </c>
      <c r="B25" s="1366" t="s">
        <v>1509</v>
      </c>
      <c r="C25" s="1342"/>
      <c r="D25" s="1343"/>
      <c r="E25" s="1353"/>
      <c r="F25" s="1360"/>
      <c r="G25" s="1360"/>
      <c r="H25" s="1333">
        <f t="shared" si="0"/>
        <v>0</v>
      </c>
      <c r="I25" s="1361"/>
      <c r="J25" s="1335">
        <f t="shared" si="1"/>
        <v>0</v>
      </c>
      <c r="K25" s="1356"/>
      <c r="L25" s="1357"/>
      <c r="M25" s="1357"/>
      <c r="N25" s="1357"/>
      <c r="O25" s="1337"/>
      <c r="P25" s="1338"/>
      <c r="Q25" s="1358"/>
      <c r="R25" s="1351"/>
    </row>
    <row r="26" spans="1:67" s="1094" customFormat="1" ht="13.5" customHeight="1" x14ac:dyDescent="0.3">
      <c r="A26" s="1340" t="s">
        <v>379</v>
      </c>
      <c r="B26" s="1341" t="s">
        <v>1510</v>
      </c>
      <c r="C26" s="1342" t="s">
        <v>417</v>
      </c>
      <c r="D26" s="1343">
        <v>1</v>
      </c>
      <c r="E26" s="1353"/>
      <c r="F26" s="1345" t="s">
        <v>1495</v>
      </c>
      <c r="G26" s="1346"/>
      <c r="H26" s="1333">
        <f t="shared" si="0"/>
        <v>0</v>
      </c>
      <c r="I26" s="1347"/>
      <c r="J26" s="1335">
        <f t="shared" si="1"/>
        <v>0</v>
      </c>
      <c r="K26" s="1356"/>
      <c r="L26" s="1357"/>
      <c r="M26" s="1357"/>
      <c r="N26" s="1357"/>
      <c r="O26" s="1337"/>
      <c r="P26" s="1338"/>
      <c r="Q26" s="1358"/>
      <c r="R26" s="1351"/>
      <c r="S26" s="1094" t="s">
        <v>1496</v>
      </c>
    </row>
    <row r="27" spans="1:67" s="1094" customFormat="1" ht="13.5" customHeight="1" x14ac:dyDescent="0.3">
      <c r="A27" s="1340" t="s">
        <v>394</v>
      </c>
      <c r="B27" s="1341" t="s">
        <v>1511</v>
      </c>
      <c r="C27" s="1342" t="s">
        <v>417</v>
      </c>
      <c r="D27" s="1343">
        <v>1</v>
      </c>
      <c r="E27" s="1353"/>
      <c r="F27" s="1345" t="s">
        <v>1495</v>
      </c>
      <c r="G27" s="1346"/>
      <c r="H27" s="1333">
        <f t="shared" si="0"/>
        <v>0</v>
      </c>
      <c r="I27" s="1347"/>
      <c r="J27" s="1335">
        <f t="shared" si="1"/>
        <v>0</v>
      </c>
      <c r="K27" s="1356"/>
      <c r="L27" s="1357"/>
      <c r="M27" s="1357"/>
      <c r="N27" s="1357"/>
      <c r="O27" s="1337"/>
      <c r="P27" s="1338"/>
      <c r="Q27" s="1358"/>
      <c r="R27" s="1351"/>
      <c r="S27" s="1094" t="s">
        <v>1496</v>
      </c>
    </row>
    <row r="28" spans="1:67" s="1094" customFormat="1" ht="13.5" customHeight="1" x14ac:dyDescent="0.3">
      <c r="A28" s="1340" t="s">
        <v>399</v>
      </c>
      <c r="B28" s="1341" t="s">
        <v>1512</v>
      </c>
      <c r="C28" s="1342" t="s">
        <v>417</v>
      </c>
      <c r="D28" s="1343">
        <v>1</v>
      </c>
      <c r="E28" s="1353"/>
      <c r="F28" s="1345" t="s">
        <v>1495</v>
      </c>
      <c r="G28" s="1346"/>
      <c r="H28" s="1333">
        <f t="shared" si="0"/>
        <v>0</v>
      </c>
      <c r="I28" s="1347"/>
      <c r="J28" s="1335">
        <f t="shared" si="1"/>
        <v>0</v>
      </c>
      <c r="K28" s="1356"/>
      <c r="L28" s="1357"/>
      <c r="M28" s="1357"/>
      <c r="N28" s="1357"/>
      <c r="O28" s="1337"/>
      <c r="P28" s="1338"/>
      <c r="Q28" s="1358"/>
      <c r="R28" s="1351"/>
      <c r="S28" s="1094" t="s">
        <v>1496</v>
      </c>
    </row>
    <row r="29" spans="1:67" s="1094" customFormat="1" ht="13.5" customHeight="1" x14ac:dyDescent="0.3">
      <c r="A29" s="1340" t="s">
        <v>415</v>
      </c>
      <c r="B29" s="1341" t="s">
        <v>1513</v>
      </c>
      <c r="C29" s="1342" t="s">
        <v>417</v>
      </c>
      <c r="D29" s="1343">
        <v>1</v>
      </c>
      <c r="E29" s="1353"/>
      <c r="F29" s="1345" t="s">
        <v>1514</v>
      </c>
      <c r="G29" s="1346"/>
      <c r="H29" s="1333">
        <f t="shared" si="0"/>
        <v>0</v>
      </c>
      <c r="I29" s="1347"/>
      <c r="J29" s="1335">
        <f t="shared" si="1"/>
        <v>0</v>
      </c>
      <c r="K29" s="1356"/>
      <c r="L29" s="1357"/>
      <c r="M29" s="1357"/>
      <c r="N29" s="1357"/>
      <c r="O29" s="1337"/>
      <c r="P29" s="1338"/>
      <c r="Q29" s="1358"/>
      <c r="R29" s="1351"/>
    </row>
    <row r="30" spans="1:67" s="1094" customFormat="1" ht="13.5" customHeight="1" x14ac:dyDescent="0.3">
      <c r="A30" s="1340" t="s">
        <v>1296</v>
      </c>
      <c r="B30" s="1341" t="s">
        <v>1515</v>
      </c>
      <c r="C30" s="1342" t="s">
        <v>417</v>
      </c>
      <c r="D30" s="1343">
        <v>1</v>
      </c>
      <c r="E30" s="1353"/>
      <c r="F30" s="1345" t="s">
        <v>1514</v>
      </c>
      <c r="G30" s="1346"/>
      <c r="H30" s="1333">
        <f t="shared" si="0"/>
        <v>0</v>
      </c>
      <c r="I30" s="1347"/>
      <c r="J30" s="1335">
        <f t="shared" si="1"/>
        <v>0</v>
      </c>
      <c r="K30" s="1356"/>
      <c r="L30" s="1357"/>
      <c r="M30" s="1357"/>
      <c r="N30" s="1357"/>
      <c r="O30" s="1337"/>
      <c r="P30" s="1338"/>
      <c r="Q30" s="1358"/>
      <c r="R30" s="1351"/>
    </row>
    <row r="31" spans="1:67" s="1094" customFormat="1" ht="13.5" customHeight="1" x14ac:dyDescent="0.3">
      <c r="A31" s="1340" t="s">
        <v>985</v>
      </c>
      <c r="B31" s="1341" t="s">
        <v>1516</v>
      </c>
      <c r="C31" s="1342" t="s">
        <v>417</v>
      </c>
      <c r="D31" s="1343">
        <v>1</v>
      </c>
      <c r="E31" s="1353"/>
      <c r="F31" s="1345" t="s">
        <v>1514</v>
      </c>
      <c r="G31" s="1346"/>
      <c r="H31" s="1333">
        <f t="shared" si="0"/>
        <v>0</v>
      </c>
      <c r="I31" s="1347"/>
      <c r="J31" s="1335">
        <f t="shared" si="1"/>
        <v>0</v>
      </c>
      <c r="K31" s="1356"/>
      <c r="L31" s="1357"/>
      <c r="M31" s="1357"/>
      <c r="N31" s="1357"/>
      <c r="O31" s="1337"/>
      <c r="P31" s="1338"/>
      <c r="Q31" s="1358"/>
      <c r="R31" s="1351"/>
    </row>
    <row r="32" spans="1:67" s="1094" customFormat="1" ht="13.5" customHeight="1" x14ac:dyDescent="0.3">
      <c r="A32" s="1340" t="s">
        <v>986</v>
      </c>
      <c r="B32" s="1341" t="s">
        <v>1517</v>
      </c>
      <c r="C32" s="1342" t="s">
        <v>417</v>
      </c>
      <c r="D32" s="1343">
        <v>1</v>
      </c>
      <c r="E32" s="1353"/>
      <c r="F32" s="1345" t="s">
        <v>1514</v>
      </c>
      <c r="G32" s="1346"/>
      <c r="H32" s="1333">
        <f t="shared" si="0"/>
        <v>0</v>
      </c>
      <c r="I32" s="1347"/>
      <c r="J32" s="1335">
        <f t="shared" si="1"/>
        <v>0</v>
      </c>
      <c r="K32" s="1356"/>
      <c r="L32" s="1357"/>
      <c r="M32" s="1357"/>
      <c r="N32" s="1357"/>
      <c r="O32" s="1337"/>
      <c r="P32" s="1338"/>
      <c r="Q32" s="1358"/>
      <c r="R32" s="1351"/>
    </row>
    <row r="33" spans="1:67" s="1094" customFormat="1" ht="13.5" customHeight="1" x14ac:dyDescent="0.3">
      <c r="A33" s="1340"/>
      <c r="B33" s="1359"/>
      <c r="C33" s="1342"/>
      <c r="D33" s="1343"/>
      <c r="E33" s="1353"/>
      <c r="F33" s="1360"/>
      <c r="G33" s="1360"/>
      <c r="H33" s="1333">
        <f t="shared" si="0"/>
        <v>0</v>
      </c>
      <c r="I33" s="1361"/>
      <c r="J33" s="1335">
        <f t="shared" si="1"/>
        <v>0</v>
      </c>
      <c r="K33" s="1362"/>
      <c r="L33" s="1362"/>
      <c r="M33" s="1362"/>
      <c r="N33" s="1362"/>
      <c r="O33" s="1363"/>
      <c r="P33" s="1364"/>
      <c r="Q33" s="1365"/>
      <c r="R33" s="1351"/>
    </row>
    <row r="34" spans="1:67" s="1094" customFormat="1" ht="13.5" customHeight="1" x14ac:dyDescent="0.3">
      <c r="A34" s="1328">
        <v>3</v>
      </c>
      <c r="B34" s="1367" t="s">
        <v>1518</v>
      </c>
      <c r="C34" s="1342"/>
      <c r="D34" s="1343"/>
      <c r="E34" s="1353"/>
      <c r="F34" s="1360"/>
      <c r="G34" s="1360"/>
      <c r="H34" s="1333">
        <f t="shared" si="0"/>
        <v>0</v>
      </c>
      <c r="I34" s="1361"/>
      <c r="J34" s="1335">
        <f t="shared" si="1"/>
        <v>0</v>
      </c>
      <c r="K34" s="1356"/>
      <c r="L34" s="1357"/>
      <c r="M34" s="1357"/>
      <c r="N34" s="1357"/>
      <c r="O34" s="1337"/>
      <c r="P34" s="1338"/>
      <c r="Q34" s="1358"/>
      <c r="R34" s="1351"/>
    </row>
    <row r="35" spans="1:67" s="1094" customFormat="1" ht="13.5" customHeight="1" x14ac:dyDescent="0.3">
      <c r="A35" s="1340" t="s">
        <v>419</v>
      </c>
      <c r="B35" s="1341" t="s">
        <v>1519</v>
      </c>
      <c r="C35" s="1342" t="s">
        <v>417</v>
      </c>
      <c r="D35" s="1343">
        <v>0</v>
      </c>
      <c r="E35" s="1353"/>
      <c r="F35" s="1345" t="s">
        <v>1514</v>
      </c>
      <c r="G35" s="1346"/>
      <c r="H35" s="1333">
        <f t="shared" si="0"/>
        <v>0</v>
      </c>
      <c r="I35" s="1347"/>
      <c r="J35" s="1335">
        <f t="shared" si="1"/>
        <v>0</v>
      </c>
      <c r="K35" s="1356"/>
      <c r="L35" s="1357"/>
      <c r="M35" s="1357"/>
      <c r="N35" s="1357"/>
      <c r="O35" s="1337"/>
      <c r="P35" s="1338"/>
      <c r="Q35" s="1358"/>
      <c r="R35" s="1351"/>
    </row>
    <row r="36" spans="1:67" s="1094" customFormat="1" ht="13.5" customHeight="1" x14ac:dyDescent="0.3">
      <c r="A36" s="1340" t="s">
        <v>436</v>
      </c>
      <c r="B36" s="1341" t="s">
        <v>1520</v>
      </c>
      <c r="C36" s="1342" t="s">
        <v>417</v>
      </c>
      <c r="D36" s="1343">
        <v>0</v>
      </c>
      <c r="E36" s="1353"/>
      <c r="F36" s="1345" t="s">
        <v>1514</v>
      </c>
      <c r="G36" s="1346"/>
      <c r="H36" s="1333">
        <f t="shared" si="0"/>
        <v>0</v>
      </c>
      <c r="I36" s="1347"/>
      <c r="J36" s="1335">
        <f t="shared" si="1"/>
        <v>0</v>
      </c>
      <c r="K36" s="1356"/>
      <c r="L36" s="1357"/>
      <c r="M36" s="1357"/>
      <c r="N36" s="1357"/>
      <c r="O36" s="1337"/>
      <c r="P36" s="1338"/>
      <c r="Q36" s="1358"/>
      <c r="R36" s="1351"/>
    </row>
    <row r="37" spans="1:67" s="1094" customFormat="1" ht="14.4" x14ac:dyDescent="0.3">
      <c r="A37" s="1340" t="s">
        <v>459</v>
      </c>
      <c r="B37" s="1368" t="s">
        <v>1521</v>
      </c>
      <c r="C37" s="1342" t="s">
        <v>417</v>
      </c>
      <c r="D37" s="1343">
        <v>12</v>
      </c>
      <c r="E37" s="1353"/>
      <c r="F37" s="1353"/>
      <c r="G37" s="1369">
        <v>0</v>
      </c>
      <c r="H37" s="1369">
        <f>+D37*G37</f>
        <v>0</v>
      </c>
      <c r="I37" s="1370">
        <f>+'Cotizacion Aerogenerador'!$C$13</f>
        <v>4831568.208333333</v>
      </c>
      <c r="J37" s="1371">
        <f>+D37*I37</f>
        <v>57978818.5</v>
      </c>
      <c r="K37" s="1356">
        <v>0.2</v>
      </c>
      <c r="L37" s="1357">
        <f>20*0.2%</f>
        <v>0.04</v>
      </c>
      <c r="M37" s="1357">
        <v>0.44</v>
      </c>
      <c r="N37" s="1357">
        <v>0.06</v>
      </c>
      <c r="O37" s="1349">
        <v>0.22</v>
      </c>
      <c r="P37" s="1338">
        <v>0.04</v>
      </c>
      <c r="Q37" s="1358">
        <f>35*8*9</f>
        <v>2520</v>
      </c>
      <c r="R37" s="1372">
        <f t="shared" ref="R37:R50" si="2">+(F37*$S$4+H37*$S$5)/$S$3+J37</f>
        <v>57978818.5</v>
      </c>
      <c r="S37" s="1138">
        <f>+R37/D37</f>
        <v>4831568.208333333</v>
      </c>
      <c r="T37" s="1373"/>
      <c r="U37" s="1373"/>
    </row>
    <row r="38" spans="1:67" s="1094" customFormat="1" ht="14.4" x14ac:dyDescent="0.3">
      <c r="A38" s="1340"/>
      <c r="B38" s="1359" t="s">
        <v>1506</v>
      </c>
      <c r="C38" s="1374" t="s">
        <v>417</v>
      </c>
      <c r="D38" s="1375"/>
      <c r="E38" s="1353"/>
      <c r="F38" s="1360"/>
      <c r="G38" s="1333"/>
      <c r="H38" s="1333"/>
      <c r="I38" s="1376"/>
      <c r="J38" s="1335"/>
      <c r="K38" s="1356"/>
      <c r="L38" s="1357"/>
      <c r="M38" s="1357"/>
      <c r="N38" s="1357"/>
      <c r="O38" s="1337"/>
      <c r="P38" s="1338"/>
      <c r="Q38" s="1358"/>
      <c r="R38" s="1351"/>
    </row>
    <row r="39" spans="1:67" s="1352" customFormat="1" ht="14.4" x14ac:dyDescent="0.3">
      <c r="B39" s="1359" t="s">
        <v>1508</v>
      </c>
      <c r="C39" s="1374" t="s">
        <v>417</v>
      </c>
      <c r="S39" s="1094"/>
      <c r="T39" s="1094"/>
      <c r="U39" s="1094"/>
      <c r="V39" s="1094"/>
      <c r="W39" s="1094"/>
      <c r="X39" s="1094"/>
      <c r="Y39" s="1094"/>
      <c r="Z39" s="1094"/>
      <c r="AA39" s="1094"/>
      <c r="AB39" s="1094"/>
      <c r="AC39" s="1094"/>
      <c r="AD39" s="1094"/>
      <c r="AE39" s="1094"/>
      <c r="AF39" s="1094"/>
      <c r="AG39" s="1094"/>
      <c r="AH39" s="1094"/>
      <c r="AI39" s="1094"/>
      <c r="AJ39" s="1094"/>
      <c r="AK39" s="1094"/>
      <c r="AL39" s="1094"/>
      <c r="AM39" s="1094"/>
      <c r="AN39" s="1094"/>
      <c r="AO39" s="1094"/>
      <c r="AP39" s="1094"/>
      <c r="AQ39" s="1094"/>
      <c r="AR39" s="1094"/>
      <c r="AS39" s="1094"/>
      <c r="AT39" s="1094"/>
      <c r="AU39" s="1094"/>
      <c r="AV39" s="1094"/>
      <c r="AW39" s="1094"/>
      <c r="AX39" s="1094"/>
      <c r="AY39" s="1094"/>
      <c r="AZ39" s="1094"/>
      <c r="BA39" s="1094"/>
      <c r="BB39" s="1094"/>
      <c r="BC39" s="1094"/>
      <c r="BD39" s="1094"/>
      <c r="BE39" s="1094"/>
      <c r="BF39" s="1094"/>
      <c r="BG39" s="1094"/>
      <c r="BH39" s="1094"/>
      <c r="BI39" s="1094"/>
      <c r="BJ39" s="1094"/>
      <c r="BK39" s="1094"/>
      <c r="BL39" s="1094"/>
      <c r="BM39" s="1094"/>
      <c r="BN39" s="1094"/>
      <c r="BO39" s="1094"/>
    </row>
    <row r="40" spans="1:67" s="1224" customFormat="1" ht="14.4" x14ac:dyDescent="0.3">
      <c r="A40" s="1328" t="s">
        <v>988</v>
      </c>
      <c r="B40" s="1367" t="s">
        <v>1522</v>
      </c>
      <c r="C40" s="1342" t="s">
        <v>417</v>
      </c>
      <c r="D40" s="1343">
        <v>1</v>
      </c>
      <c r="E40" s="1332"/>
      <c r="F40" s="1333"/>
      <c r="G40" s="1333">
        <v>0</v>
      </c>
      <c r="H40" s="1333">
        <f t="shared" ref="H40:H111" si="3">+D40*G40</f>
        <v>0</v>
      </c>
      <c r="I40" s="1376">
        <f>+IIFF!F3</f>
        <v>1450315.3</v>
      </c>
      <c r="J40" s="1335">
        <f t="shared" si="1"/>
        <v>1450315.3</v>
      </c>
      <c r="K40" s="1355">
        <v>0</v>
      </c>
      <c r="L40" s="1353">
        <v>0</v>
      </c>
      <c r="M40" s="1353">
        <v>0</v>
      </c>
      <c r="N40" s="1353">
        <v>0</v>
      </c>
      <c r="O40" s="1353">
        <v>0</v>
      </c>
      <c r="P40" s="1353">
        <v>0</v>
      </c>
      <c r="Q40" s="1353">
        <v>0</v>
      </c>
      <c r="R40" s="1372">
        <f t="shared" si="2"/>
        <v>1450315.3</v>
      </c>
      <c r="S40" s="1094"/>
      <c r="T40" s="1094"/>
      <c r="U40" s="1094"/>
      <c r="V40" s="1094"/>
      <c r="W40" s="1094"/>
      <c r="X40" s="1094"/>
      <c r="Y40" s="1094"/>
      <c r="Z40" s="1094"/>
      <c r="AA40" s="1094"/>
      <c r="AB40" s="1094"/>
      <c r="AC40" s="1094"/>
      <c r="AD40" s="1094"/>
      <c r="AE40" s="1094"/>
      <c r="AF40" s="1094"/>
      <c r="AG40" s="1094"/>
      <c r="AH40" s="1094"/>
      <c r="AI40" s="1094"/>
      <c r="AJ40" s="1094"/>
      <c r="AK40" s="1094"/>
      <c r="AL40" s="1094"/>
      <c r="AM40" s="1094"/>
      <c r="AN40" s="1094"/>
      <c r="AO40" s="1094"/>
      <c r="AP40" s="1094"/>
      <c r="AQ40" s="1094"/>
      <c r="AR40" s="1094"/>
      <c r="AS40" s="1094"/>
      <c r="AT40" s="1094"/>
      <c r="AU40" s="1094"/>
      <c r="AV40" s="1094"/>
      <c r="AW40" s="1094"/>
      <c r="AX40" s="1094"/>
      <c r="AY40" s="1094"/>
      <c r="AZ40" s="1094"/>
      <c r="BA40" s="1094"/>
      <c r="BB40" s="1094"/>
      <c r="BC40" s="1094"/>
      <c r="BD40" s="1094"/>
      <c r="BE40" s="1094"/>
      <c r="BF40" s="1094"/>
      <c r="BG40" s="1094"/>
      <c r="BH40" s="1094"/>
      <c r="BI40" s="1094"/>
      <c r="BJ40" s="1094"/>
      <c r="BK40" s="1094"/>
      <c r="BL40" s="1094"/>
      <c r="BM40" s="1094"/>
      <c r="BN40" s="1094"/>
      <c r="BO40" s="1094"/>
    </row>
    <row r="41" spans="1:67" s="1224" customFormat="1" ht="14.4" x14ac:dyDescent="0.3">
      <c r="A41" s="1328"/>
      <c r="B41" s="1377"/>
      <c r="C41" s="1342"/>
      <c r="D41" s="1343"/>
      <c r="E41" s="1332"/>
      <c r="F41" s="1333"/>
      <c r="G41" s="1333"/>
      <c r="H41" s="1333"/>
      <c r="I41" s="1376"/>
      <c r="J41" s="1335"/>
      <c r="K41" s="1348"/>
      <c r="L41" s="1349"/>
      <c r="M41" s="1349"/>
      <c r="N41" s="1349"/>
      <c r="O41" s="1337"/>
      <c r="P41" s="1338"/>
      <c r="Q41" s="1358"/>
      <c r="R41" s="1351"/>
      <c r="S41" s="1094"/>
      <c r="T41" s="1094"/>
      <c r="U41" s="1094"/>
      <c r="V41" s="1094"/>
      <c r="W41" s="1094"/>
      <c r="X41" s="1094"/>
      <c r="Y41" s="1094"/>
      <c r="Z41" s="1094"/>
      <c r="AA41" s="1094"/>
      <c r="AB41" s="1094"/>
      <c r="AC41" s="1094"/>
      <c r="AD41" s="1094"/>
      <c r="AE41" s="1094"/>
      <c r="AF41" s="1094"/>
      <c r="AG41" s="1094"/>
      <c r="AH41" s="1094"/>
      <c r="AI41" s="1094"/>
      <c r="AJ41" s="1094"/>
      <c r="AK41" s="1094"/>
      <c r="AL41" s="1094"/>
      <c r="AM41" s="1094"/>
      <c r="AN41" s="1094"/>
      <c r="AO41" s="1094"/>
      <c r="AP41" s="1094"/>
      <c r="AQ41" s="1094"/>
      <c r="AR41" s="1094"/>
      <c r="AS41" s="1094"/>
      <c r="AT41" s="1094"/>
      <c r="AU41" s="1094"/>
      <c r="AV41" s="1094"/>
      <c r="AW41" s="1094"/>
      <c r="AX41" s="1094"/>
      <c r="AY41" s="1094"/>
      <c r="AZ41" s="1094"/>
      <c r="BA41" s="1094"/>
      <c r="BB41" s="1094"/>
      <c r="BC41" s="1094"/>
      <c r="BD41" s="1094"/>
      <c r="BE41" s="1094"/>
      <c r="BF41" s="1094"/>
      <c r="BG41" s="1094"/>
      <c r="BH41" s="1094"/>
      <c r="BI41" s="1094"/>
      <c r="BJ41" s="1094"/>
      <c r="BK41" s="1094"/>
      <c r="BL41" s="1094"/>
      <c r="BM41" s="1094"/>
      <c r="BN41" s="1094"/>
      <c r="BO41" s="1094"/>
    </row>
    <row r="42" spans="1:67" s="1352" customFormat="1" ht="14.4" x14ac:dyDescent="0.3">
      <c r="A42" s="1340"/>
      <c r="B42" s="1378"/>
      <c r="C42" s="1342"/>
      <c r="D42" s="1343"/>
      <c r="E42" s="1353"/>
      <c r="F42" s="1345"/>
      <c r="G42" s="1346"/>
      <c r="H42" s="1333"/>
      <c r="I42" s="1347"/>
      <c r="J42" s="1335"/>
      <c r="K42" s="1348"/>
      <c r="L42" s="1349"/>
      <c r="M42" s="1349"/>
      <c r="N42" s="1349"/>
      <c r="O42" s="1337"/>
      <c r="P42" s="1338"/>
      <c r="Q42" s="1358"/>
      <c r="R42" s="1351"/>
      <c r="S42" s="1094"/>
      <c r="T42" s="1094"/>
      <c r="U42" s="1094"/>
      <c r="V42" s="1094"/>
      <c r="W42" s="1094"/>
      <c r="X42" s="1094"/>
      <c r="Y42" s="1094"/>
      <c r="Z42" s="1094"/>
      <c r="AA42" s="1094"/>
      <c r="AB42" s="1094"/>
      <c r="AC42" s="1094"/>
      <c r="AD42" s="1094"/>
      <c r="AE42" s="1094"/>
      <c r="AF42" s="1094"/>
      <c r="AG42" s="1094"/>
      <c r="AH42" s="1094"/>
      <c r="AI42" s="1094"/>
      <c r="AJ42" s="1094"/>
      <c r="AK42" s="1094"/>
      <c r="AL42" s="1094"/>
      <c r="AM42" s="1094"/>
      <c r="AN42" s="1094"/>
      <c r="AO42" s="1094"/>
      <c r="AP42" s="1094"/>
      <c r="AQ42" s="1094"/>
      <c r="AR42" s="1094"/>
      <c r="AS42" s="1094"/>
      <c r="AT42" s="1094"/>
      <c r="AU42" s="1094"/>
      <c r="AV42" s="1094"/>
      <c r="AW42" s="1094"/>
      <c r="AX42" s="1094"/>
      <c r="AY42" s="1094"/>
      <c r="AZ42" s="1094"/>
      <c r="BA42" s="1094"/>
      <c r="BB42" s="1094"/>
      <c r="BC42" s="1094"/>
      <c r="BD42" s="1094"/>
      <c r="BE42" s="1094"/>
      <c r="BF42" s="1094"/>
      <c r="BG42" s="1094"/>
      <c r="BH42" s="1094"/>
      <c r="BI42" s="1094"/>
      <c r="BJ42" s="1094"/>
      <c r="BK42" s="1094"/>
      <c r="BL42" s="1094"/>
      <c r="BM42" s="1094"/>
      <c r="BN42" s="1094"/>
      <c r="BO42" s="1094"/>
    </row>
    <row r="43" spans="1:67" s="1352" customFormat="1" ht="15" thickBot="1" x14ac:dyDescent="0.35">
      <c r="A43" s="1340"/>
      <c r="B43" s="1378"/>
      <c r="C43" s="1342"/>
      <c r="D43" s="1343"/>
      <c r="E43" s="1353"/>
      <c r="F43" s="1345"/>
      <c r="G43" s="1346"/>
      <c r="H43" s="1333"/>
      <c r="I43" s="1347"/>
      <c r="J43" s="1335"/>
      <c r="K43" s="1348"/>
      <c r="L43" s="1349"/>
      <c r="M43" s="1349"/>
      <c r="N43" s="1349"/>
      <c r="O43" s="1337"/>
      <c r="P43" s="1338"/>
      <c r="Q43" s="1358"/>
      <c r="R43" s="1351"/>
      <c r="S43" s="1094"/>
      <c r="T43" s="1094"/>
      <c r="U43" s="1094"/>
      <c r="V43" s="1094"/>
      <c r="W43" s="1094"/>
      <c r="X43" s="1094"/>
      <c r="Y43" s="1094"/>
      <c r="Z43" s="1094"/>
      <c r="AA43" s="1094"/>
      <c r="AB43" s="1094"/>
      <c r="AC43" s="1094"/>
      <c r="AD43" s="1094"/>
      <c r="AE43" s="1094"/>
      <c r="AF43" s="1094"/>
      <c r="AG43" s="1094"/>
      <c r="AH43" s="1094"/>
      <c r="AI43" s="1094"/>
      <c r="AJ43" s="1094"/>
      <c r="AK43" s="1094"/>
      <c r="AL43" s="1094"/>
      <c r="AM43" s="1094"/>
      <c r="AN43" s="1094"/>
      <c r="AO43" s="1094"/>
      <c r="AP43" s="1094"/>
      <c r="AQ43" s="1094"/>
      <c r="AR43" s="1094"/>
      <c r="AS43" s="1094"/>
      <c r="AT43" s="1094"/>
      <c r="AU43" s="1094"/>
      <c r="AV43" s="1094"/>
      <c r="AW43" s="1094"/>
      <c r="AX43" s="1094"/>
      <c r="AY43" s="1094"/>
      <c r="AZ43" s="1094"/>
      <c r="BA43" s="1094"/>
      <c r="BB43" s="1094"/>
      <c r="BC43" s="1094"/>
      <c r="BD43" s="1094"/>
      <c r="BE43" s="1094"/>
      <c r="BF43" s="1094"/>
      <c r="BG43" s="1094"/>
      <c r="BH43" s="1094"/>
      <c r="BI43" s="1094"/>
      <c r="BJ43" s="1094"/>
      <c r="BK43" s="1094"/>
      <c r="BL43" s="1094"/>
      <c r="BM43" s="1094"/>
      <c r="BN43" s="1094"/>
      <c r="BO43" s="1094"/>
    </row>
    <row r="44" spans="1:67" s="1352" customFormat="1" ht="14.4" x14ac:dyDescent="0.3">
      <c r="A44" s="1328">
        <v>4</v>
      </c>
      <c r="B44" s="1367" t="s">
        <v>1523</v>
      </c>
      <c r="C44" s="1342"/>
      <c r="D44" s="1379"/>
      <c r="E44" s="1353"/>
      <c r="F44" s="1360"/>
      <c r="G44" s="1360"/>
      <c r="H44" s="1333">
        <f>+D44*G44</f>
        <v>0</v>
      </c>
      <c r="I44" s="1361"/>
      <c r="J44" s="1335">
        <f>+D44*I44</f>
        <v>0</v>
      </c>
      <c r="K44" s="1348"/>
      <c r="L44" s="1349"/>
      <c r="M44" s="1349"/>
      <c r="N44" s="1349"/>
      <c r="O44" s="1337"/>
      <c r="P44" s="1338"/>
      <c r="Q44" s="1350"/>
      <c r="R44" s="1372">
        <f>+SUBTOTAL(9,R45:R47)</f>
        <v>833450.05588263681</v>
      </c>
      <c r="S44" s="1094"/>
      <c r="T44" s="1094"/>
      <c r="U44" s="1094"/>
      <c r="V44" s="1094"/>
      <c r="W44" s="1380" t="s">
        <v>1524</v>
      </c>
      <c r="X44" s="1381"/>
      <c r="Y44" s="1381"/>
      <c r="Z44" s="1381" t="s">
        <v>414</v>
      </c>
      <c r="AA44" s="1382">
        <v>46</v>
      </c>
      <c r="AB44" s="1094"/>
      <c r="AC44" s="1094"/>
      <c r="AD44" s="1094"/>
      <c r="AE44" s="1094"/>
      <c r="AF44" s="1094"/>
      <c r="AG44" s="1094"/>
      <c r="AH44" s="1094"/>
      <c r="AI44" s="1094"/>
      <c r="AJ44" s="1094"/>
      <c r="AK44" s="1094"/>
      <c r="AL44" s="1094"/>
      <c r="AM44" s="1094"/>
      <c r="AN44" s="1094"/>
      <c r="AO44" s="1094"/>
      <c r="AP44" s="1094"/>
      <c r="AQ44" s="1094"/>
      <c r="AR44" s="1094"/>
      <c r="AS44" s="1094"/>
      <c r="AT44" s="1094"/>
      <c r="AU44" s="1094"/>
      <c r="AV44" s="1094"/>
      <c r="AW44" s="1094"/>
      <c r="AX44" s="1094"/>
      <c r="AY44" s="1094"/>
      <c r="AZ44" s="1094"/>
      <c r="BA44" s="1094"/>
      <c r="BB44" s="1094"/>
      <c r="BC44" s="1094"/>
      <c r="BD44" s="1094"/>
      <c r="BE44" s="1094"/>
      <c r="BF44" s="1094"/>
      <c r="BG44" s="1094"/>
      <c r="BH44" s="1094"/>
      <c r="BI44" s="1094"/>
      <c r="BJ44" s="1094"/>
      <c r="BK44" s="1094"/>
      <c r="BL44" s="1094"/>
      <c r="BM44" s="1094"/>
      <c r="BN44" s="1094"/>
      <c r="BO44" s="1094"/>
    </row>
    <row r="45" spans="1:67" s="1224" customFormat="1" ht="14.4" x14ac:dyDescent="0.3">
      <c r="A45" s="1383" t="s">
        <v>994</v>
      </c>
      <c r="B45" s="1384" t="s">
        <v>1525</v>
      </c>
      <c r="C45" s="1385" t="s">
        <v>414</v>
      </c>
      <c r="D45" s="1386">
        <f>+IF!E45</f>
        <v>8235</v>
      </c>
      <c r="E45" s="1387"/>
      <c r="F45" s="1388">
        <f>+E45*D45</f>
        <v>0</v>
      </c>
      <c r="G45" s="1388">
        <v>0</v>
      </c>
      <c r="H45" s="1388">
        <f t="shared" si="3"/>
        <v>0</v>
      </c>
      <c r="I45" s="1389">
        <v>32.200000000000003</v>
      </c>
      <c r="J45" s="1390">
        <f t="shared" si="1"/>
        <v>265167</v>
      </c>
      <c r="K45" s="1391">
        <v>0.1</v>
      </c>
      <c r="L45" s="1392">
        <f>40*0.2%</f>
        <v>0.08</v>
      </c>
      <c r="M45" s="1392">
        <v>0.5</v>
      </c>
      <c r="N45" s="1392">
        <v>0.06</v>
      </c>
      <c r="O45" s="1392">
        <v>0.22</v>
      </c>
      <c r="P45" s="1393">
        <v>0.04</v>
      </c>
      <c r="Q45" s="1394">
        <v>658.8</v>
      </c>
      <c r="R45" s="1395">
        <f t="shared" si="2"/>
        <v>265167</v>
      </c>
      <c r="S45" s="1094"/>
      <c r="T45" s="1094"/>
      <c r="U45" s="1094"/>
      <c r="V45" s="1094"/>
      <c r="W45" s="1096" t="s">
        <v>1082</v>
      </c>
      <c r="X45" s="1094"/>
      <c r="Y45" s="1094"/>
      <c r="Z45" s="1094" t="s">
        <v>414</v>
      </c>
      <c r="AA45" s="1396">
        <f>+AA44*0.7</f>
        <v>32.199999999999996</v>
      </c>
      <c r="AB45" s="1094"/>
      <c r="AC45" s="1094"/>
      <c r="AD45" s="1094"/>
      <c r="AE45" s="1094"/>
      <c r="AF45" s="1094"/>
      <c r="AG45" s="1094"/>
      <c r="AH45" s="1094"/>
      <c r="AI45" s="1094"/>
      <c r="AJ45" s="1094"/>
      <c r="AK45" s="1094"/>
      <c r="AL45" s="1094"/>
      <c r="AM45" s="1094"/>
      <c r="AN45" s="1094"/>
      <c r="AO45" s="1094"/>
      <c r="AP45" s="1094"/>
      <c r="AQ45" s="1094"/>
      <c r="AR45" s="1094"/>
      <c r="AS45" s="1094"/>
      <c r="AT45" s="1094"/>
      <c r="AU45" s="1094"/>
      <c r="AV45" s="1094"/>
      <c r="AW45" s="1094"/>
      <c r="AX45" s="1094"/>
      <c r="AY45" s="1094"/>
      <c r="AZ45" s="1094"/>
      <c r="BA45" s="1094"/>
      <c r="BB45" s="1094"/>
      <c r="BC45" s="1094"/>
      <c r="BD45" s="1094"/>
      <c r="BE45" s="1094"/>
      <c r="BF45" s="1094"/>
      <c r="BG45" s="1094"/>
      <c r="BH45" s="1094"/>
      <c r="BI45" s="1094"/>
      <c r="BJ45" s="1094"/>
      <c r="BK45" s="1094"/>
      <c r="BL45" s="1094"/>
      <c r="BM45" s="1094"/>
      <c r="BN45" s="1094"/>
      <c r="BO45" s="1094"/>
    </row>
    <row r="46" spans="1:67" s="1224" customFormat="1" ht="15" thickBot="1" x14ac:dyDescent="0.35">
      <c r="A46" s="1328"/>
      <c r="B46" s="1367"/>
      <c r="C46" s="1342"/>
      <c r="D46" s="1343"/>
      <c r="E46" s="1353"/>
      <c r="F46" s="1345"/>
      <c r="G46" s="1346"/>
      <c r="H46" s="1333"/>
      <c r="I46" s="1347"/>
      <c r="J46" s="1335"/>
      <c r="K46" s="1348"/>
      <c r="L46" s="1349"/>
      <c r="M46" s="1349"/>
      <c r="N46" s="1349"/>
      <c r="O46" s="1337"/>
      <c r="P46" s="1338"/>
      <c r="Q46" s="1358"/>
      <c r="R46" s="1351"/>
      <c r="S46" s="1094"/>
      <c r="T46" s="1094"/>
      <c r="U46" s="1094"/>
      <c r="V46" s="1094"/>
      <c r="W46" s="1397" t="s">
        <v>1526</v>
      </c>
      <c r="X46" s="1398"/>
      <c r="Y46" s="1398"/>
      <c r="Z46" s="1398" t="s">
        <v>414</v>
      </c>
      <c r="AA46" s="1399">
        <f>+AA44-AA45</f>
        <v>13.800000000000004</v>
      </c>
      <c r="AB46" s="1094"/>
      <c r="AC46" s="1094"/>
      <c r="AD46" s="1094"/>
      <c r="AE46" s="1094"/>
      <c r="AF46" s="1094"/>
      <c r="AG46" s="1094"/>
      <c r="AH46" s="1094"/>
      <c r="AI46" s="1094"/>
      <c r="AJ46" s="1094"/>
      <c r="AK46" s="1094"/>
      <c r="AL46" s="1094"/>
      <c r="AM46" s="1094"/>
      <c r="AN46" s="1094"/>
      <c r="AO46" s="1094"/>
      <c r="AP46" s="1094"/>
      <c r="AQ46" s="1094"/>
      <c r="AR46" s="1094"/>
      <c r="AS46" s="1094"/>
      <c r="AT46" s="1094"/>
      <c r="AU46" s="1094"/>
      <c r="AV46" s="1094"/>
      <c r="AW46" s="1094"/>
      <c r="AX46" s="1094"/>
      <c r="AY46" s="1094"/>
      <c r="AZ46" s="1094"/>
      <c r="BA46" s="1094"/>
      <c r="BB46" s="1094"/>
      <c r="BC46" s="1094"/>
      <c r="BD46" s="1094"/>
      <c r="BE46" s="1094"/>
      <c r="BF46" s="1094"/>
      <c r="BG46" s="1094"/>
      <c r="BH46" s="1094"/>
      <c r="BI46" s="1094"/>
      <c r="BJ46" s="1094"/>
      <c r="BK46" s="1094"/>
      <c r="BL46" s="1094"/>
      <c r="BM46" s="1094"/>
      <c r="BN46" s="1094"/>
      <c r="BO46" s="1094"/>
    </row>
    <row r="47" spans="1:67" s="1224" customFormat="1" ht="14.4" x14ac:dyDescent="0.3">
      <c r="A47" s="1383" t="s">
        <v>997</v>
      </c>
      <c r="B47" s="1384" t="s">
        <v>1527</v>
      </c>
      <c r="C47" s="1385" t="s">
        <v>414</v>
      </c>
      <c r="D47" s="1386">
        <f>+D52-D53+D55-D56+D59-D60+D63-D64+D66-D67+D79-D81</f>
        <v>41179.931585698316</v>
      </c>
      <c r="E47" s="1387"/>
      <c r="F47" s="1388">
        <f>+E47*D47</f>
        <v>0</v>
      </c>
      <c r="G47" s="1388">
        <v>0</v>
      </c>
      <c r="H47" s="1388">
        <f t="shared" si="3"/>
        <v>0</v>
      </c>
      <c r="I47" s="1389">
        <v>13.8</v>
      </c>
      <c r="J47" s="1390">
        <f t="shared" si="1"/>
        <v>568283.05588263681</v>
      </c>
      <c r="K47" s="1391">
        <v>0.1</v>
      </c>
      <c r="L47" s="1392">
        <f>40*0.2%</f>
        <v>0.08</v>
      </c>
      <c r="M47" s="1392">
        <v>0.5</v>
      </c>
      <c r="N47" s="1392">
        <v>0.06</v>
      </c>
      <c r="O47" s="1392">
        <v>0.22</v>
      </c>
      <c r="P47" s="1393">
        <v>0.04</v>
      </c>
      <c r="Q47" s="1394">
        <v>126</v>
      </c>
      <c r="R47" s="1395">
        <f t="shared" si="2"/>
        <v>568283.05588263681</v>
      </c>
      <c r="S47" s="1094"/>
      <c r="T47" s="1094"/>
      <c r="U47" s="1094"/>
      <c r="V47" s="1094"/>
      <c r="W47" s="1094"/>
      <c r="X47" s="1094"/>
      <c r="Y47" s="1094"/>
      <c r="Z47" s="1094"/>
      <c r="AA47" s="1094"/>
      <c r="AB47" s="1094"/>
      <c r="AC47" s="1094"/>
      <c r="AD47" s="1094"/>
      <c r="AE47" s="1094"/>
      <c r="AF47" s="1094"/>
      <c r="AG47" s="1094"/>
      <c r="AH47" s="1094"/>
      <c r="AI47" s="1094"/>
      <c r="AJ47" s="1094"/>
      <c r="AK47" s="1094"/>
      <c r="AL47" s="1094"/>
      <c r="AM47" s="1094"/>
      <c r="AN47" s="1094"/>
      <c r="AO47" s="1094"/>
      <c r="AP47" s="1094"/>
      <c r="AQ47" s="1094"/>
      <c r="AR47" s="1094"/>
      <c r="AS47" s="1094"/>
      <c r="AT47" s="1094"/>
      <c r="AU47" s="1094"/>
      <c r="AV47" s="1094"/>
      <c r="AW47" s="1094"/>
      <c r="AX47" s="1094"/>
      <c r="AY47" s="1094"/>
      <c r="AZ47" s="1094"/>
      <c r="BA47" s="1094"/>
      <c r="BB47" s="1094"/>
      <c r="BC47" s="1094"/>
      <c r="BD47" s="1094"/>
      <c r="BE47" s="1094"/>
      <c r="BF47" s="1094"/>
      <c r="BG47" s="1094"/>
      <c r="BH47" s="1094"/>
      <c r="BI47" s="1094"/>
      <c r="BJ47" s="1094"/>
      <c r="BK47" s="1094"/>
      <c r="BL47" s="1094"/>
      <c r="BM47" s="1094"/>
      <c r="BN47" s="1094"/>
      <c r="BO47" s="1094"/>
    </row>
    <row r="48" spans="1:67" s="1352" customFormat="1" ht="14.4" x14ac:dyDescent="0.3">
      <c r="A48" s="1340"/>
      <c r="B48" s="1341"/>
      <c r="C48" s="1342"/>
      <c r="D48" s="1379"/>
      <c r="E48" s="1353"/>
      <c r="F48" s="1360"/>
      <c r="G48" s="1360"/>
      <c r="H48" s="1333">
        <f t="shared" si="3"/>
        <v>0</v>
      </c>
      <c r="I48" s="1361"/>
      <c r="J48" s="1335">
        <f t="shared" si="1"/>
        <v>0</v>
      </c>
      <c r="K48" s="1362"/>
      <c r="L48" s="1362"/>
      <c r="M48" s="1362"/>
      <c r="N48" s="1362"/>
      <c r="O48" s="1363"/>
      <c r="P48" s="1364"/>
      <c r="Q48" s="1365"/>
      <c r="R48" s="1351">
        <f t="shared" si="2"/>
        <v>0</v>
      </c>
      <c r="S48" s="1094"/>
      <c r="T48" s="1094"/>
      <c r="U48" s="1094"/>
      <c r="V48" s="1094"/>
      <c r="W48" s="1094"/>
      <c r="X48" s="1094"/>
      <c r="Y48" s="1094"/>
      <c r="Z48" s="1094"/>
      <c r="AA48" s="1094"/>
      <c r="AB48" s="1094"/>
      <c r="AC48" s="1094"/>
      <c r="AD48" s="1094"/>
      <c r="AE48" s="1094"/>
      <c r="AF48" s="1094"/>
      <c r="AG48" s="1094"/>
      <c r="AH48" s="1094"/>
      <c r="AI48" s="1094"/>
      <c r="AJ48" s="1094"/>
      <c r="AK48" s="1094"/>
      <c r="AL48" s="1094"/>
      <c r="AM48" s="1094"/>
      <c r="AN48" s="1094"/>
      <c r="AO48" s="1094"/>
      <c r="AP48" s="1094"/>
      <c r="AQ48" s="1094"/>
      <c r="AR48" s="1094"/>
      <c r="AS48" s="1094"/>
      <c r="AT48" s="1094"/>
      <c r="AU48" s="1094"/>
      <c r="AV48" s="1094"/>
      <c r="AW48" s="1094"/>
      <c r="AX48" s="1094"/>
      <c r="AY48" s="1094"/>
      <c r="AZ48" s="1094"/>
      <c r="BA48" s="1094"/>
      <c r="BB48" s="1094"/>
      <c r="BC48" s="1094"/>
      <c r="BD48" s="1094"/>
      <c r="BE48" s="1094"/>
      <c r="BF48" s="1094"/>
      <c r="BG48" s="1094"/>
      <c r="BH48" s="1094"/>
      <c r="BI48" s="1094"/>
      <c r="BJ48" s="1094"/>
      <c r="BK48" s="1094"/>
      <c r="BL48" s="1094"/>
      <c r="BM48" s="1094"/>
      <c r="BN48" s="1094"/>
      <c r="BO48" s="1094"/>
    </row>
    <row r="49" spans="1:67" s="1352" customFormat="1" ht="14.4" x14ac:dyDescent="0.3">
      <c r="A49" s="1328">
        <v>5</v>
      </c>
      <c r="B49" s="1384" t="s">
        <v>1528</v>
      </c>
      <c r="C49" s="1342"/>
      <c r="D49" s="1379"/>
      <c r="E49" s="1353"/>
      <c r="F49" s="1360"/>
      <c r="G49" s="1360"/>
      <c r="H49" s="1333">
        <f t="shared" si="3"/>
        <v>0</v>
      </c>
      <c r="I49" s="1361"/>
      <c r="J49" s="1335">
        <f t="shared" si="1"/>
        <v>0</v>
      </c>
      <c r="K49" s="1348"/>
      <c r="L49" s="1349"/>
      <c r="M49" s="1349"/>
      <c r="N49" s="1349"/>
      <c r="O49" s="1337"/>
      <c r="P49" s="1338"/>
      <c r="Q49" s="1350"/>
      <c r="R49" s="1351">
        <f t="shared" si="2"/>
        <v>0</v>
      </c>
      <c r="S49" s="1094"/>
      <c r="T49" s="1094"/>
      <c r="U49" s="1094"/>
      <c r="V49" s="1094"/>
      <c r="W49" s="1094"/>
      <c r="X49" s="1094"/>
      <c r="Y49" s="1094"/>
      <c r="Z49" s="1094"/>
      <c r="AA49" s="1094"/>
      <c r="AB49" s="1094"/>
      <c r="AC49" s="1094"/>
      <c r="AD49" s="1094"/>
      <c r="AE49" s="1094"/>
      <c r="AF49" s="1094"/>
      <c r="AG49" s="1094"/>
      <c r="AH49" s="1094"/>
      <c r="AI49" s="1094"/>
      <c r="AJ49" s="1094"/>
      <c r="AK49" s="1094"/>
      <c r="AL49" s="1094"/>
      <c r="AM49" s="1094"/>
      <c r="AN49" s="1094"/>
      <c r="AO49" s="1094"/>
      <c r="AP49" s="1094"/>
      <c r="AQ49" s="1094"/>
      <c r="AR49" s="1094"/>
      <c r="AS49" s="1094"/>
      <c r="AT49" s="1094"/>
      <c r="AU49" s="1094"/>
      <c r="AV49" s="1094"/>
      <c r="AW49" s="1094"/>
      <c r="AX49" s="1094"/>
      <c r="AY49" s="1094"/>
      <c r="AZ49" s="1094"/>
      <c r="BA49" s="1094"/>
      <c r="BB49" s="1094"/>
      <c r="BC49" s="1094"/>
      <c r="BD49" s="1094"/>
      <c r="BE49" s="1094"/>
      <c r="BF49" s="1094"/>
      <c r="BG49" s="1094"/>
      <c r="BH49" s="1094"/>
      <c r="BI49" s="1094"/>
      <c r="BJ49" s="1094"/>
      <c r="BK49" s="1094"/>
      <c r="BL49" s="1094"/>
      <c r="BM49" s="1094"/>
      <c r="BN49" s="1094"/>
      <c r="BO49" s="1094"/>
    </row>
    <row r="50" spans="1:67" s="1224" customFormat="1" ht="14.4" x14ac:dyDescent="0.3">
      <c r="A50" s="1328" t="s">
        <v>998</v>
      </c>
      <c r="B50" s="1367" t="s">
        <v>537</v>
      </c>
      <c r="C50" s="1400"/>
      <c r="D50" s="1379"/>
      <c r="E50" s="1353"/>
      <c r="F50" s="1360"/>
      <c r="G50" s="1360"/>
      <c r="H50" s="1333">
        <f t="shared" si="3"/>
        <v>0</v>
      </c>
      <c r="I50" s="1361"/>
      <c r="J50" s="1335">
        <f t="shared" si="1"/>
        <v>0</v>
      </c>
      <c r="K50" s="1401"/>
      <c r="L50" s="1402"/>
      <c r="M50" s="1402"/>
      <c r="N50" s="1402"/>
      <c r="O50" s="1337"/>
      <c r="P50" s="1338"/>
      <c r="Q50" s="1403"/>
      <c r="R50" s="1351">
        <f t="shared" si="2"/>
        <v>0</v>
      </c>
      <c r="S50" s="1094"/>
      <c r="T50" s="1094"/>
      <c r="U50" s="1094"/>
      <c r="V50" s="1094"/>
      <c r="W50" s="1094"/>
      <c r="X50" s="1094"/>
      <c r="Y50" s="1094"/>
      <c r="Z50" s="1094"/>
      <c r="AA50" s="1094"/>
      <c r="AB50" s="1094"/>
      <c r="AC50" s="1094"/>
      <c r="AD50" s="1094"/>
      <c r="AE50" s="1094"/>
      <c r="AF50" s="1094"/>
      <c r="AG50" s="1094"/>
      <c r="AH50" s="1094"/>
      <c r="AI50" s="1094"/>
      <c r="AJ50" s="1094"/>
      <c r="AK50" s="1094"/>
      <c r="AL50" s="1094"/>
      <c r="AM50" s="1094"/>
      <c r="AN50" s="1094"/>
      <c r="AO50" s="1094"/>
      <c r="AP50" s="1094"/>
      <c r="AQ50" s="1094"/>
      <c r="AR50" s="1094"/>
      <c r="AS50" s="1094"/>
      <c r="AT50" s="1094"/>
      <c r="AU50" s="1094"/>
      <c r="AV50" s="1094"/>
      <c r="AW50" s="1094"/>
      <c r="AX50" s="1094"/>
      <c r="AY50" s="1094"/>
      <c r="AZ50" s="1094"/>
      <c r="BA50" s="1094"/>
      <c r="BB50" s="1094"/>
      <c r="BC50" s="1094"/>
      <c r="BD50" s="1094"/>
      <c r="BE50" s="1094"/>
      <c r="BF50" s="1094"/>
      <c r="BG50" s="1094"/>
      <c r="BH50" s="1094"/>
      <c r="BI50" s="1094"/>
      <c r="BJ50" s="1094"/>
      <c r="BK50" s="1094"/>
      <c r="BL50" s="1094"/>
      <c r="BM50" s="1094"/>
      <c r="BN50" s="1094"/>
      <c r="BO50" s="1094"/>
    </row>
    <row r="51" spans="1:67" s="1224" customFormat="1" ht="14.4" x14ac:dyDescent="0.3">
      <c r="A51" s="1328" t="s">
        <v>999</v>
      </c>
      <c r="B51" s="1367" t="s">
        <v>1265</v>
      </c>
      <c r="C51" s="1400"/>
      <c r="D51" s="1379"/>
      <c r="E51" s="1353"/>
      <c r="F51" s="1360"/>
      <c r="G51" s="1360"/>
      <c r="H51" s="1333">
        <f t="shared" si="3"/>
        <v>0</v>
      </c>
      <c r="I51" s="1361"/>
      <c r="J51" s="1335">
        <f t="shared" si="1"/>
        <v>0</v>
      </c>
      <c r="K51" s="1401"/>
      <c r="L51" s="1402"/>
      <c r="M51" s="1402"/>
      <c r="N51" s="1402"/>
      <c r="O51" s="1337"/>
      <c r="P51" s="1338"/>
      <c r="Q51" s="1403"/>
      <c r="R51" s="1404">
        <f>+SUBTOTAL(9,R52:R53)</f>
        <v>2041200</v>
      </c>
      <c r="S51" s="1094"/>
      <c r="T51" s="1094"/>
      <c r="U51" s="1094"/>
      <c r="V51" s="1094"/>
      <c r="W51" s="1094"/>
      <c r="X51" s="1094"/>
      <c r="Y51" s="1094"/>
      <c r="Z51" s="1094"/>
      <c r="AA51" s="1094"/>
      <c r="AB51" s="1094"/>
      <c r="AC51" s="1094"/>
      <c r="AD51" s="1094"/>
      <c r="AE51" s="1094"/>
      <c r="AF51" s="1094"/>
      <c r="AG51" s="1094"/>
      <c r="AH51" s="1094"/>
      <c r="AI51" s="1094"/>
      <c r="AJ51" s="1094"/>
      <c r="AK51" s="1094"/>
      <c r="AL51" s="1094"/>
      <c r="AM51" s="1094"/>
      <c r="AN51" s="1094"/>
      <c r="AO51" s="1094"/>
      <c r="AP51" s="1094"/>
      <c r="AQ51" s="1094"/>
      <c r="AR51" s="1094"/>
      <c r="AS51" s="1094"/>
      <c r="AT51" s="1094"/>
      <c r="AU51" s="1094"/>
      <c r="AV51" s="1094"/>
      <c r="AW51" s="1094"/>
      <c r="AX51" s="1094"/>
      <c r="AY51" s="1094"/>
      <c r="AZ51" s="1094"/>
      <c r="BA51" s="1094"/>
      <c r="BB51" s="1094"/>
      <c r="BC51" s="1094"/>
      <c r="BD51" s="1094"/>
      <c r="BE51" s="1094"/>
      <c r="BF51" s="1094"/>
      <c r="BG51" s="1094"/>
      <c r="BH51" s="1094"/>
      <c r="BI51" s="1094"/>
      <c r="BJ51" s="1094"/>
      <c r="BK51" s="1094"/>
      <c r="BL51" s="1094"/>
      <c r="BM51" s="1094"/>
      <c r="BN51" s="1094"/>
      <c r="BO51" s="1094"/>
    </row>
    <row r="52" spans="1:67" s="1352" customFormat="1" ht="14.4" x14ac:dyDescent="0.3">
      <c r="A52" s="1405" t="s">
        <v>1529</v>
      </c>
      <c r="B52" s="1406" t="s">
        <v>1269</v>
      </c>
      <c r="C52" s="1385" t="s">
        <v>414</v>
      </c>
      <c r="D52" s="1386">
        <f>+'Caminos EOLICO'!F24</f>
        <v>36000</v>
      </c>
      <c r="E52" s="1387"/>
      <c r="F52" s="1388">
        <f>+E52*D52</f>
        <v>0</v>
      </c>
      <c r="G52" s="1388">
        <v>0</v>
      </c>
      <c r="H52" s="1388">
        <f t="shared" si="3"/>
        <v>0</v>
      </c>
      <c r="I52" s="1389">
        <v>32.200000000000003</v>
      </c>
      <c r="J52" s="1390">
        <f t="shared" si="1"/>
        <v>1159200</v>
      </c>
      <c r="K52" s="1391">
        <v>0.2</v>
      </c>
      <c r="L52" s="1392">
        <f>40*0.2%</f>
        <v>0.08</v>
      </c>
      <c r="M52" s="1392"/>
      <c r="N52" s="1392">
        <v>0.46</v>
      </c>
      <c r="O52" s="1392">
        <v>0.22</v>
      </c>
      <c r="P52" s="1393">
        <v>0.04</v>
      </c>
      <c r="Q52" s="1407">
        <f>11.3333333333333*6*9</f>
        <v>611.99999999999818</v>
      </c>
      <c r="R52" s="1395">
        <f t="shared" ref="R52:R70" si="4">+(F52*$S$4+H52*$S$5)/$S$3+J52</f>
        <v>1159200</v>
      </c>
      <c r="S52" s="1094"/>
      <c r="T52" s="1094"/>
      <c r="U52" s="1094"/>
      <c r="V52" s="1094"/>
      <c r="W52" s="1094"/>
      <c r="X52" s="1094"/>
      <c r="Y52" s="1094"/>
      <c r="Z52" s="1094"/>
      <c r="AA52" s="1094"/>
      <c r="AB52" s="1094"/>
      <c r="AC52" s="1094"/>
      <c r="AD52" s="1094"/>
      <c r="AE52" s="1094"/>
      <c r="AF52" s="1094"/>
      <c r="AG52" s="1094"/>
      <c r="AH52" s="1094"/>
      <c r="AI52" s="1094"/>
      <c r="AJ52" s="1094"/>
      <c r="AK52" s="1094"/>
      <c r="AL52" s="1094"/>
      <c r="AM52" s="1094"/>
      <c r="AN52" s="1094"/>
      <c r="AO52" s="1094"/>
      <c r="AP52" s="1094"/>
      <c r="AQ52" s="1094"/>
      <c r="AR52" s="1094"/>
      <c r="AS52" s="1094"/>
      <c r="AT52" s="1094"/>
      <c r="AU52" s="1094"/>
      <c r="AV52" s="1094"/>
      <c r="AW52" s="1094"/>
      <c r="AX52" s="1094"/>
      <c r="AY52" s="1094"/>
      <c r="AZ52" s="1094"/>
      <c r="BA52" s="1094"/>
      <c r="BB52" s="1094"/>
      <c r="BC52" s="1094"/>
      <c r="BD52" s="1094"/>
      <c r="BE52" s="1094"/>
      <c r="BF52" s="1094"/>
      <c r="BG52" s="1094"/>
      <c r="BH52" s="1094"/>
      <c r="BI52" s="1094"/>
      <c r="BJ52" s="1094"/>
      <c r="BK52" s="1094"/>
      <c r="BL52" s="1094"/>
      <c r="BM52" s="1094"/>
      <c r="BN52" s="1094"/>
      <c r="BO52" s="1094"/>
    </row>
    <row r="53" spans="1:67" s="1352" customFormat="1" ht="14.4" x14ac:dyDescent="0.3">
      <c r="A53" s="1405" t="s">
        <v>1530</v>
      </c>
      <c r="B53" s="1406" t="s">
        <v>1273</v>
      </c>
      <c r="C53" s="1385" t="s">
        <v>414</v>
      </c>
      <c r="D53" s="1386">
        <f>+'Caminos EOLICO'!F25</f>
        <v>18000</v>
      </c>
      <c r="E53" s="1387"/>
      <c r="F53" s="1388">
        <f t="shared" ref="F53:F70" si="5">+E53*D53</f>
        <v>0</v>
      </c>
      <c r="G53" s="1388">
        <v>0</v>
      </c>
      <c r="H53" s="1388">
        <f t="shared" si="3"/>
        <v>0</v>
      </c>
      <c r="I53" s="1389">
        <v>49</v>
      </c>
      <c r="J53" s="1390">
        <f t="shared" si="1"/>
        <v>882000</v>
      </c>
      <c r="K53" s="1391">
        <v>0.2</v>
      </c>
      <c r="L53" s="1392">
        <f>40*0.2%</f>
        <v>0.08</v>
      </c>
      <c r="M53" s="1392"/>
      <c r="N53" s="1392">
        <v>0.46</v>
      </c>
      <c r="O53" s="1392">
        <v>0.22</v>
      </c>
      <c r="P53" s="1393">
        <v>0.04</v>
      </c>
      <c r="Q53" s="1407">
        <f>60*0.166666666666667*8*9</f>
        <v>720.00000000000136</v>
      </c>
      <c r="R53" s="1395">
        <f t="shared" si="4"/>
        <v>882000</v>
      </c>
      <c r="S53" s="1094"/>
      <c r="T53" s="1094"/>
      <c r="U53" s="1094"/>
      <c r="V53" s="1094"/>
      <c r="W53" s="1094"/>
      <c r="X53" s="1094"/>
      <c r="Y53" s="1094"/>
      <c r="Z53" s="1094"/>
      <c r="AA53" s="1094"/>
      <c r="AB53" s="1094"/>
      <c r="AC53" s="1094"/>
      <c r="AD53" s="1094"/>
      <c r="AE53" s="1094"/>
      <c r="AF53" s="1094"/>
      <c r="AG53" s="1094"/>
      <c r="AH53" s="1094"/>
      <c r="AI53" s="1094"/>
      <c r="AJ53" s="1094"/>
      <c r="AK53" s="1094"/>
      <c r="AL53" s="1094"/>
      <c r="AM53" s="1094"/>
      <c r="AN53" s="1094"/>
      <c r="AO53" s="1094"/>
      <c r="AP53" s="1094"/>
      <c r="AQ53" s="1094"/>
      <c r="AR53" s="1094"/>
      <c r="AS53" s="1094"/>
      <c r="AT53" s="1094"/>
      <c r="AU53" s="1094"/>
      <c r="AV53" s="1094"/>
      <c r="AW53" s="1094"/>
      <c r="AX53" s="1094"/>
      <c r="AY53" s="1094"/>
      <c r="AZ53" s="1094"/>
      <c r="BA53" s="1094"/>
      <c r="BB53" s="1094"/>
      <c r="BC53" s="1094"/>
      <c r="BD53" s="1094"/>
      <c r="BE53" s="1094"/>
      <c r="BF53" s="1094"/>
      <c r="BG53" s="1094"/>
      <c r="BH53" s="1094"/>
      <c r="BI53" s="1094"/>
      <c r="BJ53" s="1094"/>
      <c r="BK53" s="1094"/>
      <c r="BL53" s="1094"/>
      <c r="BM53" s="1094"/>
      <c r="BN53" s="1094"/>
      <c r="BO53" s="1094"/>
    </row>
    <row r="54" spans="1:67" s="1224" customFormat="1" ht="14.4" x14ac:dyDescent="0.3">
      <c r="A54" s="1383" t="s">
        <v>1064</v>
      </c>
      <c r="B54" s="1384" t="s">
        <v>1276</v>
      </c>
      <c r="C54" s="1408"/>
      <c r="D54" s="1386"/>
      <c r="E54" s="1387"/>
      <c r="F54" s="1388"/>
      <c r="G54" s="1388"/>
      <c r="H54" s="1388">
        <f t="shared" si="3"/>
        <v>0</v>
      </c>
      <c r="I54" s="1389"/>
      <c r="J54" s="1390"/>
      <c r="K54" s="1409"/>
      <c r="L54" s="1410"/>
      <c r="M54" s="1410"/>
      <c r="N54" s="1410"/>
      <c r="O54" s="1392"/>
      <c r="P54" s="1393"/>
      <c r="Q54" s="1411"/>
      <c r="R54" s="1372">
        <f>+SUBTOTAL(9,R55:R56)</f>
        <v>1245132</v>
      </c>
      <c r="S54" s="1094"/>
      <c r="T54" s="1094"/>
      <c r="U54" s="1094"/>
      <c r="V54" s="1094"/>
      <c r="W54" s="1094"/>
      <c r="X54" s="1094"/>
      <c r="Y54" s="1094"/>
      <c r="Z54" s="1094"/>
      <c r="AA54" s="1094"/>
      <c r="AB54" s="1094"/>
      <c r="AC54" s="1094"/>
      <c r="AD54" s="1094"/>
      <c r="AE54" s="1094"/>
      <c r="AF54" s="1094"/>
      <c r="AG54" s="1094"/>
      <c r="AH54" s="1094"/>
      <c r="AI54" s="1094"/>
      <c r="AJ54" s="1094"/>
      <c r="AK54" s="1094"/>
      <c r="AL54" s="1094"/>
      <c r="AM54" s="1094"/>
      <c r="AN54" s="1094"/>
      <c r="AO54" s="1094"/>
      <c r="AP54" s="1094"/>
      <c r="AQ54" s="1094"/>
      <c r="AR54" s="1094"/>
      <c r="AS54" s="1094"/>
      <c r="AT54" s="1094"/>
      <c r="AU54" s="1094"/>
      <c r="AV54" s="1094"/>
      <c r="AW54" s="1094"/>
      <c r="AX54" s="1094"/>
      <c r="AY54" s="1094"/>
      <c r="AZ54" s="1094"/>
      <c r="BA54" s="1094"/>
      <c r="BB54" s="1094"/>
      <c r="BC54" s="1094"/>
      <c r="BD54" s="1094"/>
      <c r="BE54" s="1094"/>
      <c r="BF54" s="1094"/>
      <c r="BG54" s="1094"/>
      <c r="BH54" s="1094"/>
      <c r="BI54" s="1094"/>
      <c r="BJ54" s="1094"/>
      <c r="BK54" s="1094"/>
      <c r="BL54" s="1094"/>
      <c r="BM54" s="1094"/>
      <c r="BN54" s="1094"/>
      <c r="BO54" s="1094"/>
    </row>
    <row r="55" spans="1:67" s="1352" customFormat="1" ht="14.4" x14ac:dyDescent="0.3">
      <c r="A55" s="1405" t="s">
        <v>1531</v>
      </c>
      <c r="B55" s="1406" t="s">
        <v>1277</v>
      </c>
      <c r="C55" s="1385" t="s">
        <v>414</v>
      </c>
      <c r="D55" s="1386">
        <f>+'Caminos EOLICO'!F15</f>
        <v>21960</v>
      </c>
      <c r="E55" s="1387"/>
      <c r="F55" s="1388">
        <f t="shared" si="5"/>
        <v>0</v>
      </c>
      <c r="G55" s="1388">
        <v>0</v>
      </c>
      <c r="H55" s="1388">
        <f t="shared" si="3"/>
        <v>0</v>
      </c>
      <c r="I55" s="1389">
        <v>32.200000000000003</v>
      </c>
      <c r="J55" s="1390">
        <f t="shared" si="1"/>
        <v>707112.00000000012</v>
      </c>
      <c r="K55" s="1391">
        <v>0.2</v>
      </c>
      <c r="L55" s="1392">
        <f>40*0.2%</f>
        <v>0.08</v>
      </c>
      <c r="M55" s="1392"/>
      <c r="N55" s="1392">
        <v>0.46</v>
      </c>
      <c r="O55" s="1392">
        <v>0.22</v>
      </c>
      <c r="P55" s="1393">
        <v>0.04</v>
      </c>
      <c r="Q55" s="1407">
        <v>979.20000000000039</v>
      </c>
      <c r="R55" s="1395">
        <f t="shared" si="4"/>
        <v>707112.00000000012</v>
      </c>
      <c r="S55" s="1094"/>
      <c r="T55" s="1094"/>
      <c r="U55" s="1094"/>
      <c r="V55" s="1094"/>
      <c r="W55" s="1094"/>
      <c r="X55" s="1094"/>
      <c r="Y55" s="1094"/>
      <c r="Z55" s="1094"/>
      <c r="AA55" s="1094"/>
      <c r="AB55" s="1094"/>
      <c r="AC55" s="1094"/>
      <c r="AD55" s="1094"/>
      <c r="AE55" s="1094"/>
      <c r="AF55" s="1094"/>
      <c r="AG55" s="1094"/>
      <c r="AH55" s="1094"/>
      <c r="AI55" s="1094"/>
      <c r="AJ55" s="1094"/>
      <c r="AK55" s="1094"/>
      <c r="AL55" s="1094"/>
      <c r="AM55" s="1094"/>
      <c r="AN55" s="1094"/>
      <c r="AO55" s="1094"/>
      <c r="AP55" s="1094"/>
      <c r="AQ55" s="1094"/>
      <c r="AR55" s="1094"/>
      <c r="AS55" s="1094"/>
      <c r="AT55" s="1094"/>
      <c r="AU55" s="1094"/>
      <c r="AV55" s="1094"/>
      <c r="AW55" s="1094"/>
      <c r="AX55" s="1094"/>
      <c r="AY55" s="1094"/>
      <c r="AZ55" s="1094"/>
      <c r="BA55" s="1094"/>
      <c r="BB55" s="1094"/>
      <c r="BC55" s="1094"/>
      <c r="BD55" s="1094"/>
      <c r="BE55" s="1094"/>
      <c r="BF55" s="1094"/>
      <c r="BG55" s="1094"/>
      <c r="BH55" s="1094"/>
      <c r="BI55" s="1094"/>
      <c r="BJ55" s="1094"/>
      <c r="BK55" s="1094"/>
      <c r="BL55" s="1094"/>
      <c r="BM55" s="1094"/>
      <c r="BN55" s="1094"/>
      <c r="BO55" s="1094"/>
    </row>
    <row r="56" spans="1:67" s="1352" customFormat="1" ht="14.4" x14ac:dyDescent="0.3">
      <c r="A56" s="1405" t="s">
        <v>1532</v>
      </c>
      <c r="B56" s="1406" t="s">
        <v>1273</v>
      </c>
      <c r="C56" s="1385" t="s">
        <v>414</v>
      </c>
      <c r="D56" s="1386">
        <f>+'Caminos EOLICO'!F16</f>
        <v>10980</v>
      </c>
      <c r="E56" s="1387"/>
      <c r="F56" s="1388">
        <f t="shared" si="5"/>
        <v>0</v>
      </c>
      <c r="G56" s="1388">
        <v>0</v>
      </c>
      <c r="H56" s="1388">
        <f t="shared" si="3"/>
        <v>0</v>
      </c>
      <c r="I56" s="1389">
        <v>49</v>
      </c>
      <c r="J56" s="1390">
        <f t="shared" si="1"/>
        <v>538020</v>
      </c>
      <c r="K56" s="1391">
        <v>0.2</v>
      </c>
      <c r="L56" s="1392">
        <f>40*0.2%</f>
        <v>0.08</v>
      </c>
      <c r="M56" s="1392"/>
      <c r="N56" s="1392">
        <v>0.46</v>
      </c>
      <c r="O56" s="1392">
        <v>0.22</v>
      </c>
      <c r="P56" s="1393">
        <v>0.04</v>
      </c>
      <c r="Q56" s="1407">
        <v>2304</v>
      </c>
      <c r="R56" s="1395">
        <f t="shared" si="4"/>
        <v>538020</v>
      </c>
      <c r="S56" s="1094"/>
      <c r="T56" s="1094"/>
      <c r="U56" s="1094"/>
      <c r="V56" s="1094"/>
      <c r="W56" s="1094"/>
      <c r="X56" s="1094"/>
      <c r="Y56" s="1094"/>
      <c r="Z56" s="1094"/>
      <c r="AA56" s="1094"/>
      <c r="AB56" s="1094"/>
      <c r="AC56" s="1094"/>
      <c r="AD56" s="1094"/>
      <c r="AE56" s="1094"/>
      <c r="AF56" s="1094"/>
      <c r="AG56" s="1094"/>
      <c r="AH56" s="1094"/>
      <c r="AI56" s="1094"/>
      <c r="AJ56" s="1094"/>
      <c r="AK56" s="1094"/>
      <c r="AL56" s="1094"/>
      <c r="AM56" s="1094"/>
      <c r="AN56" s="1094"/>
      <c r="AO56" s="1094"/>
      <c r="AP56" s="1094"/>
      <c r="AQ56" s="1094"/>
      <c r="AR56" s="1094"/>
      <c r="AS56" s="1094"/>
      <c r="AT56" s="1094"/>
      <c r="AU56" s="1094"/>
      <c r="AV56" s="1094"/>
      <c r="AW56" s="1094"/>
      <c r="AX56" s="1094"/>
      <c r="AY56" s="1094"/>
      <c r="AZ56" s="1094"/>
      <c r="BA56" s="1094"/>
      <c r="BB56" s="1094"/>
      <c r="BC56" s="1094"/>
      <c r="BD56" s="1094"/>
      <c r="BE56" s="1094"/>
      <c r="BF56" s="1094"/>
      <c r="BG56" s="1094"/>
      <c r="BH56" s="1094"/>
      <c r="BI56" s="1094"/>
      <c r="BJ56" s="1094"/>
      <c r="BK56" s="1094"/>
      <c r="BL56" s="1094"/>
      <c r="BM56" s="1094"/>
      <c r="BN56" s="1094"/>
      <c r="BO56" s="1094"/>
    </row>
    <row r="57" spans="1:67" s="1352" customFormat="1" ht="14.4" x14ac:dyDescent="0.3">
      <c r="A57" s="1405" t="s">
        <v>1533</v>
      </c>
      <c r="B57" s="1406" t="s">
        <v>1279</v>
      </c>
      <c r="C57" s="1385" t="s">
        <v>349</v>
      </c>
      <c r="D57" s="1386">
        <f>+'Caminos EOLICO'!F17</f>
        <v>36600</v>
      </c>
      <c r="E57" s="1387"/>
      <c r="F57" s="1388">
        <f t="shared" si="5"/>
        <v>0</v>
      </c>
      <c r="G57" s="1388">
        <v>0</v>
      </c>
      <c r="H57" s="1388">
        <f t="shared" si="3"/>
        <v>0</v>
      </c>
      <c r="I57" s="1389">
        <v>7.3</v>
      </c>
      <c r="J57" s="1390">
        <f t="shared" si="1"/>
        <v>267180</v>
      </c>
      <c r="K57" s="1391">
        <v>0.2</v>
      </c>
      <c r="L57" s="1392">
        <f>40*0.2%</f>
        <v>0.08</v>
      </c>
      <c r="M57" s="1392"/>
      <c r="N57" s="1392">
        <v>0.46</v>
      </c>
      <c r="O57" s="1392">
        <v>0.22</v>
      </c>
      <c r="P57" s="1393">
        <v>0.04</v>
      </c>
      <c r="Q57" s="1407">
        <v>576</v>
      </c>
      <c r="R57" s="1395">
        <f t="shared" si="4"/>
        <v>267180</v>
      </c>
      <c r="S57" s="1094"/>
      <c r="T57" s="1094"/>
      <c r="U57" s="1094"/>
      <c r="V57" s="1094"/>
      <c r="W57" s="1094"/>
      <c r="X57" s="1094"/>
      <c r="Y57" s="1094"/>
      <c r="Z57" s="1094"/>
      <c r="AA57" s="1094"/>
      <c r="AB57" s="1094"/>
      <c r="AC57" s="1094"/>
      <c r="AD57" s="1094"/>
      <c r="AE57" s="1094"/>
      <c r="AF57" s="1094"/>
      <c r="AG57" s="1094"/>
      <c r="AH57" s="1094"/>
      <c r="AI57" s="1094"/>
      <c r="AJ57" s="1094"/>
      <c r="AK57" s="1094"/>
      <c r="AL57" s="1094"/>
      <c r="AM57" s="1094"/>
      <c r="AN57" s="1094"/>
      <c r="AO57" s="1094"/>
      <c r="AP57" s="1094"/>
      <c r="AQ57" s="1094"/>
      <c r="AR57" s="1094"/>
      <c r="AS57" s="1094"/>
      <c r="AT57" s="1094"/>
      <c r="AU57" s="1094"/>
      <c r="AV57" s="1094"/>
      <c r="AW57" s="1094"/>
      <c r="AX57" s="1094"/>
      <c r="AY57" s="1094"/>
      <c r="AZ57" s="1094"/>
      <c r="BA57" s="1094"/>
      <c r="BB57" s="1094"/>
      <c r="BC57" s="1094"/>
      <c r="BD57" s="1094"/>
      <c r="BE57" s="1094"/>
      <c r="BF57" s="1094"/>
      <c r="BG57" s="1094"/>
      <c r="BH57" s="1094"/>
      <c r="BI57" s="1094"/>
      <c r="BJ57" s="1094"/>
      <c r="BK57" s="1094"/>
      <c r="BL57" s="1094"/>
      <c r="BM57" s="1094"/>
      <c r="BN57" s="1094"/>
      <c r="BO57" s="1094"/>
    </row>
    <row r="58" spans="1:67" s="1224" customFormat="1" ht="14.4" x14ac:dyDescent="0.3">
      <c r="A58" s="1383" t="s">
        <v>1065</v>
      </c>
      <c r="B58" s="1384" t="s">
        <v>1534</v>
      </c>
      <c r="C58" s="1408"/>
      <c r="D58" s="1386"/>
      <c r="E58" s="1387"/>
      <c r="F58" s="1388"/>
      <c r="G58" s="1388"/>
      <c r="H58" s="1388">
        <f t="shared" si="3"/>
        <v>0</v>
      </c>
      <c r="I58" s="1389"/>
      <c r="J58" s="1390">
        <f t="shared" si="1"/>
        <v>0</v>
      </c>
      <c r="K58" s="1409"/>
      <c r="L58" s="1410"/>
      <c r="M58" s="1410"/>
      <c r="N58" s="1410"/>
      <c r="O58" s="1392"/>
      <c r="P58" s="1393"/>
      <c r="Q58" s="1407"/>
      <c r="R58" s="1372">
        <f>+SUBTOTAL(9,R59:R61)</f>
        <v>2371755.6</v>
      </c>
      <c r="S58" s="1094"/>
      <c r="T58" s="1094"/>
      <c r="U58" s="1094"/>
      <c r="V58" s="1094"/>
      <c r="W58" s="1094"/>
      <c r="X58" s="1094"/>
      <c r="Y58" s="1094"/>
      <c r="Z58" s="1094"/>
      <c r="AA58" s="1094"/>
      <c r="AB58" s="1094"/>
      <c r="AC58" s="1094"/>
      <c r="AD58" s="1094"/>
      <c r="AE58" s="1094"/>
      <c r="AF58" s="1094"/>
      <c r="AG58" s="1094"/>
      <c r="AH58" s="1094"/>
      <c r="AI58" s="1094"/>
      <c r="AJ58" s="1094"/>
      <c r="AK58" s="1094"/>
      <c r="AL58" s="1094"/>
      <c r="AM58" s="1094"/>
      <c r="AN58" s="1094"/>
      <c r="AO58" s="1094"/>
      <c r="AP58" s="1094"/>
      <c r="AQ58" s="1094"/>
      <c r="AR58" s="1094"/>
      <c r="AS58" s="1094"/>
      <c r="AT58" s="1094"/>
      <c r="AU58" s="1094"/>
      <c r="AV58" s="1094"/>
      <c r="AW58" s="1094"/>
      <c r="AX58" s="1094"/>
      <c r="AY58" s="1094"/>
      <c r="AZ58" s="1094"/>
      <c r="BA58" s="1094"/>
      <c r="BB58" s="1094"/>
      <c r="BC58" s="1094"/>
      <c r="BD58" s="1094"/>
      <c r="BE58" s="1094"/>
      <c r="BF58" s="1094"/>
      <c r="BG58" s="1094"/>
      <c r="BH58" s="1094"/>
      <c r="BI58" s="1094"/>
      <c r="BJ58" s="1094"/>
      <c r="BK58" s="1094"/>
      <c r="BL58" s="1094"/>
      <c r="BM58" s="1094"/>
      <c r="BN58" s="1094"/>
      <c r="BO58" s="1094"/>
    </row>
    <row r="59" spans="1:67" s="1352" customFormat="1" ht="14.4" x14ac:dyDescent="0.3">
      <c r="A59" s="1405" t="s">
        <v>1535</v>
      </c>
      <c r="B59" s="1406" t="s">
        <v>1536</v>
      </c>
      <c r="C59" s="1385" t="s">
        <v>414</v>
      </c>
      <c r="D59" s="1386">
        <f>+'Plataformas EOLICO'!J40*12</f>
        <v>21798</v>
      </c>
      <c r="E59" s="1387"/>
      <c r="F59" s="1388">
        <f t="shared" si="5"/>
        <v>0</v>
      </c>
      <c r="G59" s="1388">
        <v>0</v>
      </c>
      <c r="H59" s="1388">
        <f t="shared" si="3"/>
        <v>0</v>
      </c>
      <c r="I59" s="1389">
        <v>32.200000000000003</v>
      </c>
      <c r="J59" s="1390">
        <f t="shared" si="1"/>
        <v>701895.60000000009</v>
      </c>
      <c r="K59" s="1391">
        <v>0.2</v>
      </c>
      <c r="L59" s="1392">
        <f>40*0.2%</f>
        <v>0.08</v>
      </c>
      <c r="M59" s="1392"/>
      <c r="N59" s="1392">
        <v>0.46</v>
      </c>
      <c r="O59" s="1392">
        <v>0.22</v>
      </c>
      <c r="P59" s="1393">
        <v>0.04</v>
      </c>
      <c r="Q59" s="1407">
        <v>244.8000000000001</v>
      </c>
      <c r="R59" s="1395">
        <f t="shared" si="4"/>
        <v>701895.60000000009</v>
      </c>
      <c r="S59" s="1094"/>
      <c r="T59" s="1094"/>
      <c r="U59" s="1094"/>
      <c r="V59" s="1094"/>
      <c r="W59" s="1094"/>
      <c r="X59" s="1094"/>
      <c r="Y59" s="1094"/>
      <c r="Z59" s="1094"/>
      <c r="AA59" s="1094"/>
      <c r="AB59" s="1094"/>
      <c r="AC59" s="1094"/>
      <c r="AD59" s="1094"/>
      <c r="AE59" s="1094"/>
      <c r="AF59" s="1094"/>
      <c r="AG59" s="1094"/>
      <c r="AH59" s="1094"/>
      <c r="AI59" s="1094"/>
      <c r="AJ59" s="1094"/>
      <c r="AK59" s="1094"/>
      <c r="AL59" s="1094"/>
      <c r="AM59" s="1094"/>
      <c r="AN59" s="1094"/>
      <c r="AO59" s="1094"/>
      <c r="AP59" s="1094"/>
      <c r="AQ59" s="1094"/>
      <c r="AR59" s="1094"/>
      <c r="AS59" s="1094"/>
      <c r="AT59" s="1094"/>
      <c r="AU59" s="1094"/>
      <c r="AV59" s="1094"/>
      <c r="AW59" s="1094"/>
      <c r="AX59" s="1094"/>
      <c r="AY59" s="1094"/>
      <c r="AZ59" s="1094"/>
      <c r="BA59" s="1094"/>
      <c r="BB59" s="1094"/>
      <c r="BC59" s="1094"/>
      <c r="BD59" s="1094"/>
      <c r="BE59" s="1094"/>
      <c r="BF59" s="1094"/>
      <c r="BG59" s="1094"/>
      <c r="BH59" s="1094"/>
      <c r="BI59" s="1094"/>
      <c r="BJ59" s="1094"/>
      <c r="BK59" s="1094"/>
      <c r="BL59" s="1094"/>
      <c r="BM59" s="1094"/>
      <c r="BN59" s="1094"/>
      <c r="BO59" s="1094"/>
    </row>
    <row r="60" spans="1:67" s="1352" customFormat="1" ht="14.4" x14ac:dyDescent="0.3">
      <c r="A60" s="1405" t="s">
        <v>1537</v>
      </c>
      <c r="B60" s="1406" t="s">
        <v>1273</v>
      </c>
      <c r="C60" s="1385" t="s">
        <v>414</v>
      </c>
      <c r="D60" s="1386">
        <f>+'Plataformas EOLICO'!K40*12</f>
        <v>20760</v>
      </c>
      <c r="E60" s="1387"/>
      <c r="F60" s="1388">
        <f t="shared" si="5"/>
        <v>0</v>
      </c>
      <c r="G60" s="1388">
        <v>0</v>
      </c>
      <c r="H60" s="1388">
        <f t="shared" si="3"/>
        <v>0</v>
      </c>
      <c r="I60" s="1389">
        <v>49</v>
      </c>
      <c r="J60" s="1390">
        <f t="shared" si="1"/>
        <v>1017240</v>
      </c>
      <c r="K60" s="1391">
        <v>0.2</v>
      </c>
      <c r="L60" s="1392">
        <f>40*0.2%</f>
        <v>0.08</v>
      </c>
      <c r="M60" s="1392"/>
      <c r="N60" s="1392">
        <v>0.46</v>
      </c>
      <c r="O60" s="1392">
        <v>0.22</v>
      </c>
      <c r="P60" s="1393">
        <v>0.04</v>
      </c>
      <c r="Q60" s="1407">
        <v>576</v>
      </c>
      <c r="R60" s="1395">
        <f t="shared" si="4"/>
        <v>1017240</v>
      </c>
      <c r="S60" s="1094"/>
      <c r="T60" s="1094"/>
      <c r="U60" s="1094"/>
      <c r="V60" s="1094"/>
      <c r="W60" s="1094"/>
      <c r="X60" s="1094"/>
      <c r="Y60" s="1094"/>
      <c r="Z60" s="1094"/>
      <c r="AA60" s="1094"/>
      <c r="AB60" s="1094"/>
      <c r="AC60" s="1094"/>
      <c r="AD60" s="1094"/>
      <c r="AE60" s="1094"/>
      <c r="AF60" s="1094"/>
      <c r="AG60" s="1094"/>
      <c r="AH60" s="1094"/>
      <c r="AI60" s="1094"/>
      <c r="AJ60" s="1094"/>
      <c r="AK60" s="1094"/>
      <c r="AL60" s="1094"/>
      <c r="AM60" s="1094"/>
      <c r="AN60" s="1094"/>
      <c r="AO60" s="1094"/>
      <c r="AP60" s="1094"/>
      <c r="AQ60" s="1094"/>
      <c r="AR60" s="1094"/>
      <c r="AS60" s="1094"/>
      <c r="AT60" s="1094"/>
      <c r="AU60" s="1094"/>
      <c r="AV60" s="1094"/>
      <c r="AW60" s="1094"/>
      <c r="AX60" s="1094"/>
      <c r="AY60" s="1094"/>
      <c r="AZ60" s="1094"/>
      <c r="BA60" s="1094"/>
      <c r="BB60" s="1094"/>
      <c r="BC60" s="1094"/>
      <c r="BD60" s="1094"/>
      <c r="BE60" s="1094"/>
      <c r="BF60" s="1094"/>
      <c r="BG60" s="1094"/>
      <c r="BH60" s="1094"/>
      <c r="BI60" s="1094"/>
      <c r="BJ60" s="1094"/>
      <c r="BK60" s="1094"/>
      <c r="BL60" s="1094"/>
      <c r="BM60" s="1094"/>
      <c r="BN60" s="1094"/>
      <c r="BO60" s="1094"/>
    </row>
    <row r="61" spans="1:67" s="1352" customFormat="1" ht="14.4" x14ac:dyDescent="0.3">
      <c r="A61" s="1405" t="s">
        <v>1538</v>
      </c>
      <c r="B61" s="1406" t="s">
        <v>1279</v>
      </c>
      <c r="C61" s="1385" t="s">
        <v>349</v>
      </c>
      <c r="D61" s="1386">
        <f>12*'Plataformas EOLICO'!I40</f>
        <v>89400</v>
      </c>
      <c r="E61" s="1387"/>
      <c r="F61" s="1388">
        <f t="shared" si="5"/>
        <v>0</v>
      </c>
      <c r="G61" s="1388">
        <v>0</v>
      </c>
      <c r="H61" s="1388">
        <f t="shared" si="3"/>
        <v>0</v>
      </c>
      <c r="I61" s="1389">
        <v>7.3</v>
      </c>
      <c r="J61" s="1390">
        <f t="shared" si="1"/>
        <v>652620</v>
      </c>
      <c r="K61" s="1391">
        <v>0.2</v>
      </c>
      <c r="L61" s="1392">
        <f>40*0.2%</f>
        <v>0.08</v>
      </c>
      <c r="M61" s="1392"/>
      <c r="N61" s="1392">
        <v>0.46</v>
      </c>
      <c r="O61" s="1392">
        <v>0.22</v>
      </c>
      <c r="P61" s="1393">
        <v>0.04</v>
      </c>
      <c r="Q61" s="1407">
        <v>144</v>
      </c>
      <c r="R61" s="1395">
        <f t="shared" si="4"/>
        <v>652620</v>
      </c>
      <c r="S61" s="1094"/>
      <c r="T61" s="1094"/>
      <c r="U61" s="1094"/>
      <c r="V61" s="1094"/>
      <c r="W61" s="1094"/>
      <c r="X61" s="1094"/>
      <c r="Y61" s="1094"/>
      <c r="Z61" s="1094"/>
      <c r="AA61" s="1094"/>
      <c r="AB61" s="1094"/>
      <c r="AC61" s="1094"/>
      <c r="AD61" s="1094"/>
      <c r="AE61" s="1094"/>
      <c r="AF61" s="1094"/>
      <c r="AG61" s="1094"/>
      <c r="AH61" s="1094"/>
      <c r="AI61" s="1094"/>
      <c r="AJ61" s="1094"/>
      <c r="AK61" s="1094"/>
      <c r="AL61" s="1094"/>
      <c r="AM61" s="1094"/>
      <c r="AN61" s="1094"/>
      <c r="AO61" s="1094"/>
      <c r="AP61" s="1094"/>
      <c r="AQ61" s="1094"/>
      <c r="AR61" s="1094"/>
      <c r="AS61" s="1094"/>
      <c r="AT61" s="1094"/>
      <c r="AU61" s="1094"/>
      <c r="AV61" s="1094"/>
      <c r="AW61" s="1094"/>
      <c r="AX61" s="1094"/>
      <c r="AY61" s="1094"/>
      <c r="AZ61" s="1094"/>
      <c r="BA61" s="1094"/>
      <c r="BB61" s="1094"/>
      <c r="BC61" s="1094"/>
      <c r="BD61" s="1094"/>
      <c r="BE61" s="1094"/>
      <c r="BF61" s="1094"/>
      <c r="BG61" s="1094"/>
      <c r="BH61" s="1094"/>
      <c r="BI61" s="1094"/>
      <c r="BJ61" s="1094"/>
      <c r="BK61" s="1094"/>
      <c r="BL61" s="1094"/>
      <c r="BM61" s="1094"/>
      <c r="BN61" s="1094"/>
      <c r="BO61" s="1094"/>
    </row>
    <row r="62" spans="1:67" s="1224" customFormat="1" ht="14.4" x14ac:dyDescent="0.3">
      <c r="A62" s="1383" t="s">
        <v>1539</v>
      </c>
      <c r="B62" s="1384" t="s">
        <v>1540</v>
      </c>
      <c r="C62" s="1408"/>
      <c r="D62" s="1386"/>
      <c r="E62" s="1387"/>
      <c r="F62" s="1388"/>
      <c r="G62" s="1388"/>
      <c r="H62" s="1388">
        <f t="shared" si="3"/>
        <v>0</v>
      </c>
      <c r="I62" s="1389"/>
      <c r="J62" s="1390">
        <f t="shared" si="1"/>
        <v>0</v>
      </c>
      <c r="K62" s="1409"/>
      <c r="L62" s="1410"/>
      <c r="M62" s="1410"/>
      <c r="N62" s="1410"/>
      <c r="O62" s="1392"/>
      <c r="P62" s="1393"/>
      <c r="Q62" s="1411"/>
      <c r="R62" s="1372">
        <f>+SUBTOTAL(9,R63:R64)</f>
        <v>0</v>
      </c>
      <c r="S62" s="1094"/>
      <c r="T62" s="1094"/>
      <c r="U62" s="1094"/>
      <c r="V62" s="1094"/>
      <c r="W62" s="1094"/>
      <c r="X62" s="1094"/>
      <c r="Y62" s="1094"/>
      <c r="Z62" s="1094"/>
      <c r="AA62" s="1094"/>
      <c r="AB62" s="1094"/>
      <c r="AC62" s="1094"/>
      <c r="AD62" s="1094"/>
      <c r="AE62" s="1094"/>
      <c r="AF62" s="1094"/>
      <c r="AG62" s="1094"/>
      <c r="AH62" s="1094"/>
      <c r="AI62" s="1094"/>
      <c r="AJ62" s="1094"/>
      <c r="AK62" s="1094"/>
      <c r="AL62" s="1094"/>
      <c r="AM62" s="1094"/>
      <c r="AN62" s="1094"/>
      <c r="AO62" s="1094"/>
      <c r="AP62" s="1094"/>
      <c r="AQ62" s="1094"/>
      <c r="AR62" s="1094"/>
      <c r="AS62" s="1094"/>
      <c r="AT62" s="1094"/>
      <c r="AU62" s="1094"/>
      <c r="AV62" s="1094"/>
      <c r="AW62" s="1094"/>
      <c r="AX62" s="1094"/>
      <c r="AY62" s="1094"/>
      <c r="AZ62" s="1094"/>
      <c r="BA62" s="1094"/>
      <c r="BB62" s="1094"/>
      <c r="BC62" s="1094"/>
      <c r="BD62" s="1094"/>
      <c r="BE62" s="1094"/>
      <c r="BF62" s="1094"/>
      <c r="BG62" s="1094"/>
      <c r="BH62" s="1094"/>
      <c r="BI62" s="1094"/>
      <c r="BJ62" s="1094"/>
      <c r="BK62" s="1094"/>
      <c r="BL62" s="1094"/>
      <c r="BM62" s="1094"/>
      <c r="BN62" s="1094"/>
      <c r="BO62" s="1094"/>
    </row>
    <row r="63" spans="1:67" s="1352" customFormat="1" ht="14.4" x14ac:dyDescent="0.3">
      <c r="A63" s="1405" t="s">
        <v>1541</v>
      </c>
      <c r="B63" s="1406" t="s">
        <v>1536</v>
      </c>
      <c r="C63" s="1385" t="s">
        <v>414</v>
      </c>
      <c r="D63" s="1386">
        <f>+'Canalizaciones y camaras EOLICO'!G14*0</f>
        <v>0</v>
      </c>
      <c r="E63" s="1387"/>
      <c r="F63" s="1388">
        <f t="shared" si="5"/>
        <v>0</v>
      </c>
      <c r="G63" s="1388">
        <v>0</v>
      </c>
      <c r="H63" s="1388">
        <f t="shared" si="3"/>
        <v>0</v>
      </c>
      <c r="I63" s="1389">
        <v>32.200000000000003</v>
      </c>
      <c r="J63" s="1390">
        <f t="shared" si="1"/>
        <v>0</v>
      </c>
      <c r="K63" s="1391">
        <v>0.2</v>
      </c>
      <c r="L63" s="1392">
        <f>40*0.2%</f>
        <v>0.08</v>
      </c>
      <c r="M63" s="1392"/>
      <c r="N63" s="1392">
        <v>0.46</v>
      </c>
      <c r="O63" s="1392">
        <v>0.22</v>
      </c>
      <c r="P63" s="1393">
        <v>0.04</v>
      </c>
      <c r="Q63" s="1407">
        <f>34*4*9</f>
        <v>1224</v>
      </c>
      <c r="R63" s="1395">
        <f t="shared" si="4"/>
        <v>0</v>
      </c>
      <c r="S63" s="1094"/>
      <c r="T63" s="1412" t="s">
        <v>1542</v>
      </c>
      <c r="U63" s="1094"/>
      <c r="V63" s="1094"/>
      <c r="W63" s="1094"/>
      <c r="X63" s="1094"/>
      <c r="Y63" s="1094"/>
      <c r="Z63" s="1094"/>
      <c r="AA63" s="1094"/>
      <c r="AB63" s="1094"/>
      <c r="AC63" s="1094"/>
      <c r="AD63" s="1094"/>
      <c r="AE63" s="1094"/>
      <c r="AF63" s="1094"/>
      <c r="AG63" s="1094"/>
      <c r="AH63" s="1094"/>
      <c r="AI63" s="1094"/>
      <c r="AJ63" s="1094"/>
      <c r="AK63" s="1094"/>
      <c r="AL63" s="1094"/>
      <c r="AM63" s="1094"/>
      <c r="AN63" s="1094"/>
      <c r="AO63" s="1094"/>
      <c r="AP63" s="1094"/>
      <c r="AQ63" s="1094"/>
      <c r="AR63" s="1094"/>
      <c r="AS63" s="1094"/>
      <c r="AT63" s="1094"/>
      <c r="AU63" s="1094"/>
      <c r="AV63" s="1094"/>
      <c r="AW63" s="1094"/>
      <c r="AX63" s="1094"/>
      <c r="AY63" s="1094"/>
      <c r="AZ63" s="1094"/>
      <c r="BA63" s="1094"/>
      <c r="BB63" s="1094"/>
      <c r="BC63" s="1094"/>
      <c r="BD63" s="1094"/>
      <c r="BE63" s="1094"/>
      <c r="BF63" s="1094"/>
      <c r="BG63" s="1094"/>
      <c r="BH63" s="1094"/>
      <c r="BI63" s="1094"/>
      <c r="BJ63" s="1094"/>
      <c r="BK63" s="1094"/>
      <c r="BL63" s="1094"/>
      <c r="BM63" s="1094"/>
      <c r="BN63" s="1094"/>
      <c r="BO63" s="1094"/>
    </row>
    <row r="64" spans="1:67" s="1352" customFormat="1" ht="14.4" x14ac:dyDescent="0.3">
      <c r="A64" s="1405" t="s">
        <v>1543</v>
      </c>
      <c r="B64" s="1406" t="s">
        <v>1544</v>
      </c>
      <c r="C64" s="1385" t="s">
        <v>414</v>
      </c>
      <c r="D64" s="1386">
        <f>+'Canalizaciones y camaras EOLICO'!H14*0</f>
        <v>0</v>
      </c>
      <c r="E64" s="1387"/>
      <c r="F64" s="1388">
        <f>+E64*D64</f>
        <v>0</v>
      </c>
      <c r="G64" s="1388">
        <v>0</v>
      </c>
      <c r="H64" s="1388">
        <f>+D64*G64</f>
        <v>0</v>
      </c>
      <c r="I64" s="1389">
        <v>49</v>
      </c>
      <c r="J64" s="1390">
        <f>+D64*I64</f>
        <v>0</v>
      </c>
      <c r="K64" s="1391">
        <v>1.2</v>
      </c>
      <c r="L64" s="1392">
        <f>40*0.2%</f>
        <v>0.08</v>
      </c>
      <c r="M64" s="1392"/>
      <c r="N64" s="1392">
        <v>0.46</v>
      </c>
      <c r="O64" s="1392">
        <v>0.22</v>
      </c>
      <c r="P64" s="1393">
        <v>0.04</v>
      </c>
      <c r="Q64" s="1407">
        <f>34*4*9</f>
        <v>1224</v>
      </c>
      <c r="R64" s="1395">
        <f>+(F64*$S$4+H64*$S$5)/$S$3+J64</f>
        <v>0</v>
      </c>
      <c r="S64" s="1094"/>
      <c r="T64" s="1412" t="s">
        <v>1545</v>
      </c>
      <c r="U64" s="1094"/>
      <c r="V64" s="1094"/>
      <c r="W64" s="1094"/>
      <c r="X64" s="1094"/>
      <c r="Y64" s="1094"/>
      <c r="Z64" s="1094"/>
      <c r="AA64" s="1094"/>
      <c r="AB64" s="1094"/>
      <c r="AC64" s="1094"/>
      <c r="AD64" s="1094"/>
      <c r="AE64" s="1094"/>
      <c r="AF64" s="1094"/>
      <c r="AG64" s="1094"/>
      <c r="AH64" s="1094"/>
      <c r="AI64" s="1094"/>
      <c r="AJ64" s="1094"/>
      <c r="AK64" s="1094"/>
      <c r="AL64" s="1094"/>
      <c r="AM64" s="1094"/>
      <c r="AN64" s="1094"/>
      <c r="AO64" s="1094"/>
      <c r="AP64" s="1094"/>
      <c r="AQ64" s="1094"/>
      <c r="AR64" s="1094"/>
      <c r="AS64" s="1094"/>
      <c r="AT64" s="1094"/>
      <c r="AU64" s="1094"/>
      <c r="AV64" s="1094"/>
      <c r="AW64" s="1094"/>
      <c r="AX64" s="1094"/>
      <c r="AY64" s="1094"/>
      <c r="AZ64" s="1094"/>
      <c r="BA64" s="1094"/>
      <c r="BB64" s="1094"/>
      <c r="BC64" s="1094"/>
      <c r="BD64" s="1094"/>
      <c r="BE64" s="1094"/>
      <c r="BF64" s="1094"/>
      <c r="BG64" s="1094"/>
      <c r="BH64" s="1094"/>
      <c r="BI64" s="1094"/>
      <c r="BJ64" s="1094"/>
      <c r="BK64" s="1094"/>
      <c r="BL64" s="1094"/>
      <c r="BM64" s="1094"/>
      <c r="BN64" s="1094"/>
      <c r="BO64" s="1094"/>
    </row>
    <row r="65" spans="1:67" s="1224" customFormat="1" ht="14.4" x14ac:dyDescent="0.3">
      <c r="A65" s="1383" t="s">
        <v>1546</v>
      </c>
      <c r="B65" s="1384" t="s">
        <v>538</v>
      </c>
      <c r="C65" s="1408"/>
      <c r="D65" s="1386"/>
      <c r="E65" s="1387"/>
      <c r="F65" s="1388"/>
      <c r="G65" s="1388"/>
      <c r="H65" s="1388">
        <f t="shared" si="3"/>
        <v>0</v>
      </c>
      <c r="I65" s="1389"/>
      <c r="J65" s="1390">
        <f t="shared" si="1"/>
        <v>0</v>
      </c>
      <c r="K65" s="1409"/>
      <c r="L65" s="1410"/>
      <c r="M65" s="1410"/>
      <c r="N65" s="1410"/>
      <c r="O65" s="1392"/>
      <c r="P65" s="1393"/>
      <c r="Q65" s="1411"/>
      <c r="R65" s="1372">
        <f>+SUBTOTAL(9,R66:R72)</f>
        <v>8609199.8158219438</v>
      </c>
      <c r="S65" s="1094"/>
      <c r="T65" s="1094"/>
      <c r="U65" s="1094"/>
      <c r="V65" s="1094"/>
      <c r="W65" s="1094"/>
      <c r="X65" s="1094"/>
      <c r="Y65" s="1094"/>
      <c r="Z65" s="1094"/>
      <c r="AA65" s="1094"/>
      <c r="AB65" s="1094"/>
      <c r="AC65" s="1094"/>
      <c r="AD65" s="1094"/>
      <c r="AE65" s="1094"/>
      <c r="AF65" s="1094"/>
      <c r="AG65" s="1094"/>
      <c r="AH65" s="1094"/>
      <c r="AI65" s="1094"/>
      <c r="AJ65" s="1094"/>
      <c r="AK65" s="1094"/>
      <c r="AL65" s="1094"/>
      <c r="AM65" s="1094"/>
      <c r="AN65" s="1094"/>
      <c r="AO65" s="1094"/>
      <c r="AP65" s="1094"/>
      <c r="AQ65" s="1094"/>
      <c r="AR65" s="1094"/>
      <c r="AS65" s="1094"/>
      <c r="AT65" s="1094"/>
      <c r="AU65" s="1094"/>
      <c r="AV65" s="1094"/>
      <c r="AW65" s="1094"/>
      <c r="AX65" s="1094"/>
      <c r="AY65" s="1094"/>
      <c r="AZ65" s="1094"/>
      <c r="BA65" s="1094"/>
      <c r="BB65" s="1094"/>
      <c r="BC65" s="1094"/>
      <c r="BD65" s="1094"/>
      <c r="BE65" s="1094"/>
      <c r="BF65" s="1094"/>
      <c r="BG65" s="1094"/>
      <c r="BH65" s="1094"/>
      <c r="BI65" s="1094"/>
      <c r="BJ65" s="1094"/>
      <c r="BK65" s="1094"/>
      <c r="BL65" s="1094"/>
      <c r="BM65" s="1094"/>
      <c r="BN65" s="1094"/>
      <c r="BO65" s="1094"/>
    </row>
    <row r="66" spans="1:67" s="1352" customFormat="1" ht="14.4" x14ac:dyDescent="0.3">
      <c r="A66" s="1405" t="s">
        <v>1547</v>
      </c>
      <c r="B66" s="1406" t="s">
        <v>1548</v>
      </c>
      <c r="C66" s="1385" t="s">
        <v>414</v>
      </c>
      <c r="D66" s="1386">
        <f>+'Fundacion aerogenerador 6,2 MW '!D35*12</f>
        <v>31985.676637976369</v>
      </c>
      <c r="E66" s="1387"/>
      <c r="F66" s="1388">
        <f>+E66*D66</f>
        <v>0</v>
      </c>
      <c r="G66" s="1388">
        <v>0</v>
      </c>
      <c r="H66" s="1388">
        <f>+D66*G66</f>
        <v>0</v>
      </c>
      <c r="I66" s="1389">
        <v>32.200000000000003</v>
      </c>
      <c r="J66" s="1390">
        <f>+D66*I66</f>
        <v>1029938.7877428392</v>
      </c>
      <c r="K66" s="1391">
        <v>0.2</v>
      </c>
      <c r="L66" s="1392">
        <f t="shared" ref="L66:L72" si="6">40*0.2%</f>
        <v>0.08</v>
      </c>
      <c r="M66" s="1392"/>
      <c r="N66" s="1392">
        <v>0.46</v>
      </c>
      <c r="O66" s="1392">
        <v>0.22</v>
      </c>
      <c r="P66" s="1393">
        <v>0.04</v>
      </c>
      <c r="Q66" s="1407">
        <v>219.60000000000002</v>
      </c>
      <c r="R66" s="1395">
        <f>+(F66*$S$4+H66*$S$5)/$S$3+J66</f>
        <v>1029938.7877428392</v>
      </c>
      <c r="S66" s="1094"/>
      <c r="T66" s="1094"/>
      <c r="U66" s="1094"/>
      <c r="V66" s="1094"/>
      <c r="W66" s="1094"/>
      <c r="X66" s="1094"/>
      <c r="Y66" s="1094"/>
      <c r="Z66" s="1094"/>
      <c r="AA66" s="1094"/>
      <c r="AB66" s="1094"/>
      <c r="AC66" s="1094"/>
      <c r="AD66" s="1094"/>
      <c r="AE66" s="1094"/>
      <c r="AF66" s="1094"/>
      <c r="AG66" s="1094"/>
      <c r="AH66" s="1094"/>
      <c r="AI66" s="1094"/>
      <c r="AJ66" s="1094"/>
      <c r="AK66" s="1094"/>
      <c r="AL66" s="1094"/>
      <c r="AM66" s="1094"/>
      <c r="AN66" s="1094"/>
      <c r="AO66" s="1094"/>
      <c r="AP66" s="1094"/>
      <c r="AQ66" s="1094"/>
      <c r="AR66" s="1094"/>
      <c r="AS66" s="1094"/>
      <c r="AT66" s="1094"/>
      <c r="AU66" s="1094"/>
      <c r="AV66" s="1094"/>
      <c r="AW66" s="1094"/>
      <c r="AX66" s="1094"/>
      <c r="AY66" s="1094"/>
      <c r="AZ66" s="1094"/>
      <c r="BA66" s="1094"/>
      <c r="BB66" s="1094"/>
      <c r="BC66" s="1094"/>
      <c r="BD66" s="1094"/>
      <c r="BE66" s="1094"/>
      <c r="BF66" s="1094"/>
      <c r="BG66" s="1094"/>
      <c r="BH66" s="1094"/>
      <c r="BI66" s="1094"/>
      <c r="BJ66" s="1094"/>
      <c r="BK66" s="1094"/>
      <c r="BL66" s="1094"/>
      <c r="BM66" s="1094"/>
      <c r="BN66" s="1094"/>
      <c r="BO66" s="1094"/>
    </row>
    <row r="67" spans="1:67" s="1352" customFormat="1" ht="14.4" x14ac:dyDescent="0.3">
      <c r="A67" s="1405" t="s">
        <v>1549</v>
      </c>
      <c r="B67" s="1406" t="s">
        <v>1283</v>
      </c>
      <c r="C67" s="1385" t="s">
        <v>414</v>
      </c>
      <c r="D67" s="1386">
        <f>+'Fundacion aerogenerador 6,2 MW '!D37*12</f>
        <v>21318.745052278056</v>
      </c>
      <c r="E67" s="1387"/>
      <c r="F67" s="1388">
        <f t="shared" si="5"/>
        <v>0</v>
      </c>
      <c r="G67" s="1388">
        <v>0</v>
      </c>
      <c r="H67" s="1388">
        <f t="shared" si="3"/>
        <v>0</v>
      </c>
      <c r="I67" s="1389">
        <v>49</v>
      </c>
      <c r="J67" s="1390">
        <f t="shared" si="1"/>
        <v>1044618.5075616247</v>
      </c>
      <c r="K67" s="1391">
        <v>0.2</v>
      </c>
      <c r="L67" s="1392">
        <f t="shared" si="6"/>
        <v>0.08</v>
      </c>
      <c r="M67" s="1392"/>
      <c r="N67" s="1392">
        <v>0.46</v>
      </c>
      <c r="O67" s="1392">
        <v>0.22</v>
      </c>
      <c r="P67" s="1393">
        <v>0.04</v>
      </c>
      <c r="Q67" s="1407">
        <v>219.60000000000002</v>
      </c>
      <c r="R67" s="1395">
        <f t="shared" si="4"/>
        <v>1044618.5075616247</v>
      </c>
      <c r="S67" s="1094"/>
      <c r="T67" s="1094"/>
      <c r="U67" s="1094"/>
      <c r="V67" s="1094"/>
      <c r="W67" s="1094"/>
      <c r="X67" s="1094"/>
      <c r="Y67" s="1094"/>
      <c r="Z67" s="1094"/>
      <c r="AA67" s="1094"/>
      <c r="AB67" s="1094"/>
      <c r="AC67" s="1094"/>
      <c r="AD67" s="1094"/>
      <c r="AE67" s="1094"/>
      <c r="AF67" s="1094"/>
      <c r="AG67" s="1094"/>
      <c r="AH67" s="1094"/>
      <c r="AI67" s="1094"/>
      <c r="AJ67" s="1094"/>
      <c r="AK67" s="1094"/>
      <c r="AL67" s="1094"/>
      <c r="AM67" s="1094"/>
      <c r="AN67" s="1094"/>
      <c r="AO67" s="1094"/>
      <c r="AP67" s="1094"/>
      <c r="AQ67" s="1094"/>
      <c r="AR67" s="1094"/>
      <c r="AS67" s="1094"/>
      <c r="AT67" s="1094"/>
      <c r="AU67" s="1094"/>
      <c r="AV67" s="1094"/>
      <c r="AW67" s="1094"/>
      <c r="AX67" s="1094"/>
      <c r="AY67" s="1094"/>
      <c r="AZ67" s="1094"/>
      <c r="BA67" s="1094"/>
      <c r="BB67" s="1094"/>
      <c r="BC67" s="1094"/>
      <c r="BD67" s="1094"/>
      <c r="BE67" s="1094"/>
      <c r="BF67" s="1094"/>
      <c r="BG67" s="1094"/>
      <c r="BH67" s="1094"/>
      <c r="BI67" s="1094"/>
      <c r="BJ67" s="1094"/>
      <c r="BK67" s="1094"/>
      <c r="BL67" s="1094"/>
      <c r="BM67" s="1094"/>
      <c r="BN67" s="1094"/>
      <c r="BO67" s="1094"/>
    </row>
    <row r="68" spans="1:67" s="1352" customFormat="1" ht="14.4" x14ac:dyDescent="0.3">
      <c r="A68" s="1405" t="s">
        <v>1550</v>
      </c>
      <c r="B68" s="1406" t="s">
        <v>951</v>
      </c>
      <c r="C68" s="1385" t="s">
        <v>349</v>
      </c>
      <c r="D68" s="1386">
        <f>+'Fundacion aerogenerador 6,2 MW '!D38*12</f>
        <v>6373.7188998588463</v>
      </c>
      <c r="E68" s="1387"/>
      <c r="F68" s="1388">
        <f t="shared" si="5"/>
        <v>0</v>
      </c>
      <c r="G68" s="1388">
        <v>0</v>
      </c>
      <c r="H68" s="1388">
        <f t="shared" si="3"/>
        <v>0</v>
      </c>
      <c r="I68" s="1389">
        <f>+AB71</f>
        <v>8</v>
      </c>
      <c r="J68" s="1390">
        <f t="shared" si="1"/>
        <v>50989.75119887077</v>
      </c>
      <c r="K68" s="1391">
        <v>0.2</v>
      </c>
      <c r="L68" s="1392">
        <f t="shared" si="6"/>
        <v>0.08</v>
      </c>
      <c r="M68" s="1392">
        <v>0.36</v>
      </c>
      <c r="N68" s="1392">
        <v>0.1</v>
      </c>
      <c r="O68" s="1392">
        <v>0.22</v>
      </c>
      <c r="P68" s="1393">
        <v>0.04</v>
      </c>
      <c r="Q68" s="1407">
        <v>175.68</v>
      </c>
      <c r="R68" s="1395">
        <f t="shared" si="4"/>
        <v>50989.75119887077</v>
      </c>
      <c r="S68" s="1094"/>
      <c r="T68" s="1094"/>
      <c r="U68" s="1094"/>
      <c r="V68" s="1094"/>
      <c r="W68" s="1094" t="s">
        <v>1551</v>
      </c>
      <c r="X68" s="1094"/>
      <c r="Y68" s="1094"/>
      <c r="Z68" s="1094" t="s">
        <v>414</v>
      </c>
      <c r="AA68" s="1094">
        <v>648</v>
      </c>
      <c r="AB68" s="1094"/>
      <c r="AC68" s="1094"/>
      <c r="AD68" s="1094"/>
      <c r="AE68" s="1094"/>
      <c r="AF68" s="1094"/>
      <c r="AG68" s="1094"/>
      <c r="AH68" s="1094"/>
      <c r="AI68" s="1094"/>
      <c r="AJ68" s="1094"/>
      <c r="AK68" s="1094"/>
      <c r="AL68" s="1094"/>
      <c r="AM68" s="1094"/>
      <c r="AN68" s="1094"/>
      <c r="AO68" s="1094"/>
      <c r="AP68" s="1094"/>
      <c r="AQ68" s="1094"/>
      <c r="AR68" s="1094"/>
      <c r="AS68" s="1094"/>
      <c r="AT68" s="1094"/>
      <c r="AU68" s="1094"/>
      <c r="AV68" s="1094"/>
      <c r="AW68" s="1094"/>
      <c r="AX68" s="1094"/>
      <c r="AY68" s="1094"/>
      <c r="AZ68" s="1094"/>
      <c r="BA68" s="1094"/>
      <c r="BB68" s="1094"/>
      <c r="BC68" s="1094"/>
      <c r="BD68" s="1094"/>
      <c r="BE68" s="1094"/>
      <c r="BF68" s="1094"/>
      <c r="BG68" s="1094"/>
      <c r="BH68" s="1094"/>
      <c r="BI68" s="1094"/>
      <c r="BJ68" s="1094"/>
      <c r="BK68" s="1094"/>
      <c r="BL68" s="1094"/>
      <c r="BM68" s="1094"/>
      <c r="BN68" s="1094"/>
      <c r="BO68" s="1094"/>
    </row>
    <row r="69" spans="1:67" s="1352" customFormat="1" ht="14.4" x14ac:dyDescent="0.3">
      <c r="A69" s="1405" t="s">
        <v>1552</v>
      </c>
      <c r="B69" s="1406" t="s">
        <v>1286</v>
      </c>
      <c r="C69" s="1385" t="s">
        <v>414</v>
      </c>
      <c r="D69" s="1386">
        <f>+'Fundacion aerogenerador 6,2 MW '!D33*12</f>
        <v>10666.931585698312</v>
      </c>
      <c r="E69" s="1387"/>
      <c r="F69" s="1388">
        <f t="shared" si="5"/>
        <v>0</v>
      </c>
      <c r="G69" s="1388">
        <v>0</v>
      </c>
      <c r="H69" s="1388">
        <f t="shared" si="3"/>
        <v>0</v>
      </c>
      <c r="I69" s="1389">
        <f>+AB69</f>
        <v>444.8</v>
      </c>
      <c r="J69" s="1390">
        <f t="shared" si="1"/>
        <v>4744651.1693186089</v>
      </c>
      <c r="K69" s="1391">
        <v>0.2</v>
      </c>
      <c r="L69" s="1392">
        <f t="shared" si="6"/>
        <v>0.08</v>
      </c>
      <c r="M69" s="1392">
        <v>0.45</v>
      </c>
      <c r="N69" s="1392">
        <v>0.01</v>
      </c>
      <c r="O69" s="1392">
        <v>0.22</v>
      </c>
      <c r="P69" s="1393">
        <v>0.04</v>
      </c>
      <c r="Q69" s="1407">
        <v>87.84</v>
      </c>
      <c r="R69" s="1395">
        <f t="shared" si="4"/>
        <v>4744651.1693186089</v>
      </c>
      <c r="S69" s="1094"/>
      <c r="T69" s="1094"/>
      <c r="U69" s="1094"/>
      <c r="V69" s="1094"/>
      <c r="W69" s="1094" t="s">
        <v>1553</v>
      </c>
      <c r="X69" s="1094"/>
      <c r="Y69" s="1094"/>
      <c r="Z69" s="1094" t="s">
        <v>414</v>
      </c>
      <c r="AA69" s="1094">
        <v>1</v>
      </c>
      <c r="AB69" s="1094">
        <f>278*1.6</f>
        <v>444.8</v>
      </c>
      <c r="AC69" s="1094">
        <f>+AB69*AA69</f>
        <v>444.8</v>
      </c>
      <c r="AD69" s="1094"/>
      <c r="AE69" s="1094"/>
      <c r="AF69" s="1094"/>
      <c r="AG69" s="1094"/>
      <c r="AH69" s="1094"/>
      <c r="AI69" s="1094"/>
      <c r="AJ69" s="1094"/>
      <c r="AK69" s="1094"/>
      <c r="AL69" s="1094"/>
      <c r="AM69" s="1094"/>
      <c r="AN69" s="1094"/>
      <c r="AO69" s="1094"/>
      <c r="AP69" s="1094"/>
      <c r="AQ69" s="1094"/>
      <c r="AR69" s="1094"/>
      <c r="AS69" s="1094"/>
      <c r="AT69" s="1094"/>
      <c r="AU69" s="1094"/>
      <c r="AV69" s="1094"/>
      <c r="AW69" s="1094"/>
      <c r="AX69" s="1094"/>
      <c r="AY69" s="1094"/>
      <c r="AZ69" s="1094"/>
      <c r="BA69" s="1094"/>
      <c r="BB69" s="1094"/>
      <c r="BC69" s="1094"/>
      <c r="BD69" s="1094"/>
      <c r="BE69" s="1094"/>
      <c r="BF69" s="1094"/>
      <c r="BG69" s="1094"/>
      <c r="BH69" s="1094"/>
      <c r="BI69" s="1094"/>
      <c r="BJ69" s="1094"/>
      <c r="BK69" s="1094"/>
      <c r="BL69" s="1094"/>
      <c r="BM69" s="1094"/>
      <c r="BN69" s="1094"/>
      <c r="BO69" s="1094"/>
    </row>
    <row r="70" spans="1:67" s="1352" customFormat="1" ht="14.4" x14ac:dyDescent="0.3">
      <c r="A70" s="1405" t="s">
        <v>1554</v>
      </c>
      <c r="B70" s="1406" t="s">
        <v>1288</v>
      </c>
      <c r="C70" s="1385" t="s">
        <v>556</v>
      </c>
      <c r="D70" s="1386">
        <f>+'Fundacion aerogenerador 6,2 MW '!D34*12</f>
        <v>776340</v>
      </c>
      <c r="E70" s="1387"/>
      <c r="F70" s="1388">
        <f t="shared" si="5"/>
        <v>0</v>
      </c>
      <c r="G70" s="1388">
        <v>0</v>
      </c>
      <c r="H70" s="1388">
        <f t="shared" si="3"/>
        <v>0</v>
      </c>
      <c r="I70" s="1389">
        <f>+AB70</f>
        <v>2.2399999999999998</v>
      </c>
      <c r="J70" s="1390">
        <f t="shared" si="1"/>
        <v>1739001.5999999999</v>
      </c>
      <c r="K70" s="1391">
        <v>0.2</v>
      </c>
      <c r="L70" s="1392">
        <f t="shared" si="6"/>
        <v>0.08</v>
      </c>
      <c r="M70" s="1392">
        <v>0.45</v>
      </c>
      <c r="N70" s="1392">
        <v>0.01</v>
      </c>
      <c r="O70" s="1392">
        <v>0.22</v>
      </c>
      <c r="P70" s="1393">
        <v>0.04</v>
      </c>
      <c r="Q70" s="1407">
        <v>878.40000000000009</v>
      </c>
      <c r="R70" s="1395">
        <f t="shared" si="4"/>
        <v>1739001.5999999999</v>
      </c>
      <c r="S70" s="1094"/>
      <c r="T70" s="1094"/>
      <c r="U70" s="1094"/>
      <c r="V70" s="1094"/>
      <c r="W70" s="1094" t="s">
        <v>1084</v>
      </c>
      <c r="X70" s="1094"/>
      <c r="Y70" s="1094"/>
      <c r="Z70" s="1094" t="s">
        <v>556</v>
      </c>
      <c r="AA70" s="1094">
        <v>80</v>
      </c>
      <c r="AB70" s="1094">
        <f>1.4*1.6</f>
        <v>2.2399999999999998</v>
      </c>
      <c r="AC70" s="1094">
        <f>+AB70*AA70</f>
        <v>179.2</v>
      </c>
      <c r="AD70" s="1094"/>
      <c r="AE70" s="1094"/>
      <c r="AF70" s="1094"/>
      <c r="AG70" s="1094"/>
      <c r="AH70" s="1094"/>
      <c r="AI70" s="1094"/>
      <c r="AJ70" s="1094"/>
      <c r="AK70" s="1094"/>
      <c r="AL70" s="1094"/>
      <c r="AM70" s="1094"/>
      <c r="AN70" s="1094"/>
      <c r="AO70" s="1094"/>
      <c r="AP70" s="1094"/>
      <c r="AQ70" s="1094"/>
      <c r="AR70" s="1094"/>
      <c r="AS70" s="1094"/>
      <c r="AT70" s="1094"/>
      <c r="AU70" s="1094"/>
      <c r="AV70" s="1094"/>
      <c r="AW70" s="1094"/>
      <c r="AX70" s="1094"/>
      <c r="AY70" s="1094"/>
      <c r="AZ70" s="1094"/>
      <c r="BA70" s="1094"/>
      <c r="BB70" s="1094"/>
      <c r="BC70" s="1094"/>
      <c r="BD70" s="1094"/>
      <c r="BE70" s="1094"/>
      <c r="BF70" s="1094"/>
      <c r="BG70" s="1094"/>
      <c r="BH70" s="1094"/>
      <c r="BI70" s="1094"/>
      <c r="BJ70" s="1094"/>
      <c r="BK70" s="1094"/>
      <c r="BL70" s="1094"/>
      <c r="BM70" s="1094"/>
      <c r="BN70" s="1094"/>
      <c r="BO70" s="1094"/>
    </row>
    <row r="71" spans="1:67" s="1352" customFormat="1" ht="14.4" x14ac:dyDescent="0.3">
      <c r="A71" s="1405" t="s">
        <v>1555</v>
      </c>
      <c r="B71" s="1406" t="s">
        <v>1556</v>
      </c>
      <c r="C71" s="1385" t="s">
        <v>556</v>
      </c>
      <c r="D71" s="1413">
        <v>0</v>
      </c>
      <c r="E71" s="1414"/>
      <c r="F71" s="1415" t="s">
        <v>1514</v>
      </c>
      <c r="G71" s="1416"/>
      <c r="H71" s="1388">
        <f t="shared" si="3"/>
        <v>0</v>
      </c>
      <c r="I71" s="1417"/>
      <c r="J71" s="1390">
        <f t="shared" si="1"/>
        <v>0</v>
      </c>
      <c r="K71" s="1391">
        <v>0.2</v>
      </c>
      <c r="L71" s="1392">
        <f t="shared" si="6"/>
        <v>0.08</v>
      </c>
      <c r="M71" s="1392">
        <v>0.46</v>
      </c>
      <c r="N71" s="1392">
        <v>0</v>
      </c>
      <c r="O71" s="1392">
        <v>0.22</v>
      </c>
      <c r="P71" s="1393">
        <v>0.04</v>
      </c>
      <c r="Q71" s="1407">
        <v>1054.08</v>
      </c>
      <c r="R71" s="1395"/>
      <c r="S71" s="1094"/>
      <c r="T71" s="1094"/>
      <c r="U71" s="1094"/>
      <c r="V71" s="1094"/>
      <c r="W71" s="1094" t="s">
        <v>502</v>
      </c>
      <c r="X71" s="1094"/>
      <c r="Y71" s="1094"/>
      <c r="Z71" s="1094" t="s">
        <v>349</v>
      </c>
      <c r="AA71" s="1094">
        <v>3</v>
      </c>
      <c r="AB71" s="1094">
        <f>5*1.6</f>
        <v>8</v>
      </c>
      <c r="AC71" s="1094">
        <f>+AB71*AA71</f>
        <v>24</v>
      </c>
      <c r="AD71" s="1094"/>
      <c r="AE71" s="1094"/>
      <c r="AF71" s="1094"/>
      <c r="AG71" s="1094"/>
      <c r="AH71" s="1094"/>
      <c r="AI71" s="1094"/>
      <c r="AJ71" s="1094"/>
      <c r="AK71" s="1094"/>
      <c r="AL71" s="1094"/>
      <c r="AM71" s="1094"/>
      <c r="AN71" s="1094"/>
      <c r="AO71" s="1094"/>
      <c r="AP71" s="1094"/>
      <c r="AQ71" s="1094"/>
      <c r="AR71" s="1094"/>
      <c r="AS71" s="1094"/>
      <c r="AT71" s="1094"/>
      <c r="AU71" s="1094"/>
      <c r="AV71" s="1094"/>
      <c r="AW71" s="1094"/>
      <c r="AX71" s="1094"/>
      <c r="AY71" s="1094"/>
      <c r="AZ71" s="1094"/>
      <c r="BA71" s="1094"/>
      <c r="BB71" s="1094"/>
      <c r="BC71" s="1094"/>
      <c r="BD71" s="1094"/>
      <c r="BE71" s="1094"/>
      <c r="BF71" s="1094"/>
      <c r="BG71" s="1094"/>
      <c r="BH71" s="1094"/>
      <c r="BI71" s="1094"/>
      <c r="BJ71" s="1094"/>
      <c r="BK71" s="1094"/>
      <c r="BL71" s="1094"/>
      <c r="BM71" s="1094"/>
      <c r="BN71" s="1094"/>
      <c r="BO71" s="1094"/>
    </row>
    <row r="72" spans="1:67" s="1352" customFormat="1" ht="14.4" x14ac:dyDescent="0.3">
      <c r="A72" s="1405" t="s">
        <v>1557</v>
      </c>
      <c r="B72" s="1406" t="s">
        <v>1558</v>
      </c>
      <c r="C72" s="1385" t="s">
        <v>1224</v>
      </c>
      <c r="D72" s="1413">
        <v>0</v>
      </c>
      <c r="E72" s="1414"/>
      <c r="F72" s="1415" t="s">
        <v>1495</v>
      </c>
      <c r="G72" s="1416"/>
      <c r="H72" s="1388">
        <f t="shared" si="3"/>
        <v>0</v>
      </c>
      <c r="I72" s="1417"/>
      <c r="J72" s="1390">
        <f t="shared" si="1"/>
        <v>0</v>
      </c>
      <c r="K72" s="1391">
        <v>0.2</v>
      </c>
      <c r="L72" s="1392">
        <f t="shared" si="6"/>
        <v>0.08</v>
      </c>
      <c r="M72" s="1392">
        <v>0.01</v>
      </c>
      <c r="N72" s="1392">
        <v>0.45</v>
      </c>
      <c r="O72" s="1392">
        <v>0.22</v>
      </c>
      <c r="P72" s="1393">
        <v>0.04</v>
      </c>
      <c r="Q72" s="1407">
        <v>1317.6</v>
      </c>
      <c r="R72" s="1395"/>
      <c r="S72" s="1094"/>
      <c r="T72" s="1094"/>
      <c r="U72" s="1094"/>
      <c r="V72" s="1094"/>
      <c r="W72" s="1094"/>
      <c r="X72" s="1094"/>
      <c r="Y72" s="1094"/>
      <c r="Z72" s="1094"/>
      <c r="AA72" s="1094"/>
      <c r="AB72" s="1094"/>
      <c r="AC72" s="1418">
        <f>SUM(AC69:AC71)</f>
        <v>648</v>
      </c>
      <c r="AD72" s="1094"/>
      <c r="AE72" s="1094"/>
      <c r="AF72" s="1094"/>
      <c r="AG72" s="1094"/>
      <c r="AH72" s="1094"/>
      <c r="AI72" s="1094"/>
      <c r="AJ72" s="1094"/>
      <c r="AK72" s="1094"/>
      <c r="AL72" s="1094"/>
      <c r="AM72" s="1094"/>
      <c r="AN72" s="1094"/>
      <c r="AO72" s="1094"/>
      <c r="AP72" s="1094"/>
      <c r="AQ72" s="1094"/>
      <c r="AR72" s="1094"/>
      <c r="AS72" s="1094"/>
      <c r="AT72" s="1094"/>
      <c r="AU72" s="1094"/>
      <c r="AV72" s="1094"/>
      <c r="AW72" s="1094"/>
      <c r="AX72" s="1094"/>
      <c r="AY72" s="1094"/>
      <c r="AZ72" s="1094"/>
      <c r="BA72" s="1094"/>
      <c r="BB72" s="1094"/>
      <c r="BC72" s="1094"/>
      <c r="BD72" s="1094"/>
      <c r="BE72" s="1094"/>
      <c r="BF72" s="1094"/>
      <c r="BG72" s="1094"/>
      <c r="BH72" s="1094"/>
      <c r="BI72" s="1094"/>
      <c r="BJ72" s="1094"/>
      <c r="BK72" s="1094"/>
      <c r="BL72" s="1094"/>
      <c r="BM72" s="1094"/>
      <c r="BN72" s="1094"/>
      <c r="BO72" s="1094"/>
    </row>
    <row r="73" spans="1:67" s="1224" customFormat="1" ht="15" customHeight="1" x14ac:dyDescent="0.3">
      <c r="A73" s="1383"/>
      <c r="B73" s="1384"/>
      <c r="C73" s="1385"/>
      <c r="D73" s="1386"/>
      <c r="E73" s="1387"/>
      <c r="F73" s="1388"/>
      <c r="G73" s="1416"/>
      <c r="H73" s="1388"/>
      <c r="I73" s="1417"/>
      <c r="J73" s="1390"/>
      <c r="K73" s="1409"/>
      <c r="L73" s="1410"/>
      <c r="M73" s="1410"/>
      <c r="N73" s="1410"/>
      <c r="O73" s="1392"/>
      <c r="P73" s="1393"/>
      <c r="Q73" s="1411"/>
      <c r="R73" s="1395"/>
      <c r="S73" s="1094"/>
      <c r="T73" s="1094"/>
      <c r="U73" s="1094"/>
      <c r="V73" s="1094"/>
      <c r="W73" s="1094"/>
      <c r="X73" s="1094"/>
      <c r="Y73" s="1094"/>
      <c r="Z73" s="1094"/>
      <c r="AA73" s="1094"/>
      <c r="AB73" s="1094"/>
      <c r="AC73" s="1094"/>
      <c r="AD73" s="1094"/>
      <c r="AE73" s="1094"/>
      <c r="AF73" s="1094"/>
      <c r="AG73" s="1094"/>
      <c r="AH73" s="1094"/>
      <c r="AI73" s="1094"/>
      <c r="AJ73" s="1094"/>
      <c r="AK73" s="1094"/>
      <c r="AL73" s="1094"/>
      <c r="AM73" s="1094"/>
      <c r="AN73" s="1094"/>
      <c r="AO73" s="1094"/>
      <c r="AP73" s="1094"/>
      <c r="AQ73" s="1094"/>
      <c r="AR73" s="1094"/>
      <c r="AS73" s="1094"/>
      <c r="AT73" s="1094"/>
      <c r="AU73" s="1094"/>
      <c r="AV73" s="1094"/>
      <c r="AW73" s="1094"/>
      <c r="AX73" s="1094"/>
      <c r="AY73" s="1094"/>
      <c r="AZ73" s="1094"/>
      <c r="BA73" s="1094"/>
      <c r="BB73" s="1094"/>
      <c r="BC73" s="1094"/>
      <c r="BD73" s="1094"/>
      <c r="BE73" s="1094"/>
      <c r="BF73" s="1094"/>
      <c r="BG73" s="1094"/>
      <c r="BH73" s="1094"/>
      <c r="BI73" s="1094"/>
      <c r="BJ73" s="1094"/>
      <c r="BK73" s="1094"/>
      <c r="BL73" s="1094"/>
      <c r="BM73" s="1094"/>
      <c r="BN73" s="1094"/>
      <c r="BO73" s="1094"/>
    </row>
    <row r="74" spans="1:67" s="1352" customFormat="1" ht="15" customHeight="1" x14ac:dyDescent="0.3">
      <c r="A74" s="1405"/>
      <c r="B74" s="1406"/>
      <c r="C74" s="1385"/>
      <c r="D74" s="1386"/>
      <c r="E74" s="1387"/>
      <c r="F74" s="1388"/>
      <c r="G74" s="1416"/>
      <c r="H74" s="1388"/>
      <c r="I74" s="1417"/>
      <c r="J74" s="1390"/>
      <c r="K74" s="1391"/>
      <c r="L74" s="1392"/>
      <c r="M74" s="1392"/>
      <c r="N74" s="1392"/>
      <c r="O74" s="1392"/>
      <c r="P74" s="1393"/>
      <c r="Q74" s="1407"/>
      <c r="R74" s="1395"/>
      <c r="S74" s="1094"/>
      <c r="T74" s="1094"/>
      <c r="U74" s="1094"/>
      <c r="V74" s="1094"/>
      <c r="W74" s="1094"/>
      <c r="X74" s="1094"/>
      <c r="Y74" s="1094"/>
      <c r="Z74" s="1094"/>
      <c r="AA74" s="1094"/>
      <c r="AB74" s="1094"/>
      <c r="AC74" s="1094"/>
      <c r="AD74" s="1094"/>
      <c r="AE74" s="1094"/>
      <c r="AF74" s="1094"/>
      <c r="AG74" s="1094"/>
      <c r="AH74" s="1094"/>
      <c r="AI74" s="1094"/>
      <c r="AJ74" s="1094"/>
      <c r="AK74" s="1094"/>
      <c r="AL74" s="1094"/>
      <c r="AM74" s="1094"/>
      <c r="AN74" s="1094"/>
      <c r="AO74" s="1094"/>
      <c r="AP74" s="1094"/>
      <c r="AQ74" s="1094"/>
      <c r="AR74" s="1094"/>
      <c r="AS74" s="1094"/>
      <c r="AT74" s="1094"/>
      <c r="AU74" s="1094"/>
      <c r="AV74" s="1094"/>
      <c r="AW74" s="1094"/>
      <c r="AX74" s="1094"/>
      <c r="AY74" s="1094"/>
      <c r="AZ74" s="1094"/>
      <c r="BA74" s="1094"/>
      <c r="BB74" s="1094"/>
      <c r="BC74" s="1094"/>
      <c r="BD74" s="1094"/>
      <c r="BE74" s="1094"/>
      <c r="BF74" s="1094"/>
      <c r="BG74" s="1094"/>
      <c r="BH74" s="1094"/>
      <c r="BI74" s="1094"/>
      <c r="BJ74" s="1094"/>
      <c r="BK74" s="1094"/>
      <c r="BL74" s="1094"/>
      <c r="BM74" s="1094"/>
      <c r="BN74" s="1094"/>
      <c r="BO74" s="1094"/>
    </row>
    <row r="75" spans="1:67" s="1352" customFormat="1" ht="14.4" x14ac:dyDescent="0.3">
      <c r="A75" s="1405"/>
      <c r="B75" s="1406"/>
      <c r="C75" s="1385"/>
      <c r="D75" s="1386"/>
      <c r="E75" s="1387"/>
      <c r="F75" s="1388"/>
      <c r="G75" s="1416"/>
      <c r="H75" s="1388"/>
      <c r="I75" s="1417"/>
      <c r="J75" s="1390"/>
      <c r="K75" s="1391"/>
      <c r="L75" s="1392"/>
      <c r="M75" s="1392"/>
      <c r="N75" s="1392"/>
      <c r="O75" s="1392"/>
      <c r="P75" s="1393"/>
      <c r="Q75" s="1407"/>
      <c r="R75" s="1395"/>
      <c r="S75" s="1094"/>
      <c r="T75" s="1094"/>
      <c r="U75" s="1094"/>
      <c r="V75" s="1094"/>
      <c r="W75" s="1094"/>
      <c r="X75" s="1094"/>
      <c r="Y75" s="1094"/>
      <c r="Z75" s="1094"/>
      <c r="AA75" s="1094"/>
      <c r="AB75" s="1094"/>
      <c r="AC75" s="1094"/>
      <c r="AD75" s="1094"/>
      <c r="AE75" s="1094"/>
      <c r="AF75" s="1094"/>
      <c r="AG75" s="1094"/>
      <c r="AH75" s="1094"/>
      <c r="AI75" s="1094"/>
      <c r="AJ75" s="1094"/>
      <c r="AK75" s="1094"/>
      <c r="AL75" s="1094"/>
      <c r="AM75" s="1094"/>
      <c r="AN75" s="1094"/>
      <c r="AO75" s="1094"/>
      <c r="AP75" s="1094"/>
      <c r="AQ75" s="1094"/>
      <c r="AR75" s="1094"/>
      <c r="AS75" s="1094"/>
      <c r="AT75" s="1094"/>
      <c r="AU75" s="1094"/>
      <c r="AV75" s="1094"/>
      <c r="AW75" s="1094"/>
      <c r="AX75" s="1094"/>
      <c r="AY75" s="1094"/>
      <c r="AZ75" s="1094"/>
      <c r="BA75" s="1094"/>
      <c r="BB75" s="1094"/>
      <c r="BC75" s="1094"/>
      <c r="BD75" s="1094"/>
      <c r="BE75" s="1094"/>
      <c r="BF75" s="1094"/>
      <c r="BG75" s="1094"/>
      <c r="BH75" s="1094"/>
      <c r="BI75" s="1094"/>
      <c r="BJ75" s="1094"/>
      <c r="BK75" s="1094"/>
      <c r="BL75" s="1094"/>
      <c r="BM75" s="1094"/>
      <c r="BN75" s="1094"/>
      <c r="BO75" s="1094"/>
    </row>
    <row r="76" spans="1:67" s="1352" customFormat="1" ht="14.4" x14ac:dyDescent="0.3">
      <c r="A76" s="1419"/>
      <c r="B76" s="1406"/>
      <c r="C76" s="1420"/>
      <c r="D76" s="1413"/>
      <c r="E76" s="1414"/>
      <c r="F76" s="1414"/>
      <c r="G76" s="1414"/>
      <c r="H76" s="1388"/>
      <c r="I76" s="1421"/>
      <c r="J76" s="1390"/>
      <c r="K76" s="1422"/>
      <c r="L76" s="1422"/>
      <c r="M76" s="1422"/>
      <c r="N76" s="1422"/>
      <c r="O76" s="1423"/>
      <c r="P76" s="1424"/>
      <c r="Q76" s="1425"/>
      <c r="R76" s="1426"/>
      <c r="T76" s="1094"/>
      <c r="U76" s="1094"/>
      <c r="V76" s="1094"/>
      <c r="W76" s="1094"/>
      <c r="X76" s="1094"/>
      <c r="Y76" s="1094"/>
      <c r="Z76" s="1094"/>
      <c r="AA76" s="1094"/>
      <c r="AB76" s="1094"/>
      <c r="AC76" s="1094"/>
      <c r="AD76" s="1094"/>
      <c r="AE76" s="1094"/>
      <c r="AF76" s="1094"/>
      <c r="AG76" s="1094"/>
      <c r="AH76" s="1094"/>
      <c r="AI76" s="1094"/>
      <c r="AJ76" s="1094"/>
      <c r="AK76" s="1094"/>
      <c r="AL76" s="1094"/>
      <c r="AM76" s="1094"/>
      <c r="AN76" s="1094"/>
      <c r="AO76" s="1094"/>
      <c r="AP76" s="1094"/>
      <c r="AQ76" s="1094"/>
      <c r="AR76" s="1094"/>
      <c r="AS76" s="1094"/>
      <c r="AT76" s="1094"/>
      <c r="AU76" s="1094"/>
      <c r="AV76" s="1094"/>
      <c r="AW76" s="1094"/>
      <c r="AX76" s="1094"/>
      <c r="AY76" s="1094"/>
      <c r="AZ76" s="1094"/>
      <c r="BA76" s="1094"/>
      <c r="BB76" s="1094"/>
      <c r="BC76" s="1094"/>
      <c r="BD76" s="1094"/>
      <c r="BE76" s="1094"/>
      <c r="BF76" s="1094"/>
      <c r="BG76" s="1094"/>
      <c r="BH76" s="1094"/>
      <c r="BI76" s="1094"/>
      <c r="BJ76" s="1094"/>
      <c r="BK76" s="1094"/>
      <c r="BL76" s="1094"/>
      <c r="BM76" s="1094"/>
      <c r="BN76" s="1094"/>
      <c r="BO76" s="1094"/>
    </row>
    <row r="77" spans="1:67" s="1352" customFormat="1" ht="14.4" x14ac:dyDescent="0.3">
      <c r="A77" s="1383">
        <v>6</v>
      </c>
      <c r="B77" s="1384" t="s">
        <v>1559</v>
      </c>
      <c r="C77" s="1420"/>
      <c r="D77" s="1413"/>
      <c r="E77" s="1414"/>
      <c r="F77" s="1414"/>
      <c r="G77" s="1414"/>
      <c r="H77" s="1388">
        <f t="shared" si="3"/>
        <v>0</v>
      </c>
      <c r="I77" s="1421"/>
      <c r="J77" s="1390">
        <f t="shared" ref="J77:J162" si="7">+D77*I77</f>
        <v>0</v>
      </c>
      <c r="K77" s="1391"/>
      <c r="L77" s="1392"/>
      <c r="M77" s="1392"/>
      <c r="N77" s="1392"/>
      <c r="O77" s="1392"/>
      <c r="P77" s="1393"/>
      <c r="Q77" s="1407"/>
      <c r="R77" s="1372">
        <f>+SUBTOTAL(9,R78:R83)</f>
        <v>788733.95752646984</v>
      </c>
      <c r="S77" s="1094"/>
      <c r="T77" s="1094"/>
      <c r="U77" s="1094"/>
      <c r="V77" s="1094"/>
      <c r="W77" s="1094"/>
      <c r="X77" s="1094"/>
      <c r="Y77" s="1094"/>
      <c r="Z77" s="1094"/>
      <c r="AA77" s="1094"/>
      <c r="AB77" s="1094"/>
      <c r="AC77" s="1094"/>
      <c r="AD77" s="1094"/>
      <c r="AE77" s="1094"/>
      <c r="AF77" s="1094"/>
      <c r="AG77" s="1094"/>
      <c r="AH77" s="1094"/>
      <c r="AI77" s="1094"/>
      <c r="AJ77" s="1094"/>
      <c r="AK77" s="1094"/>
      <c r="AL77" s="1094"/>
      <c r="AM77" s="1094"/>
      <c r="AN77" s="1094"/>
      <c r="AO77" s="1094"/>
      <c r="AP77" s="1094"/>
      <c r="AQ77" s="1094"/>
      <c r="AR77" s="1094"/>
      <c r="AS77" s="1094"/>
      <c r="AT77" s="1094"/>
      <c r="AU77" s="1094"/>
      <c r="AV77" s="1094"/>
      <c r="AW77" s="1094"/>
      <c r="AX77" s="1094"/>
      <c r="AY77" s="1094"/>
      <c r="AZ77" s="1094"/>
      <c r="BA77" s="1094"/>
      <c r="BB77" s="1094"/>
      <c r="BC77" s="1094"/>
      <c r="BD77" s="1094"/>
      <c r="BE77" s="1094"/>
      <c r="BF77" s="1094"/>
      <c r="BG77" s="1094"/>
      <c r="BH77" s="1094"/>
      <c r="BI77" s="1094"/>
      <c r="BJ77" s="1094"/>
      <c r="BK77" s="1094"/>
      <c r="BL77" s="1094"/>
      <c r="BM77" s="1094"/>
      <c r="BN77" s="1094"/>
      <c r="BO77" s="1094"/>
    </row>
    <row r="78" spans="1:67" s="1352" customFormat="1" ht="14.4" x14ac:dyDescent="0.3">
      <c r="A78" s="1383" t="s">
        <v>1000</v>
      </c>
      <c r="B78" s="1384" t="s">
        <v>1304</v>
      </c>
      <c r="C78" s="1420"/>
      <c r="D78" s="1413"/>
      <c r="E78" s="1414"/>
      <c r="F78" s="1414"/>
      <c r="G78" s="1414"/>
      <c r="H78" s="1388">
        <f t="shared" si="3"/>
        <v>0</v>
      </c>
      <c r="I78" s="1421"/>
      <c r="J78" s="1390">
        <f t="shared" si="7"/>
        <v>0</v>
      </c>
      <c r="K78" s="1391"/>
      <c r="L78" s="1392"/>
      <c r="M78" s="1392"/>
      <c r="N78" s="1392"/>
      <c r="O78" s="1392"/>
      <c r="P78" s="1393"/>
      <c r="Q78" s="1407"/>
      <c r="R78" s="1395">
        <f t="shared" ref="R78:R158" si="8">+(F78*$S$4+H78*$S$5)/$S$3+J78</f>
        <v>0</v>
      </c>
      <c r="S78" s="1094"/>
      <c r="T78" s="1094"/>
      <c r="U78" s="1094"/>
      <c r="V78" s="1094"/>
      <c r="W78" s="1094"/>
      <c r="X78" s="1094"/>
      <c r="Y78" s="1094"/>
      <c r="Z78" s="1094"/>
      <c r="AA78" s="1094"/>
      <c r="AB78" s="1094"/>
      <c r="AC78" s="1094"/>
      <c r="AD78" s="1094"/>
      <c r="AE78" s="1094"/>
      <c r="AF78" s="1094"/>
      <c r="AG78" s="1094"/>
      <c r="AH78" s="1094"/>
      <c r="AI78" s="1094"/>
      <c r="AJ78" s="1094"/>
      <c r="AK78" s="1094"/>
      <c r="AL78" s="1094"/>
      <c r="AM78" s="1094"/>
      <c r="AN78" s="1094"/>
      <c r="AO78" s="1094"/>
      <c r="AP78" s="1094"/>
      <c r="AQ78" s="1094"/>
      <c r="AR78" s="1094"/>
      <c r="AS78" s="1094"/>
      <c r="AT78" s="1094"/>
      <c r="AU78" s="1094"/>
      <c r="AV78" s="1094"/>
      <c r="AW78" s="1094"/>
      <c r="AX78" s="1094"/>
      <c r="AY78" s="1094"/>
      <c r="AZ78" s="1094"/>
      <c r="BA78" s="1094"/>
      <c r="BB78" s="1094"/>
      <c r="BC78" s="1094"/>
      <c r="BD78" s="1094"/>
      <c r="BE78" s="1094"/>
      <c r="BF78" s="1094"/>
      <c r="BG78" s="1094"/>
      <c r="BH78" s="1094"/>
      <c r="BI78" s="1094"/>
      <c r="BJ78" s="1094"/>
      <c r="BK78" s="1094"/>
      <c r="BL78" s="1094"/>
      <c r="BM78" s="1094"/>
      <c r="BN78" s="1094"/>
      <c r="BO78" s="1094"/>
    </row>
    <row r="79" spans="1:67" s="1352" customFormat="1" ht="14.4" x14ac:dyDescent="0.3">
      <c r="A79" s="1405" t="s">
        <v>1560</v>
      </c>
      <c r="B79" s="1406" t="s">
        <v>1561</v>
      </c>
      <c r="C79" s="1385" t="s">
        <v>414</v>
      </c>
      <c r="D79" s="1386">
        <f>+'Canalizaciones y camaras EOLICO'!D14</f>
        <v>9913</v>
      </c>
      <c r="E79" s="1387"/>
      <c r="F79" s="1388">
        <f>+E79*D79</f>
        <v>0</v>
      </c>
      <c r="G79" s="1388">
        <v>0</v>
      </c>
      <c r="H79" s="1388">
        <f t="shared" si="3"/>
        <v>0</v>
      </c>
      <c r="I79" s="1389">
        <v>32.200000000000003</v>
      </c>
      <c r="J79" s="1390">
        <f t="shared" si="7"/>
        <v>319198.60000000003</v>
      </c>
      <c r="K79" s="1391">
        <v>0.2</v>
      </c>
      <c r="L79" s="1392">
        <f>40*0.2%</f>
        <v>0.08</v>
      </c>
      <c r="M79" s="1392"/>
      <c r="N79" s="1392">
        <v>0.46</v>
      </c>
      <c r="O79" s="1392">
        <v>0.22</v>
      </c>
      <c r="P79" s="1393">
        <v>0.04</v>
      </c>
      <c r="Q79" s="1407">
        <f>34*4*9</f>
        <v>1224</v>
      </c>
      <c r="R79" s="1395">
        <f t="shared" si="8"/>
        <v>319198.60000000003</v>
      </c>
      <c r="S79" s="1094"/>
      <c r="T79" s="1094"/>
      <c r="U79" s="1094"/>
      <c r="V79" s="1094"/>
      <c r="W79" s="1094"/>
      <c r="X79" s="1094"/>
      <c r="Y79" s="1094"/>
      <c r="Z79" s="1094"/>
      <c r="AA79" s="1094"/>
      <c r="AB79" s="1094"/>
      <c r="AC79" s="1094"/>
      <c r="AD79" s="1094"/>
      <c r="AE79" s="1094"/>
      <c r="AF79" s="1094"/>
      <c r="AG79" s="1094"/>
      <c r="AH79" s="1094"/>
      <c r="AI79" s="1094"/>
      <c r="AJ79" s="1094"/>
      <c r="AK79" s="1094"/>
      <c r="AL79" s="1094"/>
      <c r="AM79" s="1094"/>
      <c r="AN79" s="1094"/>
      <c r="AO79" s="1094"/>
      <c r="AP79" s="1094"/>
      <c r="AQ79" s="1094"/>
      <c r="AR79" s="1094"/>
      <c r="AS79" s="1094"/>
      <c r="AT79" s="1094"/>
      <c r="AU79" s="1094"/>
      <c r="AV79" s="1094"/>
      <c r="AW79" s="1094"/>
      <c r="AX79" s="1094"/>
      <c r="AY79" s="1094"/>
      <c r="AZ79" s="1094"/>
      <c r="BA79" s="1094"/>
      <c r="BB79" s="1094"/>
      <c r="BC79" s="1094"/>
      <c r="BD79" s="1094"/>
      <c r="BE79" s="1094"/>
      <c r="BF79" s="1094"/>
      <c r="BG79" s="1094"/>
      <c r="BH79" s="1094"/>
      <c r="BI79" s="1094"/>
      <c r="BJ79" s="1094"/>
      <c r="BK79" s="1094"/>
      <c r="BL79" s="1094"/>
      <c r="BM79" s="1094"/>
      <c r="BN79" s="1094"/>
      <c r="BO79" s="1094"/>
    </row>
    <row r="80" spans="1:67" s="1352" customFormat="1" ht="14.4" x14ac:dyDescent="0.3">
      <c r="A80" s="1383" t="s">
        <v>1002</v>
      </c>
      <c r="B80" s="1384" t="s">
        <v>1562</v>
      </c>
      <c r="C80" s="1420"/>
      <c r="D80" s="1386"/>
      <c r="E80" s="1387"/>
      <c r="F80" s="1388"/>
      <c r="G80" s="1388"/>
      <c r="H80" s="1388">
        <f t="shared" si="3"/>
        <v>0</v>
      </c>
      <c r="I80" s="1389"/>
      <c r="J80" s="1390">
        <f t="shared" si="7"/>
        <v>0</v>
      </c>
      <c r="K80" s="1391"/>
      <c r="L80" s="1392"/>
      <c r="M80" s="1392"/>
      <c r="N80" s="1392"/>
      <c r="O80" s="1392"/>
      <c r="P80" s="1393"/>
      <c r="Q80" s="1407"/>
      <c r="R80" s="1395">
        <f t="shared" si="8"/>
        <v>0</v>
      </c>
      <c r="S80" s="1094"/>
      <c r="T80" s="1094"/>
      <c r="U80" s="1094"/>
      <c r="V80" s="1094"/>
      <c r="W80" s="1094"/>
      <c r="X80" s="1094"/>
      <c r="Y80" s="1094"/>
      <c r="Z80" s="1094"/>
      <c r="AA80" s="1094"/>
      <c r="AB80" s="1094"/>
      <c r="AC80" s="1094"/>
      <c r="AD80" s="1094"/>
      <c r="AE80" s="1094"/>
      <c r="AF80" s="1094"/>
      <c r="AG80" s="1094"/>
      <c r="AH80" s="1094"/>
      <c r="AI80" s="1094"/>
      <c r="AJ80" s="1094"/>
      <c r="AK80" s="1094"/>
      <c r="AL80" s="1094"/>
      <c r="AM80" s="1094"/>
      <c r="AN80" s="1094"/>
      <c r="AO80" s="1094"/>
      <c r="AP80" s="1094"/>
      <c r="AQ80" s="1094"/>
      <c r="AR80" s="1094"/>
      <c r="AS80" s="1094"/>
      <c r="AT80" s="1094"/>
      <c r="AU80" s="1094"/>
      <c r="AV80" s="1094"/>
      <c r="AW80" s="1094"/>
      <c r="AX80" s="1094"/>
      <c r="AY80" s="1094"/>
      <c r="AZ80" s="1094"/>
      <c r="BA80" s="1094"/>
      <c r="BB80" s="1094"/>
      <c r="BC80" s="1094"/>
      <c r="BD80" s="1094"/>
      <c r="BE80" s="1094"/>
      <c r="BF80" s="1094"/>
      <c r="BG80" s="1094"/>
      <c r="BH80" s="1094"/>
      <c r="BI80" s="1094"/>
      <c r="BJ80" s="1094"/>
      <c r="BK80" s="1094"/>
      <c r="BL80" s="1094"/>
      <c r="BM80" s="1094"/>
      <c r="BN80" s="1094"/>
      <c r="BO80" s="1094"/>
    </row>
    <row r="81" spans="1:67" s="1352" customFormat="1" ht="14.4" x14ac:dyDescent="0.3">
      <c r="A81" s="1405" t="s">
        <v>1563</v>
      </c>
      <c r="B81" s="1406" t="s">
        <v>406</v>
      </c>
      <c r="C81" s="1385" t="s">
        <v>414</v>
      </c>
      <c r="D81" s="1386">
        <f>+'Canalizaciones y camaras EOLICO'!E14</f>
        <v>9418</v>
      </c>
      <c r="E81" s="1387"/>
      <c r="F81" s="1388">
        <f>+E81*D81</f>
        <v>0</v>
      </c>
      <c r="G81" s="1388">
        <v>0</v>
      </c>
      <c r="H81" s="1388">
        <f t="shared" si="3"/>
        <v>0</v>
      </c>
      <c r="I81" s="1389">
        <v>49</v>
      </c>
      <c r="J81" s="1390">
        <f t="shared" si="7"/>
        <v>461482</v>
      </c>
      <c r="K81" s="1391">
        <v>0.2</v>
      </c>
      <c r="L81" s="1392">
        <f>40*0.2%</f>
        <v>0.08</v>
      </c>
      <c r="M81" s="1392"/>
      <c r="N81" s="1392">
        <v>0.46</v>
      </c>
      <c r="O81" s="1392">
        <v>0.22</v>
      </c>
      <c r="P81" s="1393">
        <v>0.04</v>
      </c>
      <c r="Q81" s="1407">
        <f>15*4*9</f>
        <v>540</v>
      </c>
      <c r="R81" s="1395">
        <f t="shared" si="8"/>
        <v>461482</v>
      </c>
      <c r="S81" s="1094"/>
      <c r="T81" s="1094"/>
      <c r="U81" s="1094"/>
      <c r="V81" s="1094"/>
      <c r="W81" s="1094"/>
      <c r="X81" s="1094"/>
      <c r="Y81" s="1094"/>
      <c r="Z81" s="1094"/>
      <c r="AA81" s="1094"/>
      <c r="AB81" s="1094"/>
      <c r="AC81" s="1094"/>
      <c r="AD81" s="1094"/>
      <c r="AE81" s="1094"/>
      <c r="AF81" s="1094"/>
      <c r="AG81" s="1094"/>
      <c r="AH81" s="1094"/>
      <c r="AI81" s="1094"/>
      <c r="AJ81" s="1094"/>
      <c r="AK81" s="1094"/>
      <c r="AL81" s="1094"/>
      <c r="AM81" s="1094"/>
      <c r="AN81" s="1094"/>
      <c r="AO81" s="1094"/>
      <c r="AP81" s="1094"/>
      <c r="AQ81" s="1094"/>
      <c r="AR81" s="1094"/>
      <c r="AS81" s="1094"/>
      <c r="AT81" s="1094"/>
      <c r="AU81" s="1094"/>
      <c r="AV81" s="1094"/>
      <c r="AW81" s="1094"/>
      <c r="AX81" s="1094"/>
      <c r="AY81" s="1094"/>
      <c r="AZ81" s="1094"/>
      <c r="BA81" s="1094"/>
      <c r="BB81" s="1094"/>
      <c r="BC81" s="1094"/>
      <c r="BD81" s="1094"/>
      <c r="BE81" s="1094"/>
      <c r="BF81" s="1094"/>
      <c r="BG81" s="1094"/>
      <c r="BH81" s="1094"/>
      <c r="BI81" s="1094"/>
      <c r="BJ81" s="1094"/>
      <c r="BK81" s="1094"/>
      <c r="BL81" s="1094"/>
      <c r="BM81" s="1094"/>
      <c r="BN81" s="1094"/>
      <c r="BO81" s="1094"/>
    </row>
    <row r="82" spans="1:67" s="1352" customFormat="1" ht="14.4" x14ac:dyDescent="0.3">
      <c r="A82" s="1383" t="s">
        <v>1004</v>
      </c>
      <c r="B82" s="1384" t="s">
        <v>1564</v>
      </c>
      <c r="C82" s="1420"/>
      <c r="D82" s="1386"/>
      <c r="E82" s="1387"/>
      <c r="F82" s="1388"/>
      <c r="G82" s="1388"/>
      <c r="H82" s="1388">
        <f t="shared" si="3"/>
        <v>0</v>
      </c>
      <c r="I82" s="1389"/>
      <c r="J82" s="1390">
        <f t="shared" si="7"/>
        <v>0</v>
      </c>
      <c r="K82" s="1391"/>
      <c r="L82" s="1392"/>
      <c r="M82" s="1392"/>
      <c r="N82" s="1392"/>
      <c r="O82" s="1392"/>
      <c r="P82" s="1393"/>
      <c r="Q82" s="1407"/>
      <c r="R82" s="1395">
        <f t="shared" si="8"/>
        <v>0</v>
      </c>
      <c r="S82" s="1094"/>
      <c r="T82" s="1094"/>
      <c r="U82" s="1094"/>
      <c r="V82" s="1094"/>
      <c r="W82" s="1094"/>
      <c r="X82" s="1094"/>
      <c r="Y82" s="1094"/>
      <c r="Z82" s="1094"/>
      <c r="AA82" s="1094"/>
      <c r="AB82" s="1094"/>
      <c r="AC82" s="1094"/>
      <c r="AD82" s="1094"/>
      <c r="AE82" s="1094"/>
      <c r="AF82" s="1094"/>
      <c r="AG82" s="1094"/>
      <c r="AH82" s="1094"/>
      <c r="AI82" s="1094"/>
      <c r="AJ82" s="1094"/>
      <c r="AK82" s="1094"/>
      <c r="AL82" s="1094"/>
      <c r="AM82" s="1094"/>
      <c r="AN82" s="1094"/>
      <c r="AO82" s="1094"/>
      <c r="AP82" s="1094"/>
      <c r="AQ82" s="1094"/>
      <c r="AR82" s="1094"/>
      <c r="AS82" s="1094"/>
      <c r="AT82" s="1094"/>
      <c r="AU82" s="1094"/>
      <c r="AV82" s="1094"/>
      <c r="AW82" s="1094"/>
      <c r="AX82" s="1094"/>
      <c r="AY82" s="1094"/>
      <c r="AZ82" s="1094"/>
      <c r="BA82" s="1094"/>
      <c r="BB82" s="1094"/>
      <c r="BC82" s="1094"/>
      <c r="BD82" s="1094"/>
      <c r="BE82" s="1094"/>
      <c r="BF82" s="1094"/>
      <c r="BG82" s="1094"/>
      <c r="BH82" s="1094"/>
      <c r="BI82" s="1094"/>
      <c r="BJ82" s="1094"/>
      <c r="BK82" s="1094"/>
      <c r="BL82" s="1094"/>
      <c r="BM82" s="1094"/>
      <c r="BN82" s="1094"/>
      <c r="BO82" s="1094"/>
    </row>
    <row r="83" spans="1:67" s="1352" customFormat="1" ht="14.4" x14ac:dyDescent="0.3">
      <c r="A83" s="1405" t="s">
        <v>1565</v>
      </c>
      <c r="B83" s="1406" t="s">
        <v>1566</v>
      </c>
      <c r="C83" s="1385" t="s">
        <v>414</v>
      </c>
      <c r="D83" s="1386">
        <f>+'Canalizaciones y camaras EOLICO'!B19</f>
        <v>34.199999999999996</v>
      </c>
      <c r="E83" s="1387"/>
      <c r="F83" s="1388">
        <f>+E83*D83</f>
        <v>0</v>
      </c>
      <c r="G83" s="1388">
        <v>0</v>
      </c>
      <c r="H83" s="1388">
        <f t="shared" si="3"/>
        <v>0</v>
      </c>
      <c r="I83" s="1389">
        <v>235.47829024765463</v>
      </c>
      <c r="J83" s="1390">
        <f t="shared" si="7"/>
        <v>8053.3575264697874</v>
      </c>
      <c r="K83" s="1391">
        <v>0.2</v>
      </c>
      <c r="L83" s="1392">
        <f>40*0.2%</f>
        <v>0.08</v>
      </c>
      <c r="M83" s="1392"/>
      <c r="N83" s="1392">
        <v>0.46</v>
      </c>
      <c r="O83" s="1392">
        <v>0.22</v>
      </c>
      <c r="P83" s="1393">
        <v>0.04</v>
      </c>
      <c r="Q83" s="1407">
        <f>2*4*9</f>
        <v>72</v>
      </c>
      <c r="R83" s="1395">
        <f t="shared" si="8"/>
        <v>8053.3575264697874</v>
      </c>
      <c r="S83" s="1094"/>
      <c r="T83" s="1094"/>
      <c r="U83" s="1094"/>
      <c r="V83" s="1094"/>
      <c r="W83" s="1094"/>
      <c r="X83" s="1094"/>
      <c r="Y83" s="1094"/>
      <c r="Z83" s="1094"/>
      <c r="AA83" s="1094"/>
      <c r="AB83" s="1094"/>
      <c r="AC83" s="1094"/>
      <c r="AD83" s="1094"/>
      <c r="AE83" s="1094"/>
      <c r="AF83" s="1094"/>
      <c r="AG83" s="1094"/>
      <c r="AH83" s="1094"/>
      <c r="AI83" s="1094"/>
      <c r="AJ83" s="1094"/>
      <c r="AK83" s="1094"/>
      <c r="AL83" s="1094"/>
      <c r="AM83" s="1094"/>
      <c r="AN83" s="1094"/>
      <c r="AO83" s="1094"/>
      <c r="AP83" s="1094"/>
      <c r="AQ83" s="1094"/>
      <c r="AR83" s="1094"/>
      <c r="AS83" s="1094"/>
      <c r="AT83" s="1094"/>
      <c r="AU83" s="1094"/>
      <c r="AV83" s="1094"/>
      <c r="AW83" s="1094"/>
      <c r="AX83" s="1094"/>
      <c r="AY83" s="1094"/>
      <c r="AZ83" s="1094"/>
      <c r="BA83" s="1094"/>
      <c r="BB83" s="1094"/>
      <c r="BC83" s="1094"/>
      <c r="BD83" s="1094"/>
      <c r="BE83" s="1094"/>
      <c r="BF83" s="1094"/>
      <c r="BG83" s="1094"/>
      <c r="BH83" s="1094"/>
      <c r="BI83" s="1094"/>
      <c r="BJ83" s="1094"/>
      <c r="BK83" s="1094"/>
      <c r="BL83" s="1094"/>
      <c r="BM83" s="1094"/>
      <c r="BN83" s="1094"/>
      <c r="BO83" s="1094"/>
    </row>
    <row r="84" spans="1:67" s="1352" customFormat="1" ht="14.4" x14ac:dyDescent="0.3">
      <c r="A84" s="1405" t="s">
        <v>1567</v>
      </c>
      <c r="B84" s="1406" t="s">
        <v>1568</v>
      </c>
      <c r="C84" s="1385" t="s">
        <v>414</v>
      </c>
      <c r="D84" s="1386">
        <f>+D86*0.2</f>
        <v>0</v>
      </c>
      <c r="E84" s="1427"/>
      <c r="F84" s="1415" t="s">
        <v>1514</v>
      </c>
      <c r="G84" s="1416"/>
      <c r="H84" s="1388">
        <f t="shared" si="3"/>
        <v>0</v>
      </c>
      <c r="I84" s="1389"/>
      <c r="J84" s="1390"/>
      <c r="K84" s="1391"/>
      <c r="L84" s="1392"/>
      <c r="M84" s="1392"/>
      <c r="N84" s="1392"/>
      <c r="O84" s="1392"/>
      <c r="P84" s="1393"/>
      <c r="Q84" s="1407"/>
      <c r="R84" s="1395"/>
      <c r="S84" s="1094"/>
      <c r="T84" s="1094"/>
      <c r="U84" s="1094"/>
      <c r="V84" s="1094"/>
      <c r="W84" s="1094"/>
      <c r="X84" s="1094"/>
      <c r="Y84" s="1094"/>
      <c r="Z84" s="1094"/>
      <c r="AA84" s="1094"/>
      <c r="AB84" s="1094"/>
      <c r="AC84" s="1094"/>
      <c r="AD84" s="1094"/>
      <c r="AE84" s="1094"/>
      <c r="AF84" s="1094"/>
      <c r="AG84" s="1094"/>
      <c r="AH84" s="1094"/>
      <c r="AI84" s="1094"/>
      <c r="AJ84" s="1094"/>
      <c r="AK84" s="1094"/>
      <c r="AL84" s="1094"/>
      <c r="AM84" s="1094"/>
      <c r="AN84" s="1094"/>
      <c r="AO84" s="1094"/>
      <c r="AP84" s="1094"/>
      <c r="AQ84" s="1094"/>
      <c r="AR84" s="1094"/>
      <c r="AS84" s="1094"/>
      <c r="AT84" s="1094"/>
      <c r="AU84" s="1094"/>
      <c r="AV84" s="1094"/>
      <c r="AW84" s="1094"/>
      <c r="AX84" s="1094"/>
      <c r="AY84" s="1094"/>
      <c r="AZ84" s="1094"/>
      <c r="BA84" s="1094"/>
      <c r="BB84" s="1094"/>
      <c r="BC84" s="1094"/>
      <c r="BD84" s="1094"/>
      <c r="BE84" s="1094"/>
      <c r="BF84" s="1094"/>
      <c r="BG84" s="1094"/>
      <c r="BH84" s="1094"/>
      <c r="BI84" s="1094"/>
      <c r="BJ84" s="1094"/>
      <c r="BK84" s="1094"/>
      <c r="BL84" s="1094"/>
      <c r="BM84" s="1094"/>
      <c r="BN84" s="1094"/>
      <c r="BO84" s="1094"/>
    </row>
    <row r="85" spans="1:67" s="1352" customFormat="1" ht="14.4" x14ac:dyDescent="0.3">
      <c r="A85" s="1383" t="s">
        <v>1006</v>
      </c>
      <c r="B85" s="1384" t="s">
        <v>1569</v>
      </c>
      <c r="C85" s="1420"/>
      <c r="D85" s="1386"/>
      <c r="E85" s="1387"/>
      <c r="F85" s="1388"/>
      <c r="G85" s="1388"/>
      <c r="H85" s="1388">
        <f t="shared" si="3"/>
        <v>0</v>
      </c>
      <c r="I85" s="1389"/>
      <c r="J85" s="1390"/>
      <c r="K85" s="1391"/>
      <c r="L85" s="1392"/>
      <c r="M85" s="1392"/>
      <c r="N85" s="1392"/>
      <c r="O85" s="1392"/>
      <c r="P85" s="1393"/>
      <c r="Q85" s="1407"/>
      <c r="R85" s="1372">
        <f>+SUBTOTAL(9,R86:R105)</f>
        <v>482312.81220000004</v>
      </c>
      <c r="S85" s="1094"/>
      <c r="T85" s="1094"/>
      <c r="U85" s="1094"/>
      <c r="V85" s="1094"/>
      <c r="W85" s="1094"/>
      <c r="X85" s="1094"/>
      <c r="Y85" s="1094"/>
      <c r="Z85" s="1094"/>
      <c r="AA85" s="1094"/>
      <c r="AB85" s="1094"/>
      <c r="AC85" s="1094"/>
      <c r="AD85" s="1094"/>
      <c r="AE85" s="1094"/>
      <c r="AF85" s="1094"/>
      <c r="AG85" s="1094"/>
      <c r="AH85" s="1094"/>
      <c r="AI85" s="1094"/>
      <c r="AJ85" s="1094"/>
      <c r="AK85" s="1094"/>
      <c r="AL85" s="1094"/>
      <c r="AM85" s="1094"/>
      <c r="AN85" s="1094"/>
      <c r="AO85" s="1094"/>
      <c r="AP85" s="1094"/>
      <c r="AQ85" s="1094"/>
      <c r="AR85" s="1094"/>
      <c r="AS85" s="1094"/>
      <c r="AT85" s="1094"/>
      <c r="AU85" s="1094"/>
      <c r="AV85" s="1094"/>
      <c r="AW85" s="1094"/>
      <c r="AX85" s="1094"/>
      <c r="AY85" s="1094"/>
      <c r="AZ85" s="1094"/>
      <c r="BA85" s="1094"/>
      <c r="BB85" s="1094"/>
      <c r="BC85" s="1094"/>
      <c r="BD85" s="1094"/>
      <c r="BE85" s="1094"/>
      <c r="BF85" s="1094"/>
      <c r="BG85" s="1094"/>
      <c r="BH85" s="1094"/>
      <c r="BI85" s="1094"/>
      <c r="BJ85" s="1094"/>
      <c r="BK85" s="1094"/>
      <c r="BL85" s="1094"/>
      <c r="BM85" s="1094"/>
      <c r="BN85" s="1094"/>
      <c r="BO85" s="1094"/>
    </row>
    <row r="86" spans="1:67" s="1352" customFormat="1" ht="14.4" x14ac:dyDescent="0.3">
      <c r="A86" s="1428" t="s">
        <v>1570</v>
      </c>
      <c r="B86" s="1429" t="s">
        <v>1571</v>
      </c>
      <c r="C86" s="1385"/>
      <c r="D86" s="1386"/>
      <c r="E86" s="1387"/>
      <c r="F86" s="1388"/>
      <c r="G86" s="1388"/>
      <c r="H86" s="1388"/>
      <c r="I86" s="1389"/>
      <c r="J86" s="1390"/>
      <c r="K86" s="1391"/>
      <c r="L86" s="1392"/>
      <c r="M86" s="1392"/>
      <c r="N86" s="1392"/>
      <c r="O86" s="1392"/>
      <c r="P86" s="1393"/>
      <c r="Q86" s="1407"/>
      <c r="R86" s="1395"/>
      <c r="S86" s="1094"/>
      <c r="T86" s="1094"/>
      <c r="U86" s="1094"/>
      <c r="V86" s="1094"/>
      <c r="W86" s="1094"/>
      <c r="X86" s="1094"/>
      <c r="Y86" s="1094"/>
      <c r="Z86" s="1094"/>
      <c r="AA86" s="1094"/>
      <c r="AB86" s="1094"/>
      <c r="AC86" s="1094"/>
      <c r="AD86" s="1094"/>
      <c r="AE86" s="1094"/>
      <c r="AF86" s="1094"/>
      <c r="AG86" s="1094"/>
      <c r="AH86" s="1094"/>
      <c r="AI86" s="1094"/>
      <c r="AJ86" s="1094"/>
      <c r="AK86" s="1094"/>
      <c r="AL86" s="1094"/>
      <c r="AM86" s="1094"/>
      <c r="AN86" s="1094"/>
      <c r="AO86" s="1094"/>
      <c r="AP86" s="1094"/>
      <c r="AQ86" s="1094"/>
      <c r="AR86" s="1094"/>
      <c r="AS86" s="1094"/>
      <c r="AT86" s="1094"/>
      <c r="AU86" s="1094"/>
      <c r="AV86" s="1094"/>
      <c r="AW86" s="1094"/>
      <c r="AX86" s="1094"/>
      <c r="AY86" s="1094"/>
      <c r="AZ86" s="1094"/>
      <c r="BA86" s="1094"/>
      <c r="BB86" s="1094"/>
      <c r="BC86" s="1094"/>
      <c r="BD86" s="1094"/>
      <c r="BE86" s="1094"/>
      <c r="BF86" s="1094"/>
      <c r="BG86" s="1094"/>
      <c r="BH86" s="1094"/>
      <c r="BI86" s="1094"/>
      <c r="BJ86" s="1094"/>
      <c r="BK86" s="1094"/>
      <c r="BL86" s="1094"/>
      <c r="BM86" s="1094"/>
      <c r="BN86" s="1094"/>
      <c r="BO86" s="1094"/>
    </row>
    <row r="87" spans="1:67" s="1352" customFormat="1" ht="14.4" x14ac:dyDescent="0.3">
      <c r="A87" s="1405" t="s">
        <v>1572</v>
      </c>
      <c r="B87" s="1406" t="s">
        <v>1281</v>
      </c>
      <c r="C87" s="1385" t="s">
        <v>414</v>
      </c>
      <c r="D87" s="1386">
        <f>+'Sala Eléctrica'!C19</f>
        <v>205.82100000000003</v>
      </c>
      <c r="E87" s="1387"/>
      <c r="F87" s="1388"/>
      <c r="G87" s="1388"/>
      <c r="H87" s="1388"/>
      <c r="I87" s="1389">
        <v>32.200000000000003</v>
      </c>
      <c r="J87" s="1390">
        <f>+D87*I87</f>
        <v>6627.436200000001</v>
      </c>
      <c r="K87" s="1391"/>
      <c r="L87" s="1392"/>
      <c r="M87" s="1392"/>
      <c r="N87" s="1392"/>
      <c r="O87" s="1392"/>
      <c r="P87" s="1393"/>
      <c r="Q87" s="1407"/>
      <c r="R87" s="1395">
        <f t="shared" si="8"/>
        <v>6627.436200000001</v>
      </c>
      <c r="S87" s="1094"/>
      <c r="T87" s="1094"/>
      <c r="U87" s="1094"/>
      <c r="V87" s="1094"/>
      <c r="W87" s="1094"/>
      <c r="X87" s="1094"/>
      <c r="Y87" s="1094"/>
      <c r="Z87" s="1094"/>
      <c r="AA87" s="1094"/>
      <c r="AB87" s="1094"/>
      <c r="AC87" s="1094"/>
      <c r="AD87" s="1094"/>
      <c r="AE87" s="1094"/>
      <c r="AF87" s="1094"/>
      <c r="AG87" s="1094"/>
      <c r="AH87" s="1094"/>
      <c r="AI87" s="1094"/>
      <c r="AJ87" s="1094"/>
      <c r="AK87" s="1094"/>
      <c r="AL87" s="1094"/>
      <c r="AM87" s="1094"/>
      <c r="AN87" s="1094"/>
      <c r="AO87" s="1094"/>
      <c r="AP87" s="1094"/>
      <c r="AQ87" s="1094"/>
      <c r="AR87" s="1094"/>
      <c r="AS87" s="1094"/>
      <c r="AT87" s="1094"/>
      <c r="AU87" s="1094"/>
      <c r="AV87" s="1094"/>
      <c r="AW87" s="1094"/>
      <c r="AX87" s="1094"/>
      <c r="AY87" s="1094"/>
      <c r="AZ87" s="1094"/>
      <c r="BA87" s="1094"/>
      <c r="BB87" s="1094"/>
      <c r="BC87" s="1094"/>
      <c r="BD87" s="1094"/>
      <c r="BE87" s="1094"/>
      <c r="BF87" s="1094"/>
      <c r="BG87" s="1094"/>
      <c r="BH87" s="1094"/>
      <c r="BI87" s="1094"/>
      <c r="BJ87" s="1094"/>
      <c r="BK87" s="1094"/>
      <c r="BL87" s="1094"/>
      <c r="BM87" s="1094"/>
      <c r="BN87" s="1094"/>
      <c r="BO87" s="1094"/>
    </row>
    <row r="88" spans="1:67" s="1352" customFormat="1" ht="14.4" x14ac:dyDescent="0.3">
      <c r="A88" s="1405" t="s">
        <v>1573</v>
      </c>
      <c r="B88" s="1406" t="s">
        <v>951</v>
      </c>
      <c r="C88" s="1385" t="s">
        <v>349</v>
      </c>
      <c r="D88" s="1386">
        <f>+'Sala Eléctrica'!C22</f>
        <v>60.540000000000006</v>
      </c>
      <c r="E88" s="1387"/>
      <c r="F88" s="1388"/>
      <c r="G88" s="1388"/>
      <c r="H88" s="1388"/>
      <c r="I88" s="1389">
        <f>+I94</f>
        <v>8</v>
      </c>
      <c r="J88" s="1390">
        <f>+D88*I88</f>
        <v>484.32000000000005</v>
      </c>
      <c r="K88" s="1391"/>
      <c r="L88" s="1392"/>
      <c r="M88" s="1392"/>
      <c r="N88" s="1392"/>
      <c r="O88" s="1392"/>
      <c r="P88" s="1393"/>
      <c r="Q88" s="1407"/>
      <c r="R88" s="1395">
        <f t="shared" si="8"/>
        <v>484.32000000000005</v>
      </c>
      <c r="S88" s="1094"/>
      <c r="T88" s="1094"/>
      <c r="U88" s="1094"/>
      <c r="V88" s="1094"/>
      <c r="W88" s="1094"/>
      <c r="X88" s="1094"/>
      <c r="Y88" s="1094"/>
      <c r="Z88" s="1094"/>
      <c r="AA88" s="1094"/>
      <c r="AB88" s="1094"/>
      <c r="AC88" s="1094"/>
      <c r="AD88" s="1094"/>
      <c r="AE88" s="1094"/>
      <c r="AF88" s="1094"/>
      <c r="AG88" s="1094"/>
      <c r="AH88" s="1094"/>
      <c r="AI88" s="1094"/>
      <c r="AJ88" s="1094"/>
      <c r="AK88" s="1094"/>
      <c r="AL88" s="1094"/>
      <c r="AM88" s="1094"/>
      <c r="AN88" s="1094"/>
      <c r="AO88" s="1094"/>
      <c r="AP88" s="1094"/>
      <c r="AQ88" s="1094"/>
      <c r="AR88" s="1094"/>
      <c r="AS88" s="1094"/>
      <c r="AT88" s="1094"/>
      <c r="AU88" s="1094"/>
      <c r="AV88" s="1094"/>
      <c r="AW88" s="1094"/>
      <c r="AX88" s="1094"/>
      <c r="AY88" s="1094"/>
      <c r="AZ88" s="1094"/>
      <c r="BA88" s="1094"/>
      <c r="BB88" s="1094"/>
      <c r="BC88" s="1094"/>
      <c r="BD88" s="1094"/>
      <c r="BE88" s="1094"/>
      <c r="BF88" s="1094"/>
      <c r="BG88" s="1094"/>
      <c r="BH88" s="1094"/>
      <c r="BI88" s="1094"/>
      <c r="BJ88" s="1094"/>
      <c r="BK88" s="1094"/>
      <c r="BL88" s="1094"/>
      <c r="BM88" s="1094"/>
      <c r="BN88" s="1094"/>
      <c r="BO88" s="1094"/>
    </row>
    <row r="89" spans="1:67" s="1352" customFormat="1" ht="14.4" x14ac:dyDescent="0.3">
      <c r="A89" s="1405" t="s">
        <v>1574</v>
      </c>
      <c r="B89" s="1406" t="s">
        <v>1286</v>
      </c>
      <c r="C89" s="1385" t="s">
        <v>414</v>
      </c>
      <c r="D89" s="1386">
        <f>+'Sala Eléctrica'!C20</f>
        <v>66.69</v>
      </c>
      <c r="E89" s="1387"/>
      <c r="F89" s="1388"/>
      <c r="G89" s="1388"/>
      <c r="H89" s="1388"/>
      <c r="I89" s="1389">
        <f>+I95</f>
        <v>444.8</v>
      </c>
      <c r="J89" s="1390">
        <f>+D89*I89</f>
        <v>29663.712</v>
      </c>
      <c r="K89" s="1391"/>
      <c r="L89" s="1392"/>
      <c r="M89" s="1392"/>
      <c r="N89" s="1392"/>
      <c r="O89" s="1392"/>
      <c r="P89" s="1393"/>
      <c r="Q89" s="1407"/>
      <c r="R89" s="1395">
        <f t="shared" si="8"/>
        <v>29663.712</v>
      </c>
      <c r="S89" s="1094"/>
      <c r="T89" s="1094"/>
      <c r="U89" s="1094"/>
      <c r="V89" s="1094"/>
      <c r="W89" s="1094"/>
      <c r="X89" s="1094"/>
      <c r="Y89" s="1094"/>
      <c r="Z89" s="1094"/>
      <c r="AA89" s="1094"/>
      <c r="AB89" s="1094"/>
      <c r="AC89" s="1094"/>
      <c r="AD89" s="1094"/>
      <c r="AE89" s="1094"/>
      <c r="AF89" s="1094"/>
      <c r="AG89" s="1094"/>
      <c r="AH89" s="1094"/>
      <c r="AI89" s="1094"/>
      <c r="AJ89" s="1094"/>
      <c r="AK89" s="1094"/>
      <c r="AL89" s="1094"/>
      <c r="AM89" s="1094"/>
      <c r="AN89" s="1094"/>
      <c r="AO89" s="1094"/>
      <c r="AP89" s="1094"/>
      <c r="AQ89" s="1094"/>
      <c r="AR89" s="1094"/>
      <c r="AS89" s="1094"/>
      <c r="AT89" s="1094"/>
      <c r="AU89" s="1094"/>
      <c r="AV89" s="1094"/>
      <c r="AW89" s="1094"/>
      <c r="AX89" s="1094"/>
      <c r="AY89" s="1094"/>
      <c r="AZ89" s="1094"/>
      <c r="BA89" s="1094"/>
      <c r="BB89" s="1094"/>
      <c r="BC89" s="1094"/>
      <c r="BD89" s="1094"/>
      <c r="BE89" s="1094"/>
      <c r="BF89" s="1094"/>
      <c r="BG89" s="1094"/>
      <c r="BH89" s="1094"/>
      <c r="BI89" s="1094"/>
      <c r="BJ89" s="1094"/>
      <c r="BK89" s="1094"/>
      <c r="BL89" s="1094"/>
      <c r="BM89" s="1094"/>
      <c r="BN89" s="1094"/>
      <c r="BO89" s="1094"/>
    </row>
    <row r="90" spans="1:67" s="1352" customFormat="1" ht="14.4" x14ac:dyDescent="0.3">
      <c r="A90" s="1405" t="s">
        <v>1575</v>
      </c>
      <c r="B90" s="1406" t="s">
        <v>1288</v>
      </c>
      <c r="C90" s="1385" t="s">
        <v>556</v>
      </c>
      <c r="D90" s="1386">
        <f>+'Sala Eléctrica'!C21</f>
        <v>6002.0999999999995</v>
      </c>
      <c r="E90" s="1387"/>
      <c r="F90" s="1388"/>
      <c r="G90" s="1388"/>
      <c r="H90" s="1388"/>
      <c r="I90" s="1389">
        <f>+I96</f>
        <v>2.2399999999999998</v>
      </c>
      <c r="J90" s="1390">
        <f>+D90*I90</f>
        <v>13444.703999999998</v>
      </c>
      <c r="K90" s="1391"/>
      <c r="L90" s="1392"/>
      <c r="M90" s="1392"/>
      <c r="N90" s="1392"/>
      <c r="O90" s="1392"/>
      <c r="P90" s="1393"/>
      <c r="Q90" s="1407"/>
      <c r="R90" s="1395">
        <f t="shared" si="8"/>
        <v>13444.703999999998</v>
      </c>
      <c r="S90" s="1094"/>
      <c r="T90" s="1094"/>
      <c r="U90" s="1094"/>
      <c r="V90" s="1094"/>
      <c r="W90" s="1094"/>
      <c r="X90" s="1094"/>
      <c r="Y90" s="1094"/>
      <c r="Z90" s="1094"/>
      <c r="AA90" s="1094"/>
      <c r="AB90" s="1094"/>
      <c r="AC90" s="1094"/>
      <c r="AD90" s="1094"/>
      <c r="AE90" s="1094"/>
      <c r="AF90" s="1094"/>
      <c r="AG90" s="1094"/>
      <c r="AH90" s="1094"/>
      <c r="AI90" s="1094"/>
      <c r="AJ90" s="1094"/>
      <c r="AK90" s="1094"/>
      <c r="AL90" s="1094"/>
      <c r="AM90" s="1094"/>
      <c r="AN90" s="1094"/>
      <c r="AO90" s="1094"/>
      <c r="AP90" s="1094"/>
      <c r="AQ90" s="1094"/>
      <c r="AR90" s="1094"/>
      <c r="AS90" s="1094"/>
      <c r="AT90" s="1094"/>
      <c r="AU90" s="1094"/>
      <c r="AV90" s="1094"/>
      <c r="AW90" s="1094"/>
      <c r="AX90" s="1094"/>
      <c r="AY90" s="1094"/>
      <c r="AZ90" s="1094"/>
      <c r="BA90" s="1094"/>
      <c r="BB90" s="1094"/>
      <c r="BC90" s="1094"/>
      <c r="BD90" s="1094"/>
      <c r="BE90" s="1094"/>
      <c r="BF90" s="1094"/>
      <c r="BG90" s="1094"/>
      <c r="BH90" s="1094"/>
      <c r="BI90" s="1094"/>
      <c r="BJ90" s="1094"/>
      <c r="BK90" s="1094"/>
      <c r="BL90" s="1094"/>
      <c r="BM90" s="1094"/>
      <c r="BN90" s="1094"/>
      <c r="BO90" s="1094"/>
    </row>
    <row r="91" spans="1:67" s="1352" customFormat="1" ht="14.4" x14ac:dyDescent="0.3">
      <c r="A91" s="1428" t="s">
        <v>1576</v>
      </c>
      <c r="B91" s="1429" t="s">
        <v>1577</v>
      </c>
      <c r="C91" s="1385"/>
      <c r="D91" s="1386"/>
      <c r="E91" s="1387"/>
      <c r="F91" s="1388"/>
      <c r="G91" s="1388"/>
      <c r="H91" s="1388"/>
      <c r="I91" s="1389"/>
      <c r="J91" s="1390"/>
      <c r="K91" s="1391">
        <v>0.4</v>
      </c>
      <c r="L91" s="1392">
        <f>40*0.2%</f>
        <v>0.08</v>
      </c>
      <c r="M91" s="1392">
        <v>0.2</v>
      </c>
      <c r="N91" s="1392">
        <v>0.06</v>
      </c>
      <c r="O91" s="1392">
        <v>0.22</v>
      </c>
      <c r="P91" s="1393">
        <v>0.04</v>
      </c>
      <c r="Q91" s="1407">
        <f>7*4*9</f>
        <v>252</v>
      </c>
      <c r="R91" s="1395"/>
      <c r="S91" s="1094"/>
      <c r="T91" s="1094"/>
      <c r="U91" s="1094"/>
      <c r="V91" s="1094"/>
      <c r="W91" s="1094"/>
      <c r="X91" s="1094"/>
      <c r="Y91" s="1094"/>
      <c r="Z91" s="1094"/>
      <c r="AA91" s="1094"/>
      <c r="AB91" s="1094"/>
      <c r="AC91" s="1094"/>
      <c r="AD91" s="1094"/>
      <c r="AE91" s="1094"/>
      <c r="AF91" s="1094"/>
      <c r="AG91" s="1094"/>
      <c r="AH91" s="1094"/>
      <c r="AI91" s="1094"/>
      <c r="AJ91" s="1094"/>
      <c r="AK91" s="1094"/>
      <c r="AL91" s="1094"/>
      <c r="AM91" s="1094"/>
      <c r="AN91" s="1094"/>
      <c r="AO91" s="1094"/>
      <c r="AP91" s="1094"/>
      <c r="AQ91" s="1094"/>
      <c r="AR91" s="1094"/>
      <c r="AS91" s="1094"/>
      <c r="AT91" s="1094"/>
      <c r="AU91" s="1094"/>
      <c r="AV91" s="1094"/>
      <c r="AW91" s="1094"/>
      <c r="AX91" s="1094"/>
      <c r="AY91" s="1094"/>
      <c r="AZ91" s="1094"/>
      <c r="BA91" s="1094"/>
      <c r="BB91" s="1094"/>
      <c r="BC91" s="1094"/>
      <c r="BD91" s="1094"/>
      <c r="BE91" s="1094"/>
      <c r="BF91" s="1094"/>
      <c r="BG91" s="1094"/>
      <c r="BH91" s="1094"/>
      <c r="BI91" s="1094"/>
      <c r="BJ91" s="1094"/>
      <c r="BK91" s="1094"/>
      <c r="BL91" s="1094"/>
      <c r="BM91" s="1094"/>
      <c r="BN91" s="1094"/>
      <c r="BO91" s="1094"/>
    </row>
    <row r="92" spans="1:67" s="1352" customFormat="1" ht="14.4" x14ac:dyDescent="0.3">
      <c r="A92" s="1405" t="s">
        <v>1578</v>
      </c>
      <c r="B92" s="1406" t="s">
        <v>1281</v>
      </c>
      <c r="C92" s="1385" t="s">
        <v>414</v>
      </c>
      <c r="D92" s="1386">
        <f>+'Canalizaciones y camaras EOLICO'!G14</f>
        <v>1663.2</v>
      </c>
      <c r="E92" s="1387"/>
      <c r="F92" s="1388"/>
      <c r="G92" s="1388"/>
      <c r="H92" s="1388"/>
      <c r="I92" s="1389">
        <v>32.200000000000003</v>
      </c>
      <c r="J92" s="1390">
        <f t="shared" ref="J92:J105" si="9">+D92*I92</f>
        <v>53555.040000000008</v>
      </c>
      <c r="K92" s="1423"/>
      <c r="L92" s="1423"/>
      <c r="M92" s="1423"/>
      <c r="N92" s="1423"/>
      <c r="O92" s="1423"/>
      <c r="P92" s="1424"/>
      <c r="Q92" s="1430"/>
      <c r="R92" s="1395">
        <f t="shared" ref="R92:R105" si="10">+(F92*$S$4+H92*$S$5)/$S$3+J92</f>
        <v>53555.040000000008</v>
      </c>
      <c r="S92" s="1094"/>
      <c r="T92" s="1094"/>
      <c r="U92" s="1094"/>
      <c r="V92" s="1094"/>
      <c r="W92" s="1094"/>
      <c r="X92" s="1094"/>
      <c r="Y92" s="1094"/>
      <c r="Z92" s="1094"/>
      <c r="AA92" s="1094"/>
      <c r="AB92" s="1094"/>
      <c r="AC92" s="1094"/>
      <c r="AD92" s="1094"/>
      <c r="AE92" s="1094"/>
      <c r="AF92" s="1094"/>
      <c r="AG92" s="1094"/>
      <c r="AH92" s="1094"/>
      <c r="AI92" s="1094"/>
      <c r="AJ92" s="1094"/>
      <c r="AK92" s="1094"/>
      <c r="AL92" s="1094"/>
      <c r="AM92" s="1094"/>
      <c r="AN92" s="1094"/>
      <c r="AO92" s="1094"/>
      <c r="AP92" s="1094"/>
      <c r="AQ92" s="1094"/>
      <c r="AR92" s="1094"/>
      <c r="AS92" s="1094"/>
      <c r="AT92" s="1094"/>
      <c r="AU92" s="1094"/>
      <c r="AV92" s="1094"/>
      <c r="AW92" s="1094"/>
      <c r="AX92" s="1094"/>
      <c r="AY92" s="1094"/>
      <c r="AZ92" s="1094"/>
      <c r="BA92" s="1094"/>
      <c r="BB92" s="1094"/>
      <c r="BC92" s="1094"/>
      <c r="BD92" s="1094"/>
      <c r="BE92" s="1094"/>
      <c r="BF92" s="1094"/>
      <c r="BG92" s="1094"/>
      <c r="BH92" s="1094"/>
      <c r="BI92" s="1094"/>
      <c r="BJ92" s="1094"/>
      <c r="BK92" s="1094"/>
      <c r="BL92" s="1094"/>
      <c r="BM92" s="1094"/>
      <c r="BN92" s="1094"/>
      <c r="BO92" s="1094"/>
    </row>
    <row r="93" spans="1:67" s="1352" customFormat="1" ht="14.4" x14ac:dyDescent="0.3">
      <c r="A93" s="1405" t="s">
        <v>1579</v>
      </c>
      <c r="B93" s="1406" t="s">
        <v>1283</v>
      </c>
      <c r="C93" s="1385" t="s">
        <v>414</v>
      </c>
      <c r="D93" s="1386">
        <f>+'Canalizaciones y camaras EOLICO'!H14</f>
        <v>1368</v>
      </c>
      <c r="E93" s="1387"/>
      <c r="F93" s="1388"/>
      <c r="G93" s="1388"/>
      <c r="H93" s="1388"/>
      <c r="I93" s="1389">
        <v>49</v>
      </c>
      <c r="J93" s="1390">
        <f t="shared" si="9"/>
        <v>67032</v>
      </c>
      <c r="K93" s="1423"/>
      <c r="L93" s="1423"/>
      <c r="M93" s="1423"/>
      <c r="N93" s="1423"/>
      <c r="O93" s="1423"/>
      <c r="P93" s="1424"/>
      <c r="Q93" s="1430"/>
      <c r="R93" s="1395">
        <f t="shared" si="10"/>
        <v>67032</v>
      </c>
      <c r="S93" s="1094"/>
      <c r="T93" s="1094"/>
      <c r="U93" s="1094"/>
      <c r="V93" s="1094"/>
      <c r="W93" s="1094"/>
      <c r="X93" s="1094"/>
      <c r="Y93" s="1094"/>
      <c r="Z93" s="1094"/>
      <c r="AA93" s="1094"/>
      <c r="AB93" s="1094"/>
      <c r="AC93" s="1094"/>
      <c r="AD93" s="1094"/>
      <c r="AE93" s="1094"/>
      <c r="AF93" s="1094"/>
      <c r="AG93" s="1094"/>
      <c r="AH93" s="1094"/>
      <c r="AI93" s="1094"/>
      <c r="AJ93" s="1094"/>
      <c r="AK93" s="1094"/>
      <c r="AL93" s="1094"/>
      <c r="AM93" s="1094"/>
      <c r="AN93" s="1094"/>
      <c r="AO93" s="1094"/>
      <c r="AP93" s="1094"/>
      <c r="AQ93" s="1094"/>
      <c r="AR93" s="1094"/>
      <c r="AS93" s="1094"/>
      <c r="AT93" s="1094"/>
      <c r="AU93" s="1094"/>
      <c r="AV93" s="1094"/>
      <c r="AW93" s="1094"/>
      <c r="AX93" s="1094"/>
      <c r="AY93" s="1094"/>
      <c r="AZ93" s="1094"/>
      <c r="BA93" s="1094"/>
      <c r="BB93" s="1094"/>
      <c r="BC93" s="1094"/>
      <c r="BD93" s="1094"/>
      <c r="BE93" s="1094"/>
      <c r="BF93" s="1094"/>
      <c r="BG93" s="1094"/>
      <c r="BH93" s="1094"/>
      <c r="BI93" s="1094"/>
      <c r="BJ93" s="1094"/>
      <c r="BK93" s="1094"/>
      <c r="BL93" s="1094"/>
      <c r="BM93" s="1094"/>
      <c r="BN93" s="1094"/>
      <c r="BO93" s="1094"/>
    </row>
    <row r="94" spans="1:67" s="1352" customFormat="1" ht="14.4" x14ac:dyDescent="0.3">
      <c r="A94" s="1405" t="s">
        <v>1580</v>
      </c>
      <c r="B94" s="1406" t="s">
        <v>951</v>
      </c>
      <c r="C94" s="1385" t="s">
        <v>349</v>
      </c>
      <c r="D94" s="1386">
        <f>+'Canalizaciones y camaras EOLICO'!J14</f>
        <v>79.2</v>
      </c>
      <c r="E94" s="1387"/>
      <c r="F94" s="1388"/>
      <c r="G94" s="1388"/>
      <c r="H94" s="1388"/>
      <c r="I94" s="1389">
        <f>+AB71</f>
        <v>8</v>
      </c>
      <c r="J94" s="1390">
        <f t="shared" si="9"/>
        <v>633.6</v>
      </c>
      <c r="K94" s="1423"/>
      <c r="L94" s="1423"/>
      <c r="M94" s="1423"/>
      <c r="N94" s="1423"/>
      <c r="O94" s="1423"/>
      <c r="P94" s="1424"/>
      <c r="Q94" s="1430"/>
      <c r="R94" s="1395">
        <f t="shared" si="10"/>
        <v>633.6</v>
      </c>
      <c r="S94" s="1094"/>
      <c r="T94" s="1094"/>
      <c r="U94" s="1094"/>
      <c r="V94" s="1094"/>
      <c r="W94" s="1094"/>
      <c r="X94" s="1094"/>
      <c r="Y94" s="1094"/>
      <c r="Z94" s="1094"/>
      <c r="AA94" s="1094"/>
      <c r="AB94" s="1094"/>
      <c r="AC94" s="1094"/>
      <c r="AD94" s="1094"/>
      <c r="AE94" s="1094"/>
      <c r="AF94" s="1094"/>
      <c r="AG94" s="1094"/>
      <c r="AH94" s="1094"/>
      <c r="AI94" s="1094"/>
      <c r="AJ94" s="1094"/>
      <c r="AK94" s="1094"/>
      <c r="AL94" s="1094"/>
      <c r="AM94" s="1094"/>
      <c r="AN94" s="1094"/>
      <c r="AO94" s="1094"/>
      <c r="AP94" s="1094"/>
      <c r="AQ94" s="1094"/>
      <c r="AR94" s="1094"/>
      <c r="AS94" s="1094"/>
      <c r="AT94" s="1094"/>
      <c r="AU94" s="1094"/>
      <c r="AV94" s="1094"/>
      <c r="AW94" s="1094"/>
      <c r="AX94" s="1094"/>
      <c r="AY94" s="1094"/>
      <c r="AZ94" s="1094"/>
      <c r="BA94" s="1094"/>
      <c r="BB94" s="1094"/>
      <c r="BC94" s="1094"/>
      <c r="BD94" s="1094"/>
      <c r="BE94" s="1094"/>
      <c r="BF94" s="1094"/>
      <c r="BG94" s="1094"/>
      <c r="BH94" s="1094"/>
      <c r="BI94" s="1094"/>
      <c r="BJ94" s="1094"/>
      <c r="BK94" s="1094"/>
      <c r="BL94" s="1094"/>
      <c r="BM94" s="1094"/>
      <c r="BN94" s="1094"/>
      <c r="BO94" s="1094"/>
    </row>
    <row r="95" spans="1:67" s="1352" customFormat="1" ht="14.4" x14ac:dyDescent="0.3">
      <c r="A95" s="1405" t="s">
        <v>1581</v>
      </c>
      <c r="B95" s="1406" t="s">
        <v>1286</v>
      </c>
      <c r="C95" s="1385" t="s">
        <v>414</v>
      </c>
      <c r="D95" s="1386">
        <f>+'Canalizaciones y camaras EOLICO'!I14</f>
        <v>105</v>
      </c>
      <c r="E95" s="1387"/>
      <c r="F95" s="1388"/>
      <c r="G95" s="1388"/>
      <c r="H95" s="1388"/>
      <c r="I95" s="1389">
        <f>+AB69</f>
        <v>444.8</v>
      </c>
      <c r="J95" s="1390">
        <f t="shared" si="9"/>
        <v>46704</v>
      </c>
      <c r="K95" s="1423"/>
      <c r="L95" s="1423"/>
      <c r="M95" s="1423"/>
      <c r="N95" s="1423"/>
      <c r="O95" s="1423"/>
      <c r="P95" s="1424"/>
      <c r="Q95" s="1430"/>
      <c r="R95" s="1395">
        <f t="shared" si="10"/>
        <v>46704</v>
      </c>
      <c r="S95" s="1094"/>
      <c r="T95" s="1094"/>
      <c r="U95" s="1094"/>
      <c r="V95" s="1094"/>
      <c r="W95" s="1094"/>
      <c r="X95" s="1094"/>
      <c r="Y95" s="1094"/>
      <c r="Z95" s="1094"/>
      <c r="AA95" s="1094"/>
      <c r="AB95" s="1094"/>
      <c r="AC95" s="1094"/>
      <c r="AD95" s="1094"/>
      <c r="AE95" s="1094"/>
      <c r="AF95" s="1094"/>
      <c r="AG95" s="1094"/>
      <c r="AH95" s="1094"/>
      <c r="AI95" s="1094"/>
      <c r="AJ95" s="1094"/>
      <c r="AK95" s="1094"/>
      <c r="AL95" s="1094"/>
      <c r="AM95" s="1094"/>
      <c r="AN95" s="1094"/>
      <c r="AO95" s="1094"/>
      <c r="AP95" s="1094"/>
      <c r="AQ95" s="1094"/>
      <c r="AR95" s="1094"/>
      <c r="AS95" s="1094"/>
      <c r="AT95" s="1094"/>
      <c r="AU95" s="1094"/>
      <c r="AV95" s="1094"/>
      <c r="AW95" s="1094"/>
      <c r="AX95" s="1094"/>
      <c r="AY95" s="1094"/>
      <c r="AZ95" s="1094"/>
      <c r="BA95" s="1094"/>
      <c r="BB95" s="1094"/>
      <c r="BC95" s="1094"/>
      <c r="BD95" s="1094"/>
      <c r="BE95" s="1094"/>
      <c r="BF95" s="1094"/>
      <c r="BG95" s="1094"/>
      <c r="BH95" s="1094"/>
      <c r="BI95" s="1094"/>
      <c r="BJ95" s="1094"/>
      <c r="BK95" s="1094"/>
      <c r="BL95" s="1094"/>
      <c r="BM95" s="1094"/>
      <c r="BN95" s="1094"/>
      <c r="BO95" s="1094"/>
    </row>
    <row r="96" spans="1:67" s="1352" customFormat="1" ht="14.4" x14ac:dyDescent="0.3">
      <c r="A96" s="1405" t="s">
        <v>1582</v>
      </c>
      <c r="B96" s="1406" t="s">
        <v>1288</v>
      </c>
      <c r="C96" s="1385" t="s">
        <v>556</v>
      </c>
      <c r="D96" s="1386">
        <f>+'Canalizaciones y camaras EOLICO'!K14</f>
        <v>9450</v>
      </c>
      <c r="E96" s="1387"/>
      <c r="F96" s="1388"/>
      <c r="G96" s="1388"/>
      <c r="H96" s="1388"/>
      <c r="I96" s="1389">
        <f>+AB70</f>
        <v>2.2399999999999998</v>
      </c>
      <c r="J96" s="1390">
        <f t="shared" si="9"/>
        <v>21167.999999999996</v>
      </c>
      <c r="K96" s="1423"/>
      <c r="L96" s="1423"/>
      <c r="M96" s="1423"/>
      <c r="N96" s="1423"/>
      <c r="O96" s="1423"/>
      <c r="P96" s="1424"/>
      <c r="Q96" s="1430"/>
      <c r="R96" s="1395">
        <f t="shared" si="10"/>
        <v>21167.999999999996</v>
      </c>
      <c r="S96" s="1094"/>
      <c r="T96" s="1094"/>
      <c r="U96" s="1094"/>
      <c r="V96" s="1094"/>
      <c r="W96" s="1094"/>
      <c r="X96" s="1094"/>
      <c r="Y96" s="1094"/>
      <c r="Z96" s="1094"/>
      <c r="AA96" s="1094"/>
      <c r="AB96" s="1094"/>
      <c r="AC96" s="1094"/>
      <c r="AD96" s="1094"/>
      <c r="AE96" s="1094"/>
      <c r="AF96" s="1094"/>
      <c r="AG96" s="1094"/>
      <c r="AH96" s="1094"/>
      <c r="AI96" s="1094"/>
      <c r="AJ96" s="1094"/>
      <c r="AK96" s="1094"/>
      <c r="AL96" s="1094"/>
      <c r="AM96" s="1094"/>
      <c r="AN96" s="1094"/>
      <c r="AO96" s="1094"/>
      <c r="AP96" s="1094"/>
      <c r="AQ96" s="1094"/>
      <c r="AR96" s="1094"/>
      <c r="AS96" s="1094"/>
      <c r="AT96" s="1094"/>
      <c r="AU96" s="1094"/>
      <c r="AV96" s="1094"/>
      <c r="AW96" s="1094"/>
      <c r="AX96" s="1094"/>
      <c r="AY96" s="1094"/>
      <c r="AZ96" s="1094"/>
      <c r="BA96" s="1094"/>
      <c r="BB96" s="1094"/>
      <c r="BC96" s="1094"/>
      <c r="BD96" s="1094"/>
      <c r="BE96" s="1094"/>
      <c r="BF96" s="1094"/>
      <c r="BG96" s="1094"/>
      <c r="BH96" s="1094"/>
      <c r="BI96" s="1094"/>
      <c r="BJ96" s="1094"/>
      <c r="BK96" s="1094"/>
      <c r="BL96" s="1094"/>
      <c r="BM96" s="1094"/>
      <c r="BN96" s="1094"/>
      <c r="BO96" s="1094"/>
    </row>
    <row r="97" spans="1:67" s="1352" customFormat="1" ht="14.4" x14ac:dyDescent="0.3">
      <c r="A97" s="1428" t="s">
        <v>1583</v>
      </c>
      <c r="B97" s="1429" t="s">
        <v>545</v>
      </c>
      <c r="C97" s="1385"/>
      <c r="D97" s="1386"/>
      <c r="E97" s="1387"/>
      <c r="F97" s="1388"/>
      <c r="G97" s="1388"/>
      <c r="H97" s="1388"/>
      <c r="I97" s="1389"/>
      <c r="J97" s="1390"/>
      <c r="K97" s="1423"/>
      <c r="L97" s="1423"/>
      <c r="M97" s="1423"/>
      <c r="N97" s="1423"/>
      <c r="O97" s="1423"/>
      <c r="P97" s="1424"/>
      <c r="Q97" s="1430"/>
      <c r="R97" s="1395"/>
      <c r="S97" s="1094"/>
      <c r="T97" s="1550"/>
      <c r="U97" s="1431"/>
      <c r="V97" s="1432"/>
      <c r="W97" s="1433"/>
      <c r="X97" s="1434"/>
      <c r="Y97" s="1094"/>
      <c r="Z97" s="1094"/>
      <c r="AA97" s="1094"/>
      <c r="AB97" s="1094"/>
      <c r="AC97" s="1094"/>
      <c r="AD97" s="1094"/>
      <c r="AE97" s="1094"/>
      <c r="AF97" s="1094"/>
      <c r="AG97" s="1094"/>
      <c r="AH97" s="1094"/>
      <c r="AI97" s="1094"/>
      <c r="AJ97" s="1094"/>
      <c r="AK97" s="1094"/>
      <c r="AL97" s="1094"/>
      <c r="AM97" s="1094"/>
      <c r="AN97" s="1094"/>
      <c r="AO97" s="1094"/>
      <c r="AP97" s="1094"/>
      <c r="AQ97" s="1094"/>
      <c r="AR97" s="1094"/>
      <c r="AS97" s="1094"/>
      <c r="AT97" s="1094"/>
      <c r="AU97" s="1094"/>
      <c r="AV97" s="1094"/>
      <c r="AW97" s="1094"/>
      <c r="AX97" s="1094"/>
      <c r="AY97" s="1094"/>
      <c r="AZ97" s="1094"/>
      <c r="BA97" s="1094"/>
      <c r="BB97" s="1094"/>
      <c r="BC97" s="1094"/>
      <c r="BD97" s="1094"/>
      <c r="BE97" s="1094"/>
      <c r="BF97" s="1094"/>
      <c r="BG97" s="1094"/>
      <c r="BH97" s="1094"/>
      <c r="BI97" s="1094"/>
      <c r="BJ97" s="1094"/>
      <c r="BK97" s="1094"/>
      <c r="BL97" s="1094"/>
      <c r="BM97" s="1094"/>
      <c r="BN97" s="1094"/>
      <c r="BO97" s="1094"/>
    </row>
    <row r="98" spans="1:67" s="1352" customFormat="1" ht="14.4" x14ac:dyDescent="0.3">
      <c r="A98" s="1405" t="s">
        <v>1584</v>
      </c>
      <c r="B98" s="1406" t="s">
        <v>1316</v>
      </c>
      <c r="C98" s="1385" t="s">
        <v>349</v>
      </c>
      <c r="D98" s="1386">
        <v>202.5</v>
      </c>
      <c r="E98" s="1387"/>
      <c r="F98" s="1388"/>
      <c r="G98" s="1388"/>
      <c r="H98" s="1388"/>
      <c r="I98" s="1389">
        <v>1200</v>
      </c>
      <c r="J98" s="1390">
        <f t="shared" si="9"/>
        <v>243000</v>
      </c>
      <c r="K98" s="1423"/>
      <c r="L98" s="1423"/>
      <c r="M98" s="1423"/>
      <c r="N98" s="1423"/>
      <c r="O98" s="1423"/>
      <c r="P98" s="1424"/>
      <c r="Q98" s="1430"/>
      <c r="R98" s="1395">
        <f t="shared" si="10"/>
        <v>243000</v>
      </c>
      <c r="S98" s="1094"/>
      <c r="T98" s="1550" t="s">
        <v>1752</v>
      </c>
      <c r="U98" s="1431"/>
      <c r="V98" s="1435"/>
      <c r="W98" s="1433"/>
      <c r="X98" s="1433"/>
      <c r="Y98" s="1094"/>
      <c r="Z98" s="1094"/>
      <c r="AA98" s="1094"/>
      <c r="AB98" s="1094"/>
      <c r="AC98" s="1094"/>
      <c r="AD98" s="1094"/>
      <c r="AE98" s="1094"/>
      <c r="AF98" s="1094"/>
      <c r="AG98" s="1094"/>
      <c r="AH98" s="1094"/>
      <c r="AI98" s="1094"/>
      <c r="AJ98" s="1094"/>
      <c r="AK98" s="1094"/>
      <c r="AL98" s="1094"/>
      <c r="AM98" s="1094"/>
      <c r="AN98" s="1094"/>
      <c r="AO98" s="1094"/>
      <c r="AP98" s="1094"/>
      <c r="AQ98" s="1094"/>
      <c r="AR98" s="1094"/>
      <c r="AS98" s="1094"/>
      <c r="AT98" s="1094"/>
      <c r="AU98" s="1094"/>
      <c r="AV98" s="1094"/>
      <c r="AW98" s="1094"/>
      <c r="AX98" s="1094"/>
      <c r="AY98" s="1094"/>
      <c r="AZ98" s="1094"/>
      <c r="BA98" s="1094"/>
      <c r="BB98" s="1094"/>
      <c r="BC98" s="1094"/>
      <c r="BD98" s="1094"/>
      <c r="BE98" s="1094"/>
      <c r="BF98" s="1094"/>
      <c r="BG98" s="1094"/>
      <c r="BH98" s="1094"/>
      <c r="BI98" s="1094"/>
      <c r="BJ98" s="1094"/>
      <c r="BK98" s="1094"/>
      <c r="BL98" s="1094"/>
      <c r="BM98" s="1094"/>
      <c r="BN98" s="1094"/>
      <c r="BO98" s="1094"/>
    </row>
    <row r="99" spans="1:67" s="1352" customFormat="1" ht="14.4" x14ac:dyDescent="0.3">
      <c r="A99" s="1405" t="s">
        <v>1585</v>
      </c>
      <c r="B99" s="1406" t="s">
        <v>1317</v>
      </c>
      <c r="C99" s="1385" t="s">
        <v>349</v>
      </c>
      <c r="D99" s="1386">
        <v>0</v>
      </c>
      <c r="E99" s="1387"/>
      <c r="F99" s="1388"/>
      <c r="G99" s="1388"/>
      <c r="H99" s="1388"/>
      <c r="I99" s="1389">
        <v>980</v>
      </c>
      <c r="J99" s="1390">
        <f t="shared" si="9"/>
        <v>0</v>
      </c>
      <c r="K99" s="1423"/>
      <c r="L99" s="1423"/>
      <c r="M99" s="1423"/>
      <c r="N99" s="1423"/>
      <c r="O99" s="1423"/>
      <c r="P99" s="1424"/>
      <c r="Q99" s="1430"/>
      <c r="R99" s="1395">
        <f t="shared" si="10"/>
        <v>0</v>
      </c>
      <c r="S99" s="1094"/>
      <c r="T99" s="1550" t="s">
        <v>1751</v>
      </c>
      <c r="U99" s="1431"/>
      <c r="V99" s="1435"/>
      <c r="W99" s="1433"/>
      <c r="X99" s="1433"/>
      <c r="Y99" s="1094"/>
      <c r="Z99" s="1094"/>
      <c r="AA99" s="1094"/>
      <c r="AB99" s="1094"/>
      <c r="AC99" s="1094"/>
      <c r="AD99" s="1094"/>
      <c r="AE99" s="1094"/>
      <c r="AF99" s="1094"/>
      <c r="AG99" s="1094"/>
      <c r="AH99" s="1094"/>
      <c r="AI99" s="1094"/>
      <c r="AJ99" s="1094"/>
      <c r="AK99" s="1094"/>
      <c r="AL99" s="1094"/>
      <c r="AM99" s="1094"/>
      <c r="AN99" s="1094"/>
      <c r="AO99" s="1094"/>
      <c r="AP99" s="1094"/>
      <c r="AQ99" s="1094"/>
      <c r="AR99" s="1094"/>
      <c r="AS99" s="1094"/>
      <c r="AT99" s="1094"/>
      <c r="AU99" s="1094"/>
      <c r="AV99" s="1094"/>
      <c r="AW99" s="1094"/>
      <c r="AX99" s="1094"/>
      <c r="AY99" s="1094"/>
      <c r="AZ99" s="1094"/>
      <c r="BA99" s="1094"/>
      <c r="BB99" s="1094"/>
      <c r="BC99" s="1094"/>
      <c r="BD99" s="1094"/>
      <c r="BE99" s="1094"/>
      <c r="BF99" s="1094"/>
      <c r="BG99" s="1094"/>
      <c r="BH99" s="1094"/>
      <c r="BI99" s="1094"/>
      <c r="BJ99" s="1094"/>
      <c r="BK99" s="1094"/>
      <c r="BL99" s="1094"/>
      <c r="BM99" s="1094"/>
      <c r="BN99" s="1094"/>
      <c r="BO99" s="1094"/>
    </row>
    <row r="100" spans="1:67" s="1352" customFormat="1" ht="14.4" x14ac:dyDescent="0.3">
      <c r="A100" s="1405" t="s">
        <v>1586</v>
      </c>
      <c r="B100" s="1406" t="s">
        <v>1318</v>
      </c>
      <c r="C100" s="1385" t="s">
        <v>349</v>
      </c>
      <c r="D100" s="1386">
        <v>0</v>
      </c>
      <c r="E100" s="1387"/>
      <c r="F100" s="1388"/>
      <c r="G100" s="1388"/>
      <c r="H100" s="1388"/>
      <c r="I100" s="1389">
        <v>1200</v>
      </c>
      <c r="J100" s="1390">
        <f t="shared" si="9"/>
        <v>0</v>
      </c>
      <c r="K100" s="1423"/>
      <c r="L100" s="1423"/>
      <c r="M100" s="1423"/>
      <c r="N100" s="1423"/>
      <c r="O100" s="1423"/>
      <c r="P100" s="1424"/>
      <c r="Q100" s="1430"/>
      <c r="R100" s="1395">
        <f t="shared" si="10"/>
        <v>0</v>
      </c>
      <c r="S100" s="1094"/>
      <c r="T100" s="1550" t="s">
        <v>1751</v>
      </c>
      <c r="U100" s="1431"/>
      <c r="V100" s="1435"/>
      <c r="W100" s="1433"/>
      <c r="X100" s="1433"/>
      <c r="Y100" s="1094"/>
      <c r="Z100" s="1094"/>
      <c r="AA100" s="1094"/>
      <c r="AB100" s="1094"/>
      <c r="AC100" s="1094"/>
      <c r="AD100" s="1094"/>
      <c r="AE100" s="1094"/>
      <c r="AF100" s="1094"/>
      <c r="AG100" s="1094"/>
      <c r="AH100" s="1094"/>
      <c r="AI100" s="1094"/>
      <c r="AJ100" s="1094"/>
      <c r="AK100" s="1094"/>
      <c r="AL100" s="1094"/>
      <c r="AM100" s="1094"/>
      <c r="AN100" s="1094"/>
      <c r="AO100" s="1094"/>
      <c r="AP100" s="1094"/>
      <c r="AQ100" s="1094"/>
      <c r="AR100" s="1094"/>
      <c r="AS100" s="1094"/>
      <c r="AT100" s="1094"/>
      <c r="AU100" s="1094"/>
      <c r="AV100" s="1094"/>
      <c r="AW100" s="1094"/>
      <c r="AX100" s="1094"/>
      <c r="AY100" s="1094"/>
      <c r="AZ100" s="1094"/>
      <c r="BA100" s="1094"/>
      <c r="BB100" s="1094"/>
      <c r="BC100" s="1094"/>
      <c r="BD100" s="1094"/>
      <c r="BE100" s="1094"/>
      <c r="BF100" s="1094"/>
      <c r="BG100" s="1094"/>
      <c r="BH100" s="1094"/>
      <c r="BI100" s="1094"/>
      <c r="BJ100" s="1094"/>
      <c r="BK100" s="1094"/>
      <c r="BL100" s="1094"/>
      <c r="BM100" s="1094"/>
      <c r="BN100" s="1094"/>
      <c r="BO100" s="1094"/>
    </row>
    <row r="101" spans="1:67" s="1352" customFormat="1" ht="14.4" x14ac:dyDescent="0.3">
      <c r="A101" s="1405" t="s">
        <v>1587</v>
      </c>
      <c r="B101" s="1406" t="s">
        <v>1319</v>
      </c>
      <c r="C101" s="1385" t="s">
        <v>349</v>
      </c>
      <c r="D101" s="1386">
        <v>0</v>
      </c>
      <c r="E101" s="1387"/>
      <c r="F101" s="1388"/>
      <c r="G101" s="1388"/>
      <c r="H101" s="1388"/>
      <c r="I101" s="1389">
        <v>950</v>
      </c>
      <c r="J101" s="1390">
        <f t="shared" si="9"/>
        <v>0</v>
      </c>
      <c r="K101" s="1423"/>
      <c r="L101" s="1423"/>
      <c r="M101" s="1423"/>
      <c r="N101" s="1423"/>
      <c r="O101" s="1423"/>
      <c r="P101" s="1424"/>
      <c r="Q101" s="1430"/>
      <c r="R101" s="1395">
        <f t="shared" si="10"/>
        <v>0</v>
      </c>
      <c r="S101" s="1094"/>
      <c r="T101" s="1550" t="s">
        <v>1751</v>
      </c>
      <c r="U101" s="1431"/>
      <c r="V101" s="1435"/>
      <c r="W101" s="1433"/>
      <c r="X101" s="1433"/>
      <c r="Y101" s="1094"/>
      <c r="Z101" s="1094"/>
      <c r="AA101" s="1094"/>
      <c r="AB101" s="1094"/>
      <c r="AC101" s="1094"/>
      <c r="AD101" s="1094"/>
      <c r="AE101" s="1094"/>
      <c r="AF101" s="1094"/>
      <c r="AG101" s="1094"/>
      <c r="AH101" s="1094"/>
      <c r="AI101" s="1094"/>
      <c r="AJ101" s="1094"/>
      <c r="AK101" s="1094"/>
      <c r="AL101" s="1094"/>
      <c r="AM101" s="1094"/>
      <c r="AN101" s="1094"/>
      <c r="AO101" s="1094"/>
      <c r="AP101" s="1094"/>
      <c r="AQ101" s="1094"/>
      <c r="AR101" s="1094"/>
      <c r="AS101" s="1094"/>
      <c r="AT101" s="1094"/>
      <c r="AU101" s="1094"/>
      <c r="AV101" s="1094"/>
      <c r="AW101" s="1094"/>
      <c r="AX101" s="1094"/>
      <c r="AY101" s="1094"/>
      <c r="AZ101" s="1094"/>
      <c r="BA101" s="1094"/>
      <c r="BB101" s="1094"/>
      <c r="BC101" s="1094"/>
      <c r="BD101" s="1094"/>
      <c r="BE101" s="1094"/>
      <c r="BF101" s="1094"/>
      <c r="BG101" s="1094"/>
      <c r="BH101" s="1094"/>
      <c r="BI101" s="1094"/>
      <c r="BJ101" s="1094"/>
      <c r="BK101" s="1094"/>
      <c r="BL101" s="1094"/>
      <c r="BM101" s="1094"/>
      <c r="BN101" s="1094"/>
      <c r="BO101" s="1094"/>
    </row>
    <row r="102" spans="1:67" s="1352" customFormat="1" ht="14.4" x14ac:dyDescent="0.3">
      <c r="A102" s="1405" t="s">
        <v>1588</v>
      </c>
      <c r="B102" s="1406" t="s">
        <v>1320</v>
      </c>
      <c r="C102" s="1385" t="s">
        <v>349</v>
      </c>
      <c r="D102" s="1386">
        <v>0</v>
      </c>
      <c r="E102" s="1387"/>
      <c r="F102" s="1388"/>
      <c r="G102" s="1388"/>
      <c r="H102" s="1388"/>
      <c r="I102" s="1389">
        <v>950</v>
      </c>
      <c r="J102" s="1390">
        <f t="shared" si="9"/>
        <v>0</v>
      </c>
      <c r="K102" s="1423"/>
      <c r="L102" s="1423"/>
      <c r="M102" s="1423"/>
      <c r="N102" s="1423"/>
      <c r="O102" s="1423"/>
      <c r="P102" s="1424"/>
      <c r="Q102" s="1430"/>
      <c r="R102" s="1395">
        <f t="shared" si="10"/>
        <v>0</v>
      </c>
      <c r="S102" s="1094"/>
      <c r="T102" s="1550" t="s">
        <v>1751</v>
      </c>
      <c r="U102" s="1431"/>
      <c r="V102" s="1435"/>
      <c r="W102" s="1433"/>
      <c r="X102" s="1433"/>
      <c r="Y102" s="1094"/>
      <c r="Z102" s="1094"/>
      <c r="AA102" s="1094"/>
      <c r="AB102" s="1094"/>
      <c r="AC102" s="1094"/>
      <c r="AD102" s="1094"/>
      <c r="AE102" s="1094"/>
      <c r="AF102" s="1094"/>
      <c r="AG102" s="1094"/>
      <c r="AH102" s="1094"/>
      <c r="AI102" s="1094"/>
      <c r="AJ102" s="1094"/>
      <c r="AK102" s="1094"/>
      <c r="AL102" s="1094"/>
      <c r="AM102" s="1094"/>
      <c r="AN102" s="1094"/>
      <c r="AO102" s="1094"/>
      <c r="AP102" s="1094"/>
      <c r="AQ102" s="1094"/>
      <c r="AR102" s="1094"/>
      <c r="AS102" s="1094"/>
      <c r="AT102" s="1094"/>
      <c r="AU102" s="1094"/>
      <c r="AV102" s="1094"/>
      <c r="AW102" s="1094"/>
      <c r="AX102" s="1094"/>
      <c r="AY102" s="1094"/>
      <c r="AZ102" s="1094"/>
      <c r="BA102" s="1094"/>
      <c r="BB102" s="1094"/>
      <c r="BC102" s="1094"/>
      <c r="BD102" s="1094"/>
      <c r="BE102" s="1094"/>
      <c r="BF102" s="1094"/>
      <c r="BG102" s="1094"/>
      <c r="BH102" s="1094"/>
      <c r="BI102" s="1094"/>
      <c r="BJ102" s="1094"/>
      <c r="BK102" s="1094"/>
      <c r="BL102" s="1094"/>
      <c r="BM102" s="1094"/>
      <c r="BN102" s="1094"/>
      <c r="BO102" s="1094"/>
    </row>
    <row r="103" spans="1:67" s="1352" customFormat="1" ht="14.4" x14ac:dyDescent="0.3">
      <c r="A103" s="1405" t="s">
        <v>1589</v>
      </c>
      <c r="B103" s="1406" t="s">
        <v>1321</v>
      </c>
      <c r="C103" s="1385" t="s">
        <v>349</v>
      </c>
      <c r="D103" s="1386">
        <v>0</v>
      </c>
      <c r="E103" s="1387"/>
      <c r="F103" s="1388"/>
      <c r="G103" s="1388"/>
      <c r="H103" s="1388"/>
      <c r="I103" s="1389">
        <v>950</v>
      </c>
      <c r="J103" s="1390">
        <f t="shared" si="9"/>
        <v>0</v>
      </c>
      <c r="K103" s="1423"/>
      <c r="L103" s="1423"/>
      <c r="M103" s="1423"/>
      <c r="N103" s="1423"/>
      <c r="O103" s="1423"/>
      <c r="P103" s="1424"/>
      <c r="Q103" s="1430"/>
      <c r="R103" s="1395">
        <f t="shared" si="10"/>
        <v>0</v>
      </c>
      <c r="S103" s="1094"/>
      <c r="T103" s="1550" t="s">
        <v>1751</v>
      </c>
      <c r="U103" s="1431"/>
      <c r="V103" s="1435"/>
      <c r="W103" s="1433"/>
      <c r="X103" s="1433"/>
      <c r="Y103" s="1094"/>
      <c r="Z103" s="1094"/>
      <c r="AA103" s="1094"/>
      <c r="AB103" s="1094"/>
      <c r="AC103" s="1094"/>
      <c r="AD103" s="1094"/>
      <c r="AE103" s="1094"/>
      <c r="AF103" s="1094"/>
      <c r="AG103" s="1094"/>
      <c r="AH103" s="1094"/>
      <c r="AI103" s="1094"/>
      <c r="AJ103" s="1094"/>
      <c r="AK103" s="1094"/>
      <c r="AL103" s="1094"/>
      <c r="AM103" s="1094"/>
      <c r="AN103" s="1094"/>
      <c r="AO103" s="1094"/>
      <c r="AP103" s="1094"/>
      <c r="AQ103" s="1094"/>
      <c r="AR103" s="1094"/>
      <c r="AS103" s="1094"/>
      <c r="AT103" s="1094"/>
      <c r="AU103" s="1094"/>
      <c r="AV103" s="1094"/>
      <c r="AW103" s="1094"/>
      <c r="AX103" s="1094"/>
      <c r="AY103" s="1094"/>
      <c r="AZ103" s="1094"/>
      <c r="BA103" s="1094"/>
      <c r="BB103" s="1094"/>
      <c r="BC103" s="1094"/>
      <c r="BD103" s="1094"/>
      <c r="BE103" s="1094"/>
      <c r="BF103" s="1094"/>
      <c r="BG103" s="1094"/>
      <c r="BH103" s="1094"/>
      <c r="BI103" s="1094"/>
      <c r="BJ103" s="1094"/>
      <c r="BK103" s="1094"/>
      <c r="BL103" s="1094"/>
      <c r="BM103" s="1094"/>
      <c r="BN103" s="1094"/>
      <c r="BO103" s="1094"/>
    </row>
    <row r="104" spans="1:67" s="1352" customFormat="1" ht="14.4" x14ac:dyDescent="0.3">
      <c r="A104" s="1405" t="s">
        <v>1590</v>
      </c>
      <c r="B104" s="1406" t="s">
        <v>1323</v>
      </c>
      <c r="C104" s="1385" t="s">
        <v>349</v>
      </c>
      <c r="D104" s="1386">
        <v>0</v>
      </c>
      <c r="E104" s="1387"/>
      <c r="F104" s="1388"/>
      <c r="G104" s="1388"/>
      <c r="H104" s="1388"/>
      <c r="I104" s="1389">
        <v>950</v>
      </c>
      <c r="J104" s="1390">
        <f t="shared" si="9"/>
        <v>0</v>
      </c>
      <c r="K104" s="1423"/>
      <c r="L104" s="1423"/>
      <c r="M104" s="1423"/>
      <c r="N104" s="1423"/>
      <c r="O104" s="1423"/>
      <c r="P104" s="1424"/>
      <c r="Q104" s="1430"/>
      <c r="R104" s="1395">
        <f t="shared" si="10"/>
        <v>0</v>
      </c>
      <c r="S104" s="1094"/>
      <c r="T104" s="1550" t="s">
        <v>1751</v>
      </c>
      <c r="U104" s="1431"/>
      <c r="V104" s="1435"/>
      <c r="W104" s="1433"/>
      <c r="X104" s="1433"/>
      <c r="Y104" s="1094"/>
      <c r="Z104" s="1094"/>
      <c r="AA104" s="1094"/>
      <c r="AB104" s="1094"/>
      <c r="AC104" s="1094"/>
      <c r="AD104" s="1094"/>
      <c r="AE104" s="1094"/>
      <c r="AF104" s="1094"/>
      <c r="AG104" s="1094"/>
      <c r="AH104" s="1094"/>
      <c r="AI104" s="1094"/>
      <c r="AJ104" s="1094"/>
      <c r="AK104" s="1094"/>
      <c r="AL104" s="1094"/>
      <c r="AM104" s="1094"/>
      <c r="AN104" s="1094"/>
      <c r="AO104" s="1094"/>
      <c r="AP104" s="1094"/>
      <c r="AQ104" s="1094"/>
      <c r="AR104" s="1094"/>
      <c r="AS104" s="1094"/>
      <c r="AT104" s="1094"/>
      <c r="AU104" s="1094"/>
      <c r="AV104" s="1094"/>
      <c r="AW104" s="1094"/>
      <c r="AX104" s="1094"/>
      <c r="AY104" s="1094"/>
      <c r="AZ104" s="1094"/>
      <c r="BA104" s="1094"/>
      <c r="BB104" s="1094"/>
      <c r="BC104" s="1094"/>
      <c r="BD104" s="1094"/>
      <c r="BE104" s="1094"/>
      <c r="BF104" s="1094"/>
      <c r="BG104" s="1094"/>
      <c r="BH104" s="1094"/>
      <c r="BI104" s="1094"/>
      <c r="BJ104" s="1094"/>
      <c r="BK104" s="1094"/>
      <c r="BL104" s="1094"/>
      <c r="BM104" s="1094"/>
      <c r="BN104" s="1094"/>
      <c r="BO104" s="1094"/>
    </row>
    <row r="105" spans="1:67" s="1352" customFormat="1" ht="14.4" x14ac:dyDescent="0.3">
      <c r="A105" s="1405" t="s">
        <v>1591</v>
      </c>
      <c r="B105" s="1406" t="s">
        <v>1325</v>
      </c>
      <c r="C105" s="1385" t="s">
        <v>349</v>
      </c>
      <c r="D105" s="1386">
        <v>0</v>
      </c>
      <c r="E105" s="1387"/>
      <c r="F105" s="1388"/>
      <c r="G105" s="1388"/>
      <c r="H105" s="1388"/>
      <c r="I105" s="1389">
        <v>1100</v>
      </c>
      <c r="J105" s="1390">
        <f t="shared" si="9"/>
        <v>0</v>
      </c>
      <c r="K105" s="1423"/>
      <c r="L105" s="1423"/>
      <c r="M105" s="1423"/>
      <c r="N105" s="1423"/>
      <c r="O105" s="1423"/>
      <c r="P105" s="1424"/>
      <c r="Q105" s="1430"/>
      <c r="R105" s="1395">
        <f t="shared" si="10"/>
        <v>0</v>
      </c>
      <c r="S105" s="1094"/>
      <c r="T105" s="1550" t="s">
        <v>1751</v>
      </c>
      <c r="U105" s="1431"/>
      <c r="V105" s="1435"/>
      <c r="W105" s="1433"/>
      <c r="X105" s="1433"/>
      <c r="Y105" s="1094"/>
      <c r="Z105" s="1094"/>
      <c r="AA105" s="1094"/>
      <c r="AB105" s="1094"/>
      <c r="AC105" s="1094"/>
      <c r="AD105" s="1094"/>
      <c r="AE105" s="1094"/>
      <c r="AF105" s="1094"/>
      <c r="AG105" s="1094"/>
      <c r="AH105" s="1094"/>
      <c r="AI105" s="1094"/>
      <c r="AJ105" s="1094"/>
      <c r="AK105" s="1094"/>
      <c r="AL105" s="1094"/>
      <c r="AM105" s="1094"/>
      <c r="AN105" s="1094"/>
      <c r="AO105" s="1094"/>
      <c r="AP105" s="1094"/>
      <c r="AQ105" s="1094"/>
      <c r="AR105" s="1094"/>
      <c r="AS105" s="1094"/>
      <c r="AT105" s="1094"/>
      <c r="AU105" s="1094"/>
      <c r="AV105" s="1094"/>
      <c r="AW105" s="1094"/>
      <c r="AX105" s="1094"/>
      <c r="AY105" s="1094"/>
      <c r="AZ105" s="1094"/>
      <c r="BA105" s="1094"/>
      <c r="BB105" s="1094"/>
      <c r="BC105" s="1094"/>
      <c r="BD105" s="1094"/>
      <c r="BE105" s="1094"/>
      <c r="BF105" s="1094"/>
      <c r="BG105" s="1094"/>
      <c r="BH105" s="1094"/>
      <c r="BI105" s="1094"/>
      <c r="BJ105" s="1094"/>
      <c r="BK105" s="1094"/>
      <c r="BL105" s="1094"/>
      <c r="BM105" s="1094"/>
      <c r="BN105" s="1094"/>
      <c r="BO105" s="1094"/>
    </row>
    <row r="106" spans="1:67" s="1352" customFormat="1" ht="14.4" x14ac:dyDescent="0.3">
      <c r="A106" s="1405"/>
      <c r="B106" s="1406"/>
      <c r="C106" s="1385"/>
      <c r="D106" s="1386"/>
      <c r="E106" s="1387"/>
      <c r="F106" s="1388"/>
      <c r="G106" s="1388"/>
      <c r="H106" s="1388"/>
      <c r="I106" s="1389"/>
      <c r="J106" s="1390"/>
      <c r="K106" s="1423"/>
      <c r="L106" s="1423"/>
      <c r="M106" s="1423"/>
      <c r="N106" s="1423"/>
      <c r="O106" s="1423"/>
      <c r="P106" s="1424"/>
      <c r="Q106" s="1430"/>
      <c r="R106" s="1395"/>
      <c r="S106" s="1094"/>
      <c r="T106" s="1094"/>
      <c r="U106" s="1094"/>
      <c r="V106" s="1094"/>
      <c r="W106" s="1094"/>
      <c r="X106" s="1094"/>
      <c r="Y106" s="1094"/>
      <c r="Z106" s="1094"/>
      <c r="AA106" s="1094"/>
      <c r="AB106" s="1094"/>
      <c r="AC106" s="1094"/>
      <c r="AD106" s="1094"/>
      <c r="AE106" s="1094"/>
      <c r="AF106" s="1094"/>
      <c r="AG106" s="1094"/>
      <c r="AH106" s="1094"/>
      <c r="AI106" s="1094"/>
      <c r="AJ106" s="1094"/>
      <c r="AK106" s="1094"/>
      <c r="AL106" s="1094"/>
      <c r="AM106" s="1094"/>
      <c r="AN106" s="1094"/>
      <c r="AO106" s="1094"/>
      <c r="AP106" s="1094"/>
      <c r="AQ106" s="1094"/>
      <c r="AR106" s="1094"/>
      <c r="AS106" s="1094"/>
      <c r="AT106" s="1094"/>
      <c r="AU106" s="1094"/>
      <c r="AV106" s="1094"/>
      <c r="AW106" s="1094"/>
      <c r="AX106" s="1094"/>
      <c r="AY106" s="1094"/>
      <c r="AZ106" s="1094"/>
      <c r="BA106" s="1094"/>
      <c r="BB106" s="1094"/>
      <c r="BC106" s="1094"/>
      <c r="BD106" s="1094"/>
      <c r="BE106" s="1094"/>
      <c r="BF106" s="1094"/>
      <c r="BG106" s="1094"/>
      <c r="BH106" s="1094"/>
      <c r="BI106" s="1094"/>
      <c r="BJ106" s="1094"/>
      <c r="BK106" s="1094"/>
      <c r="BL106" s="1094"/>
      <c r="BM106" s="1094"/>
      <c r="BN106" s="1094"/>
      <c r="BO106" s="1094"/>
    </row>
    <row r="107" spans="1:67" s="1352" customFormat="1" ht="14.4" x14ac:dyDescent="0.3">
      <c r="A107" s="1405"/>
      <c r="B107" s="1406"/>
      <c r="C107" s="1385"/>
      <c r="D107" s="1386"/>
      <c r="E107" s="1387"/>
      <c r="F107" s="1388"/>
      <c r="G107" s="1388"/>
      <c r="H107" s="1388"/>
      <c r="I107" s="1389"/>
      <c r="J107" s="1390"/>
      <c r="K107" s="1423"/>
      <c r="L107" s="1423"/>
      <c r="M107" s="1423"/>
      <c r="N107" s="1423"/>
      <c r="O107" s="1423"/>
      <c r="P107" s="1424"/>
      <c r="Q107" s="1430"/>
      <c r="R107" s="1395"/>
      <c r="S107" s="1094"/>
      <c r="T107" s="1094"/>
      <c r="U107" s="1094"/>
      <c r="V107" s="1094"/>
      <c r="W107" s="1094"/>
      <c r="X107" s="1094"/>
      <c r="Y107" s="1094"/>
      <c r="Z107" s="1094"/>
      <c r="AA107" s="1094"/>
      <c r="AB107" s="1094"/>
      <c r="AC107" s="1094"/>
      <c r="AD107" s="1094"/>
      <c r="AE107" s="1094"/>
      <c r="AF107" s="1094"/>
      <c r="AG107" s="1094"/>
      <c r="AH107" s="1094"/>
      <c r="AI107" s="1094"/>
      <c r="AJ107" s="1094"/>
      <c r="AK107" s="1094"/>
      <c r="AL107" s="1094"/>
      <c r="AM107" s="1094"/>
      <c r="AN107" s="1094"/>
      <c r="AO107" s="1094"/>
      <c r="AP107" s="1094"/>
      <c r="AQ107" s="1094"/>
      <c r="AR107" s="1094"/>
      <c r="AS107" s="1094"/>
      <c r="AT107" s="1094"/>
      <c r="AU107" s="1094"/>
      <c r="AV107" s="1094"/>
      <c r="AW107" s="1094"/>
      <c r="AX107" s="1094"/>
      <c r="AY107" s="1094"/>
      <c r="AZ107" s="1094"/>
      <c r="BA107" s="1094"/>
      <c r="BB107" s="1094"/>
      <c r="BC107" s="1094"/>
      <c r="BD107" s="1094"/>
      <c r="BE107" s="1094"/>
      <c r="BF107" s="1094"/>
      <c r="BG107" s="1094"/>
      <c r="BH107" s="1094"/>
      <c r="BI107" s="1094"/>
      <c r="BJ107" s="1094"/>
      <c r="BK107" s="1094"/>
      <c r="BL107" s="1094"/>
      <c r="BM107" s="1094"/>
      <c r="BN107" s="1094"/>
      <c r="BO107" s="1094"/>
    </row>
    <row r="108" spans="1:67" s="1352" customFormat="1" ht="14.4" x14ac:dyDescent="0.3">
      <c r="A108" s="1436"/>
      <c r="B108" s="1341"/>
      <c r="C108" s="1437"/>
      <c r="D108" s="1379"/>
      <c r="E108" s="1353"/>
      <c r="F108" s="1353"/>
      <c r="G108" s="1353"/>
      <c r="H108" s="1333">
        <f t="shared" si="3"/>
        <v>0</v>
      </c>
      <c r="I108" s="1438"/>
      <c r="J108" s="1335"/>
      <c r="K108" s="1362"/>
      <c r="L108" s="1362"/>
      <c r="M108" s="1362"/>
      <c r="N108" s="1362"/>
      <c r="O108" s="1363"/>
      <c r="P108" s="1364"/>
      <c r="Q108" s="1365"/>
      <c r="R108" s="1351"/>
      <c r="S108" s="1094"/>
      <c r="T108" s="1094"/>
      <c r="U108" s="1094"/>
      <c r="V108" s="1094"/>
      <c r="W108" s="1094"/>
      <c r="X108" s="1094"/>
      <c r="Y108" s="1094"/>
      <c r="Z108" s="1094"/>
      <c r="AA108" s="1094"/>
      <c r="AB108" s="1094"/>
      <c r="AC108" s="1094"/>
      <c r="AD108" s="1094"/>
      <c r="AE108" s="1094"/>
      <c r="AF108" s="1094"/>
      <c r="AG108" s="1094"/>
      <c r="AH108" s="1094"/>
      <c r="AI108" s="1094"/>
      <c r="AJ108" s="1094"/>
      <c r="AK108" s="1094"/>
      <c r="AL108" s="1094"/>
      <c r="AM108" s="1094"/>
      <c r="AN108" s="1094"/>
      <c r="AO108" s="1094"/>
      <c r="AP108" s="1094"/>
      <c r="AQ108" s="1094"/>
      <c r="AR108" s="1094"/>
      <c r="AS108" s="1094"/>
      <c r="AT108" s="1094"/>
      <c r="AU108" s="1094"/>
      <c r="AV108" s="1094"/>
      <c r="AW108" s="1094"/>
      <c r="AX108" s="1094"/>
      <c r="AY108" s="1094"/>
      <c r="AZ108" s="1094"/>
      <c r="BA108" s="1094"/>
      <c r="BB108" s="1094"/>
      <c r="BC108" s="1094"/>
      <c r="BD108" s="1094"/>
      <c r="BE108" s="1094"/>
      <c r="BF108" s="1094"/>
      <c r="BG108" s="1094"/>
      <c r="BH108" s="1094"/>
      <c r="BI108" s="1094"/>
      <c r="BJ108" s="1094"/>
      <c r="BK108" s="1094"/>
      <c r="BL108" s="1094"/>
      <c r="BM108" s="1094"/>
      <c r="BN108" s="1094"/>
      <c r="BO108" s="1094"/>
    </row>
    <row r="109" spans="1:67" s="1352" customFormat="1" ht="14.4" x14ac:dyDescent="0.3">
      <c r="A109" s="1328">
        <v>7</v>
      </c>
      <c r="B109" s="1367" t="s">
        <v>1592</v>
      </c>
      <c r="C109" s="1437"/>
      <c r="D109" s="1379"/>
      <c r="E109" s="1353"/>
      <c r="F109" s="1353"/>
      <c r="G109" s="1353"/>
      <c r="H109" s="1333">
        <f t="shared" si="3"/>
        <v>0</v>
      </c>
      <c r="I109" s="1438"/>
      <c r="J109" s="1335"/>
      <c r="K109" s="1348"/>
      <c r="L109" s="1349"/>
      <c r="M109" s="1349"/>
      <c r="N109" s="1349"/>
      <c r="O109" s="1337"/>
      <c r="P109" s="1338"/>
      <c r="Q109" s="1350"/>
      <c r="R109" s="1351"/>
      <c r="S109" s="1094"/>
      <c r="T109" s="1094"/>
      <c r="U109" s="1094"/>
      <c r="V109" s="1094"/>
      <c r="W109" s="1094"/>
      <c r="X109" s="1094"/>
      <c r="Y109" s="1094"/>
      <c r="Z109" s="1094"/>
      <c r="AA109" s="1094"/>
      <c r="AB109" s="1094"/>
      <c r="AC109" s="1094"/>
      <c r="AD109" s="1094"/>
      <c r="AE109" s="1094"/>
      <c r="AF109" s="1094"/>
      <c r="AG109" s="1094"/>
      <c r="AH109" s="1094"/>
      <c r="AI109" s="1094"/>
      <c r="AJ109" s="1094"/>
      <c r="AK109" s="1094"/>
      <c r="AL109" s="1094"/>
      <c r="AM109" s="1094"/>
      <c r="AN109" s="1094"/>
      <c r="AO109" s="1094"/>
      <c r="AP109" s="1094"/>
      <c r="AQ109" s="1094"/>
      <c r="AR109" s="1094"/>
      <c r="AS109" s="1094"/>
      <c r="AT109" s="1094"/>
      <c r="AU109" s="1094"/>
      <c r="AV109" s="1094"/>
      <c r="AW109" s="1094"/>
      <c r="AX109" s="1094"/>
      <c r="AY109" s="1094"/>
      <c r="AZ109" s="1094"/>
      <c r="BA109" s="1094"/>
      <c r="BB109" s="1094"/>
      <c r="BC109" s="1094"/>
      <c r="BD109" s="1094"/>
      <c r="BE109" s="1094"/>
      <c r="BF109" s="1094"/>
      <c r="BG109" s="1094"/>
      <c r="BH109" s="1094"/>
      <c r="BI109" s="1094"/>
      <c r="BJ109" s="1094"/>
      <c r="BK109" s="1094"/>
      <c r="BL109" s="1094"/>
      <c r="BM109" s="1094"/>
      <c r="BN109" s="1094"/>
      <c r="BO109" s="1094"/>
    </row>
    <row r="110" spans="1:67" s="1352" customFormat="1" ht="14.4" x14ac:dyDescent="0.3">
      <c r="A110" s="1328" t="s">
        <v>1593</v>
      </c>
      <c r="B110" s="1367" t="s">
        <v>1594</v>
      </c>
      <c r="C110" s="1437"/>
      <c r="D110" s="1379"/>
      <c r="E110" s="1353"/>
      <c r="F110" s="1353"/>
      <c r="G110" s="1353"/>
      <c r="H110" s="1333">
        <f t="shared" si="3"/>
        <v>0</v>
      </c>
      <c r="I110" s="1438"/>
      <c r="J110" s="1335"/>
      <c r="K110" s="1348"/>
      <c r="L110" s="1349"/>
      <c r="M110" s="1349"/>
      <c r="N110" s="1349"/>
      <c r="O110" s="1337"/>
      <c r="P110" s="1338"/>
      <c r="Q110" s="1350"/>
      <c r="R110" s="1372">
        <f>+SUBTOTAL(9,R111:R119)</f>
        <v>1070665.3099166777</v>
      </c>
      <c r="S110" s="1094"/>
      <c r="T110" s="1094"/>
      <c r="U110" s="1094"/>
      <c r="V110" s="1094"/>
      <c r="W110" s="1094"/>
      <c r="X110" s="1094"/>
      <c r="Y110" s="1094"/>
      <c r="Z110" s="1094"/>
      <c r="AA110" s="1094"/>
      <c r="AB110" s="1094"/>
      <c r="AC110" s="1094"/>
      <c r="AD110" s="1094"/>
      <c r="AE110" s="1094"/>
      <c r="AF110" s="1094"/>
      <c r="AG110" s="1094"/>
      <c r="AH110" s="1094"/>
      <c r="AI110" s="1094"/>
      <c r="AJ110" s="1094"/>
      <c r="AK110" s="1094"/>
      <c r="AL110" s="1094"/>
      <c r="AM110" s="1094"/>
      <c r="AN110" s="1094"/>
      <c r="AO110" s="1094"/>
      <c r="AP110" s="1094"/>
      <c r="AQ110" s="1094"/>
      <c r="AR110" s="1094"/>
      <c r="AS110" s="1094"/>
      <c r="AT110" s="1094"/>
      <c r="AU110" s="1094"/>
      <c r="AV110" s="1094"/>
      <c r="AW110" s="1094"/>
      <c r="AX110" s="1094"/>
      <c r="AY110" s="1094"/>
      <c r="AZ110" s="1094"/>
      <c r="BA110" s="1094"/>
      <c r="BB110" s="1094"/>
      <c r="BC110" s="1094"/>
      <c r="BD110" s="1094"/>
      <c r="BE110" s="1094"/>
      <c r="BF110" s="1094"/>
      <c r="BG110" s="1094"/>
      <c r="BH110" s="1094"/>
      <c r="BI110" s="1094"/>
      <c r="BJ110" s="1094"/>
      <c r="BK110" s="1094"/>
      <c r="BL110" s="1094"/>
      <c r="BM110" s="1094"/>
      <c r="BN110" s="1094"/>
      <c r="BO110" s="1094"/>
    </row>
    <row r="111" spans="1:67" s="1352" customFormat="1" ht="14.4" x14ac:dyDescent="0.3">
      <c r="A111" s="1340" t="s">
        <v>1595</v>
      </c>
      <c r="B111" s="1341" t="s">
        <v>1596</v>
      </c>
      <c r="C111" s="1342" t="s">
        <v>1597</v>
      </c>
      <c r="D111" s="1439">
        <v>1</v>
      </c>
      <c r="E111" s="1440"/>
      <c r="F111" s="1441"/>
      <c r="G111" s="1441"/>
      <c r="H111" s="1441">
        <f t="shared" si="3"/>
        <v>0</v>
      </c>
      <c r="I111" s="1442">
        <f>+'BOP Electrico Eolico'!H12</f>
        <v>292200</v>
      </c>
      <c r="J111" s="1442">
        <f t="shared" si="7"/>
        <v>292200</v>
      </c>
      <c r="K111" s="1348"/>
      <c r="L111" s="1349"/>
      <c r="M111" s="1349">
        <v>0.74</v>
      </c>
      <c r="N111" s="1349"/>
      <c r="O111" s="1337">
        <v>0.22</v>
      </c>
      <c r="P111" s="1338">
        <v>0.04</v>
      </c>
      <c r="Q111" s="1350"/>
      <c r="R111" s="1351">
        <f t="shared" si="8"/>
        <v>292200</v>
      </c>
      <c r="S111" s="1094"/>
      <c r="T111" s="1094"/>
      <c r="U111" s="1094"/>
      <c r="V111" s="1094"/>
      <c r="W111" s="1094"/>
      <c r="X111" s="1094"/>
      <c r="Y111" s="1094"/>
      <c r="Z111" s="1094"/>
      <c r="AA111" s="1094"/>
      <c r="AB111" s="1094"/>
      <c r="AC111" s="1094"/>
      <c r="AD111" s="1094"/>
      <c r="AE111" s="1094"/>
      <c r="AF111" s="1094"/>
      <c r="AG111" s="1094"/>
      <c r="AH111" s="1094"/>
      <c r="AI111" s="1094"/>
      <c r="AJ111" s="1094"/>
      <c r="AK111" s="1094"/>
      <c r="AL111" s="1094"/>
      <c r="AM111" s="1094"/>
      <c r="AN111" s="1094"/>
      <c r="AO111" s="1094"/>
      <c r="AP111" s="1094"/>
      <c r="AQ111" s="1094"/>
      <c r="AR111" s="1094"/>
      <c r="AS111" s="1094"/>
      <c r="AT111" s="1094"/>
      <c r="AU111" s="1094"/>
      <c r="AV111" s="1094"/>
      <c r="AW111" s="1094"/>
      <c r="AX111" s="1094"/>
      <c r="AY111" s="1094"/>
      <c r="AZ111" s="1094"/>
      <c r="BA111" s="1094"/>
      <c r="BB111" s="1094"/>
      <c r="BC111" s="1094"/>
      <c r="BD111" s="1094"/>
      <c r="BE111" s="1094"/>
      <c r="BF111" s="1094"/>
      <c r="BG111" s="1094"/>
      <c r="BH111" s="1094"/>
      <c r="BI111" s="1094"/>
      <c r="BJ111" s="1094"/>
      <c r="BK111" s="1094"/>
      <c r="BL111" s="1094"/>
      <c r="BM111" s="1094"/>
      <c r="BN111" s="1094"/>
      <c r="BO111" s="1094"/>
    </row>
    <row r="112" spans="1:67" s="1352" customFormat="1" ht="14.4" x14ac:dyDescent="0.3">
      <c r="A112" s="1340" t="s">
        <v>1598</v>
      </c>
      <c r="B112" s="1341" t="s">
        <v>1599</v>
      </c>
      <c r="C112" s="1342" t="s">
        <v>1597</v>
      </c>
      <c r="D112" s="1439">
        <v>1</v>
      </c>
      <c r="E112" s="1440"/>
      <c r="F112" s="1441"/>
      <c r="G112" s="1441"/>
      <c r="H112" s="1441">
        <f t="shared" ref="H112:H163" si="11">+D112*G112</f>
        <v>0</v>
      </c>
      <c r="I112" s="1442">
        <f>+'BOP Electrico Eolico'!H4</f>
        <v>15263.157894736842</v>
      </c>
      <c r="J112" s="1442">
        <f t="shared" si="7"/>
        <v>15263.157894736842</v>
      </c>
      <c r="K112" s="1348"/>
      <c r="L112" s="1349"/>
      <c r="M112" s="1349">
        <v>0.74</v>
      </c>
      <c r="N112" s="1349"/>
      <c r="O112" s="1337">
        <v>0.22</v>
      </c>
      <c r="P112" s="1338">
        <v>0.04</v>
      </c>
      <c r="Q112" s="1350"/>
      <c r="R112" s="1351">
        <f t="shared" si="8"/>
        <v>15263.157894736842</v>
      </c>
      <c r="S112" s="1094"/>
      <c r="T112" s="1094"/>
      <c r="U112" s="1094"/>
      <c r="V112" s="1094"/>
      <c r="W112" s="1094"/>
      <c r="X112" s="1094"/>
      <c r="Y112" s="1094"/>
      <c r="Z112" s="1094"/>
      <c r="AA112" s="1094"/>
      <c r="AB112" s="1094"/>
      <c r="AC112" s="1094"/>
      <c r="AD112" s="1094"/>
      <c r="AE112" s="1094"/>
      <c r="AF112" s="1094"/>
      <c r="AG112" s="1094"/>
      <c r="AH112" s="1094"/>
      <c r="AI112" s="1094"/>
      <c r="AJ112" s="1094"/>
      <c r="AK112" s="1094"/>
      <c r="AL112" s="1094"/>
      <c r="AM112" s="1094"/>
      <c r="AN112" s="1094"/>
      <c r="AO112" s="1094"/>
      <c r="AP112" s="1094"/>
      <c r="AQ112" s="1094"/>
      <c r="AR112" s="1094"/>
      <c r="AS112" s="1094"/>
      <c r="AT112" s="1094"/>
      <c r="AU112" s="1094"/>
      <c r="AV112" s="1094"/>
      <c r="AW112" s="1094"/>
      <c r="AX112" s="1094"/>
      <c r="AY112" s="1094"/>
      <c r="AZ112" s="1094"/>
      <c r="BA112" s="1094"/>
      <c r="BB112" s="1094"/>
      <c r="BC112" s="1094"/>
      <c r="BD112" s="1094"/>
      <c r="BE112" s="1094"/>
      <c r="BF112" s="1094"/>
      <c r="BG112" s="1094"/>
      <c r="BH112" s="1094"/>
      <c r="BI112" s="1094"/>
      <c r="BJ112" s="1094"/>
      <c r="BK112" s="1094"/>
      <c r="BL112" s="1094"/>
      <c r="BM112" s="1094"/>
      <c r="BN112" s="1094"/>
      <c r="BO112" s="1094"/>
    </row>
    <row r="113" spans="1:67" s="1352" customFormat="1" ht="14.4" x14ac:dyDescent="0.3">
      <c r="A113" s="1340" t="s">
        <v>1600</v>
      </c>
      <c r="B113" s="1341" t="s">
        <v>1601</v>
      </c>
      <c r="C113" s="1342" t="s">
        <v>1597</v>
      </c>
      <c r="D113" s="1439">
        <v>1</v>
      </c>
      <c r="E113" s="1440"/>
      <c r="F113" s="1441"/>
      <c r="G113" s="1441"/>
      <c r="H113" s="1441">
        <f t="shared" si="11"/>
        <v>0</v>
      </c>
      <c r="I113" s="1442">
        <f>+'BOP Electrico Eolico'!H30</f>
        <v>580000</v>
      </c>
      <c r="J113" s="1442">
        <f t="shared" si="7"/>
        <v>580000</v>
      </c>
      <c r="K113" s="1348"/>
      <c r="L113" s="1349"/>
      <c r="M113" s="1349">
        <v>0.74</v>
      </c>
      <c r="N113" s="1349"/>
      <c r="O113" s="1337">
        <v>0.22</v>
      </c>
      <c r="P113" s="1338">
        <v>0.04</v>
      </c>
      <c r="Q113" s="1350"/>
      <c r="R113" s="1351">
        <f t="shared" si="8"/>
        <v>580000</v>
      </c>
      <c r="S113" s="1094"/>
      <c r="T113" s="1094"/>
      <c r="U113" s="1094"/>
      <c r="V113" s="1094"/>
      <c r="W113" s="1094"/>
      <c r="X113" s="1094"/>
      <c r="Y113" s="1094"/>
      <c r="Z113" s="1094"/>
      <c r="AA113" s="1094"/>
      <c r="AB113" s="1094"/>
      <c r="AC113" s="1094"/>
      <c r="AD113" s="1094"/>
      <c r="AE113" s="1094"/>
      <c r="AF113" s="1094"/>
      <c r="AG113" s="1094"/>
      <c r="AH113" s="1094"/>
      <c r="AI113" s="1094"/>
      <c r="AJ113" s="1094"/>
      <c r="AK113" s="1094"/>
      <c r="AL113" s="1094"/>
      <c r="AM113" s="1094"/>
      <c r="AN113" s="1094"/>
      <c r="AO113" s="1094"/>
      <c r="AP113" s="1094"/>
      <c r="AQ113" s="1094"/>
      <c r="AR113" s="1094"/>
      <c r="AS113" s="1094"/>
      <c r="AT113" s="1094"/>
      <c r="AU113" s="1094"/>
      <c r="AV113" s="1094"/>
      <c r="AW113" s="1094"/>
      <c r="AX113" s="1094"/>
      <c r="AY113" s="1094"/>
      <c r="AZ113" s="1094"/>
      <c r="BA113" s="1094"/>
      <c r="BB113" s="1094"/>
      <c r="BC113" s="1094"/>
      <c r="BD113" s="1094"/>
      <c r="BE113" s="1094"/>
      <c r="BF113" s="1094"/>
      <c r="BG113" s="1094"/>
      <c r="BH113" s="1094"/>
      <c r="BI113" s="1094"/>
      <c r="BJ113" s="1094"/>
      <c r="BK113" s="1094"/>
      <c r="BL113" s="1094"/>
      <c r="BM113" s="1094"/>
      <c r="BN113" s="1094"/>
      <c r="BO113" s="1094"/>
    </row>
    <row r="114" spans="1:67" s="1352" customFormat="1" ht="14.4" x14ac:dyDescent="0.3">
      <c r="A114" s="1340" t="s">
        <v>1602</v>
      </c>
      <c r="B114" s="1341" t="s">
        <v>1603</v>
      </c>
      <c r="C114" s="1342" t="s">
        <v>1597</v>
      </c>
      <c r="D114" s="1439">
        <v>1</v>
      </c>
      <c r="E114" s="1440"/>
      <c r="F114" s="1441"/>
      <c r="G114" s="1441"/>
      <c r="H114" s="1441">
        <f t="shared" si="11"/>
        <v>0</v>
      </c>
      <c r="I114" s="1442">
        <f>+'BOP Electrico Eolico'!H5</f>
        <v>32105.263157894737</v>
      </c>
      <c r="J114" s="1442">
        <f t="shared" si="7"/>
        <v>32105.263157894737</v>
      </c>
      <c r="K114" s="1348"/>
      <c r="L114" s="1349"/>
      <c r="M114" s="1349">
        <v>0.74</v>
      </c>
      <c r="N114" s="1349"/>
      <c r="O114" s="1337">
        <v>0.22</v>
      </c>
      <c r="P114" s="1338">
        <v>0.04</v>
      </c>
      <c r="Q114" s="1350"/>
      <c r="R114" s="1351">
        <f t="shared" si="8"/>
        <v>32105.263157894737</v>
      </c>
      <c r="S114" s="1094"/>
      <c r="T114" s="1094"/>
      <c r="U114" s="1094"/>
      <c r="V114" s="1094"/>
      <c r="W114" s="1094"/>
      <c r="X114" s="1094"/>
      <c r="Y114" s="1094"/>
      <c r="Z114" s="1094"/>
      <c r="AA114" s="1094"/>
      <c r="AB114" s="1094"/>
      <c r="AC114" s="1094"/>
      <c r="AD114" s="1094"/>
      <c r="AE114" s="1094"/>
      <c r="AF114" s="1094"/>
      <c r="AG114" s="1094"/>
      <c r="AH114" s="1094"/>
      <c r="AI114" s="1094"/>
      <c r="AJ114" s="1094"/>
      <c r="AK114" s="1094"/>
      <c r="AL114" s="1094"/>
      <c r="AM114" s="1094"/>
      <c r="AN114" s="1094"/>
      <c r="AO114" s="1094"/>
      <c r="AP114" s="1094"/>
      <c r="AQ114" s="1094"/>
      <c r="AR114" s="1094"/>
      <c r="AS114" s="1094"/>
      <c r="AT114" s="1094"/>
      <c r="AU114" s="1094"/>
      <c r="AV114" s="1094"/>
      <c r="AW114" s="1094"/>
      <c r="AX114" s="1094"/>
      <c r="AY114" s="1094"/>
      <c r="AZ114" s="1094"/>
      <c r="BA114" s="1094"/>
      <c r="BB114" s="1094"/>
      <c r="BC114" s="1094"/>
      <c r="BD114" s="1094"/>
      <c r="BE114" s="1094"/>
      <c r="BF114" s="1094"/>
      <c r="BG114" s="1094"/>
      <c r="BH114" s="1094"/>
      <c r="BI114" s="1094"/>
      <c r="BJ114" s="1094"/>
      <c r="BK114" s="1094"/>
      <c r="BL114" s="1094"/>
      <c r="BM114" s="1094"/>
      <c r="BN114" s="1094"/>
      <c r="BO114" s="1094"/>
    </row>
    <row r="115" spans="1:67" s="1352" customFormat="1" ht="14.4" x14ac:dyDescent="0.3">
      <c r="A115" s="1340" t="s">
        <v>1604</v>
      </c>
      <c r="B115" s="1341" t="s">
        <v>1605</v>
      </c>
      <c r="C115" s="1342" t="s">
        <v>1597</v>
      </c>
      <c r="D115" s="1439">
        <v>1</v>
      </c>
      <c r="E115" s="1440"/>
      <c r="F115" s="1441"/>
      <c r="G115" s="1441"/>
      <c r="H115" s="1441">
        <f t="shared" si="11"/>
        <v>0</v>
      </c>
      <c r="I115" s="1442">
        <f>+'BOP Electrico Eolico'!H6</f>
        <v>21052.63157894737</v>
      </c>
      <c r="J115" s="1442">
        <f t="shared" si="7"/>
        <v>21052.63157894737</v>
      </c>
      <c r="K115" s="1348"/>
      <c r="L115" s="1349"/>
      <c r="M115" s="1349">
        <v>0.74</v>
      </c>
      <c r="N115" s="1349"/>
      <c r="O115" s="1337">
        <v>0.22</v>
      </c>
      <c r="P115" s="1338">
        <v>0.04</v>
      </c>
      <c r="Q115" s="1350"/>
      <c r="R115" s="1351">
        <f t="shared" si="8"/>
        <v>21052.63157894737</v>
      </c>
      <c r="S115" s="1094"/>
      <c r="T115" s="1094"/>
      <c r="U115" s="1094"/>
      <c r="V115" s="1094"/>
      <c r="W115" s="1094"/>
      <c r="X115" s="1094"/>
      <c r="Y115" s="1094"/>
      <c r="Z115" s="1094"/>
      <c r="AA115" s="1094"/>
      <c r="AB115" s="1094"/>
      <c r="AC115" s="1094"/>
      <c r="AD115" s="1094"/>
      <c r="AE115" s="1094"/>
      <c r="AF115" s="1094"/>
      <c r="AG115" s="1094"/>
      <c r="AH115" s="1094"/>
      <c r="AI115" s="1094"/>
      <c r="AJ115" s="1094"/>
      <c r="AK115" s="1094"/>
      <c r="AL115" s="1094"/>
      <c r="AM115" s="1094"/>
      <c r="AN115" s="1094"/>
      <c r="AO115" s="1094"/>
      <c r="AP115" s="1094"/>
      <c r="AQ115" s="1094"/>
      <c r="AR115" s="1094"/>
      <c r="AS115" s="1094"/>
      <c r="AT115" s="1094"/>
      <c r="AU115" s="1094"/>
      <c r="AV115" s="1094"/>
      <c r="AW115" s="1094"/>
      <c r="AX115" s="1094"/>
      <c r="AY115" s="1094"/>
      <c r="AZ115" s="1094"/>
      <c r="BA115" s="1094"/>
      <c r="BB115" s="1094"/>
      <c r="BC115" s="1094"/>
      <c r="BD115" s="1094"/>
      <c r="BE115" s="1094"/>
      <c r="BF115" s="1094"/>
      <c r="BG115" s="1094"/>
      <c r="BH115" s="1094"/>
      <c r="BI115" s="1094"/>
      <c r="BJ115" s="1094"/>
      <c r="BK115" s="1094"/>
      <c r="BL115" s="1094"/>
      <c r="BM115" s="1094"/>
      <c r="BN115" s="1094"/>
      <c r="BO115" s="1094"/>
    </row>
    <row r="116" spans="1:67" s="1352" customFormat="1" ht="14.4" x14ac:dyDescent="0.3">
      <c r="A116" s="1340" t="s">
        <v>1606</v>
      </c>
      <c r="B116" s="1341" t="s">
        <v>1607</v>
      </c>
      <c r="C116" s="1342" t="s">
        <v>1597</v>
      </c>
      <c r="D116" s="1439">
        <v>1</v>
      </c>
      <c r="E116" s="1439"/>
      <c r="F116" s="1439"/>
      <c r="G116" s="1439"/>
      <c r="H116" s="1439">
        <f t="shared" si="11"/>
        <v>0</v>
      </c>
      <c r="I116" s="1442">
        <f>+'BOP Electrico Eolico'!H7</f>
        <v>52631.57894736842</v>
      </c>
      <c r="J116" s="1442">
        <f t="shared" si="7"/>
        <v>52631.57894736842</v>
      </c>
      <c r="K116" s="1348"/>
      <c r="L116" s="1349"/>
      <c r="M116" s="1349">
        <v>0.74</v>
      </c>
      <c r="N116" s="1349"/>
      <c r="O116" s="1337">
        <v>0.22</v>
      </c>
      <c r="P116" s="1338">
        <v>0.04</v>
      </c>
      <c r="Q116" s="1350"/>
      <c r="R116" s="1351">
        <f t="shared" si="8"/>
        <v>52631.57894736842</v>
      </c>
      <c r="S116" s="1094"/>
      <c r="T116" s="1094"/>
      <c r="U116" s="1094"/>
      <c r="V116" s="1094"/>
      <c r="W116" s="1094"/>
      <c r="X116" s="1094"/>
      <c r="Y116" s="1094"/>
      <c r="Z116" s="1094"/>
      <c r="AA116" s="1094"/>
      <c r="AB116" s="1094"/>
      <c r="AC116" s="1094"/>
      <c r="AD116" s="1094"/>
      <c r="AE116" s="1094"/>
      <c r="AF116" s="1094"/>
      <c r="AG116" s="1094"/>
      <c r="AH116" s="1094"/>
      <c r="AI116" s="1094"/>
      <c r="AJ116" s="1094"/>
      <c r="AK116" s="1094"/>
      <c r="AL116" s="1094"/>
      <c r="AM116" s="1094"/>
      <c r="AN116" s="1094"/>
      <c r="AO116" s="1094"/>
      <c r="AP116" s="1094"/>
      <c r="AQ116" s="1094"/>
      <c r="AR116" s="1094"/>
      <c r="AS116" s="1094"/>
      <c r="AT116" s="1094"/>
      <c r="AU116" s="1094"/>
      <c r="AV116" s="1094"/>
      <c r="AW116" s="1094"/>
      <c r="AX116" s="1094"/>
      <c r="AY116" s="1094"/>
      <c r="AZ116" s="1094"/>
      <c r="BA116" s="1094"/>
      <c r="BB116" s="1094"/>
      <c r="BC116" s="1094"/>
      <c r="BD116" s="1094"/>
      <c r="BE116" s="1094"/>
      <c r="BF116" s="1094"/>
      <c r="BG116" s="1094"/>
      <c r="BH116" s="1094"/>
      <c r="BI116" s="1094"/>
      <c r="BJ116" s="1094"/>
      <c r="BK116" s="1094"/>
      <c r="BL116" s="1094"/>
      <c r="BM116" s="1094"/>
      <c r="BN116" s="1094"/>
      <c r="BO116" s="1094"/>
    </row>
    <row r="117" spans="1:67" s="1352" customFormat="1" ht="14.4" x14ac:dyDescent="0.3">
      <c r="A117" s="1340" t="s">
        <v>1608</v>
      </c>
      <c r="B117" s="1341" t="s">
        <v>1609</v>
      </c>
      <c r="C117" s="1342" t="s">
        <v>1597</v>
      </c>
      <c r="D117" s="1439">
        <v>1</v>
      </c>
      <c r="E117" s="1439"/>
      <c r="F117" s="1439"/>
      <c r="G117" s="1439"/>
      <c r="H117" s="1439">
        <f t="shared" si="11"/>
        <v>0</v>
      </c>
      <c r="I117" s="1442">
        <f>+'BOP Electrico Eolico'!H8</f>
        <v>21052.63157894737</v>
      </c>
      <c r="J117" s="1442">
        <f t="shared" si="7"/>
        <v>21052.63157894737</v>
      </c>
      <c r="K117" s="1348"/>
      <c r="L117" s="1349"/>
      <c r="M117" s="1349">
        <v>0.74</v>
      </c>
      <c r="N117" s="1349"/>
      <c r="O117" s="1337">
        <v>0.22</v>
      </c>
      <c r="P117" s="1338">
        <v>0.04</v>
      </c>
      <c r="Q117" s="1350"/>
      <c r="R117" s="1351">
        <f t="shared" si="8"/>
        <v>21052.63157894737</v>
      </c>
      <c r="S117" s="1094"/>
      <c r="T117" s="1094"/>
      <c r="U117" s="1094"/>
      <c r="V117" s="1094"/>
      <c r="W117" s="1094"/>
      <c r="X117" s="1094"/>
      <c r="Y117" s="1094"/>
      <c r="Z117" s="1094"/>
      <c r="AA117" s="1094"/>
      <c r="AB117" s="1094"/>
      <c r="AC117" s="1094"/>
      <c r="AD117" s="1094"/>
      <c r="AE117" s="1094"/>
      <c r="AF117" s="1094"/>
      <c r="AG117" s="1094"/>
      <c r="AH117" s="1094"/>
      <c r="AI117" s="1094"/>
      <c r="AJ117" s="1094"/>
      <c r="AK117" s="1094"/>
      <c r="AL117" s="1094"/>
      <c r="AM117" s="1094"/>
      <c r="AN117" s="1094"/>
      <c r="AO117" s="1094"/>
      <c r="AP117" s="1094"/>
      <c r="AQ117" s="1094"/>
      <c r="AR117" s="1094"/>
      <c r="AS117" s="1094"/>
      <c r="AT117" s="1094"/>
      <c r="AU117" s="1094"/>
      <c r="AV117" s="1094"/>
      <c r="AW117" s="1094"/>
      <c r="AX117" s="1094"/>
      <c r="AY117" s="1094"/>
      <c r="AZ117" s="1094"/>
      <c r="BA117" s="1094"/>
      <c r="BB117" s="1094"/>
      <c r="BC117" s="1094"/>
      <c r="BD117" s="1094"/>
      <c r="BE117" s="1094"/>
      <c r="BF117" s="1094"/>
      <c r="BG117" s="1094"/>
      <c r="BH117" s="1094"/>
      <c r="BI117" s="1094"/>
      <c r="BJ117" s="1094"/>
      <c r="BK117" s="1094"/>
      <c r="BL117" s="1094"/>
      <c r="BM117" s="1094"/>
      <c r="BN117" s="1094"/>
      <c r="BO117" s="1094"/>
    </row>
    <row r="118" spans="1:67" s="1352" customFormat="1" ht="14.4" x14ac:dyDescent="0.3">
      <c r="A118" s="1340" t="s">
        <v>1610</v>
      </c>
      <c r="B118" s="1341" t="s">
        <v>1611</v>
      </c>
      <c r="C118" s="1342" t="s">
        <v>294</v>
      </c>
      <c r="D118" s="1439">
        <v>1</v>
      </c>
      <c r="E118" s="1439"/>
      <c r="F118" s="1439"/>
      <c r="G118" s="1439"/>
      <c r="H118" s="1439">
        <f t="shared" si="11"/>
        <v>0</v>
      </c>
      <c r="I118" s="1442">
        <f>4500*5000/$S$3</f>
        <v>24780.008590402977</v>
      </c>
      <c r="J118" s="1442">
        <f t="shared" si="7"/>
        <v>24780.008590402977</v>
      </c>
      <c r="K118" s="1348"/>
      <c r="L118" s="1349"/>
      <c r="M118" s="1349">
        <v>0.74</v>
      </c>
      <c r="N118" s="1349"/>
      <c r="O118" s="1337">
        <v>0.22</v>
      </c>
      <c r="P118" s="1338">
        <v>0.04</v>
      </c>
      <c r="Q118" s="1350"/>
      <c r="R118" s="1351">
        <f t="shared" si="8"/>
        <v>24780.008590402977</v>
      </c>
      <c r="S118" s="1094"/>
      <c r="T118" s="1094"/>
      <c r="U118" s="1094"/>
      <c r="V118" s="1094"/>
      <c r="W118" s="1094"/>
      <c r="X118" s="1094"/>
      <c r="Y118" s="1094"/>
      <c r="Z118" s="1094"/>
      <c r="AA118" s="1094"/>
      <c r="AB118" s="1094"/>
      <c r="AC118" s="1094"/>
      <c r="AD118" s="1094"/>
      <c r="AE118" s="1094"/>
      <c r="AF118" s="1094"/>
      <c r="AG118" s="1094"/>
      <c r="AH118" s="1094"/>
      <c r="AI118" s="1094"/>
      <c r="AJ118" s="1094"/>
      <c r="AK118" s="1094"/>
      <c r="AL118" s="1094"/>
      <c r="AM118" s="1094"/>
      <c r="AN118" s="1094"/>
      <c r="AO118" s="1094"/>
      <c r="AP118" s="1094"/>
      <c r="AQ118" s="1094"/>
      <c r="AR118" s="1094"/>
      <c r="AS118" s="1094"/>
      <c r="AT118" s="1094"/>
      <c r="AU118" s="1094"/>
      <c r="AV118" s="1094"/>
      <c r="AW118" s="1094"/>
      <c r="AX118" s="1094"/>
      <c r="AY118" s="1094"/>
      <c r="AZ118" s="1094"/>
      <c r="BA118" s="1094"/>
      <c r="BB118" s="1094"/>
      <c r="BC118" s="1094"/>
      <c r="BD118" s="1094"/>
      <c r="BE118" s="1094"/>
      <c r="BF118" s="1094"/>
      <c r="BG118" s="1094"/>
      <c r="BH118" s="1094"/>
      <c r="BI118" s="1094"/>
      <c r="BJ118" s="1094"/>
      <c r="BK118" s="1094"/>
      <c r="BL118" s="1094"/>
      <c r="BM118" s="1094"/>
      <c r="BN118" s="1094"/>
      <c r="BO118" s="1094"/>
    </row>
    <row r="119" spans="1:67" s="1352" customFormat="1" ht="14.4" x14ac:dyDescent="0.3">
      <c r="A119" s="1340" t="s">
        <v>1612</v>
      </c>
      <c r="B119" s="1443" t="s">
        <v>1152</v>
      </c>
      <c r="C119" s="1342" t="s">
        <v>1597</v>
      </c>
      <c r="D119" s="1439">
        <v>1</v>
      </c>
      <c r="E119" s="1439">
        <f>+'BOP Electrico Eolico'!G30</f>
        <v>0</v>
      </c>
      <c r="F119" s="1439">
        <f>+E119*D119</f>
        <v>0</v>
      </c>
      <c r="G119" s="1439">
        <v>1</v>
      </c>
      <c r="H119" s="1439">
        <f t="shared" si="11"/>
        <v>1</v>
      </c>
      <c r="I119" s="1442">
        <f>+'BOP Electrico Eolico'!$G$3</f>
        <v>31578.947368421053</v>
      </c>
      <c r="J119" s="1442">
        <f t="shared" si="7"/>
        <v>31578.947368421053</v>
      </c>
      <c r="K119" s="1444"/>
      <c r="L119" s="1444"/>
      <c r="M119" s="1444"/>
      <c r="N119" s="1444"/>
      <c r="O119" s="1363"/>
      <c r="P119" s="1364"/>
      <c r="Q119" s="1445"/>
      <c r="R119" s="1351">
        <f t="shared" si="8"/>
        <v>31580.038168379804</v>
      </c>
      <c r="S119" s="1094"/>
      <c r="T119" s="1094"/>
      <c r="U119" s="1094"/>
      <c r="V119" s="1094"/>
      <c r="W119" s="1094"/>
      <c r="X119" s="1094"/>
      <c r="Y119" s="1094"/>
      <c r="Z119" s="1094"/>
      <c r="AA119" s="1094"/>
      <c r="AB119" s="1094"/>
      <c r="AC119" s="1094"/>
      <c r="AD119" s="1094"/>
      <c r="AE119" s="1094"/>
      <c r="AF119" s="1094"/>
      <c r="AG119" s="1094"/>
      <c r="AH119" s="1094"/>
      <c r="AI119" s="1094"/>
      <c r="AJ119" s="1094"/>
      <c r="AK119" s="1094"/>
      <c r="AL119" s="1094"/>
      <c r="AM119" s="1094"/>
      <c r="AN119" s="1094"/>
      <c r="AO119" s="1094"/>
      <c r="AP119" s="1094"/>
      <c r="AQ119" s="1094"/>
      <c r="AR119" s="1094"/>
      <c r="AS119" s="1094"/>
      <c r="AT119" s="1094"/>
      <c r="AU119" s="1094"/>
      <c r="AV119" s="1094"/>
      <c r="AW119" s="1094"/>
      <c r="AX119" s="1094"/>
      <c r="AY119" s="1094"/>
      <c r="AZ119" s="1094"/>
      <c r="BA119" s="1094"/>
      <c r="BB119" s="1094"/>
      <c r="BC119" s="1094"/>
      <c r="BD119" s="1094"/>
      <c r="BE119" s="1094"/>
      <c r="BF119" s="1094"/>
      <c r="BG119" s="1094"/>
      <c r="BH119" s="1094"/>
      <c r="BI119" s="1094"/>
      <c r="BJ119" s="1094"/>
      <c r="BK119" s="1094"/>
      <c r="BL119" s="1094"/>
      <c r="BM119" s="1094"/>
      <c r="BN119" s="1094"/>
      <c r="BO119" s="1094"/>
    </row>
    <row r="120" spans="1:67" s="1352" customFormat="1" ht="14.4" x14ac:dyDescent="0.3">
      <c r="A120" s="1328" t="s">
        <v>1613</v>
      </c>
      <c r="B120" s="1367" t="s">
        <v>1614</v>
      </c>
      <c r="C120" s="1437"/>
      <c r="D120" s="1379"/>
      <c r="E120" s="1353"/>
      <c r="F120" s="1353"/>
      <c r="G120" s="1353"/>
      <c r="H120" s="1333">
        <f t="shared" si="11"/>
        <v>0</v>
      </c>
      <c r="I120" s="1438"/>
      <c r="J120" s="1335">
        <f t="shared" si="7"/>
        <v>0</v>
      </c>
      <c r="K120" s="1348"/>
      <c r="L120" s="1349"/>
      <c r="M120" s="1349"/>
      <c r="N120" s="1349"/>
      <c r="O120" s="1337"/>
      <c r="P120" s="1338"/>
      <c r="Q120" s="1350"/>
      <c r="R120" s="1372">
        <f>+SUBTOTAL(9,R121:R124)</f>
        <v>1599564.4308489671</v>
      </c>
      <c r="S120" s="1094"/>
      <c r="T120" s="1094"/>
      <c r="U120" s="1094"/>
      <c r="V120" s="1094"/>
      <c r="W120" s="1094"/>
      <c r="X120" s="1094"/>
      <c r="Y120" s="1094"/>
      <c r="Z120" s="1094"/>
      <c r="AA120" s="1094"/>
      <c r="AB120" s="1094"/>
      <c r="AC120" s="1094"/>
      <c r="AD120" s="1094"/>
      <c r="AE120" s="1094"/>
      <c r="AF120" s="1094"/>
      <c r="AG120" s="1094"/>
      <c r="AH120" s="1094"/>
      <c r="AI120" s="1094"/>
      <c r="AJ120" s="1094"/>
      <c r="AK120" s="1094"/>
      <c r="AL120" s="1094"/>
      <c r="AM120" s="1094"/>
      <c r="AN120" s="1094"/>
      <c r="AO120" s="1094"/>
      <c r="AP120" s="1094"/>
      <c r="AQ120" s="1094"/>
      <c r="AR120" s="1094"/>
      <c r="AS120" s="1094"/>
      <c r="AT120" s="1094"/>
      <c r="AU120" s="1094"/>
      <c r="AV120" s="1094"/>
      <c r="AW120" s="1094"/>
      <c r="AX120" s="1094"/>
      <c r="AY120" s="1094"/>
      <c r="AZ120" s="1094"/>
      <c r="BA120" s="1094"/>
      <c r="BB120" s="1094"/>
      <c r="BC120" s="1094"/>
      <c r="BD120" s="1094"/>
      <c r="BE120" s="1094"/>
      <c r="BF120" s="1094"/>
      <c r="BG120" s="1094"/>
      <c r="BH120" s="1094"/>
      <c r="BI120" s="1094"/>
      <c r="BJ120" s="1094"/>
      <c r="BK120" s="1094"/>
      <c r="BL120" s="1094"/>
      <c r="BM120" s="1094"/>
      <c r="BN120" s="1094"/>
      <c r="BO120" s="1094"/>
    </row>
    <row r="121" spans="1:67" s="1352" customFormat="1" ht="14.4" x14ac:dyDescent="0.3">
      <c r="A121" s="1340" t="s">
        <v>1615</v>
      </c>
      <c r="B121" s="1341" t="s">
        <v>1616</v>
      </c>
      <c r="C121" s="1342" t="s">
        <v>1224</v>
      </c>
      <c r="D121" s="1439">
        <f>+'Canalizaciones y camaras EOLICO'!C14*7</f>
        <v>42700</v>
      </c>
      <c r="E121" s="1440">
        <v>0.25</v>
      </c>
      <c r="F121" s="1441">
        <f>+E121*D121</f>
        <v>10675</v>
      </c>
      <c r="G121" s="1441">
        <v>0</v>
      </c>
      <c r="H121" s="1441">
        <f t="shared" si="11"/>
        <v>0</v>
      </c>
      <c r="I121" s="1442">
        <v>0</v>
      </c>
      <c r="J121" s="1442">
        <f t="shared" si="7"/>
        <v>0</v>
      </c>
      <c r="K121" s="1348"/>
      <c r="L121" s="1349"/>
      <c r="M121" s="1349">
        <v>0.74</v>
      </c>
      <c r="N121" s="1349"/>
      <c r="O121" s="1337">
        <v>0.22</v>
      </c>
      <c r="P121" s="1338">
        <v>0.04</v>
      </c>
      <c r="Q121" s="1350"/>
      <c r="R121" s="1351">
        <f t="shared" si="8"/>
        <v>432715.25345419114</v>
      </c>
      <c r="S121" s="1094"/>
      <c r="T121" s="1094"/>
      <c r="U121" s="1094"/>
      <c r="V121" s="1094"/>
      <c r="W121" s="1094"/>
      <c r="X121" s="1094"/>
      <c r="Y121" s="1094"/>
      <c r="Z121" s="1094"/>
      <c r="AA121" s="1094"/>
      <c r="AB121" s="1094"/>
      <c r="AC121" s="1094"/>
      <c r="AD121" s="1094"/>
      <c r="AE121" s="1094"/>
      <c r="AF121" s="1094"/>
      <c r="AG121" s="1094"/>
      <c r="AH121" s="1094"/>
      <c r="AI121" s="1094"/>
      <c r="AJ121" s="1094"/>
      <c r="AK121" s="1094"/>
      <c r="AL121" s="1094"/>
      <c r="AM121" s="1094"/>
      <c r="AN121" s="1094"/>
      <c r="AO121" s="1094"/>
      <c r="AP121" s="1094"/>
      <c r="AQ121" s="1094"/>
      <c r="AR121" s="1094"/>
      <c r="AS121" s="1094"/>
      <c r="AT121" s="1094"/>
      <c r="AU121" s="1094"/>
      <c r="AV121" s="1094"/>
      <c r="AW121" s="1094"/>
      <c r="AX121" s="1094"/>
      <c r="AY121" s="1094"/>
      <c r="AZ121" s="1094"/>
      <c r="BA121" s="1094"/>
      <c r="BB121" s="1094"/>
      <c r="BC121" s="1094"/>
      <c r="BD121" s="1094"/>
      <c r="BE121" s="1094"/>
      <c r="BF121" s="1094"/>
      <c r="BG121" s="1094"/>
      <c r="BH121" s="1094"/>
      <c r="BI121" s="1094"/>
      <c r="BJ121" s="1094"/>
      <c r="BK121" s="1094"/>
      <c r="BL121" s="1094"/>
      <c r="BM121" s="1094"/>
      <c r="BN121" s="1094"/>
      <c r="BO121" s="1094"/>
    </row>
    <row r="122" spans="1:67" s="1352" customFormat="1" ht="14.4" x14ac:dyDescent="0.3">
      <c r="A122" s="1340" t="s">
        <v>1617</v>
      </c>
      <c r="B122" s="1341" t="s">
        <v>1618</v>
      </c>
      <c r="C122" s="1342" t="s">
        <v>1224</v>
      </c>
      <c r="D122" s="1439">
        <f>+'Canalizaciones y camaras EOLICO'!C14*2</f>
        <v>12200</v>
      </c>
      <c r="E122" s="1440">
        <v>0.14000000000000001</v>
      </c>
      <c r="F122" s="1441">
        <f>+E122*D122</f>
        <v>1708.0000000000002</v>
      </c>
      <c r="G122" s="1441">
        <v>0</v>
      </c>
      <c r="H122" s="1441">
        <f t="shared" si="11"/>
        <v>0</v>
      </c>
      <c r="I122" s="1442">
        <v>0</v>
      </c>
      <c r="J122" s="1446">
        <f t="shared" si="7"/>
        <v>0</v>
      </c>
      <c r="K122" s="1348"/>
      <c r="L122" s="1349"/>
      <c r="M122" s="1349">
        <v>0.74</v>
      </c>
      <c r="N122" s="1349"/>
      <c r="O122" s="1337">
        <v>0.22</v>
      </c>
      <c r="P122" s="1338">
        <v>0.04</v>
      </c>
      <c r="Q122" s="1350"/>
      <c r="R122" s="1351">
        <f t="shared" si="8"/>
        <v>69234.440552670596</v>
      </c>
      <c r="S122" s="1094"/>
      <c r="T122" s="1094"/>
      <c r="U122" s="1094"/>
      <c r="V122" s="1094"/>
      <c r="W122" s="1094"/>
      <c r="X122" s="1094"/>
      <c r="Y122" s="1094"/>
      <c r="Z122" s="1094"/>
      <c r="AA122" s="1094"/>
      <c r="AB122" s="1094"/>
      <c r="AC122" s="1094"/>
      <c r="AD122" s="1094"/>
      <c r="AE122" s="1094"/>
      <c r="AF122" s="1094"/>
      <c r="AG122" s="1094"/>
      <c r="AH122" s="1094"/>
      <c r="AI122" s="1094"/>
      <c r="AJ122" s="1094"/>
      <c r="AK122" s="1094"/>
      <c r="AL122" s="1094"/>
      <c r="AM122" s="1094"/>
      <c r="AN122" s="1094"/>
      <c r="AO122" s="1094"/>
      <c r="AP122" s="1094"/>
      <c r="AQ122" s="1094"/>
      <c r="AR122" s="1094"/>
      <c r="AS122" s="1094"/>
      <c r="AT122" s="1094"/>
      <c r="AU122" s="1094"/>
      <c r="AV122" s="1094"/>
      <c r="AW122" s="1094"/>
      <c r="AX122" s="1094"/>
      <c r="AY122" s="1094"/>
      <c r="AZ122" s="1094"/>
      <c r="BA122" s="1094"/>
      <c r="BB122" s="1094"/>
      <c r="BC122" s="1094"/>
      <c r="BD122" s="1094"/>
      <c r="BE122" s="1094"/>
      <c r="BF122" s="1094"/>
      <c r="BG122" s="1094"/>
      <c r="BH122" s="1094"/>
      <c r="BI122" s="1094"/>
      <c r="BJ122" s="1094"/>
      <c r="BK122" s="1094"/>
      <c r="BL122" s="1094"/>
      <c r="BM122" s="1094"/>
      <c r="BN122" s="1094"/>
      <c r="BO122" s="1094"/>
    </row>
    <row r="123" spans="1:67" s="1352" customFormat="1" ht="14.4" x14ac:dyDescent="0.3">
      <c r="A123" s="1340" t="s">
        <v>1619</v>
      </c>
      <c r="B123" s="1341" t="s">
        <v>1620</v>
      </c>
      <c r="C123" s="1342" t="s">
        <v>1224</v>
      </c>
      <c r="D123" s="1439">
        <f>+'Canalizaciones y camaras EOLICO'!C15</f>
        <v>36600</v>
      </c>
      <c r="E123" s="1440"/>
      <c r="F123" s="1441"/>
      <c r="G123" s="1441"/>
      <c r="H123" s="1441">
        <f t="shared" si="11"/>
        <v>0</v>
      </c>
      <c r="I123" s="1442">
        <f>+'BOP Electrico Eolico'!$G$22*1.1</f>
        <v>28.976315789473684</v>
      </c>
      <c r="J123" s="1446">
        <f t="shared" si="7"/>
        <v>1060533.1578947369</v>
      </c>
      <c r="K123" s="1348"/>
      <c r="L123" s="1349"/>
      <c r="M123" s="1349">
        <v>0.74</v>
      </c>
      <c r="N123" s="1349"/>
      <c r="O123" s="1337">
        <v>0.22</v>
      </c>
      <c r="P123" s="1338">
        <v>0.04</v>
      </c>
      <c r="Q123" s="1350"/>
      <c r="R123" s="1351">
        <f t="shared" si="8"/>
        <v>1060533.1578947369</v>
      </c>
      <c r="S123" s="1094"/>
      <c r="T123" s="1094"/>
      <c r="U123" s="1094"/>
      <c r="V123" s="1094"/>
      <c r="W123" s="1094"/>
      <c r="X123" s="1094"/>
      <c r="Y123" s="1094"/>
      <c r="Z123" s="1094"/>
      <c r="AA123" s="1094"/>
      <c r="AB123" s="1094"/>
      <c r="AC123" s="1094"/>
      <c r="AD123" s="1094"/>
      <c r="AE123" s="1094"/>
      <c r="AF123" s="1094"/>
      <c r="AG123" s="1094"/>
      <c r="AH123" s="1094"/>
      <c r="AI123" s="1094"/>
      <c r="AJ123" s="1094"/>
      <c r="AK123" s="1094"/>
      <c r="AL123" s="1094"/>
      <c r="AM123" s="1094"/>
      <c r="AN123" s="1094"/>
      <c r="AO123" s="1094"/>
      <c r="AP123" s="1094"/>
      <c r="AQ123" s="1094"/>
      <c r="AR123" s="1094"/>
      <c r="AS123" s="1094"/>
      <c r="AT123" s="1094"/>
      <c r="AU123" s="1094"/>
      <c r="AV123" s="1094"/>
      <c r="AW123" s="1094"/>
      <c r="AX123" s="1094"/>
      <c r="AY123" s="1094"/>
      <c r="AZ123" s="1094"/>
      <c r="BA123" s="1094"/>
      <c r="BB123" s="1094"/>
      <c r="BC123" s="1094"/>
      <c r="BD123" s="1094"/>
      <c r="BE123" s="1094"/>
      <c r="BF123" s="1094"/>
      <c r="BG123" s="1094"/>
      <c r="BH123" s="1094"/>
      <c r="BI123" s="1094"/>
      <c r="BJ123" s="1094"/>
      <c r="BK123" s="1094"/>
      <c r="BL123" s="1094"/>
      <c r="BM123" s="1094"/>
      <c r="BN123" s="1094"/>
      <c r="BO123" s="1094"/>
    </row>
    <row r="124" spans="1:67" s="1352" customFormat="1" ht="14.4" x14ac:dyDescent="0.3">
      <c r="A124" s="1340" t="s">
        <v>1621</v>
      </c>
      <c r="B124" s="1341" t="s">
        <v>1622</v>
      </c>
      <c r="C124" s="1342" t="s">
        <v>1224</v>
      </c>
      <c r="D124" s="1439">
        <f>+'Canalizaciones y camaras EOLICO'!C14*2.5</f>
        <v>15250</v>
      </c>
      <c r="E124" s="1440"/>
      <c r="F124" s="1441"/>
      <c r="G124" s="1441"/>
      <c r="H124" s="1441">
        <f t="shared" si="11"/>
        <v>0</v>
      </c>
      <c r="I124" s="1442">
        <f>+'BOP Electrico Eolico'!$G$23</f>
        <v>2.4315789473684211</v>
      </c>
      <c r="J124" s="1446">
        <f t="shared" si="7"/>
        <v>37081.57894736842</v>
      </c>
      <c r="K124" s="1348"/>
      <c r="L124" s="1349"/>
      <c r="M124" s="1349">
        <v>0.74</v>
      </c>
      <c r="N124" s="1349"/>
      <c r="O124" s="1337">
        <v>0.22</v>
      </c>
      <c r="P124" s="1338">
        <v>0.04</v>
      </c>
      <c r="Q124" s="1350"/>
      <c r="R124" s="1351">
        <f t="shared" si="8"/>
        <v>37081.57894736842</v>
      </c>
      <c r="S124" s="1094"/>
      <c r="T124" s="1094"/>
      <c r="U124" s="1094"/>
      <c r="V124" s="1094"/>
      <c r="W124" s="1094"/>
      <c r="X124" s="1094"/>
      <c r="Y124" s="1094"/>
      <c r="Z124" s="1094"/>
      <c r="AA124" s="1094"/>
      <c r="AB124" s="1094"/>
      <c r="AC124" s="1094"/>
      <c r="AD124" s="1094"/>
      <c r="AE124" s="1094"/>
      <c r="AF124" s="1094"/>
      <c r="AG124" s="1094"/>
      <c r="AH124" s="1094"/>
      <c r="AI124" s="1094"/>
      <c r="AJ124" s="1094"/>
      <c r="AK124" s="1094"/>
      <c r="AL124" s="1094"/>
      <c r="AM124" s="1094"/>
      <c r="AN124" s="1094"/>
      <c r="AO124" s="1094"/>
      <c r="AP124" s="1094"/>
      <c r="AQ124" s="1094"/>
      <c r="AR124" s="1094"/>
      <c r="AS124" s="1094"/>
      <c r="AT124" s="1094"/>
      <c r="AU124" s="1094"/>
      <c r="AV124" s="1094"/>
      <c r="AW124" s="1094"/>
      <c r="AX124" s="1094"/>
      <c r="AY124" s="1094"/>
      <c r="AZ124" s="1094"/>
      <c r="BA124" s="1094"/>
      <c r="BB124" s="1094"/>
      <c r="BC124" s="1094"/>
      <c r="BD124" s="1094"/>
      <c r="BE124" s="1094"/>
      <c r="BF124" s="1094"/>
      <c r="BG124" s="1094"/>
      <c r="BH124" s="1094"/>
      <c r="BI124" s="1094"/>
      <c r="BJ124" s="1094"/>
      <c r="BK124" s="1094"/>
      <c r="BL124" s="1094"/>
      <c r="BM124" s="1094"/>
      <c r="BN124" s="1094"/>
      <c r="BO124" s="1094"/>
    </row>
    <row r="125" spans="1:67" s="1352" customFormat="1" ht="14.4" x14ac:dyDescent="0.3">
      <c r="A125" s="1436"/>
      <c r="B125" s="1341"/>
      <c r="C125" s="1437"/>
      <c r="D125" s="1379"/>
      <c r="E125" s="1353"/>
      <c r="F125" s="1353"/>
      <c r="G125" s="1353"/>
      <c r="H125" s="1333">
        <f t="shared" si="11"/>
        <v>0</v>
      </c>
      <c r="I125" s="1438"/>
      <c r="J125" s="1335">
        <f t="shared" si="7"/>
        <v>0</v>
      </c>
      <c r="K125" s="1362"/>
      <c r="L125" s="1362"/>
      <c r="M125" s="1362"/>
      <c r="N125" s="1362"/>
      <c r="O125" s="1363"/>
      <c r="P125" s="1364"/>
      <c r="Q125" s="1365"/>
      <c r="R125" s="1351">
        <f t="shared" si="8"/>
        <v>0</v>
      </c>
      <c r="S125" s="1094"/>
      <c r="T125" s="1094"/>
      <c r="U125" s="1094"/>
      <c r="V125" s="1094"/>
      <c r="W125" s="1094"/>
      <c r="X125" s="1094"/>
      <c r="Y125" s="1094"/>
      <c r="Z125" s="1094"/>
      <c r="AA125" s="1094"/>
      <c r="AB125" s="1094"/>
      <c r="AC125" s="1094"/>
      <c r="AD125" s="1094"/>
      <c r="AE125" s="1094"/>
      <c r="AF125" s="1094"/>
      <c r="AG125" s="1094"/>
      <c r="AH125" s="1094"/>
      <c r="AI125" s="1094"/>
      <c r="AJ125" s="1094"/>
      <c r="AK125" s="1094"/>
      <c r="AL125" s="1094"/>
      <c r="AM125" s="1094"/>
      <c r="AN125" s="1094"/>
      <c r="AO125" s="1094"/>
      <c r="AP125" s="1094"/>
      <c r="AQ125" s="1094"/>
      <c r="AR125" s="1094"/>
      <c r="AS125" s="1094"/>
      <c r="AT125" s="1094"/>
      <c r="AU125" s="1094"/>
      <c r="AV125" s="1094"/>
      <c r="AW125" s="1094"/>
      <c r="AX125" s="1094"/>
      <c r="AY125" s="1094"/>
      <c r="AZ125" s="1094"/>
      <c r="BA125" s="1094"/>
      <c r="BB125" s="1094"/>
      <c r="BC125" s="1094"/>
      <c r="BD125" s="1094"/>
      <c r="BE125" s="1094"/>
      <c r="BF125" s="1094"/>
      <c r="BG125" s="1094"/>
      <c r="BH125" s="1094"/>
      <c r="BI125" s="1094"/>
      <c r="BJ125" s="1094"/>
      <c r="BK125" s="1094"/>
      <c r="BL125" s="1094"/>
      <c r="BM125" s="1094"/>
      <c r="BN125" s="1094"/>
      <c r="BO125" s="1094"/>
    </row>
    <row r="126" spans="1:67" s="1352" customFormat="1" ht="14.4" x14ac:dyDescent="0.3">
      <c r="A126" s="1328" t="s">
        <v>1623</v>
      </c>
      <c r="B126" s="1367" t="s">
        <v>1624</v>
      </c>
      <c r="C126" s="1437"/>
      <c r="D126" s="1379"/>
      <c r="E126" s="1353"/>
      <c r="F126" s="1353"/>
      <c r="G126" s="1353"/>
      <c r="H126" s="1333">
        <f t="shared" si="11"/>
        <v>0</v>
      </c>
      <c r="I126" s="1438"/>
      <c r="J126" s="1335">
        <f t="shared" si="7"/>
        <v>0</v>
      </c>
      <c r="K126" s="1348"/>
      <c r="L126" s="1349"/>
      <c r="M126" s="1349"/>
      <c r="N126" s="1349"/>
      <c r="O126" s="1337"/>
      <c r="P126" s="1338"/>
      <c r="Q126" s="1350"/>
      <c r="R126" s="1372">
        <f>+SUBTOTAL(9,R127:R130)</f>
        <v>201380.29747963688</v>
      </c>
      <c r="S126" s="1094"/>
      <c r="T126" s="1094"/>
      <c r="U126" s="1094"/>
      <c r="V126" s="1094"/>
      <c r="W126" s="1094"/>
      <c r="X126" s="1094"/>
      <c r="Y126" s="1094"/>
      <c r="Z126" s="1094"/>
      <c r="AA126" s="1094"/>
      <c r="AB126" s="1094"/>
      <c r="AC126" s="1094"/>
      <c r="AD126" s="1094"/>
      <c r="AE126" s="1094"/>
      <c r="AF126" s="1094"/>
      <c r="AG126" s="1094"/>
      <c r="AH126" s="1094"/>
      <c r="AI126" s="1094"/>
      <c r="AJ126" s="1094"/>
      <c r="AK126" s="1094"/>
      <c r="AL126" s="1094"/>
      <c r="AM126" s="1094"/>
      <c r="AN126" s="1094"/>
      <c r="AO126" s="1094"/>
      <c r="AP126" s="1094"/>
      <c r="AQ126" s="1094"/>
      <c r="AR126" s="1094"/>
      <c r="AS126" s="1094"/>
      <c r="AT126" s="1094"/>
      <c r="AU126" s="1094"/>
      <c r="AV126" s="1094"/>
      <c r="AW126" s="1094"/>
      <c r="AX126" s="1094"/>
      <c r="AY126" s="1094"/>
      <c r="AZ126" s="1094"/>
      <c r="BA126" s="1094"/>
      <c r="BB126" s="1094"/>
      <c r="BC126" s="1094"/>
      <c r="BD126" s="1094"/>
      <c r="BE126" s="1094"/>
      <c r="BF126" s="1094"/>
      <c r="BG126" s="1094"/>
      <c r="BH126" s="1094"/>
      <c r="BI126" s="1094"/>
      <c r="BJ126" s="1094"/>
      <c r="BK126" s="1094"/>
      <c r="BL126" s="1094"/>
      <c r="BM126" s="1094"/>
      <c r="BN126" s="1094"/>
      <c r="BO126" s="1094"/>
    </row>
    <row r="127" spans="1:67" s="1352" customFormat="1" ht="14.4" x14ac:dyDescent="0.3">
      <c r="A127" s="1340" t="s">
        <v>1625</v>
      </c>
      <c r="B127" s="1341" t="s">
        <v>1626</v>
      </c>
      <c r="C127" s="1342" t="s">
        <v>1224</v>
      </c>
      <c r="D127" s="1439">
        <f>+'Canalizaciones y camaras EOLICO'!C45*1.2</f>
        <v>12120</v>
      </c>
      <c r="E127" s="1439">
        <v>0.35</v>
      </c>
      <c r="F127" s="1439">
        <f t="shared" ref="F127:F161" si="12">+E127*D127</f>
        <v>4242</v>
      </c>
      <c r="G127" s="1439">
        <v>0</v>
      </c>
      <c r="H127" s="1439">
        <f t="shared" si="11"/>
        <v>0</v>
      </c>
      <c r="I127" s="1439">
        <v>0</v>
      </c>
      <c r="J127" s="1439">
        <f t="shared" si="7"/>
        <v>0</v>
      </c>
      <c r="K127" s="1348"/>
      <c r="L127" s="1349"/>
      <c r="M127" s="1349">
        <v>0.74</v>
      </c>
      <c r="N127" s="1349"/>
      <c r="O127" s="1337">
        <v>0.22</v>
      </c>
      <c r="P127" s="1338">
        <v>0.04</v>
      </c>
      <c r="Q127" s="1350"/>
      <c r="R127" s="1351">
        <f t="shared" si="8"/>
        <v>171951.11055294416</v>
      </c>
      <c r="S127" s="1094"/>
      <c r="T127" s="1094"/>
      <c r="U127" s="1094"/>
      <c r="V127" s="1094"/>
      <c r="W127" s="1094"/>
      <c r="X127" s="1094"/>
      <c r="Y127" s="1094"/>
      <c r="Z127" s="1094"/>
      <c r="AA127" s="1094"/>
      <c r="AB127" s="1094"/>
      <c r="AC127" s="1094"/>
      <c r="AD127" s="1094"/>
      <c r="AE127" s="1094"/>
      <c r="AF127" s="1094"/>
      <c r="AG127" s="1094"/>
      <c r="AH127" s="1094"/>
      <c r="AI127" s="1094"/>
      <c r="AJ127" s="1094"/>
      <c r="AK127" s="1094"/>
      <c r="AL127" s="1094"/>
      <c r="AM127" s="1094"/>
      <c r="AN127" s="1094"/>
      <c r="AO127" s="1094"/>
      <c r="AP127" s="1094"/>
      <c r="AQ127" s="1094"/>
      <c r="AR127" s="1094"/>
      <c r="AS127" s="1094"/>
      <c r="AT127" s="1094"/>
      <c r="AU127" s="1094"/>
      <c r="AV127" s="1094"/>
      <c r="AW127" s="1094"/>
      <c r="AX127" s="1094"/>
      <c r="AY127" s="1094"/>
      <c r="AZ127" s="1094"/>
      <c r="BA127" s="1094"/>
      <c r="BB127" s="1094"/>
      <c r="BC127" s="1094"/>
      <c r="BD127" s="1094"/>
      <c r="BE127" s="1094"/>
      <c r="BF127" s="1094"/>
      <c r="BG127" s="1094"/>
      <c r="BH127" s="1094"/>
      <c r="BI127" s="1094"/>
      <c r="BJ127" s="1094"/>
      <c r="BK127" s="1094"/>
      <c r="BL127" s="1094"/>
      <c r="BM127" s="1094"/>
      <c r="BN127" s="1094"/>
      <c r="BO127" s="1094"/>
    </row>
    <row r="128" spans="1:67" s="1352" customFormat="1" ht="14.4" x14ac:dyDescent="0.3">
      <c r="A128" s="1340" t="s">
        <v>1627</v>
      </c>
      <c r="B128" s="1341" t="s">
        <v>1628</v>
      </c>
      <c r="C128" s="1342" t="s">
        <v>1597</v>
      </c>
      <c r="D128" s="1439">
        <f>0.019*($D$127+$D$130)</f>
        <v>262.51919999999996</v>
      </c>
      <c r="E128" s="1439">
        <v>0.7</v>
      </c>
      <c r="F128" s="1439">
        <f t="shared" si="12"/>
        <v>183.76343999999995</v>
      </c>
      <c r="G128" s="1439">
        <v>0</v>
      </c>
      <c r="H128" s="1439">
        <f t="shared" si="11"/>
        <v>0</v>
      </c>
      <c r="I128" s="1439">
        <v>0</v>
      </c>
      <c r="J128" s="1439">
        <f t="shared" si="7"/>
        <v>0</v>
      </c>
      <c r="K128" s="1348"/>
      <c r="L128" s="1349"/>
      <c r="M128" s="1349">
        <v>0.74</v>
      </c>
      <c r="N128" s="1349"/>
      <c r="O128" s="1337">
        <v>0.22</v>
      </c>
      <c r="P128" s="1338">
        <v>0.04</v>
      </c>
      <c r="Q128" s="1350"/>
      <c r="R128" s="1351">
        <f t="shared" si="8"/>
        <v>7448.9221091535392</v>
      </c>
      <c r="S128" s="1094"/>
      <c r="T128" s="1094"/>
      <c r="U128" s="1094"/>
      <c r="V128" s="1094"/>
      <c r="W128" s="1094"/>
      <c r="X128" s="1094"/>
      <c r="Y128" s="1094"/>
      <c r="Z128" s="1094"/>
      <c r="AA128" s="1094"/>
      <c r="AB128" s="1094"/>
      <c r="AC128" s="1094"/>
      <c r="AD128" s="1094"/>
      <c r="AE128" s="1094"/>
      <c r="AF128" s="1094"/>
      <c r="AG128" s="1094"/>
      <c r="AH128" s="1094"/>
      <c r="AI128" s="1094"/>
      <c r="AJ128" s="1094"/>
      <c r="AK128" s="1094"/>
      <c r="AL128" s="1094"/>
      <c r="AM128" s="1094"/>
      <c r="AN128" s="1094"/>
      <c r="AO128" s="1094"/>
      <c r="AP128" s="1094"/>
      <c r="AQ128" s="1094"/>
      <c r="AR128" s="1094"/>
      <c r="AS128" s="1094"/>
      <c r="AT128" s="1094"/>
      <c r="AU128" s="1094"/>
      <c r="AV128" s="1094"/>
      <c r="AW128" s="1094"/>
      <c r="AX128" s="1094"/>
      <c r="AY128" s="1094"/>
      <c r="AZ128" s="1094"/>
      <c r="BA128" s="1094"/>
      <c r="BB128" s="1094"/>
      <c r="BC128" s="1094"/>
      <c r="BD128" s="1094"/>
      <c r="BE128" s="1094"/>
      <c r="BF128" s="1094"/>
      <c r="BG128" s="1094"/>
      <c r="BH128" s="1094"/>
      <c r="BI128" s="1094"/>
      <c r="BJ128" s="1094"/>
      <c r="BK128" s="1094"/>
      <c r="BL128" s="1094"/>
      <c r="BM128" s="1094"/>
      <c r="BN128" s="1094"/>
      <c r="BO128" s="1094"/>
    </row>
    <row r="129" spans="1:67" s="1352" customFormat="1" ht="14.4" x14ac:dyDescent="0.3">
      <c r="A129" s="1340" t="s">
        <v>1629</v>
      </c>
      <c r="B129" s="1341" t="s">
        <v>1630</v>
      </c>
      <c r="C129" s="1342" t="s">
        <v>1597</v>
      </c>
      <c r="D129" s="1439">
        <f>0.022*($D$127+$D$130)</f>
        <v>303.96959999999996</v>
      </c>
      <c r="E129" s="1439">
        <v>0.5</v>
      </c>
      <c r="F129" s="1439">
        <f t="shared" si="12"/>
        <v>151.98479999999998</v>
      </c>
      <c r="G129" s="1439">
        <v>0</v>
      </c>
      <c r="H129" s="1439">
        <f t="shared" si="11"/>
        <v>0</v>
      </c>
      <c r="I129" s="1439">
        <v>0</v>
      </c>
      <c r="J129" s="1439">
        <f t="shared" si="7"/>
        <v>0</v>
      </c>
      <c r="K129" s="1348"/>
      <c r="L129" s="1349"/>
      <c r="M129" s="1349">
        <v>0.74</v>
      </c>
      <c r="N129" s="1349"/>
      <c r="O129" s="1337">
        <v>0.22</v>
      </c>
      <c r="P129" s="1338">
        <v>0.04</v>
      </c>
      <c r="Q129" s="1350"/>
      <c r="R129" s="1351">
        <f t="shared" si="8"/>
        <v>6160.7626466683423</v>
      </c>
      <c r="S129" s="1094"/>
      <c r="T129" s="1094"/>
      <c r="U129" s="1094"/>
      <c r="V129" s="1094"/>
      <c r="W129" s="1094"/>
      <c r="X129" s="1094"/>
      <c r="Y129" s="1094"/>
      <c r="Z129" s="1094"/>
      <c r="AA129" s="1094"/>
      <c r="AB129" s="1094"/>
      <c r="AC129" s="1094"/>
      <c r="AD129" s="1094"/>
      <c r="AE129" s="1094"/>
      <c r="AF129" s="1094"/>
      <c r="AG129" s="1094"/>
      <c r="AH129" s="1094"/>
      <c r="AI129" s="1094"/>
      <c r="AJ129" s="1094"/>
      <c r="AK129" s="1094"/>
      <c r="AL129" s="1094"/>
      <c r="AM129" s="1094"/>
      <c r="AN129" s="1094"/>
      <c r="AO129" s="1094"/>
      <c r="AP129" s="1094"/>
      <c r="AQ129" s="1094"/>
      <c r="AR129" s="1094"/>
      <c r="AS129" s="1094"/>
      <c r="AT129" s="1094"/>
      <c r="AU129" s="1094"/>
      <c r="AV129" s="1094"/>
      <c r="AW129" s="1094"/>
      <c r="AX129" s="1094"/>
      <c r="AY129" s="1094"/>
      <c r="AZ129" s="1094"/>
      <c r="BA129" s="1094"/>
      <c r="BB129" s="1094"/>
      <c r="BC129" s="1094"/>
      <c r="BD129" s="1094"/>
      <c r="BE129" s="1094"/>
      <c r="BF129" s="1094"/>
      <c r="BG129" s="1094"/>
      <c r="BH129" s="1094"/>
      <c r="BI129" s="1094"/>
      <c r="BJ129" s="1094"/>
      <c r="BK129" s="1094"/>
      <c r="BL129" s="1094"/>
      <c r="BM129" s="1094"/>
      <c r="BN129" s="1094"/>
      <c r="BO129" s="1094"/>
    </row>
    <row r="130" spans="1:67" s="1352" customFormat="1" ht="14.4" x14ac:dyDescent="0.3">
      <c r="A130" s="1340" t="s">
        <v>1631</v>
      </c>
      <c r="B130" s="1341" t="s">
        <v>1632</v>
      </c>
      <c r="C130" s="1342" t="s">
        <v>1224</v>
      </c>
      <c r="D130" s="1439">
        <f>+D127*0.14</f>
        <v>1696.8000000000002</v>
      </c>
      <c r="E130" s="1439">
        <v>0.23</v>
      </c>
      <c r="F130" s="1439">
        <f t="shared" si="12"/>
        <v>390.26400000000007</v>
      </c>
      <c r="G130" s="1439">
        <v>0</v>
      </c>
      <c r="H130" s="1439">
        <f t="shared" si="11"/>
        <v>0</v>
      </c>
      <c r="I130" s="1439">
        <v>0</v>
      </c>
      <c r="J130" s="1439">
        <f t="shared" si="7"/>
        <v>0</v>
      </c>
      <c r="K130" s="1348"/>
      <c r="L130" s="1349"/>
      <c r="M130" s="1349">
        <v>0.74</v>
      </c>
      <c r="N130" s="1349"/>
      <c r="O130" s="1337">
        <v>0.22</v>
      </c>
      <c r="P130" s="1338">
        <v>0.04</v>
      </c>
      <c r="Q130" s="1350"/>
      <c r="R130" s="1351">
        <f t="shared" si="8"/>
        <v>15819.502170870865</v>
      </c>
      <c r="S130" s="1094"/>
      <c r="T130" s="1094"/>
      <c r="U130" s="1094"/>
      <c r="V130" s="1094"/>
      <c r="W130" s="1094"/>
      <c r="X130" s="1094"/>
      <c r="Y130" s="1094"/>
      <c r="Z130" s="1094"/>
      <c r="AA130" s="1094"/>
      <c r="AB130" s="1094"/>
      <c r="AC130" s="1094"/>
      <c r="AD130" s="1094"/>
      <c r="AE130" s="1094"/>
      <c r="AF130" s="1094"/>
      <c r="AG130" s="1094"/>
      <c r="AH130" s="1094"/>
      <c r="AI130" s="1094"/>
      <c r="AJ130" s="1094"/>
      <c r="AK130" s="1094"/>
      <c r="AL130" s="1094"/>
      <c r="AM130" s="1094"/>
      <c r="AN130" s="1094"/>
      <c r="AO130" s="1094"/>
      <c r="AP130" s="1094"/>
      <c r="AQ130" s="1094"/>
      <c r="AR130" s="1094"/>
      <c r="AS130" s="1094"/>
      <c r="AT130" s="1094"/>
      <c r="AU130" s="1094"/>
      <c r="AV130" s="1094"/>
      <c r="AW130" s="1094"/>
      <c r="AX130" s="1094"/>
      <c r="AY130" s="1094"/>
      <c r="AZ130" s="1094"/>
      <c r="BA130" s="1094"/>
      <c r="BB130" s="1094"/>
      <c r="BC130" s="1094"/>
      <c r="BD130" s="1094"/>
      <c r="BE130" s="1094"/>
      <c r="BF130" s="1094"/>
      <c r="BG130" s="1094"/>
      <c r="BH130" s="1094"/>
      <c r="BI130" s="1094"/>
      <c r="BJ130" s="1094"/>
      <c r="BK130" s="1094"/>
      <c r="BL130" s="1094"/>
      <c r="BM130" s="1094"/>
      <c r="BN130" s="1094"/>
      <c r="BO130" s="1094"/>
    </row>
    <row r="131" spans="1:67" s="1352" customFormat="1" ht="14.4" x14ac:dyDescent="0.3">
      <c r="A131" s="1436"/>
      <c r="B131" s="1341"/>
      <c r="C131" s="1437"/>
      <c r="D131" s="1379"/>
      <c r="E131" s="1353"/>
      <c r="F131" s="1353"/>
      <c r="G131" s="1353"/>
      <c r="H131" s="1333">
        <f t="shared" si="11"/>
        <v>0</v>
      </c>
      <c r="I131" s="1438"/>
      <c r="J131" s="1335">
        <f t="shared" si="7"/>
        <v>0</v>
      </c>
      <c r="K131" s="1362"/>
      <c r="L131" s="1362"/>
      <c r="M131" s="1362"/>
      <c r="N131" s="1362"/>
      <c r="O131" s="1363"/>
      <c r="P131" s="1364"/>
      <c r="Q131" s="1365"/>
      <c r="R131" s="1351">
        <f t="shared" si="8"/>
        <v>0</v>
      </c>
      <c r="S131" s="1094"/>
      <c r="T131" s="1094"/>
      <c r="U131" s="1094"/>
      <c r="V131" s="1094"/>
      <c r="W131" s="1094"/>
      <c r="X131" s="1094"/>
      <c r="Y131" s="1094"/>
      <c r="Z131" s="1094"/>
      <c r="AA131" s="1094"/>
      <c r="AB131" s="1094"/>
      <c r="AC131" s="1094"/>
      <c r="AD131" s="1094"/>
      <c r="AE131" s="1094"/>
      <c r="AF131" s="1094"/>
      <c r="AG131" s="1094"/>
      <c r="AH131" s="1094"/>
      <c r="AI131" s="1094"/>
      <c r="AJ131" s="1094"/>
      <c r="AK131" s="1094"/>
      <c r="AL131" s="1094"/>
      <c r="AM131" s="1094"/>
      <c r="AN131" s="1094"/>
      <c r="AO131" s="1094"/>
      <c r="AP131" s="1094"/>
      <c r="AQ131" s="1094"/>
      <c r="AR131" s="1094"/>
      <c r="AS131" s="1094"/>
      <c r="AT131" s="1094"/>
      <c r="AU131" s="1094"/>
      <c r="AV131" s="1094"/>
      <c r="AW131" s="1094"/>
      <c r="AX131" s="1094"/>
      <c r="AY131" s="1094"/>
      <c r="AZ131" s="1094"/>
      <c r="BA131" s="1094"/>
      <c r="BB131" s="1094"/>
      <c r="BC131" s="1094"/>
      <c r="BD131" s="1094"/>
      <c r="BE131" s="1094"/>
      <c r="BF131" s="1094"/>
      <c r="BG131" s="1094"/>
      <c r="BH131" s="1094"/>
      <c r="BI131" s="1094"/>
      <c r="BJ131" s="1094"/>
      <c r="BK131" s="1094"/>
      <c r="BL131" s="1094"/>
      <c r="BM131" s="1094"/>
      <c r="BN131" s="1094"/>
      <c r="BO131" s="1094"/>
    </row>
    <row r="132" spans="1:67" s="1352" customFormat="1" ht="14.4" x14ac:dyDescent="0.3">
      <c r="A132" s="1328">
        <v>8</v>
      </c>
      <c r="B132" s="1367" t="s">
        <v>1633</v>
      </c>
      <c r="C132" s="1437"/>
      <c r="D132" s="1379"/>
      <c r="E132" s="1353"/>
      <c r="F132" s="1353"/>
      <c r="G132" s="1353"/>
      <c r="H132" s="1333">
        <f t="shared" si="11"/>
        <v>0</v>
      </c>
      <c r="I132" s="1438"/>
      <c r="J132" s="1335">
        <f t="shared" si="7"/>
        <v>0</v>
      </c>
      <c r="K132" s="1348"/>
      <c r="L132" s="1349"/>
      <c r="M132" s="1349"/>
      <c r="N132" s="1349"/>
      <c r="O132" s="1337"/>
      <c r="P132" s="1338"/>
      <c r="Q132" s="1350"/>
      <c r="R132" s="1351">
        <f t="shared" si="8"/>
        <v>0</v>
      </c>
      <c r="S132" s="1094"/>
      <c r="T132" s="1094"/>
      <c r="U132" s="1094"/>
      <c r="V132" s="1094"/>
      <c r="W132" s="1094"/>
      <c r="X132" s="1094"/>
      <c r="Y132" s="1094"/>
      <c r="Z132" s="1094"/>
      <c r="AA132" s="1094"/>
      <c r="AB132" s="1094"/>
      <c r="AC132" s="1094"/>
      <c r="AD132" s="1094"/>
      <c r="AE132" s="1094"/>
      <c r="AF132" s="1094"/>
      <c r="AG132" s="1094"/>
      <c r="AH132" s="1094"/>
      <c r="AI132" s="1094"/>
      <c r="AJ132" s="1094"/>
      <c r="AK132" s="1094"/>
      <c r="AL132" s="1094"/>
      <c r="AM132" s="1094"/>
      <c r="AN132" s="1094"/>
      <c r="AO132" s="1094"/>
      <c r="AP132" s="1094"/>
      <c r="AQ132" s="1094"/>
      <c r="AR132" s="1094"/>
      <c r="AS132" s="1094"/>
      <c r="AT132" s="1094"/>
      <c r="AU132" s="1094"/>
      <c r="AV132" s="1094"/>
      <c r="AW132" s="1094"/>
      <c r="AX132" s="1094"/>
      <c r="AY132" s="1094"/>
      <c r="AZ132" s="1094"/>
      <c r="BA132" s="1094"/>
      <c r="BB132" s="1094"/>
      <c r="BC132" s="1094"/>
      <c r="BD132" s="1094"/>
      <c r="BE132" s="1094"/>
      <c r="BF132" s="1094"/>
      <c r="BG132" s="1094"/>
      <c r="BH132" s="1094"/>
      <c r="BI132" s="1094"/>
      <c r="BJ132" s="1094"/>
      <c r="BK132" s="1094"/>
      <c r="BL132" s="1094"/>
      <c r="BM132" s="1094"/>
      <c r="BN132" s="1094"/>
      <c r="BO132" s="1094"/>
    </row>
    <row r="133" spans="1:67" s="1352" customFormat="1" ht="14.4" x14ac:dyDescent="0.3">
      <c r="A133" s="1328" t="s">
        <v>1010</v>
      </c>
      <c r="B133" s="1367" t="s">
        <v>1634</v>
      </c>
      <c r="C133" s="1437"/>
      <c r="D133" s="1379"/>
      <c r="E133" s="1353"/>
      <c r="F133" s="1353"/>
      <c r="G133" s="1353"/>
      <c r="H133" s="1333">
        <f t="shared" si="11"/>
        <v>0</v>
      </c>
      <c r="I133" s="1438"/>
      <c r="J133" s="1335">
        <f t="shared" si="7"/>
        <v>0</v>
      </c>
      <c r="K133" s="1348"/>
      <c r="L133" s="1349"/>
      <c r="M133" s="1349"/>
      <c r="N133" s="1349"/>
      <c r="O133" s="1337"/>
      <c r="P133" s="1338"/>
      <c r="Q133" s="1350"/>
      <c r="R133" s="1372">
        <f>+SUBTOTAL(9,R134:R143)</f>
        <v>152928.95906620342</v>
      </c>
      <c r="S133" s="1094"/>
      <c r="T133" s="1094"/>
      <c r="U133" s="1094"/>
      <c r="V133" s="1094"/>
      <c r="W133" s="1094"/>
      <c r="X133" s="1094"/>
      <c r="Y133" s="1094"/>
      <c r="Z133" s="1094"/>
      <c r="AA133" s="1094"/>
      <c r="AB133" s="1094"/>
      <c r="AC133" s="1094"/>
      <c r="AD133" s="1094"/>
      <c r="AE133" s="1094"/>
      <c r="AF133" s="1094"/>
      <c r="AG133" s="1094"/>
      <c r="AH133" s="1094"/>
      <c r="AI133" s="1094"/>
      <c r="AJ133" s="1094"/>
      <c r="AK133" s="1094"/>
      <c r="AL133" s="1094"/>
      <c r="AM133" s="1094"/>
      <c r="AN133" s="1094"/>
      <c r="AO133" s="1094"/>
      <c r="AP133" s="1094"/>
      <c r="AQ133" s="1094"/>
      <c r="AR133" s="1094"/>
      <c r="AS133" s="1094"/>
      <c r="AT133" s="1094"/>
      <c r="AU133" s="1094"/>
      <c r="AV133" s="1094"/>
      <c r="AW133" s="1094"/>
      <c r="AX133" s="1094"/>
      <c r="AY133" s="1094"/>
      <c r="AZ133" s="1094"/>
      <c r="BA133" s="1094"/>
      <c r="BB133" s="1094"/>
      <c r="BC133" s="1094"/>
      <c r="BD133" s="1094"/>
      <c r="BE133" s="1094"/>
      <c r="BF133" s="1094"/>
      <c r="BG133" s="1094"/>
      <c r="BH133" s="1094"/>
      <c r="BI133" s="1094"/>
      <c r="BJ133" s="1094"/>
      <c r="BK133" s="1094"/>
      <c r="BL133" s="1094"/>
      <c r="BM133" s="1094"/>
      <c r="BN133" s="1094"/>
      <c r="BO133" s="1094"/>
    </row>
    <row r="134" spans="1:67" s="1352" customFormat="1" ht="14.4" x14ac:dyDescent="0.3">
      <c r="A134" s="1340" t="s">
        <v>1635</v>
      </c>
      <c r="B134" s="1341" t="s">
        <v>1596</v>
      </c>
      <c r="C134" s="1437" t="s">
        <v>294</v>
      </c>
      <c r="D134" s="1439">
        <v>1</v>
      </c>
      <c r="E134" s="1440">
        <f>+'BOP Electrico Eolico'!H47</f>
        <v>623.37662337662334</v>
      </c>
      <c r="F134" s="1441">
        <f t="shared" si="12"/>
        <v>623.37662337662334</v>
      </c>
      <c r="G134" s="1441">
        <v>0</v>
      </c>
      <c r="H134" s="1441">
        <f t="shared" si="11"/>
        <v>0</v>
      </c>
      <c r="I134" s="1442">
        <v>0</v>
      </c>
      <c r="J134" s="1442">
        <f t="shared" si="7"/>
        <v>0</v>
      </c>
      <c r="K134" s="1348">
        <v>0.5</v>
      </c>
      <c r="L134" s="1349">
        <f t="shared" ref="L134:L139" si="13">K134*0.2</f>
        <v>0.1</v>
      </c>
      <c r="M134" s="1349"/>
      <c r="N134" s="1349">
        <v>0.14000000000000001</v>
      </c>
      <c r="O134" s="1337">
        <v>0.22</v>
      </c>
      <c r="P134" s="1338">
        <v>0.04</v>
      </c>
      <c r="Q134" s="1350">
        <v>162</v>
      </c>
      <c r="R134" s="1351">
        <f t="shared" si="8"/>
        <v>25268.812513520697</v>
      </c>
      <c r="S134" s="1094"/>
      <c r="T134" s="1094"/>
      <c r="U134" s="1094"/>
      <c r="V134" s="1094"/>
      <c r="W134" s="1094"/>
      <c r="X134" s="1094"/>
      <c r="Y134" s="1094"/>
      <c r="Z134" s="1094"/>
      <c r="AA134" s="1094"/>
      <c r="AB134" s="1094"/>
      <c r="AC134" s="1094"/>
      <c r="AD134" s="1094"/>
      <c r="AE134" s="1094"/>
      <c r="AF134" s="1094"/>
      <c r="AG134" s="1094"/>
      <c r="AH134" s="1094"/>
      <c r="AI134" s="1094"/>
      <c r="AJ134" s="1094"/>
      <c r="AK134" s="1094"/>
      <c r="AL134" s="1094"/>
      <c r="AM134" s="1094"/>
      <c r="AN134" s="1094"/>
      <c r="AO134" s="1094"/>
      <c r="AP134" s="1094"/>
      <c r="AQ134" s="1094"/>
      <c r="AR134" s="1094"/>
      <c r="AS134" s="1094"/>
      <c r="AT134" s="1094"/>
      <c r="AU134" s="1094"/>
      <c r="AV134" s="1094"/>
      <c r="AW134" s="1094"/>
      <c r="AX134" s="1094"/>
      <c r="AY134" s="1094"/>
      <c r="AZ134" s="1094"/>
      <c r="BA134" s="1094"/>
      <c r="BB134" s="1094"/>
      <c r="BC134" s="1094"/>
      <c r="BD134" s="1094"/>
      <c r="BE134" s="1094"/>
      <c r="BF134" s="1094"/>
      <c r="BG134" s="1094"/>
      <c r="BH134" s="1094"/>
      <c r="BI134" s="1094"/>
      <c r="BJ134" s="1094"/>
      <c r="BK134" s="1094"/>
      <c r="BL134" s="1094"/>
      <c r="BM134" s="1094"/>
      <c r="BN134" s="1094"/>
      <c r="BO134" s="1094"/>
    </row>
    <row r="135" spans="1:67" s="1352" customFormat="1" ht="14.4" x14ac:dyDescent="0.3">
      <c r="A135" s="1340" t="s">
        <v>1636</v>
      </c>
      <c r="B135" s="1341" t="s">
        <v>1599</v>
      </c>
      <c r="C135" s="1437" t="s">
        <v>1597</v>
      </c>
      <c r="D135" s="1439">
        <v>1</v>
      </c>
      <c r="E135" s="1440">
        <f>+'BOP Electrico Eolico'!G38</f>
        <v>220.77922077922079</v>
      </c>
      <c r="F135" s="1441">
        <f t="shared" si="12"/>
        <v>220.77922077922079</v>
      </c>
      <c r="G135" s="1441">
        <v>0</v>
      </c>
      <c r="H135" s="1441">
        <f t="shared" si="11"/>
        <v>0</v>
      </c>
      <c r="I135" s="1442">
        <v>0</v>
      </c>
      <c r="J135" s="1442">
        <f t="shared" si="7"/>
        <v>0</v>
      </c>
      <c r="K135" s="1348">
        <v>0.6</v>
      </c>
      <c r="L135" s="1349">
        <f t="shared" si="13"/>
        <v>0.12</v>
      </c>
      <c r="M135" s="1349"/>
      <c r="N135" s="1349">
        <v>0.02</v>
      </c>
      <c r="O135" s="1337">
        <v>0.22</v>
      </c>
      <c r="P135" s="1338">
        <v>0.04</v>
      </c>
      <c r="Q135" s="1350">
        <v>54</v>
      </c>
      <c r="R135" s="1351">
        <f t="shared" si="8"/>
        <v>8949.3710985385824</v>
      </c>
      <c r="S135" s="1094"/>
      <c r="T135" s="1094"/>
      <c r="U135" s="1094"/>
      <c r="V135" s="1094"/>
      <c r="W135" s="1094"/>
      <c r="X135" s="1094"/>
      <c r="Y135" s="1094"/>
      <c r="Z135" s="1094"/>
      <c r="AA135" s="1094"/>
      <c r="AB135" s="1094"/>
      <c r="AC135" s="1094"/>
      <c r="AD135" s="1094"/>
      <c r="AE135" s="1094"/>
      <c r="AF135" s="1094"/>
      <c r="AG135" s="1094"/>
      <c r="AH135" s="1094"/>
      <c r="AI135" s="1094"/>
      <c r="AJ135" s="1094"/>
      <c r="AK135" s="1094"/>
      <c r="AL135" s="1094"/>
      <c r="AM135" s="1094"/>
      <c r="AN135" s="1094"/>
      <c r="AO135" s="1094"/>
      <c r="AP135" s="1094"/>
      <c r="AQ135" s="1094"/>
      <c r="AR135" s="1094"/>
      <c r="AS135" s="1094"/>
      <c r="AT135" s="1094"/>
      <c r="AU135" s="1094"/>
      <c r="AV135" s="1094"/>
      <c r="AW135" s="1094"/>
      <c r="AX135" s="1094"/>
      <c r="AY135" s="1094"/>
      <c r="AZ135" s="1094"/>
      <c r="BA135" s="1094"/>
      <c r="BB135" s="1094"/>
      <c r="BC135" s="1094"/>
      <c r="BD135" s="1094"/>
      <c r="BE135" s="1094"/>
      <c r="BF135" s="1094"/>
      <c r="BG135" s="1094"/>
      <c r="BH135" s="1094"/>
      <c r="BI135" s="1094"/>
      <c r="BJ135" s="1094"/>
      <c r="BK135" s="1094"/>
      <c r="BL135" s="1094"/>
      <c r="BM135" s="1094"/>
      <c r="BN135" s="1094"/>
      <c r="BO135" s="1094"/>
    </row>
    <row r="136" spans="1:67" s="1352" customFormat="1" ht="14.4" x14ac:dyDescent="0.3">
      <c r="A136" s="1340" t="s">
        <v>1637</v>
      </c>
      <c r="B136" s="1341" t="s">
        <v>1601</v>
      </c>
      <c r="C136" s="1437" t="s">
        <v>1597</v>
      </c>
      <c r="D136" s="1439">
        <v>1</v>
      </c>
      <c r="E136" s="1440">
        <f>+'BOP Electrico Eolico'!G54</f>
        <v>103.8961038961039</v>
      </c>
      <c r="F136" s="1441">
        <f t="shared" si="12"/>
        <v>103.8961038961039</v>
      </c>
      <c r="G136" s="1441">
        <v>0</v>
      </c>
      <c r="H136" s="1441">
        <f t="shared" si="11"/>
        <v>0</v>
      </c>
      <c r="I136" s="1442">
        <v>0</v>
      </c>
      <c r="J136" s="1442">
        <f t="shared" si="7"/>
        <v>0</v>
      </c>
      <c r="K136" s="1348">
        <v>0.6</v>
      </c>
      <c r="L136" s="1349">
        <f t="shared" si="13"/>
        <v>0.12</v>
      </c>
      <c r="M136" s="1349"/>
      <c r="N136" s="1349">
        <v>0.02</v>
      </c>
      <c r="O136" s="1337">
        <v>0.22</v>
      </c>
      <c r="P136" s="1338">
        <v>0.04</v>
      </c>
      <c r="Q136" s="1350">
        <v>54</v>
      </c>
      <c r="R136" s="1351">
        <f t="shared" si="8"/>
        <v>4211.4687522534496</v>
      </c>
      <c r="S136" s="1094"/>
      <c r="T136" s="1094"/>
      <c r="U136" s="1094"/>
      <c r="V136" s="1094"/>
      <c r="W136" s="1094"/>
      <c r="X136" s="1094"/>
      <c r="Y136" s="1094"/>
      <c r="Z136" s="1094"/>
      <c r="AA136" s="1094"/>
      <c r="AB136" s="1094"/>
      <c r="AC136" s="1094"/>
      <c r="AD136" s="1094"/>
      <c r="AE136" s="1094"/>
      <c r="AF136" s="1094"/>
      <c r="AG136" s="1094"/>
      <c r="AH136" s="1094"/>
      <c r="AI136" s="1094"/>
      <c r="AJ136" s="1094"/>
      <c r="AK136" s="1094"/>
      <c r="AL136" s="1094"/>
      <c r="AM136" s="1094"/>
      <c r="AN136" s="1094"/>
      <c r="AO136" s="1094"/>
      <c r="AP136" s="1094"/>
      <c r="AQ136" s="1094"/>
      <c r="AR136" s="1094"/>
      <c r="AS136" s="1094"/>
      <c r="AT136" s="1094"/>
      <c r="AU136" s="1094"/>
      <c r="AV136" s="1094"/>
      <c r="AW136" s="1094"/>
      <c r="AX136" s="1094"/>
      <c r="AY136" s="1094"/>
      <c r="AZ136" s="1094"/>
      <c r="BA136" s="1094"/>
      <c r="BB136" s="1094"/>
      <c r="BC136" s="1094"/>
      <c r="BD136" s="1094"/>
      <c r="BE136" s="1094"/>
      <c r="BF136" s="1094"/>
      <c r="BG136" s="1094"/>
      <c r="BH136" s="1094"/>
      <c r="BI136" s="1094"/>
      <c r="BJ136" s="1094"/>
      <c r="BK136" s="1094"/>
      <c r="BL136" s="1094"/>
      <c r="BM136" s="1094"/>
      <c r="BN136" s="1094"/>
      <c r="BO136" s="1094"/>
    </row>
    <row r="137" spans="1:67" s="1352" customFormat="1" ht="14.4" x14ac:dyDescent="0.3">
      <c r="A137" s="1340" t="s">
        <v>1638</v>
      </c>
      <c r="B137" s="1341" t="s">
        <v>1603</v>
      </c>
      <c r="C137" s="1437" t="s">
        <v>1597</v>
      </c>
      <c r="D137" s="1439">
        <v>1</v>
      </c>
      <c r="E137" s="1440">
        <f>+'BOP Electrico Eolico'!G39</f>
        <v>233.76623376623377</v>
      </c>
      <c r="F137" s="1441">
        <f t="shared" si="12"/>
        <v>233.76623376623377</v>
      </c>
      <c r="G137" s="1441">
        <v>0</v>
      </c>
      <c r="H137" s="1441">
        <f t="shared" si="11"/>
        <v>0</v>
      </c>
      <c r="I137" s="1442">
        <v>0</v>
      </c>
      <c r="J137" s="1442">
        <f t="shared" si="7"/>
        <v>0</v>
      </c>
      <c r="K137" s="1348">
        <v>0.6</v>
      </c>
      <c r="L137" s="1349">
        <f t="shared" si="13"/>
        <v>0.12</v>
      </c>
      <c r="M137" s="1349"/>
      <c r="N137" s="1349">
        <v>0.02</v>
      </c>
      <c r="O137" s="1337">
        <v>0.22</v>
      </c>
      <c r="P137" s="1338">
        <v>0.04</v>
      </c>
      <c r="Q137" s="1350">
        <v>54</v>
      </c>
      <c r="R137" s="1351">
        <f t="shared" si="8"/>
        <v>9475.804692570262</v>
      </c>
      <c r="S137" s="1094"/>
      <c r="T137" s="1094"/>
      <c r="U137" s="1094"/>
      <c r="V137" s="1094"/>
      <c r="W137" s="1094"/>
      <c r="X137" s="1094"/>
      <c r="Y137" s="1094"/>
      <c r="Z137" s="1094"/>
      <c r="AA137" s="1094"/>
      <c r="AB137" s="1094"/>
      <c r="AC137" s="1094"/>
      <c r="AD137" s="1094"/>
      <c r="AE137" s="1094"/>
      <c r="AF137" s="1094"/>
      <c r="AG137" s="1094"/>
      <c r="AH137" s="1094"/>
      <c r="AI137" s="1094"/>
      <c r="AJ137" s="1094"/>
      <c r="AK137" s="1094"/>
      <c r="AL137" s="1094"/>
      <c r="AM137" s="1094"/>
      <c r="AN137" s="1094"/>
      <c r="AO137" s="1094"/>
      <c r="AP137" s="1094"/>
      <c r="AQ137" s="1094"/>
      <c r="AR137" s="1094"/>
      <c r="AS137" s="1094"/>
      <c r="AT137" s="1094"/>
      <c r="AU137" s="1094"/>
      <c r="AV137" s="1094"/>
      <c r="AW137" s="1094"/>
      <c r="AX137" s="1094"/>
      <c r="AY137" s="1094"/>
      <c r="AZ137" s="1094"/>
      <c r="BA137" s="1094"/>
      <c r="BB137" s="1094"/>
      <c r="BC137" s="1094"/>
      <c r="BD137" s="1094"/>
      <c r="BE137" s="1094"/>
      <c r="BF137" s="1094"/>
      <c r="BG137" s="1094"/>
      <c r="BH137" s="1094"/>
      <c r="BI137" s="1094"/>
      <c r="BJ137" s="1094"/>
      <c r="BK137" s="1094"/>
      <c r="BL137" s="1094"/>
      <c r="BM137" s="1094"/>
      <c r="BN137" s="1094"/>
      <c r="BO137" s="1094"/>
    </row>
    <row r="138" spans="1:67" s="1352" customFormat="1" ht="14.4" x14ac:dyDescent="0.3">
      <c r="A138" s="1340" t="s">
        <v>1639</v>
      </c>
      <c r="B138" s="1341" t="s">
        <v>1605</v>
      </c>
      <c r="C138" s="1437" t="s">
        <v>1597</v>
      </c>
      <c r="D138" s="1439">
        <v>1</v>
      </c>
      <c r="E138" s="1440">
        <f>+'BOP Electrico Eolico'!G40</f>
        <v>51.948051948051948</v>
      </c>
      <c r="F138" s="1441">
        <f t="shared" si="12"/>
        <v>51.948051948051948</v>
      </c>
      <c r="G138" s="1441">
        <v>0</v>
      </c>
      <c r="H138" s="1441">
        <f t="shared" si="11"/>
        <v>0</v>
      </c>
      <c r="I138" s="1442">
        <v>0</v>
      </c>
      <c r="J138" s="1442">
        <f t="shared" si="7"/>
        <v>0</v>
      </c>
      <c r="K138" s="1348">
        <v>0.6</v>
      </c>
      <c r="L138" s="1349">
        <f t="shared" si="13"/>
        <v>0.12</v>
      </c>
      <c r="M138" s="1349"/>
      <c r="N138" s="1349">
        <v>0.02</v>
      </c>
      <c r="O138" s="1337">
        <v>0.22</v>
      </c>
      <c r="P138" s="1338">
        <v>0.04</v>
      </c>
      <c r="Q138" s="1350">
        <v>54</v>
      </c>
      <c r="R138" s="1351">
        <f t="shared" si="8"/>
        <v>2105.7343761267248</v>
      </c>
      <c r="S138" s="1094"/>
      <c r="T138" s="1094"/>
      <c r="U138" s="1094"/>
      <c r="V138" s="1094"/>
      <c r="W138" s="1094"/>
      <c r="X138" s="1094"/>
      <c r="Y138" s="1094"/>
      <c r="Z138" s="1094"/>
      <c r="AA138" s="1094"/>
      <c r="AB138" s="1094"/>
      <c r="AC138" s="1094"/>
      <c r="AD138" s="1094"/>
      <c r="AE138" s="1094"/>
      <c r="AF138" s="1094"/>
      <c r="AG138" s="1094"/>
      <c r="AH138" s="1094"/>
      <c r="AI138" s="1094"/>
      <c r="AJ138" s="1094"/>
      <c r="AK138" s="1094"/>
      <c r="AL138" s="1094"/>
      <c r="AM138" s="1094"/>
      <c r="AN138" s="1094"/>
      <c r="AO138" s="1094"/>
      <c r="AP138" s="1094"/>
      <c r="AQ138" s="1094"/>
      <c r="AR138" s="1094"/>
      <c r="AS138" s="1094"/>
      <c r="AT138" s="1094"/>
      <c r="AU138" s="1094"/>
      <c r="AV138" s="1094"/>
      <c r="AW138" s="1094"/>
      <c r="AX138" s="1094"/>
      <c r="AY138" s="1094"/>
      <c r="AZ138" s="1094"/>
      <c r="BA138" s="1094"/>
      <c r="BB138" s="1094"/>
      <c r="BC138" s="1094"/>
      <c r="BD138" s="1094"/>
      <c r="BE138" s="1094"/>
      <c r="BF138" s="1094"/>
      <c r="BG138" s="1094"/>
      <c r="BH138" s="1094"/>
      <c r="BI138" s="1094"/>
      <c r="BJ138" s="1094"/>
      <c r="BK138" s="1094"/>
      <c r="BL138" s="1094"/>
      <c r="BM138" s="1094"/>
      <c r="BN138" s="1094"/>
      <c r="BO138" s="1094"/>
    </row>
    <row r="139" spans="1:67" s="1352" customFormat="1" ht="14.4" x14ac:dyDescent="0.3">
      <c r="A139" s="1340" t="s">
        <v>1640</v>
      </c>
      <c r="B139" s="1341" t="s">
        <v>1607</v>
      </c>
      <c r="C139" s="1437" t="s">
        <v>1597</v>
      </c>
      <c r="D139" s="1439">
        <v>1</v>
      </c>
      <c r="E139" s="1440">
        <f>+'BOP Electrico Eolico'!G41</f>
        <v>207.79220779220779</v>
      </c>
      <c r="F139" s="1441">
        <f t="shared" si="12"/>
        <v>207.79220779220779</v>
      </c>
      <c r="G139" s="1441">
        <v>0</v>
      </c>
      <c r="H139" s="1441">
        <f t="shared" si="11"/>
        <v>0</v>
      </c>
      <c r="I139" s="1442">
        <v>0</v>
      </c>
      <c r="J139" s="1442">
        <f t="shared" si="7"/>
        <v>0</v>
      </c>
      <c r="K139" s="1348">
        <v>0.6</v>
      </c>
      <c r="L139" s="1349">
        <f t="shared" si="13"/>
        <v>0.12</v>
      </c>
      <c r="M139" s="1349"/>
      <c r="N139" s="1349">
        <v>0.02</v>
      </c>
      <c r="O139" s="1337">
        <v>0.22</v>
      </c>
      <c r="P139" s="1338">
        <v>0.04</v>
      </c>
      <c r="Q139" s="1350">
        <v>54</v>
      </c>
      <c r="R139" s="1351">
        <f t="shared" si="8"/>
        <v>8422.9375045068991</v>
      </c>
      <c r="S139" s="1094"/>
      <c r="T139" s="1094"/>
      <c r="U139" s="1094"/>
      <c r="V139" s="1094"/>
      <c r="W139" s="1094"/>
      <c r="X139" s="1094"/>
      <c r="Y139" s="1094"/>
      <c r="Z139" s="1094"/>
      <c r="AA139" s="1094"/>
      <c r="AB139" s="1094"/>
      <c r="AC139" s="1094"/>
      <c r="AD139" s="1094"/>
      <c r="AE139" s="1094"/>
      <c r="AF139" s="1094"/>
      <c r="AG139" s="1094"/>
      <c r="AH139" s="1094"/>
      <c r="AI139" s="1094"/>
      <c r="AJ139" s="1094"/>
      <c r="AK139" s="1094"/>
      <c r="AL139" s="1094"/>
      <c r="AM139" s="1094"/>
      <c r="AN139" s="1094"/>
      <c r="AO139" s="1094"/>
      <c r="AP139" s="1094"/>
      <c r="AQ139" s="1094"/>
      <c r="AR139" s="1094"/>
      <c r="AS139" s="1094"/>
      <c r="AT139" s="1094"/>
      <c r="AU139" s="1094"/>
      <c r="AV139" s="1094"/>
      <c r="AW139" s="1094"/>
      <c r="AX139" s="1094"/>
      <c r="AY139" s="1094"/>
      <c r="AZ139" s="1094"/>
      <c r="BA139" s="1094"/>
      <c r="BB139" s="1094"/>
      <c r="BC139" s="1094"/>
      <c r="BD139" s="1094"/>
      <c r="BE139" s="1094"/>
      <c r="BF139" s="1094"/>
      <c r="BG139" s="1094"/>
      <c r="BH139" s="1094"/>
      <c r="BI139" s="1094"/>
      <c r="BJ139" s="1094"/>
      <c r="BK139" s="1094"/>
      <c r="BL139" s="1094"/>
      <c r="BM139" s="1094"/>
      <c r="BN139" s="1094"/>
      <c r="BO139" s="1094"/>
    </row>
    <row r="140" spans="1:67" s="1352" customFormat="1" ht="14.4" x14ac:dyDescent="0.3">
      <c r="A140" s="1340" t="s">
        <v>1641</v>
      </c>
      <c r="B140" s="1341" t="s">
        <v>1609</v>
      </c>
      <c r="C140" s="1437" t="s">
        <v>1597</v>
      </c>
      <c r="D140" s="1439">
        <v>1</v>
      </c>
      <c r="E140" s="1440">
        <f>+'BOP Electrico Eolico'!G42</f>
        <v>207.79220779220779</v>
      </c>
      <c r="F140" s="1441">
        <f t="shared" si="12"/>
        <v>207.79220779220779</v>
      </c>
      <c r="G140" s="1441">
        <v>0</v>
      </c>
      <c r="H140" s="1441">
        <f t="shared" si="11"/>
        <v>0</v>
      </c>
      <c r="I140" s="1442">
        <v>0</v>
      </c>
      <c r="J140" s="1442">
        <f t="shared" si="7"/>
        <v>0</v>
      </c>
      <c r="K140" s="1348">
        <v>0.6</v>
      </c>
      <c r="L140" s="1349">
        <f>K140*0.2</f>
        <v>0.12</v>
      </c>
      <c r="M140" s="1349"/>
      <c r="N140" s="1349">
        <v>0.02</v>
      </c>
      <c r="O140" s="1337">
        <v>0.22</v>
      </c>
      <c r="P140" s="1338">
        <v>0.04</v>
      </c>
      <c r="Q140" s="1350">
        <v>54</v>
      </c>
      <c r="R140" s="1351">
        <f t="shared" si="8"/>
        <v>8422.9375045068991</v>
      </c>
      <c r="S140" s="1094"/>
      <c r="T140" s="1094"/>
      <c r="U140" s="1094"/>
      <c r="V140" s="1094"/>
      <c r="W140" s="1094"/>
      <c r="X140" s="1094"/>
      <c r="Y140" s="1094"/>
      <c r="Z140" s="1094"/>
      <c r="AA140" s="1094"/>
      <c r="AB140" s="1094"/>
      <c r="AC140" s="1094"/>
      <c r="AD140" s="1094"/>
      <c r="AE140" s="1094"/>
      <c r="AF140" s="1094"/>
      <c r="AG140" s="1094"/>
      <c r="AH140" s="1094"/>
      <c r="AI140" s="1094"/>
      <c r="AJ140" s="1094"/>
      <c r="AK140" s="1094"/>
      <c r="AL140" s="1094"/>
      <c r="AM140" s="1094"/>
      <c r="AN140" s="1094"/>
      <c r="AO140" s="1094"/>
      <c r="AP140" s="1094"/>
      <c r="AQ140" s="1094"/>
      <c r="AR140" s="1094"/>
      <c r="AS140" s="1094"/>
      <c r="AT140" s="1094"/>
      <c r="AU140" s="1094"/>
      <c r="AV140" s="1094"/>
      <c r="AW140" s="1094"/>
      <c r="AX140" s="1094"/>
      <c r="AY140" s="1094"/>
      <c r="AZ140" s="1094"/>
      <c r="BA140" s="1094"/>
      <c r="BB140" s="1094"/>
      <c r="BC140" s="1094"/>
      <c r="BD140" s="1094"/>
      <c r="BE140" s="1094"/>
      <c r="BF140" s="1094"/>
      <c r="BG140" s="1094"/>
      <c r="BH140" s="1094"/>
      <c r="BI140" s="1094"/>
      <c r="BJ140" s="1094"/>
      <c r="BK140" s="1094"/>
      <c r="BL140" s="1094"/>
      <c r="BM140" s="1094"/>
      <c r="BN140" s="1094"/>
      <c r="BO140" s="1094"/>
    </row>
    <row r="141" spans="1:67" s="1352" customFormat="1" ht="14.4" x14ac:dyDescent="0.3">
      <c r="A141" s="1340" t="s">
        <v>1642</v>
      </c>
      <c r="B141" s="1341" t="s">
        <v>1611</v>
      </c>
      <c r="C141" s="1342" t="s">
        <v>294</v>
      </c>
      <c r="D141" s="1439">
        <v>1</v>
      </c>
      <c r="E141" s="1440">
        <f>+'BOP Electrico Eolico'!G52</f>
        <v>402.59740259740261</v>
      </c>
      <c r="F141" s="1441">
        <f t="shared" si="12"/>
        <v>402.59740259740261</v>
      </c>
      <c r="G141" s="1441">
        <v>0</v>
      </c>
      <c r="H141" s="1441">
        <f t="shared" si="11"/>
        <v>0</v>
      </c>
      <c r="I141" s="1442">
        <v>0</v>
      </c>
      <c r="J141" s="1442">
        <f t="shared" si="7"/>
        <v>0</v>
      </c>
      <c r="K141" s="1348">
        <v>0.61</v>
      </c>
      <c r="L141" s="1349">
        <f>K141*0.2</f>
        <v>0.122</v>
      </c>
      <c r="M141" s="1349"/>
      <c r="N141" s="1349">
        <v>0.01</v>
      </c>
      <c r="O141" s="1337">
        <v>0.22</v>
      </c>
      <c r="P141" s="1338">
        <v>0.04</v>
      </c>
      <c r="Q141" s="1350">
        <v>54</v>
      </c>
      <c r="R141" s="1351">
        <f t="shared" si="8"/>
        <v>16319.441414982119</v>
      </c>
      <c r="S141" s="1094"/>
      <c r="T141" s="1094"/>
      <c r="U141" s="1094"/>
      <c r="V141" s="1094"/>
      <c r="W141" s="1094"/>
      <c r="X141" s="1094"/>
      <c r="Y141" s="1094"/>
      <c r="Z141" s="1094"/>
      <c r="AA141" s="1094"/>
      <c r="AB141" s="1094"/>
      <c r="AC141" s="1094"/>
      <c r="AD141" s="1094"/>
      <c r="AE141" s="1094"/>
      <c r="AF141" s="1094"/>
      <c r="AG141" s="1094"/>
      <c r="AH141" s="1094"/>
      <c r="AI141" s="1094"/>
      <c r="AJ141" s="1094"/>
      <c r="AK141" s="1094"/>
      <c r="AL141" s="1094"/>
      <c r="AM141" s="1094"/>
      <c r="AN141" s="1094"/>
      <c r="AO141" s="1094"/>
      <c r="AP141" s="1094"/>
      <c r="AQ141" s="1094"/>
      <c r="AR141" s="1094"/>
      <c r="AS141" s="1094"/>
      <c r="AT141" s="1094"/>
      <c r="AU141" s="1094"/>
      <c r="AV141" s="1094"/>
      <c r="AW141" s="1094"/>
      <c r="AX141" s="1094"/>
      <c r="AY141" s="1094"/>
      <c r="AZ141" s="1094"/>
      <c r="BA141" s="1094"/>
      <c r="BB141" s="1094"/>
      <c r="BC141" s="1094"/>
      <c r="BD141" s="1094"/>
      <c r="BE141" s="1094"/>
      <c r="BF141" s="1094"/>
      <c r="BG141" s="1094"/>
      <c r="BH141" s="1094"/>
      <c r="BI141" s="1094"/>
      <c r="BJ141" s="1094"/>
      <c r="BK141" s="1094"/>
      <c r="BL141" s="1094"/>
      <c r="BM141" s="1094"/>
      <c r="BN141" s="1094"/>
      <c r="BO141" s="1094"/>
    </row>
    <row r="142" spans="1:67" s="1352" customFormat="1" ht="14.4" x14ac:dyDescent="0.3">
      <c r="A142" s="1340" t="s">
        <v>1612</v>
      </c>
      <c r="B142" s="1443" t="s">
        <v>1152</v>
      </c>
      <c r="C142" s="1342" t="s">
        <v>1597</v>
      </c>
      <c r="D142" s="1439">
        <v>1</v>
      </c>
      <c r="E142" s="1440">
        <f>+'BOP Electrico Eolico'!G37</f>
        <v>220.77922077922079</v>
      </c>
      <c r="F142" s="1441">
        <f t="shared" si="12"/>
        <v>220.77922077922079</v>
      </c>
      <c r="G142" s="1441">
        <v>0</v>
      </c>
      <c r="H142" s="1441">
        <f t="shared" si="11"/>
        <v>0</v>
      </c>
      <c r="I142" s="1442">
        <v>0</v>
      </c>
      <c r="J142" s="1442">
        <f t="shared" si="7"/>
        <v>0</v>
      </c>
      <c r="K142" s="1444"/>
      <c r="L142" s="1444"/>
      <c r="M142" s="1444"/>
      <c r="N142" s="1444"/>
      <c r="O142" s="1363"/>
      <c r="P142" s="1364"/>
      <c r="Q142" s="1445"/>
      <c r="R142" s="1351">
        <f t="shared" si="8"/>
        <v>8949.3710985385824</v>
      </c>
      <c r="S142" s="1094"/>
      <c r="T142" s="1094"/>
      <c r="U142" s="1094"/>
      <c r="V142" s="1094"/>
      <c r="W142" s="1094"/>
      <c r="X142" s="1094"/>
      <c r="Y142" s="1094"/>
      <c r="Z142" s="1094"/>
      <c r="AA142" s="1094"/>
      <c r="AB142" s="1094"/>
      <c r="AC142" s="1094"/>
      <c r="AD142" s="1094"/>
      <c r="AE142" s="1094"/>
      <c r="AF142" s="1094"/>
      <c r="AG142" s="1094"/>
      <c r="AH142" s="1094"/>
      <c r="AI142" s="1094"/>
      <c r="AJ142" s="1094"/>
      <c r="AK142" s="1094"/>
      <c r="AL142" s="1094"/>
      <c r="AM142" s="1094"/>
      <c r="AN142" s="1094"/>
      <c r="AO142" s="1094"/>
      <c r="AP142" s="1094"/>
      <c r="AQ142" s="1094"/>
      <c r="AR142" s="1094"/>
      <c r="AS142" s="1094"/>
      <c r="AT142" s="1094"/>
      <c r="AU142" s="1094"/>
      <c r="AV142" s="1094"/>
      <c r="AW142" s="1094"/>
      <c r="AX142" s="1094"/>
      <c r="AY142" s="1094"/>
      <c r="AZ142" s="1094"/>
      <c r="BA142" s="1094"/>
      <c r="BB142" s="1094"/>
      <c r="BC142" s="1094"/>
      <c r="BD142" s="1094"/>
      <c r="BE142" s="1094"/>
      <c r="BF142" s="1094"/>
      <c r="BG142" s="1094"/>
      <c r="BH142" s="1094"/>
      <c r="BI142" s="1094"/>
      <c r="BJ142" s="1094"/>
      <c r="BK142" s="1094"/>
      <c r="BL142" s="1094"/>
      <c r="BM142" s="1094"/>
      <c r="BN142" s="1094"/>
      <c r="BO142" s="1094"/>
    </row>
    <row r="143" spans="1:67" s="1352" customFormat="1" ht="14.4" x14ac:dyDescent="0.3">
      <c r="A143" s="1340" t="s">
        <v>1643</v>
      </c>
      <c r="B143" s="1341" t="s">
        <v>1644</v>
      </c>
      <c r="C143" s="1342" t="s">
        <v>294</v>
      </c>
      <c r="D143" s="1439">
        <v>1</v>
      </c>
      <c r="E143" s="1440">
        <v>1500</v>
      </c>
      <c r="F143" s="1441">
        <f t="shared" si="12"/>
        <v>1500</v>
      </c>
      <c r="G143" s="1441"/>
      <c r="H143" s="1441">
        <f t="shared" si="11"/>
        <v>0</v>
      </c>
      <c r="I143" s="1442"/>
      <c r="J143" s="1442">
        <f t="shared" si="7"/>
        <v>0</v>
      </c>
      <c r="K143" s="1362"/>
      <c r="L143" s="1362"/>
      <c r="M143" s="1362"/>
      <c r="N143" s="1362"/>
      <c r="O143" s="1363"/>
      <c r="P143" s="1364"/>
      <c r="Q143" s="1365"/>
      <c r="R143" s="1351">
        <f t="shared" si="8"/>
        <v>60803.080110659175</v>
      </c>
      <c r="S143" s="1094"/>
      <c r="T143" s="1094"/>
      <c r="U143" s="1094"/>
      <c r="V143" s="1094"/>
      <c r="W143" s="1094"/>
      <c r="X143" s="1094"/>
      <c r="Y143" s="1094"/>
      <c r="Z143" s="1094"/>
      <c r="AA143" s="1094"/>
      <c r="AB143" s="1094"/>
      <c r="AC143" s="1094"/>
      <c r="AD143" s="1094"/>
      <c r="AE143" s="1094"/>
      <c r="AF143" s="1094"/>
      <c r="AG143" s="1094"/>
      <c r="AH143" s="1094"/>
      <c r="AI143" s="1094"/>
      <c r="AJ143" s="1094"/>
      <c r="AK143" s="1094"/>
      <c r="AL143" s="1094"/>
      <c r="AM143" s="1094"/>
      <c r="AN143" s="1094"/>
      <c r="AO143" s="1094"/>
      <c r="AP143" s="1094"/>
      <c r="AQ143" s="1094"/>
      <c r="AR143" s="1094"/>
      <c r="AS143" s="1094"/>
      <c r="AT143" s="1094"/>
      <c r="AU143" s="1094"/>
      <c r="AV143" s="1094"/>
      <c r="AW143" s="1094"/>
      <c r="AX143" s="1094"/>
      <c r="AY143" s="1094"/>
      <c r="AZ143" s="1094"/>
      <c r="BA143" s="1094"/>
      <c r="BB143" s="1094"/>
      <c r="BC143" s="1094"/>
      <c r="BD143" s="1094"/>
      <c r="BE143" s="1094"/>
      <c r="BF143" s="1094"/>
      <c r="BG143" s="1094"/>
      <c r="BH143" s="1094"/>
      <c r="BI143" s="1094"/>
      <c r="BJ143" s="1094"/>
      <c r="BK143" s="1094"/>
      <c r="BL143" s="1094"/>
      <c r="BM143" s="1094"/>
      <c r="BN143" s="1094"/>
      <c r="BO143" s="1094"/>
    </row>
    <row r="144" spans="1:67" s="1352" customFormat="1" ht="14.4" x14ac:dyDescent="0.3">
      <c r="A144" s="1436"/>
      <c r="B144" s="1341"/>
      <c r="C144" s="1342"/>
      <c r="D144" s="1379"/>
      <c r="E144" s="1353"/>
      <c r="F144" s="1353"/>
      <c r="G144" s="1353"/>
      <c r="H144" s="1333"/>
      <c r="I144" s="1438"/>
      <c r="J144" s="1335"/>
      <c r="K144" s="1362"/>
      <c r="L144" s="1362"/>
      <c r="M144" s="1362"/>
      <c r="N144" s="1362"/>
      <c r="O144" s="1363"/>
      <c r="P144" s="1364"/>
      <c r="Q144" s="1365"/>
      <c r="R144" s="1351"/>
      <c r="S144" s="1094"/>
      <c r="T144" s="1094"/>
      <c r="U144" s="1094"/>
      <c r="V144" s="1094"/>
      <c r="W144" s="1094"/>
      <c r="X144" s="1094"/>
      <c r="Y144" s="1094"/>
      <c r="Z144" s="1094"/>
      <c r="AA144" s="1094"/>
      <c r="AB144" s="1094"/>
      <c r="AC144" s="1094"/>
      <c r="AD144" s="1094"/>
      <c r="AE144" s="1094"/>
      <c r="AF144" s="1094"/>
      <c r="AG144" s="1094"/>
      <c r="AH144" s="1094"/>
      <c r="AI144" s="1094"/>
      <c r="AJ144" s="1094"/>
      <c r="AK144" s="1094"/>
      <c r="AL144" s="1094"/>
      <c r="AM144" s="1094"/>
      <c r="AN144" s="1094"/>
      <c r="AO144" s="1094"/>
      <c r="AP144" s="1094"/>
      <c r="AQ144" s="1094"/>
      <c r="AR144" s="1094"/>
      <c r="AS144" s="1094"/>
      <c r="AT144" s="1094"/>
      <c r="AU144" s="1094"/>
      <c r="AV144" s="1094"/>
      <c r="AW144" s="1094"/>
      <c r="AX144" s="1094"/>
      <c r="AY144" s="1094"/>
      <c r="AZ144" s="1094"/>
      <c r="BA144" s="1094"/>
      <c r="BB144" s="1094"/>
      <c r="BC144" s="1094"/>
      <c r="BD144" s="1094"/>
      <c r="BE144" s="1094"/>
      <c r="BF144" s="1094"/>
      <c r="BG144" s="1094"/>
      <c r="BH144" s="1094"/>
      <c r="BI144" s="1094"/>
      <c r="BJ144" s="1094"/>
      <c r="BK144" s="1094"/>
      <c r="BL144" s="1094"/>
      <c r="BM144" s="1094"/>
      <c r="BN144" s="1094"/>
      <c r="BO144" s="1094"/>
    </row>
    <row r="145" spans="1:67" s="1352" customFormat="1" ht="14.4" x14ac:dyDescent="0.3">
      <c r="A145" s="1328" t="s">
        <v>1011</v>
      </c>
      <c r="B145" s="1367" t="s">
        <v>1482</v>
      </c>
      <c r="C145" s="1437"/>
      <c r="D145" s="1379"/>
      <c r="E145" s="1353"/>
      <c r="F145" s="1353"/>
      <c r="G145" s="1353"/>
      <c r="H145" s="1333">
        <f t="shared" si="11"/>
        <v>0</v>
      </c>
      <c r="I145" s="1438"/>
      <c r="J145" s="1335">
        <f t="shared" si="7"/>
        <v>0</v>
      </c>
      <c r="K145" s="1348"/>
      <c r="L145" s="1349"/>
      <c r="M145" s="1349"/>
      <c r="N145" s="1349"/>
      <c r="O145" s="1337"/>
      <c r="P145" s="1338"/>
      <c r="Q145" s="1350"/>
      <c r="R145" s="1372">
        <f>+SUBTOTAL(9,R146:R147)</f>
        <v>234902.56616084665</v>
      </c>
      <c r="S145" s="1094"/>
      <c r="T145" s="1094"/>
      <c r="U145" s="1094"/>
      <c r="V145" s="1094"/>
      <c r="W145" s="1094"/>
      <c r="X145" s="1094"/>
      <c r="Y145" s="1094"/>
      <c r="Z145" s="1094"/>
      <c r="AA145" s="1094"/>
      <c r="AB145" s="1094"/>
      <c r="AC145" s="1094"/>
      <c r="AD145" s="1094"/>
      <c r="AE145" s="1094"/>
      <c r="AF145" s="1094"/>
      <c r="AG145" s="1094"/>
      <c r="AH145" s="1094"/>
      <c r="AI145" s="1094"/>
      <c r="AJ145" s="1094"/>
      <c r="AK145" s="1094"/>
      <c r="AL145" s="1094"/>
      <c r="AM145" s="1094"/>
      <c r="AN145" s="1094"/>
      <c r="AO145" s="1094"/>
      <c r="AP145" s="1094"/>
      <c r="AQ145" s="1094"/>
      <c r="AR145" s="1094"/>
      <c r="AS145" s="1094"/>
      <c r="AT145" s="1094"/>
      <c r="AU145" s="1094"/>
      <c r="AV145" s="1094"/>
      <c r="AW145" s="1094"/>
      <c r="AX145" s="1094"/>
      <c r="AY145" s="1094"/>
      <c r="AZ145" s="1094"/>
      <c r="BA145" s="1094"/>
      <c r="BB145" s="1094"/>
      <c r="BC145" s="1094"/>
      <c r="BD145" s="1094"/>
      <c r="BE145" s="1094"/>
      <c r="BF145" s="1094"/>
      <c r="BG145" s="1094"/>
      <c r="BH145" s="1094"/>
      <c r="BI145" s="1094"/>
      <c r="BJ145" s="1094"/>
      <c r="BK145" s="1094"/>
      <c r="BL145" s="1094"/>
      <c r="BM145" s="1094"/>
      <c r="BN145" s="1094"/>
      <c r="BO145" s="1094"/>
    </row>
    <row r="146" spans="1:67" s="1352" customFormat="1" ht="14.4" x14ac:dyDescent="0.3">
      <c r="A146" s="1340" t="s">
        <v>1645</v>
      </c>
      <c r="B146" s="1341" t="s">
        <v>1646</v>
      </c>
      <c r="C146" s="1342" t="s">
        <v>1224</v>
      </c>
      <c r="D146" s="1439">
        <f>+'Canalizaciones y camaras EOLICO'!C14</f>
        <v>6100</v>
      </c>
      <c r="E146" s="1440">
        <v>0.95</v>
      </c>
      <c r="F146" s="1441">
        <f t="shared" si="12"/>
        <v>5795</v>
      </c>
      <c r="G146" s="1441">
        <v>0</v>
      </c>
      <c r="H146" s="1441">
        <f t="shared" si="11"/>
        <v>0</v>
      </c>
      <c r="I146" s="1442">
        <v>0</v>
      </c>
      <c r="J146" s="1442">
        <f t="shared" si="7"/>
        <v>0</v>
      </c>
      <c r="K146" s="1348">
        <v>0.3</v>
      </c>
      <c r="L146" s="1349">
        <f>K146*0.2</f>
        <v>0.06</v>
      </c>
      <c r="M146" s="1349">
        <v>0.36</v>
      </c>
      <c r="N146" s="1349">
        <v>0.02</v>
      </c>
      <c r="O146" s="1337">
        <v>0.22</v>
      </c>
      <c r="P146" s="1338">
        <v>0.04</v>
      </c>
      <c r="Q146" s="1350">
        <f>20*2*9</f>
        <v>360</v>
      </c>
      <c r="R146" s="1351">
        <f t="shared" si="8"/>
        <v>234902.56616084665</v>
      </c>
      <c r="S146" s="1094"/>
      <c r="T146" s="1094"/>
      <c r="U146" s="1094"/>
      <c r="V146" s="1094"/>
      <c r="W146" s="1094"/>
      <c r="X146" s="1094"/>
      <c r="Y146" s="1094"/>
      <c r="Z146" s="1094"/>
      <c r="AA146" s="1094"/>
      <c r="AB146" s="1094"/>
      <c r="AC146" s="1094"/>
      <c r="AD146" s="1094"/>
      <c r="AE146" s="1094"/>
      <c r="AF146" s="1094"/>
      <c r="AG146" s="1094"/>
      <c r="AH146" s="1094"/>
      <c r="AI146" s="1094"/>
      <c r="AJ146" s="1094"/>
      <c r="AK146" s="1094"/>
      <c r="AL146" s="1094"/>
      <c r="AM146" s="1094"/>
      <c r="AN146" s="1094"/>
      <c r="AO146" s="1094"/>
      <c r="AP146" s="1094"/>
      <c r="AQ146" s="1094"/>
      <c r="AR146" s="1094"/>
      <c r="AS146" s="1094"/>
      <c r="AT146" s="1094"/>
      <c r="AU146" s="1094"/>
      <c r="AV146" s="1094"/>
      <c r="AW146" s="1094"/>
      <c r="AX146" s="1094"/>
      <c r="AY146" s="1094"/>
      <c r="AZ146" s="1094"/>
      <c r="BA146" s="1094"/>
      <c r="BB146" s="1094"/>
      <c r="BC146" s="1094"/>
      <c r="BD146" s="1094"/>
      <c r="BE146" s="1094"/>
      <c r="BF146" s="1094"/>
      <c r="BG146" s="1094"/>
      <c r="BH146" s="1094"/>
      <c r="BI146" s="1094"/>
      <c r="BJ146" s="1094"/>
      <c r="BK146" s="1094"/>
      <c r="BL146" s="1094"/>
      <c r="BM146" s="1094"/>
      <c r="BN146" s="1094"/>
      <c r="BO146" s="1094"/>
    </row>
    <row r="147" spans="1:67" s="1352" customFormat="1" ht="14.4" x14ac:dyDescent="0.3">
      <c r="A147" s="1436"/>
      <c r="B147" s="1341"/>
      <c r="C147" s="1437"/>
      <c r="D147" s="1343"/>
      <c r="E147" s="1332"/>
      <c r="F147" s="1333"/>
      <c r="G147" s="1333"/>
      <c r="H147" s="1333">
        <f t="shared" si="11"/>
        <v>0</v>
      </c>
      <c r="I147" s="1376"/>
      <c r="J147" s="1335">
        <f t="shared" si="7"/>
        <v>0</v>
      </c>
      <c r="K147" s="1362"/>
      <c r="L147" s="1362"/>
      <c r="M147" s="1362"/>
      <c r="N147" s="1362"/>
      <c r="O147" s="1363"/>
      <c r="P147" s="1364"/>
      <c r="Q147" s="1365"/>
      <c r="R147" s="1351">
        <f t="shared" si="8"/>
        <v>0</v>
      </c>
      <c r="S147" s="1094"/>
      <c r="T147" s="1094"/>
      <c r="U147" s="1094"/>
      <c r="V147" s="1094"/>
      <c r="W147" s="1094"/>
      <c r="X147" s="1094"/>
      <c r="Y147" s="1094"/>
      <c r="Z147" s="1094"/>
      <c r="AA147" s="1094"/>
      <c r="AB147" s="1094"/>
      <c r="AC147" s="1094"/>
      <c r="AD147" s="1094"/>
      <c r="AE147" s="1094"/>
      <c r="AF147" s="1094"/>
      <c r="AG147" s="1094"/>
      <c r="AH147" s="1094"/>
      <c r="AI147" s="1094"/>
      <c r="AJ147" s="1094"/>
      <c r="AK147" s="1094"/>
      <c r="AL147" s="1094"/>
      <c r="AM147" s="1094"/>
      <c r="AN147" s="1094"/>
      <c r="AO147" s="1094"/>
      <c r="AP147" s="1094"/>
      <c r="AQ147" s="1094"/>
      <c r="AR147" s="1094"/>
      <c r="AS147" s="1094"/>
      <c r="AT147" s="1094"/>
      <c r="AU147" s="1094"/>
      <c r="AV147" s="1094"/>
      <c r="AW147" s="1094"/>
      <c r="AX147" s="1094"/>
      <c r="AY147" s="1094"/>
      <c r="AZ147" s="1094"/>
      <c r="BA147" s="1094"/>
      <c r="BB147" s="1094"/>
      <c r="BC147" s="1094"/>
      <c r="BD147" s="1094"/>
      <c r="BE147" s="1094"/>
      <c r="BF147" s="1094"/>
      <c r="BG147" s="1094"/>
      <c r="BH147" s="1094"/>
      <c r="BI147" s="1094"/>
      <c r="BJ147" s="1094"/>
      <c r="BK147" s="1094"/>
      <c r="BL147" s="1094"/>
      <c r="BM147" s="1094"/>
      <c r="BN147" s="1094"/>
      <c r="BO147" s="1094"/>
    </row>
    <row r="148" spans="1:67" s="1352" customFormat="1" ht="14.4" x14ac:dyDescent="0.3">
      <c r="A148" s="1328" t="s">
        <v>1647</v>
      </c>
      <c r="B148" s="1367" t="s">
        <v>1648</v>
      </c>
      <c r="C148" s="1437"/>
      <c r="D148" s="1343"/>
      <c r="E148" s="1332"/>
      <c r="F148" s="1333"/>
      <c r="G148" s="1333"/>
      <c r="H148" s="1333">
        <f t="shared" si="11"/>
        <v>0</v>
      </c>
      <c r="I148" s="1376"/>
      <c r="J148" s="1335">
        <f t="shared" si="7"/>
        <v>0</v>
      </c>
      <c r="K148" s="1348"/>
      <c r="L148" s="1349"/>
      <c r="M148" s="1349"/>
      <c r="N148" s="1349"/>
      <c r="O148" s="1337"/>
      <c r="P148" s="1338"/>
      <c r="Q148" s="1350"/>
      <c r="R148" s="1372">
        <f>+SUBTOTAL(9,R149:R150)</f>
        <v>152169.07675194662</v>
      </c>
      <c r="S148" s="1094"/>
      <c r="T148" s="1094"/>
      <c r="U148" s="1094"/>
      <c r="V148" s="1094"/>
      <c r="W148" s="1094"/>
      <c r="X148" s="1094"/>
      <c r="Y148" s="1094"/>
      <c r="Z148" s="1094"/>
      <c r="AA148" s="1094"/>
      <c r="AB148" s="1094"/>
      <c r="AC148" s="1094"/>
      <c r="AD148" s="1094"/>
      <c r="AE148" s="1094"/>
      <c r="AF148" s="1094"/>
      <c r="AG148" s="1094"/>
      <c r="AH148" s="1094"/>
      <c r="AI148" s="1094"/>
      <c r="AJ148" s="1094"/>
      <c r="AK148" s="1094"/>
      <c r="AL148" s="1094"/>
      <c r="AM148" s="1094"/>
      <c r="AN148" s="1094"/>
      <c r="AO148" s="1094"/>
      <c r="AP148" s="1094"/>
      <c r="AQ148" s="1094"/>
      <c r="AR148" s="1094"/>
      <c r="AS148" s="1094"/>
      <c r="AT148" s="1094"/>
      <c r="AU148" s="1094"/>
      <c r="AV148" s="1094"/>
      <c r="AW148" s="1094"/>
      <c r="AX148" s="1094"/>
      <c r="AY148" s="1094"/>
      <c r="AZ148" s="1094"/>
      <c r="BA148" s="1094"/>
      <c r="BB148" s="1094"/>
      <c r="BC148" s="1094"/>
      <c r="BD148" s="1094"/>
      <c r="BE148" s="1094"/>
      <c r="BF148" s="1094"/>
      <c r="BG148" s="1094"/>
      <c r="BH148" s="1094"/>
      <c r="BI148" s="1094"/>
      <c r="BJ148" s="1094"/>
      <c r="BK148" s="1094"/>
      <c r="BL148" s="1094"/>
      <c r="BM148" s="1094"/>
      <c r="BN148" s="1094"/>
      <c r="BO148" s="1094"/>
    </row>
    <row r="149" spans="1:67" s="1352" customFormat="1" ht="14.4" x14ac:dyDescent="0.3">
      <c r="A149" s="1340" t="s">
        <v>1649</v>
      </c>
      <c r="B149" s="1341" t="s">
        <v>1650</v>
      </c>
      <c r="C149" s="1342" t="s">
        <v>294</v>
      </c>
      <c r="D149" s="1439">
        <f>+D130+D127</f>
        <v>13816.8</v>
      </c>
      <c r="E149" s="1440">
        <f>10000/S4</f>
        <v>0.27169685642354907</v>
      </c>
      <c r="F149" s="1441">
        <f t="shared" si="12"/>
        <v>3753.9811258328928</v>
      </c>
      <c r="G149" s="1441">
        <v>0</v>
      </c>
      <c r="H149" s="1441">
        <f t="shared" si="11"/>
        <v>0</v>
      </c>
      <c r="I149" s="1442">
        <v>0</v>
      </c>
      <c r="J149" s="1442">
        <f t="shared" si="7"/>
        <v>0</v>
      </c>
      <c r="K149" s="1348">
        <v>0.3</v>
      </c>
      <c r="L149" s="1349">
        <f>K149*0.2</f>
        <v>0.06</v>
      </c>
      <c r="M149" s="1349">
        <v>0.36</v>
      </c>
      <c r="N149" s="1349">
        <v>0.02</v>
      </c>
      <c r="O149" s="1337">
        <v>0.22</v>
      </c>
      <c r="P149" s="1338">
        <v>0.04</v>
      </c>
      <c r="Q149" s="1358">
        <f>1*9*4</f>
        <v>36</v>
      </c>
      <c r="R149" s="1351">
        <f t="shared" si="8"/>
        <v>152169.07675194662</v>
      </c>
      <c r="S149" s="1094"/>
      <c r="T149" s="1094"/>
      <c r="U149" s="1094"/>
      <c r="V149" s="1094"/>
      <c r="W149" s="1094"/>
      <c r="X149" s="1094"/>
      <c r="Y149" s="1094"/>
      <c r="Z149" s="1094"/>
      <c r="AA149" s="1094"/>
      <c r="AB149" s="1094"/>
      <c r="AC149" s="1094"/>
      <c r="AD149" s="1094"/>
      <c r="AE149" s="1094"/>
      <c r="AF149" s="1094"/>
      <c r="AG149" s="1094"/>
      <c r="AH149" s="1094"/>
      <c r="AI149" s="1094"/>
      <c r="AJ149" s="1094"/>
      <c r="AK149" s="1094"/>
      <c r="AL149" s="1094"/>
      <c r="AM149" s="1094"/>
      <c r="AN149" s="1094"/>
      <c r="AO149" s="1094"/>
      <c r="AP149" s="1094"/>
      <c r="AQ149" s="1094"/>
      <c r="AR149" s="1094"/>
      <c r="AS149" s="1094"/>
      <c r="AT149" s="1094"/>
      <c r="AU149" s="1094"/>
      <c r="AV149" s="1094"/>
      <c r="AW149" s="1094"/>
      <c r="AX149" s="1094"/>
      <c r="AY149" s="1094"/>
      <c r="AZ149" s="1094"/>
      <c r="BA149" s="1094"/>
      <c r="BB149" s="1094"/>
      <c r="BC149" s="1094"/>
      <c r="BD149" s="1094"/>
      <c r="BE149" s="1094"/>
      <c r="BF149" s="1094"/>
      <c r="BG149" s="1094"/>
      <c r="BH149" s="1094"/>
      <c r="BI149" s="1094"/>
      <c r="BJ149" s="1094"/>
      <c r="BK149" s="1094"/>
      <c r="BL149" s="1094"/>
      <c r="BM149" s="1094"/>
      <c r="BN149" s="1094"/>
      <c r="BO149" s="1094"/>
    </row>
    <row r="150" spans="1:67" s="1352" customFormat="1" ht="14.4" x14ac:dyDescent="0.3">
      <c r="A150" s="1436"/>
      <c r="B150" s="1341"/>
      <c r="C150" s="1437"/>
      <c r="D150" s="1343"/>
      <c r="E150" s="1332"/>
      <c r="F150" s="1333"/>
      <c r="G150" s="1333"/>
      <c r="H150" s="1333">
        <f t="shared" si="11"/>
        <v>0</v>
      </c>
      <c r="I150" s="1376"/>
      <c r="J150" s="1335">
        <f t="shared" si="7"/>
        <v>0</v>
      </c>
      <c r="K150" s="1362"/>
      <c r="L150" s="1362"/>
      <c r="M150" s="1362"/>
      <c r="N150" s="1362"/>
      <c r="O150" s="1363"/>
      <c r="P150" s="1364"/>
      <c r="Q150" s="1365"/>
      <c r="R150" s="1351">
        <f t="shared" si="8"/>
        <v>0</v>
      </c>
      <c r="S150" s="1094"/>
      <c r="T150" s="1094"/>
      <c r="U150" s="1094"/>
      <c r="V150" s="1094"/>
      <c r="W150" s="1094"/>
      <c r="X150" s="1094"/>
      <c r="Y150" s="1094"/>
      <c r="Z150" s="1094"/>
      <c r="AA150" s="1094"/>
      <c r="AB150" s="1094"/>
      <c r="AC150" s="1094"/>
      <c r="AD150" s="1094"/>
      <c r="AE150" s="1094"/>
      <c r="AF150" s="1094"/>
      <c r="AG150" s="1094"/>
      <c r="AH150" s="1094"/>
      <c r="AI150" s="1094"/>
      <c r="AJ150" s="1094"/>
      <c r="AK150" s="1094"/>
      <c r="AL150" s="1094"/>
      <c r="AM150" s="1094"/>
      <c r="AN150" s="1094"/>
      <c r="AO150" s="1094"/>
      <c r="AP150" s="1094"/>
      <c r="AQ150" s="1094"/>
      <c r="AR150" s="1094"/>
      <c r="AS150" s="1094"/>
      <c r="AT150" s="1094"/>
      <c r="AU150" s="1094"/>
      <c r="AV150" s="1094"/>
      <c r="AW150" s="1094"/>
      <c r="AX150" s="1094"/>
      <c r="AY150" s="1094"/>
      <c r="AZ150" s="1094"/>
      <c r="BA150" s="1094"/>
      <c r="BB150" s="1094"/>
      <c r="BC150" s="1094"/>
      <c r="BD150" s="1094"/>
      <c r="BE150" s="1094"/>
      <c r="BF150" s="1094"/>
      <c r="BG150" s="1094"/>
      <c r="BH150" s="1094"/>
      <c r="BI150" s="1094"/>
      <c r="BJ150" s="1094"/>
      <c r="BK150" s="1094"/>
      <c r="BL150" s="1094"/>
      <c r="BM150" s="1094"/>
      <c r="BN150" s="1094"/>
      <c r="BO150" s="1094"/>
    </row>
    <row r="151" spans="1:67" s="1352" customFormat="1" ht="14.4" x14ac:dyDescent="0.3">
      <c r="A151" s="1328" t="s">
        <v>1651</v>
      </c>
      <c r="B151" s="1367" t="s">
        <v>1652</v>
      </c>
      <c r="C151" s="1437"/>
      <c r="D151" s="1343"/>
      <c r="E151" s="1332"/>
      <c r="F151" s="1333"/>
      <c r="G151" s="1333"/>
      <c r="H151" s="1333">
        <f t="shared" si="11"/>
        <v>0</v>
      </c>
      <c r="I151" s="1376"/>
      <c r="J151" s="1335">
        <f t="shared" si="7"/>
        <v>0</v>
      </c>
      <c r="K151" s="1348"/>
      <c r="L151" s="1349"/>
      <c r="M151" s="1349"/>
      <c r="N151" s="1349"/>
      <c r="O151" s="1337"/>
      <c r="P151" s="1338"/>
      <c r="Q151" s="1350"/>
      <c r="R151" s="1372">
        <f>+SUBTOTAL(9,R152:R154)</f>
        <v>176130.79439200874</v>
      </c>
      <c r="S151" s="1094"/>
      <c r="T151" s="1094"/>
      <c r="U151" s="1094"/>
      <c r="V151" s="1094"/>
      <c r="W151" s="1094"/>
      <c r="X151" s="1094"/>
      <c r="Y151" s="1094"/>
      <c r="Z151" s="1094"/>
      <c r="AA151" s="1094"/>
      <c r="AB151" s="1094"/>
      <c r="AC151" s="1094"/>
      <c r="AD151" s="1094"/>
      <c r="AE151" s="1094"/>
      <c r="AF151" s="1094"/>
      <c r="AG151" s="1094"/>
      <c r="AH151" s="1094"/>
      <c r="AI151" s="1094"/>
      <c r="AJ151" s="1094"/>
      <c r="AK151" s="1094"/>
      <c r="AL151" s="1094"/>
      <c r="AM151" s="1094"/>
      <c r="AN151" s="1094"/>
      <c r="AO151" s="1094"/>
      <c r="AP151" s="1094"/>
      <c r="AQ151" s="1094"/>
      <c r="AR151" s="1094"/>
      <c r="AS151" s="1094"/>
      <c r="AT151" s="1094"/>
      <c r="AU151" s="1094"/>
      <c r="AV151" s="1094"/>
      <c r="AW151" s="1094"/>
      <c r="AX151" s="1094"/>
      <c r="AY151" s="1094"/>
      <c r="AZ151" s="1094"/>
      <c r="BA151" s="1094"/>
      <c r="BB151" s="1094"/>
      <c r="BC151" s="1094"/>
      <c r="BD151" s="1094"/>
      <c r="BE151" s="1094"/>
      <c r="BF151" s="1094"/>
      <c r="BG151" s="1094"/>
      <c r="BH151" s="1094"/>
      <c r="BI151" s="1094"/>
      <c r="BJ151" s="1094"/>
      <c r="BK151" s="1094"/>
      <c r="BL151" s="1094"/>
      <c r="BM151" s="1094"/>
      <c r="BN151" s="1094"/>
      <c r="BO151" s="1094"/>
    </row>
    <row r="152" spans="1:67" s="1352" customFormat="1" ht="14.4" x14ac:dyDescent="0.3">
      <c r="A152" s="1340" t="s">
        <v>1653</v>
      </c>
      <c r="B152" s="1341" t="s">
        <v>1622</v>
      </c>
      <c r="C152" s="1342" t="s">
        <v>1224</v>
      </c>
      <c r="D152" s="1439">
        <f>+D124</f>
        <v>15250</v>
      </c>
      <c r="E152" s="1447">
        <f>2500/$S$4</f>
        <v>6.7924214105887268E-2</v>
      </c>
      <c r="F152" s="1439">
        <f t="shared" si="12"/>
        <v>1035.8442651147809</v>
      </c>
      <c r="G152" s="1439">
        <v>0</v>
      </c>
      <c r="H152" s="1439">
        <f t="shared" si="11"/>
        <v>0</v>
      </c>
      <c r="I152" s="1439">
        <v>0</v>
      </c>
      <c r="J152" s="1439">
        <f t="shared" si="7"/>
        <v>0</v>
      </c>
      <c r="K152" s="1348">
        <v>0.3</v>
      </c>
      <c r="L152" s="1349">
        <f>K152*0.2</f>
        <v>0.06</v>
      </c>
      <c r="M152" s="1349">
        <v>0.36</v>
      </c>
      <c r="N152" s="1349">
        <v>0.02</v>
      </c>
      <c r="O152" s="1337">
        <v>0.22</v>
      </c>
      <c r="P152" s="1338">
        <v>0.04</v>
      </c>
      <c r="Q152" s="1350">
        <f>4.3*9*4</f>
        <v>154.79999999999998</v>
      </c>
      <c r="R152" s="1351">
        <f t="shared" si="8"/>
        <v>41988.347889293946</v>
      </c>
      <c r="S152" s="1094"/>
      <c r="T152" s="1094"/>
      <c r="U152" s="1094"/>
      <c r="V152" s="1094"/>
      <c r="W152" s="1094"/>
      <c r="X152" s="1094"/>
      <c r="Y152" s="1094"/>
      <c r="Z152" s="1094"/>
      <c r="AA152" s="1094"/>
      <c r="AB152" s="1094"/>
      <c r="AC152" s="1094"/>
      <c r="AD152" s="1094"/>
      <c r="AE152" s="1094"/>
      <c r="AF152" s="1094"/>
      <c r="AG152" s="1094"/>
      <c r="AH152" s="1094"/>
      <c r="AI152" s="1094"/>
      <c r="AJ152" s="1094"/>
      <c r="AK152" s="1094"/>
      <c r="AL152" s="1094"/>
      <c r="AM152" s="1094"/>
      <c r="AN152" s="1094"/>
      <c r="AO152" s="1094"/>
      <c r="AP152" s="1094"/>
      <c r="AQ152" s="1094"/>
      <c r="AR152" s="1094"/>
      <c r="AS152" s="1094"/>
      <c r="AT152" s="1094"/>
      <c r="AU152" s="1094"/>
      <c r="AV152" s="1094"/>
      <c r="AW152" s="1094"/>
      <c r="AX152" s="1094"/>
      <c r="AY152" s="1094"/>
      <c r="AZ152" s="1094"/>
      <c r="BA152" s="1094"/>
      <c r="BB152" s="1094"/>
      <c r="BC152" s="1094"/>
      <c r="BD152" s="1094"/>
      <c r="BE152" s="1094"/>
      <c r="BF152" s="1094"/>
      <c r="BG152" s="1094"/>
      <c r="BH152" s="1094"/>
      <c r="BI152" s="1094"/>
      <c r="BJ152" s="1094"/>
      <c r="BK152" s="1094"/>
      <c r="BL152" s="1094"/>
      <c r="BM152" s="1094"/>
      <c r="BN152" s="1094"/>
      <c r="BO152" s="1094"/>
    </row>
    <row r="153" spans="1:67" s="1352" customFormat="1" ht="14.4" x14ac:dyDescent="0.3">
      <c r="A153" s="1340" t="s">
        <v>1654</v>
      </c>
      <c r="B153" s="1341" t="s">
        <v>1655</v>
      </c>
      <c r="C153" s="1342" t="s">
        <v>1224</v>
      </c>
      <c r="D153" s="1439">
        <f>+D123</f>
        <v>36600</v>
      </c>
      <c r="E153" s="1447">
        <f>2500/$S$4</f>
        <v>6.7924214105887268E-2</v>
      </c>
      <c r="F153" s="1439">
        <f t="shared" si="12"/>
        <v>2486.0262362754738</v>
      </c>
      <c r="G153" s="1439">
        <v>0</v>
      </c>
      <c r="H153" s="1439">
        <f t="shared" si="11"/>
        <v>0</v>
      </c>
      <c r="I153" s="1439">
        <v>0</v>
      </c>
      <c r="J153" s="1439">
        <f t="shared" si="7"/>
        <v>0</v>
      </c>
      <c r="K153" s="1348">
        <v>0.3</v>
      </c>
      <c r="L153" s="1349">
        <f>K153*0.2</f>
        <v>0.06</v>
      </c>
      <c r="M153" s="1349">
        <v>0.36</v>
      </c>
      <c r="N153" s="1349">
        <v>0.02</v>
      </c>
      <c r="O153" s="1337">
        <v>0.22</v>
      </c>
      <c r="P153" s="1338">
        <v>0.04</v>
      </c>
      <c r="Q153" s="1350">
        <f>24.75*6*9</f>
        <v>1336.5</v>
      </c>
      <c r="R153" s="1351">
        <f t="shared" si="8"/>
        <v>100772.03493430544</v>
      </c>
      <c r="S153" s="1094"/>
      <c r="T153" s="1094"/>
      <c r="U153" s="1094"/>
      <c r="V153" s="1094"/>
      <c r="W153" s="1094"/>
      <c r="X153" s="1094"/>
      <c r="Y153" s="1094"/>
      <c r="Z153" s="1094"/>
      <c r="AA153" s="1094"/>
      <c r="AB153" s="1094"/>
      <c r="AC153" s="1094"/>
      <c r="AD153" s="1094"/>
      <c r="AE153" s="1094"/>
      <c r="AF153" s="1094"/>
      <c r="AG153" s="1094"/>
      <c r="AH153" s="1094"/>
      <c r="AI153" s="1094"/>
      <c r="AJ153" s="1094"/>
      <c r="AK153" s="1094"/>
      <c r="AL153" s="1094"/>
      <c r="AM153" s="1094"/>
      <c r="AN153" s="1094"/>
      <c r="AO153" s="1094"/>
      <c r="AP153" s="1094"/>
      <c r="AQ153" s="1094"/>
      <c r="AR153" s="1094"/>
      <c r="AS153" s="1094"/>
      <c r="AT153" s="1094"/>
      <c r="AU153" s="1094"/>
      <c r="AV153" s="1094"/>
      <c r="AW153" s="1094"/>
      <c r="AX153" s="1094"/>
      <c r="AY153" s="1094"/>
      <c r="AZ153" s="1094"/>
      <c r="BA153" s="1094"/>
      <c r="BB153" s="1094"/>
      <c r="BC153" s="1094"/>
      <c r="BD153" s="1094"/>
      <c r="BE153" s="1094"/>
      <c r="BF153" s="1094"/>
      <c r="BG153" s="1094"/>
      <c r="BH153" s="1094"/>
      <c r="BI153" s="1094"/>
      <c r="BJ153" s="1094"/>
      <c r="BK153" s="1094"/>
      <c r="BL153" s="1094"/>
      <c r="BM153" s="1094"/>
      <c r="BN153" s="1094"/>
      <c r="BO153" s="1094"/>
    </row>
    <row r="154" spans="1:67" s="1352" customFormat="1" ht="14.4" x14ac:dyDescent="0.3">
      <c r="A154" s="1340" t="s">
        <v>1656</v>
      </c>
      <c r="B154" s="1341" t="s">
        <v>1657</v>
      </c>
      <c r="C154" s="1342" t="s">
        <v>1224</v>
      </c>
      <c r="D154" s="1439">
        <f>+D127</f>
        <v>12120</v>
      </c>
      <c r="E154" s="1447">
        <f>2500/$S$4</f>
        <v>6.7924214105887268E-2</v>
      </c>
      <c r="F154" s="1439">
        <f t="shared" si="12"/>
        <v>823.24147496335365</v>
      </c>
      <c r="G154" s="1439">
        <v>0</v>
      </c>
      <c r="H154" s="1439">
        <f t="shared" si="11"/>
        <v>0</v>
      </c>
      <c r="I154" s="1439">
        <v>0</v>
      </c>
      <c r="J154" s="1439">
        <f t="shared" si="7"/>
        <v>0</v>
      </c>
      <c r="K154" s="1348">
        <v>0.3</v>
      </c>
      <c r="L154" s="1349">
        <f>K154*0.2</f>
        <v>0.06</v>
      </c>
      <c r="M154" s="1349">
        <v>0.36</v>
      </c>
      <c r="N154" s="1349">
        <v>0.02</v>
      </c>
      <c r="O154" s="1337">
        <v>0.22</v>
      </c>
      <c r="P154" s="1338">
        <v>0.04</v>
      </c>
      <c r="Q154" s="1350">
        <v>200</v>
      </c>
      <c r="R154" s="1351">
        <f t="shared" si="8"/>
        <v>33370.411568409341</v>
      </c>
      <c r="S154" s="1094"/>
      <c r="T154" s="1094"/>
      <c r="U154" s="1094"/>
      <c r="V154" s="1094"/>
      <c r="W154" s="1094"/>
      <c r="X154" s="1094"/>
      <c r="Y154" s="1094"/>
      <c r="Z154" s="1094"/>
      <c r="AA154" s="1094"/>
      <c r="AB154" s="1094"/>
      <c r="AC154" s="1094"/>
      <c r="AD154" s="1094"/>
      <c r="AE154" s="1094"/>
      <c r="AF154" s="1094"/>
      <c r="AG154" s="1094"/>
      <c r="AH154" s="1094"/>
      <c r="AI154" s="1094"/>
      <c r="AJ154" s="1094"/>
      <c r="AK154" s="1094"/>
      <c r="AL154" s="1094"/>
      <c r="AM154" s="1094"/>
      <c r="AN154" s="1094"/>
      <c r="AO154" s="1094"/>
      <c r="AP154" s="1094"/>
      <c r="AQ154" s="1094"/>
      <c r="AR154" s="1094"/>
      <c r="AS154" s="1094"/>
      <c r="AT154" s="1094"/>
      <c r="AU154" s="1094"/>
      <c r="AV154" s="1094"/>
      <c r="AW154" s="1094"/>
      <c r="AX154" s="1094"/>
      <c r="AY154" s="1094"/>
      <c r="AZ154" s="1094"/>
      <c r="BA154" s="1094"/>
      <c r="BB154" s="1094"/>
      <c r="BC154" s="1094"/>
      <c r="BD154" s="1094"/>
      <c r="BE154" s="1094"/>
      <c r="BF154" s="1094"/>
      <c r="BG154" s="1094"/>
      <c r="BH154" s="1094"/>
      <c r="BI154" s="1094"/>
      <c r="BJ154" s="1094"/>
      <c r="BK154" s="1094"/>
      <c r="BL154" s="1094"/>
      <c r="BM154" s="1094"/>
      <c r="BN154" s="1094"/>
      <c r="BO154" s="1094"/>
    </row>
    <row r="155" spans="1:67" s="1352" customFormat="1" ht="14.4" x14ac:dyDescent="0.3">
      <c r="A155" s="1436"/>
      <c r="B155" s="1341"/>
      <c r="C155" s="1437"/>
      <c r="D155" s="1343"/>
      <c r="E155" s="1332"/>
      <c r="F155" s="1333"/>
      <c r="G155" s="1333"/>
      <c r="H155" s="1333">
        <f t="shared" si="11"/>
        <v>0</v>
      </c>
      <c r="I155" s="1376"/>
      <c r="J155" s="1335">
        <f t="shared" si="7"/>
        <v>0</v>
      </c>
      <c r="K155" s="1362"/>
      <c r="L155" s="1362"/>
      <c r="M155" s="1362"/>
      <c r="N155" s="1362"/>
      <c r="O155" s="1363"/>
      <c r="P155" s="1364"/>
      <c r="Q155" s="1365"/>
      <c r="R155" s="1351">
        <f t="shared" si="8"/>
        <v>0</v>
      </c>
      <c r="S155" s="1094"/>
      <c r="T155" s="1094"/>
      <c r="U155" s="1094"/>
      <c r="V155" s="1094"/>
      <c r="W155" s="1094"/>
      <c r="X155" s="1094"/>
      <c r="Y155" s="1094"/>
      <c r="Z155" s="1094"/>
      <c r="AA155" s="1094"/>
      <c r="AB155" s="1094"/>
      <c r="AC155" s="1094"/>
      <c r="AD155" s="1094"/>
      <c r="AE155" s="1094"/>
      <c r="AF155" s="1094"/>
      <c r="AG155" s="1094"/>
      <c r="AH155" s="1094"/>
      <c r="AI155" s="1094"/>
      <c r="AJ155" s="1094"/>
      <c r="AK155" s="1094"/>
      <c r="AL155" s="1094"/>
      <c r="AM155" s="1094"/>
      <c r="AN155" s="1094"/>
      <c r="AO155" s="1094"/>
      <c r="AP155" s="1094"/>
      <c r="AQ155" s="1094"/>
      <c r="AR155" s="1094"/>
      <c r="AS155" s="1094"/>
      <c r="AT155" s="1094"/>
      <c r="AU155" s="1094"/>
      <c r="AV155" s="1094"/>
      <c r="AW155" s="1094"/>
      <c r="AX155" s="1094"/>
      <c r="AY155" s="1094"/>
      <c r="AZ155" s="1094"/>
      <c r="BA155" s="1094"/>
      <c r="BB155" s="1094"/>
      <c r="BC155" s="1094"/>
      <c r="BD155" s="1094"/>
      <c r="BE155" s="1094"/>
      <c r="BF155" s="1094"/>
      <c r="BG155" s="1094"/>
      <c r="BH155" s="1094"/>
      <c r="BI155" s="1094"/>
      <c r="BJ155" s="1094"/>
      <c r="BK155" s="1094"/>
      <c r="BL155" s="1094"/>
      <c r="BM155" s="1094"/>
      <c r="BN155" s="1094"/>
      <c r="BO155" s="1094"/>
    </row>
    <row r="156" spans="1:67" s="1352" customFormat="1" ht="14.4" x14ac:dyDescent="0.3">
      <c r="A156" s="1328">
        <v>9</v>
      </c>
      <c r="B156" s="1367" t="s">
        <v>1658</v>
      </c>
      <c r="C156" s="1437"/>
      <c r="D156" s="1343"/>
      <c r="E156" s="1332"/>
      <c r="F156" s="1333"/>
      <c r="G156" s="1333"/>
      <c r="H156" s="1333">
        <f t="shared" si="11"/>
        <v>0</v>
      </c>
      <c r="I156" s="1376"/>
      <c r="J156" s="1335">
        <f t="shared" si="7"/>
        <v>0</v>
      </c>
      <c r="K156" s="1348"/>
      <c r="L156" s="1349"/>
      <c r="M156" s="1349"/>
      <c r="N156" s="1349"/>
      <c r="O156" s="1337"/>
      <c r="P156" s="1338"/>
      <c r="Q156" s="1350"/>
      <c r="R156" s="1372">
        <f>+SUBTOTAL(9,R157:R161)</f>
        <v>71019.359492707939</v>
      </c>
      <c r="S156" s="1094"/>
      <c r="T156" s="1094"/>
      <c r="U156" s="1094"/>
      <c r="V156" s="1094"/>
      <c r="W156" s="1094"/>
      <c r="X156" s="1094"/>
      <c r="Y156" s="1094"/>
      <c r="Z156" s="1094"/>
      <c r="AA156" s="1094"/>
      <c r="AB156" s="1094"/>
      <c r="AC156" s="1094"/>
      <c r="AD156" s="1094"/>
      <c r="AE156" s="1094"/>
      <c r="AF156" s="1094"/>
      <c r="AG156" s="1094"/>
      <c r="AH156" s="1094"/>
      <c r="AI156" s="1094"/>
      <c r="AJ156" s="1094"/>
      <c r="AK156" s="1094"/>
      <c r="AL156" s="1094"/>
      <c r="AM156" s="1094"/>
      <c r="AN156" s="1094"/>
      <c r="AO156" s="1094"/>
      <c r="AP156" s="1094"/>
      <c r="AQ156" s="1094"/>
      <c r="AR156" s="1094"/>
      <c r="AS156" s="1094"/>
      <c r="AT156" s="1094"/>
      <c r="AU156" s="1094"/>
      <c r="AV156" s="1094"/>
      <c r="AW156" s="1094"/>
      <c r="AX156" s="1094"/>
      <c r="AY156" s="1094"/>
      <c r="AZ156" s="1094"/>
      <c r="BA156" s="1094"/>
      <c r="BB156" s="1094"/>
      <c r="BC156" s="1094"/>
      <c r="BD156" s="1094"/>
      <c r="BE156" s="1094"/>
      <c r="BF156" s="1094"/>
      <c r="BG156" s="1094"/>
      <c r="BH156" s="1094"/>
      <c r="BI156" s="1094"/>
      <c r="BJ156" s="1094"/>
      <c r="BK156" s="1094"/>
      <c r="BL156" s="1094"/>
      <c r="BM156" s="1094"/>
      <c r="BN156" s="1094"/>
      <c r="BO156" s="1094"/>
    </row>
    <row r="157" spans="1:67" s="1352" customFormat="1" ht="14.4" x14ac:dyDescent="0.3">
      <c r="A157" s="1340" t="s">
        <v>734</v>
      </c>
      <c r="B157" s="1341" t="s">
        <v>1659</v>
      </c>
      <c r="C157" s="1342" t="s">
        <v>294</v>
      </c>
      <c r="D157" s="1439">
        <v>1</v>
      </c>
      <c r="E157" s="1332">
        <v>0</v>
      </c>
      <c r="F157" s="1333">
        <f t="shared" si="12"/>
        <v>0</v>
      </c>
      <c r="G157" s="1333">
        <v>0</v>
      </c>
      <c r="H157" s="1333">
        <f t="shared" si="11"/>
        <v>0</v>
      </c>
      <c r="I157" s="1376">
        <v>8504.4699999999993</v>
      </c>
      <c r="J157" s="1335">
        <f t="shared" si="7"/>
        <v>8504.4699999999993</v>
      </c>
      <c r="K157" s="1348">
        <v>0.61</v>
      </c>
      <c r="L157" s="1349">
        <f>K157*0.2</f>
        <v>0.122</v>
      </c>
      <c r="M157" s="1349"/>
      <c r="N157" s="1349">
        <v>0.01</v>
      </c>
      <c r="O157" s="1337">
        <v>0.22</v>
      </c>
      <c r="P157" s="1338">
        <v>0.04</v>
      </c>
      <c r="Q157" s="1350">
        <f>7*4*9</f>
        <v>252</v>
      </c>
      <c r="R157" s="1351">
        <f t="shared" si="8"/>
        <v>8504.4699999999993</v>
      </c>
      <c r="S157" s="1094"/>
      <c r="T157" s="1094"/>
      <c r="U157" s="1094"/>
      <c r="V157" s="1094"/>
      <c r="W157" s="1094"/>
      <c r="X157" s="1094"/>
      <c r="Y157" s="1094"/>
      <c r="Z157" s="1094"/>
      <c r="AA157" s="1094"/>
      <c r="AB157" s="1094"/>
      <c r="AC157" s="1094"/>
      <c r="AD157" s="1094"/>
      <c r="AE157" s="1094"/>
      <c r="AF157" s="1094"/>
      <c r="AG157" s="1094"/>
      <c r="AH157" s="1094"/>
      <c r="AI157" s="1094"/>
      <c r="AJ157" s="1094"/>
      <c r="AK157" s="1094"/>
      <c r="AL157" s="1094"/>
      <c r="AM157" s="1094"/>
      <c r="AN157" s="1094"/>
      <c r="AO157" s="1094"/>
      <c r="AP157" s="1094"/>
      <c r="AQ157" s="1094"/>
      <c r="AR157" s="1094"/>
      <c r="AS157" s="1094"/>
      <c r="AT157" s="1094"/>
      <c r="AU157" s="1094"/>
      <c r="AV157" s="1094"/>
      <c r="AW157" s="1094"/>
      <c r="AX157" s="1094"/>
      <c r="AY157" s="1094"/>
      <c r="AZ157" s="1094"/>
      <c r="BA157" s="1094"/>
      <c r="BB157" s="1094"/>
      <c r="BC157" s="1094"/>
      <c r="BD157" s="1094"/>
      <c r="BE157" s="1094"/>
      <c r="BF157" s="1094"/>
      <c r="BG157" s="1094"/>
      <c r="BH157" s="1094"/>
      <c r="BI157" s="1094"/>
      <c r="BJ157" s="1094"/>
      <c r="BK157" s="1094"/>
      <c r="BL157" s="1094"/>
      <c r="BM157" s="1094"/>
      <c r="BN157" s="1094"/>
      <c r="BO157" s="1094"/>
    </row>
    <row r="158" spans="1:67" s="1451" customFormat="1" ht="14.4" x14ac:dyDescent="0.3">
      <c r="A158" s="1340" t="s">
        <v>736</v>
      </c>
      <c r="B158" s="1448" t="s">
        <v>1660</v>
      </c>
      <c r="C158" s="1374" t="s">
        <v>294</v>
      </c>
      <c r="D158" s="1439">
        <v>1</v>
      </c>
      <c r="E158" s="1332">
        <v>134.04</v>
      </c>
      <c r="F158" s="1333">
        <f t="shared" si="12"/>
        <v>134.04</v>
      </c>
      <c r="G158" s="1333">
        <v>0</v>
      </c>
      <c r="H158" s="1333">
        <f t="shared" si="11"/>
        <v>0</v>
      </c>
      <c r="I158" s="1376">
        <v>0</v>
      </c>
      <c r="J158" s="1335">
        <f t="shared" si="7"/>
        <v>0</v>
      </c>
      <c r="K158" s="1348">
        <v>0.61</v>
      </c>
      <c r="L158" s="1349">
        <f>K158*0.2</f>
        <v>0.122</v>
      </c>
      <c r="M158" s="1449"/>
      <c r="N158" s="1449">
        <v>0.01</v>
      </c>
      <c r="O158" s="1337">
        <v>0.22</v>
      </c>
      <c r="P158" s="1338">
        <v>0.04</v>
      </c>
      <c r="Q158" s="1450">
        <f>5*4*9</f>
        <v>180</v>
      </c>
      <c r="R158" s="1351">
        <f t="shared" si="8"/>
        <v>5433.3632386885047</v>
      </c>
      <c r="S158" s="1094"/>
      <c r="T158" s="1094"/>
      <c r="U158" s="1094"/>
      <c r="V158" s="1094"/>
      <c r="W158" s="1094"/>
      <c r="X158" s="1094"/>
      <c r="Y158" s="1094"/>
      <c r="Z158" s="1094"/>
      <c r="AA158" s="1094"/>
      <c r="AB158" s="1094"/>
      <c r="AC158" s="1094"/>
      <c r="AD158" s="1094"/>
      <c r="AE158" s="1094"/>
      <c r="AF158" s="1094"/>
      <c r="AG158" s="1094"/>
      <c r="AH158" s="1094"/>
      <c r="AI158" s="1094"/>
      <c r="AJ158" s="1094"/>
      <c r="AK158" s="1094"/>
      <c r="AL158" s="1094"/>
      <c r="AM158" s="1094"/>
      <c r="AN158" s="1094"/>
      <c r="AO158" s="1094"/>
      <c r="AP158" s="1094"/>
      <c r="AQ158" s="1094"/>
      <c r="AR158" s="1094"/>
      <c r="AS158" s="1094"/>
      <c r="AT158" s="1094"/>
      <c r="AU158" s="1094"/>
      <c r="AV158" s="1094"/>
      <c r="AW158" s="1094"/>
      <c r="AX158" s="1094"/>
      <c r="AY158" s="1094"/>
      <c r="AZ158" s="1094"/>
      <c r="BA158" s="1094"/>
      <c r="BB158" s="1094"/>
      <c r="BC158" s="1094"/>
      <c r="BD158" s="1094"/>
      <c r="BE158" s="1094"/>
      <c r="BF158" s="1094"/>
      <c r="BG158" s="1094"/>
      <c r="BH158" s="1094"/>
      <c r="BI158" s="1094"/>
      <c r="BJ158" s="1094"/>
      <c r="BK158" s="1094"/>
      <c r="BL158" s="1094"/>
      <c r="BM158" s="1094"/>
      <c r="BN158" s="1094"/>
      <c r="BO158" s="1094"/>
    </row>
    <row r="159" spans="1:67" s="1451" customFormat="1" ht="14.4" x14ac:dyDescent="0.3">
      <c r="A159" s="1340" t="s">
        <v>741</v>
      </c>
      <c r="B159" s="1452" t="s">
        <v>1661</v>
      </c>
      <c r="C159" s="1374" t="s">
        <v>294</v>
      </c>
      <c r="D159" s="1439">
        <v>1</v>
      </c>
      <c r="E159" s="1332">
        <v>1214.4000000000001</v>
      </c>
      <c r="F159" s="1333">
        <f t="shared" si="12"/>
        <v>1214.4000000000001</v>
      </c>
      <c r="G159" s="1333">
        <v>0</v>
      </c>
      <c r="H159" s="1333">
        <f t="shared" si="11"/>
        <v>0</v>
      </c>
      <c r="I159" s="1376">
        <v>0</v>
      </c>
      <c r="J159" s="1335">
        <f t="shared" si="7"/>
        <v>0</v>
      </c>
      <c r="K159" s="1348">
        <v>0.61</v>
      </c>
      <c r="L159" s="1349">
        <f>K159*0.2</f>
        <v>0.122</v>
      </c>
      <c r="M159" s="1449"/>
      <c r="N159" s="1449">
        <v>0.01</v>
      </c>
      <c r="O159" s="1337">
        <v>0.22</v>
      </c>
      <c r="P159" s="1338">
        <v>0.04</v>
      </c>
      <c r="Q159" s="1450">
        <f>5*4*9</f>
        <v>180</v>
      </c>
      <c r="R159" s="1351">
        <f>+(F159*$S$4+H159*$S$5)/$S$3+J159</f>
        <v>49226.173657589672</v>
      </c>
      <c r="S159" s="1094"/>
      <c r="T159" s="1094"/>
      <c r="U159" s="1094"/>
      <c r="V159" s="1094"/>
      <c r="W159" s="1094"/>
      <c r="X159" s="1094"/>
      <c r="Y159" s="1094"/>
      <c r="Z159" s="1094"/>
      <c r="AA159" s="1094"/>
      <c r="AB159" s="1094"/>
      <c r="AC159" s="1094"/>
      <c r="AD159" s="1094"/>
      <c r="AE159" s="1094"/>
      <c r="AF159" s="1094"/>
      <c r="AG159" s="1094"/>
      <c r="AH159" s="1094"/>
      <c r="AI159" s="1094"/>
      <c r="AJ159" s="1094"/>
      <c r="AK159" s="1094"/>
      <c r="AL159" s="1094"/>
      <c r="AM159" s="1094"/>
      <c r="AN159" s="1094"/>
      <c r="AO159" s="1094"/>
      <c r="AP159" s="1094"/>
      <c r="AQ159" s="1094"/>
      <c r="AR159" s="1094"/>
      <c r="AS159" s="1094"/>
      <c r="AT159" s="1094"/>
      <c r="AU159" s="1094"/>
      <c r="AV159" s="1094"/>
      <c r="AW159" s="1094"/>
      <c r="AX159" s="1094"/>
      <c r="AY159" s="1094"/>
      <c r="AZ159" s="1094"/>
      <c r="BA159" s="1094"/>
      <c r="BB159" s="1094"/>
      <c r="BC159" s="1094"/>
      <c r="BD159" s="1094"/>
      <c r="BE159" s="1094"/>
      <c r="BF159" s="1094"/>
      <c r="BG159" s="1094"/>
      <c r="BH159" s="1094"/>
      <c r="BI159" s="1094"/>
      <c r="BJ159" s="1094"/>
      <c r="BK159" s="1094"/>
      <c r="BL159" s="1094"/>
      <c r="BM159" s="1094"/>
      <c r="BN159" s="1094"/>
      <c r="BO159" s="1094"/>
    </row>
    <row r="160" spans="1:67" s="1451" customFormat="1" ht="14.4" x14ac:dyDescent="0.3">
      <c r="A160" s="1340" t="s">
        <v>743</v>
      </c>
      <c r="B160" s="1448" t="s">
        <v>1662</v>
      </c>
      <c r="C160" s="1374" t="s">
        <v>294</v>
      </c>
      <c r="D160" s="1439">
        <v>1</v>
      </c>
      <c r="E160" s="1332">
        <v>113.04</v>
      </c>
      <c r="F160" s="1333">
        <f t="shared" si="12"/>
        <v>113.04</v>
      </c>
      <c r="G160" s="1333">
        <v>0</v>
      </c>
      <c r="H160" s="1333">
        <f t="shared" si="11"/>
        <v>0</v>
      </c>
      <c r="I160" s="1376">
        <v>0</v>
      </c>
      <c r="J160" s="1335">
        <f t="shared" si="7"/>
        <v>0</v>
      </c>
      <c r="K160" s="1348">
        <v>0.61</v>
      </c>
      <c r="L160" s="1349">
        <f>K160*0.2</f>
        <v>0.122</v>
      </c>
      <c r="M160" s="1449"/>
      <c r="N160" s="1449">
        <v>0.01</v>
      </c>
      <c r="O160" s="1337">
        <v>0.22</v>
      </c>
      <c r="P160" s="1338">
        <v>0.04</v>
      </c>
      <c r="Q160" s="1450">
        <f>15*4*9</f>
        <v>540</v>
      </c>
      <c r="R160" s="1351">
        <f>+(F160*$S$4+H160*$S$5)/$S$3+J160</f>
        <v>4582.1201171392768</v>
      </c>
      <c r="S160" s="1094"/>
      <c r="T160" s="1094"/>
      <c r="U160" s="1094"/>
      <c r="V160" s="1094"/>
      <c r="W160" s="1094"/>
      <c r="X160" s="1094"/>
      <c r="Y160" s="1094"/>
      <c r="Z160" s="1094"/>
      <c r="AA160" s="1094"/>
      <c r="AB160" s="1094"/>
      <c r="AC160" s="1094"/>
      <c r="AD160" s="1094"/>
      <c r="AE160" s="1094"/>
      <c r="AF160" s="1094"/>
      <c r="AG160" s="1094"/>
      <c r="AH160" s="1094"/>
      <c r="AI160" s="1094"/>
      <c r="AJ160" s="1094"/>
      <c r="AK160" s="1094"/>
      <c r="AL160" s="1094"/>
      <c r="AM160" s="1094"/>
      <c r="AN160" s="1094"/>
      <c r="AO160" s="1094"/>
      <c r="AP160" s="1094"/>
      <c r="AQ160" s="1094"/>
      <c r="AR160" s="1094"/>
      <c r="AS160" s="1094"/>
      <c r="AT160" s="1094"/>
      <c r="AU160" s="1094"/>
      <c r="AV160" s="1094"/>
      <c r="AW160" s="1094"/>
      <c r="AX160" s="1094"/>
      <c r="AY160" s="1094"/>
      <c r="AZ160" s="1094"/>
      <c r="BA160" s="1094"/>
      <c r="BB160" s="1094"/>
      <c r="BC160" s="1094"/>
      <c r="BD160" s="1094"/>
      <c r="BE160" s="1094"/>
      <c r="BF160" s="1094"/>
      <c r="BG160" s="1094"/>
      <c r="BH160" s="1094"/>
      <c r="BI160" s="1094"/>
      <c r="BJ160" s="1094"/>
      <c r="BK160" s="1094"/>
      <c r="BL160" s="1094"/>
      <c r="BM160" s="1094"/>
      <c r="BN160" s="1094"/>
      <c r="BO160" s="1094"/>
    </row>
    <row r="161" spans="1:67" s="1451" customFormat="1" ht="14.25" customHeight="1" x14ac:dyDescent="0.3">
      <c r="A161" s="1340" t="s">
        <v>1012</v>
      </c>
      <c r="B161" s="1448" t="s">
        <v>1663</v>
      </c>
      <c r="C161" s="1374" t="s">
        <v>294</v>
      </c>
      <c r="D161" s="1439">
        <v>1</v>
      </c>
      <c r="E161" s="1332">
        <v>80.75</v>
      </c>
      <c r="F161" s="1333">
        <f t="shared" si="12"/>
        <v>80.75</v>
      </c>
      <c r="G161" s="1333">
        <v>0</v>
      </c>
      <c r="H161" s="1333">
        <f t="shared" si="11"/>
        <v>0</v>
      </c>
      <c r="I161" s="1376">
        <v>0</v>
      </c>
      <c r="J161" s="1335">
        <f t="shared" si="7"/>
        <v>0</v>
      </c>
      <c r="K161" s="1348">
        <v>0.61</v>
      </c>
      <c r="L161" s="1349">
        <f>K161*0.2</f>
        <v>0.122</v>
      </c>
      <c r="M161" s="1449"/>
      <c r="N161" s="1449">
        <v>0.01</v>
      </c>
      <c r="O161" s="1337">
        <v>0.22</v>
      </c>
      <c r="P161" s="1338">
        <v>0.04</v>
      </c>
      <c r="Q161" s="1450">
        <f>15*6*9</f>
        <v>810</v>
      </c>
      <c r="R161" s="1351">
        <f>+(F161*$S$4+H161*$S$5)/$S$3+J161</f>
        <v>3273.2324792904856</v>
      </c>
      <c r="S161" s="1094"/>
      <c r="T161" s="1094"/>
      <c r="U161" s="1094"/>
      <c r="V161" s="1094"/>
      <c r="W161" s="1094"/>
      <c r="X161" s="1094"/>
      <c r="Y161" s="1094"/>
      <c r="Z161" s="1094"/>
      <c r="AA161" s="1094"/>
      <c r="AB161" s="1094"/>
      <c r="AC161" s="1094"/>
      <c r="AD161" s="1094"/>
      <c r="AE161" s="1094"/>
      <c r="AF161" s="1094"/>
      <c r="AG161" s="1094"/>
      <c r="AH161" s="1094"/>
      <c r="AI161" s="1094"/>
      <c r="AJ161" s="1094"/>
      <c r="AK161" s="1094"/>
      <c r="AL161" s="1094"/>
      <c r="AM161" s="1094"/>
      <c r="AN161" s="1094"/>
      <c r="AO161" s="1094"/>
      <c r="AP161" s="1094"/>
      <c r="AQ161" s="1094"/>
      <c r="AR161" s="1094"/>
      <c r="AS161" s="1094"/>
      <c r="AT161" s="1094"/>
      <c r="AU161" s="1094"/>
      <c r="AV161" s="1094"/>
      <c r="AW161" s="1094"/>
      <c r="AX161" s="1094"/>
      <c r="AY161" s="1094"/>
      <c r="AZ161" s="1094"/>
      <c r="BA161" s="1094"/>
      <c r="BB161" s="1094"/>
      <c r="BC161" s="1094"/>
      <c r="BD161" s="1094"/>
      <c r="BE161" s="1094"/>
      <c r="BF161" s="1094"/>
      <c r="BG161" s="1094"/>
      <c r="BH161" s="1094"/>
      <c r="BI161" s="1094"/>
      <c r="BJ161" s="1094"/>
      <c r="BK161" s="1094"/>
      <c r="BL161" s="1094"/>
      <c r="BM161" s="1094"/>
      <c r="BN161" s="1094"/>
      <c r="BO161" s="1094"/>
    </row>
    <row r="162" spans="1:67" s="1451" customFormat="1" ht="11.4" customHeight="1" x14ac:dyDescent="0.3">
      <c r="A162" s="1340"/>
      <c r="B162" s="1448"/>
      <c r="C162" s="1374"/>
      <c r="D162" s="1343"/>
      <c r="E162" s="1332"/>
      <c r="F162" s="1333"/>
      <c r="G162" s="1333"/>
      <c r="H162" s="1333">
        <f t="shared" si="11"/>
        <v>0</v>
      </c>
      <c r="I162" s="1376"/>
      <c r="J162" s="1335">
        <f t="shared" si="7"/>
        <v>0</v>
      </c>
      <c r="K162" s="1362"/>
      <c r="L162" s="1362"/>
      <c r="M162" s="1362"/>
      <c r="N162" s="1362"/>
      <c r="O162" s="1363"/>
      <c r="P162" s="1364"/>
      <c r="Q162" s="1365"/>
      <c r="R162" s="1351">
        <f>+(F162*$S$4+H162*$S$5)/$S$3+J162</f>
        <v>0</v>
      </c>
      <c r="S162" s="1094"/>
      <c r="T162" s="1094"/>
      <c r="U162" s="1094"/>
      <c r="V162" s="1094"/>
      <c r="W162" s="1094"/>
      <c r="X162" s="1094"/>
      <c r="Y162" s="1094"/>
      <c r="Z162" s="1094"/>
      <c r="AA162" s="1094"/>
      <c r="AB162" s="1094"/>
      <c r="AC162" s="1094"/>
      <c r="AD162" s="1094"/>
      <c r="AE162" s="1094"/>
      <c r="AF162" s="1094"/>
      <c r="AG162" s="1094"/>
      <c r="AH162" s="1094"/>
      <c r="AI162" s="1094"/>
      <c r="AJ162" s="1094"/>
      <c r="AK162" s="1094"/>
      <c r="AL162" s="1094"/>
      <c r="AM162" s="1094"/>
      <c r="AN162" s="1094"/>
      <c r="AO162" s="1094"/>
      <c r="AP162" s="1094"/>
      <c r="AQ162" s="1094"/>
      <c r="AR162" s="1094"/>
      <c r="AS162" s="1094"/>
      <c r="AT162" s="1094"/>
      <c r="AU162" s="1094"/>
      <c r="AV162" s="1094"/>
      <c r="AW162" s="1094"/>
      <c r="AX162" s="1094"/>
      <c r="AY162" s="1094"/>
      <c r="AZ162" s="1094"/>
      <c r="BA162" s="1094"/>
      <c r="BB162" s="1094"/>
      <c r="BC162" s="1094"/>
      <c r="BD162" s="1094"/>
      <c r="BE162" s="1094"/>
      <c r="BF162" s="1094"/>
      <c r="BG162" s="1094"/>
      <c r="BH162" s="1094"/>
      <c r="BI162" s="1094"/>
      <c r="BJ162" s="1094"/>
      <c r="BK162" s="1094"/>
      <c r="BL162" s="1094"/>
      <c r="BM162" s="1094"/>
      <c r="BN162" s="1094"/>
      <c r="BO162" s="1094"/>
    </row>
    <row r="163" spans="1:67" s="1451" customFormat="1" ht="27.6" customHeight="1" x14ac:dyDescent="0.3">
      <c r="A163" s="1340"/>
      <c r="B163" s="1343"/>
      <c r="C163" s="1374"/>
      <c r="D163" s="1343"/>
      <c r="E163" s="1332"/>
      <c r="F163" s="1333"/>
      <c r="G163" s="1333"/>
      <c r="H163" s="1333">
        <f t="shared" si="11"/>
        <v>0</v>
      </c>
      <c r="I163" s="1376"/>
      <c r="J163" s="1335">
        <f>+D163*I163</f>
        <v>0</v>
      </c>
      <c r="K163" s="1453"/>
      <c r="L163" s="1453"/>
      <c r="M163" s="1453"/>
      <c r="N163" s="1453"/>
      <c r="O163" s="1454"/>
      <c r="P163" s="1455"/>
      <c r="Q163" s="1456"/>
      <c r="R163" s="1351">
        <f>+(F163*$S$4+H163*$S$5)/$S$3+J163</f>
        <v>0</v>
      </c>
      <c r="S163" s="1094"/>
      <c r="T163" s="1094"/>
      <c r="U163" s="1094"/>
      <c r="V163" s="1094"/>
      <c r="W163" s="1094"/>
      <c r="X163" s="1094"/>
      <c r="Y163" s="1094"/>
      <c r="Z163" s="1094"/>
      <c r="AA163" s="1094"/>
      <c r="AB163" s="1094"/>
      <c r="AC163" s="1094"/>
      <c r="AD163" s="1094"/>
      <c r="AE163" s="1094"/>
      <c r="AF163" s="1094"/>
      <c r="AG163" s="1094"/>
      <c r="AH163" s="1094"/>
      <c r="AI163" s="1094"/>
      <c r="AJ163" s="1094"/>
      <c r="AK163" s="1094"/>
      <c r="AL163" s="1094"/>
      <c r="AM163" s="1094"/>
      <c r="AN163" s="1094"/>
      <c r="AO163" s="1094"/>
      <c r="AP163" s="1094"/>
      <c r="AQ163" s="1094"/>
      <c r="AR163" s="1094"/>
      <c r="AS163" s="1094"/>
      <c r="AT163" s="1094"/>
      <c r="AU163" s="1094"/>
      <c r="AV163" s="1094"/>
      <c r="AW163" s="1094"/>
      <c r="AX163" s="1094"/>
      <c r="AY163" s="1094"/>
      <c r="AZ163" s="1094"/>
      <c r="BA163" s="1094"/>
      <c r="BB163" s="1094"/>
      <c r="BC163" s="1094"/>
      <c r="BD163" s="1094"/>
      <c r="BE163" s="1094"/>
      <c r="BF163" s="1094"/>
      <c r="BG163" s="1094"/>
      <c r="BH163" s="1094"/>
      <c r="BI163" s="1094"/>
      <c r="BJ163" s="1094"/>
      <c r="BK163" s="1094"/>
      <c r="BL163" s="1094"/>
      <c r="BM163" s="1094"/>
      <c r="BN163" s="1094"/>
      <c r="BO163" s="1094"/>
    </row>
    <row r="164" spans="1:67" s="1451" customFormat="1" ht="14.4" x14ac:dyDescent="0.3">
      <c r="A164" s="1328"/>
      <c r="B164" s="1367"/>
      <c r="C164" s="1374"/>
      <c r="D164" s="1343"/>
      <c r="E164" s="1332"/>
      <c r="F164" s="1333"/>
      <c r="G164" s="1333"/>
      <c r="H164" s="1333"/>
      <c r="I164" s="1376"/>
      <c r="J164" s="1335"/>
      <c r="K164" s="1336"/>
      <c r="L164" s="1337"/>
      <c r="M164" s="1337"/>
      <c r="N164" s="1337"/>
      <c r="O164" s="1337"/>
      <c r="P164" s="1338"/>
      <c r="Q164" s="1339"/>
      <c r="R164" s="1372"/>
      <c r="S164" s="1094"/>
      <c r="T164" s="1094"/>
      <c r="U164" s="1094"/>
      <c r="V164" s="1094"/>
      <c r="W164" s="1094"/>
      <c r="X164" s="1094"/>
      <c r="Y164" s="1094"/>
      <c r="Z164" s="1094"/>
      <c r="AA164" s="1094"/>
      <c r="AB164" s="1094"/>
      <c r="AC164" s="1094"/>
      <c r="AD164" s="1094"/>
      <c r="AE164" s="1094"/>
      <c r="AF164" s="1094"/>
      <c r="AG164" s="1094"/>
      <c r="AH164" s="1094"/>
      <c r="AI164" s="1094"/>
      <c r="AJ164" s="1094"/>
      <c r="AK164" s="1094"/>
      <c r="AL164" s="1094"/>
      <c r="AM164" s="1094"/>
      <c r="AN164" s="1094"/>
      <c r="AO164" s="1094"/>
      <c r="AP164" s="1094"/>
      <c r="AQ164" s="1094"/>
      <c r="AR164" s="1094"/>
      <c r="AS164" s="1094"/>
      <c r="AT164" s="1094"/>
      <c r="AU164" s="1094"/>
      <c r="AV164" s="1094"/>
      <c r="AW164" s="1094"/>
      <c r="AX164" s="1094"/>
      <c r="AY164" s="1094"/>
      <c r="AZ164" s="1094"/>
      <c r="BA164" s="1094"/>
      <c r="BB164" s="1094"/>
      <c r="BC164" s="1094"/>
      <c r="BD164" s="1094"/>
      <c r="BE164" s="1094"/>
      <c r="BF164" s="1094"/>
      <c r="BG164" s="1094"/>
      <c r="BH164" s="1094"/>
      <c r="BI164" s="1094"/>
      <c r="BJ164" s="1094"/>
      <c r="BK164" s="1094"/>
      <c r="BL164" s="1094"/>
      <c r="BM164" s="1094"/>
      <c r="BN164" s="1094"/>
      <c r="BO164" s="1094"/>
    </row>
    <row r="165" spans="1:67" s="1451" customFormat="1" ht="14.4" x14ac:dyDescent="0.3">
      <c r="A165" s="1328"/>
      <c r="B165" s="1367"/>
      <c r="C165" s="1374"/>
      <c r="D165" s="1343"/>
      <c r="E165" s="1332"/>
      <c r="F165" s="1333"/>
      <c r="G165" s="1333"/>
      <c r="H165" s="1333"/>
      <c r="I165" s="1376"/>
      <c r="J165" s="1335"/>
      <c r="K165" s="1336"/>
      <c r="L165" s="1337"/>
      <c r="M165" s="1337"/>
      <c r="N165" s="1337"/>
      <c r="O165" s="1337"/>
      <c r="P165" s="1338"/>
      <c r="Q165" s="1339"/>
      <c r="R165" s="1351"/>
      <c r="S165" s="1094"/>
      <c r="T165" s="1094"/>
      <c r="U165" s="1094"/>
      <c r="V165" s="1094"/>
      <c r="W165" s="1094"/>
      <c r="X165" s="1094"/>
      <c r="Y165" s="1094"/>
      <c r="Z165" s="1094"/>
      <c r="AA165" s="1094"/>
      <c r="AB165" s="1094"/>
      <c r="AC165" s="1094"/>
      <c r="AD165" s="1094"/>
      <c r="AE165" s="1094"/>
      <c r="AF165" s="1094"/>
      <c r="AG165" s="1094"/>
      <c r="AH165" s="1094"/>
      <c r="AI165" s="1094"/>
      <c r="AJ165" s="1094"/>
      <c r="AK165" s="1094"/>
      <c r="AL165" s="1094"/>
      <c r="AM165" s="1094"/>
      <c r="AN165" s="1094"/>
      <c r="AO165" s="1094"/>
      <c r="AP165" s="1094"/>
      <c r="AQ165" s="1094"/>
      <c r="AR165" s="1094"/>
      <c r="AS165" s="1094"/>
      <c r="AT165" s="1094"/>
      <c r="AU165" s="1094"/>
      <c r="AV165" s="1094"/>
      <c r="AW165" s="1094"/>
      <c r="AX165" s="1094"/>
      <c r="AY165" s="1094"/>
      <c r="AZ165" s="1094"/>
      <c r="BA165" s="1094"/>
      <c r="BB165" s="1094"/>
      <c r="BC165" s="1094"/>
      <c r="BD165" s="1094"/>
      <c r="BE165" s="1094"/>
      <c r="BF165" s="1094"/>
      <c r="BG165" s="1094"/>
      <c r="BH165" s="1094"/>
      <c r="BI165" s="1094"/>
      <c r="BJ165" s="1094"/>
      <c r="BK165" s="1094"/>
      <c r="BL165" s="1094"/>
      <c r="BM165" s="1094"/>
      <c r="BN165" s="1094"/>
      <c r="BO165" s="1094"/>
    </row>
    <row r="166" spans="1:67" s="1451" customFormat="1" ht="14.4" x14ac:dyDescent="0.3">
      <c r="A166" s="1340"/>
      <c r="B166" s="1341"/>
      <c r="C166" s="1374"/>
      <c r="D166" s="1343"/>
      <c r="E166" s="1332"/>
      <c r="F166" s="1333"/>
      <c r="G166" s="1333"/>
      <c r="H166" s="1333"/>
      <c r="I166" s="1376"/>
      <c r="J166" s="1335"/>
      <c r="K166" s="1336"/>
      <c r="L166" s="1349"/>
      <c r="M166" s="1337"/>
      <c r="N166" s="1337"/>
      <c r="O166" s="1337"/>
      <c r="P166" s="1338"/>
      <c r="Q166" s="1339"/>
      <c r="R166" s="1351"/>
      <c r="S166" s="1094"/>
      <c r="T166" s="1094"/>
      <c r="U166" s="1094"/>
      <c r="V166" s="1094"/>
      <c r="W166" s="1094"/>
      <c r="X166" s="1094"/>
      <c r="Y166" s="1094"/>
      <c r="Z166" s="1094"/>
      <c r="AA166" s="1094"/>
      <c r="AB166" s="1094"/>
      <c r="AC166" s="1094"/>
      <c r="AD166" s="1094"/>
      <c r="AE166" s="1094"/>
      <c r="AF166" s="1094"/>
      <c r="AG166" s="1094"/>
      <c r="AH166" s="1094"/>
      <c r="AI166" s="1094"/>
      <c r="AJ166" s="1094"/>
      <c r="AK166" s="1094"/>
      <c r="AL166" s="1094"/>
      <c r="AM166" s="1094"/>
      <c r="AN166" s="1094"/>
      <c r="AO166" s="1094"/>
      <c r="AP166" s="1094"/>
      <c r="AQ166" s="1094"/>
      <c r="AR166" s="1094"/>
      <c r="AS166" s="1094"/>
      <c r="AT166" s="1094"/>
      <c r="AU166" s="1094"/>
      <c r="AV166" s="1094"/>
      <c r="AW166" s="1094"/>
      <c r="AX166" s="1094"/>
      <c r="AY166" s="1094"/>
      <c r="AZ166" s="1094"/>
      <c r="BA166" s="1094"/>
      <c r="BB166" s="1094"/>
      <c r="BC166" s="1094"/>
      <c r="BD166" s="1094"/>
      <c r="BE166" s="1094"/>
      <c r="BF166" s="1094"/>
      <c r="BG166" s="1094"/>
      <c r="BH166" s="1094"/>
      <c r="BI166" s="1094"/>
      <c r="BJ166" s="1094"/>
      <c r="BK166" s="1094"/>
      <c r="BL166" s="1094"/>
      <c r="BM166" s="1094"/>
      <c r="BN166" s="1094"/>
      <c r="BO166" s="1094"/>
    </row>
    <row r="167" spans="1:67" s="1451" customFormat="1" ht="14.4" x14ac:dyDescent="0.3">
      <c r="S167" s="1094"/>
      <c r="T167" s="1094"/>
      <c r="U167" s="1094"/>
      <c r="V167" s="1094"/>
      <c r="W167" s="1094"/>
      <c r="X167" s="1094"/>
      <c r="Y167" s="1094"/>
      <c r="Z167" s="1094"/>
      <c r="AA167" s="1094"/>
      <c r="AB167" s="1094"/>
      <c r="AC167" s="1094"/>
      <c r="AD167" s="1094"/>
      <c r="AE167" s="1094"/>
      <c r="AF167" s="1094"/>
      <c r="AG167" s="1094"/>
      <c r="AH167" s="1094"/>
      <c r="AI167" s="1094"/>
      <c r="AJ167" s="1094"/>
      <c r="AK167" s="1094"/>
      <c r="AL167" s="1094"/>
      <c r="AM167" s="1094"/>
      <c r="AN167" s="1094"/>
      <c r="AO167" s="1094"/>
      <c r="AP167" s="1094"/>
      <c r="AQ167" s="1094"/>
      <c r="AR167" s="1094"/>
      <c r="AS167" s="1094"/>
      <c r="AT167" s="1094"/>
      <c r="AU167" s="1094"/>
      <c r="AV167" s="1094"/>
      <c r="AW167" s="1094"/>
      <c r="AX167" s="1094"/>
      <c r="AY167" s="1094"/>
      <c r="AZ167" s="1094"/>
      <c r="BA167" s="1094"/>
      <c r="BB167" s="1094"/>
      <c r="BC167" s="1094"/>
      <c r="BD167" s="1094"/>
      <c r="BE167" s="1094"/>
      <c r="BF167" s="1094"/>
      <c r="BG167" s="1094"/>
      <c r="BH167" s="1094"/>
      <c r="BI167" s="1094"/>
      <c r="BJ167" s="1094"/>
      <c r="BK167" s="1094"/>
      <c r="BL167" s="1094"/>
      <c r="BM167" s="1094"/>
      <c r="BN167" s="1094"/>
      <c r="BO167" s="1094"/>
    </row>
    <row r="168" spans="1:67" s="1459" customFormat="1" ht="14.4" x14ac:dyDescent="0.3">
      <c r="A168" s="1328"/>
      <c r="B168" s="1457"/>
      <c r="C168" s="1458"/>
      <c r="D168" s="1343"/>
      <c r="E168" s="1332"/>
      <c r="F168" s="1333"/>
      <c r="G168" s="1333"/>
      <c r="H168" s="1333"/>
      <c r="I168" s="1376"/>
      <c r="J168" s="1335"/>
      <c r="K168" s="1336"/>
      <c r="L168" s="1337"/>
      <c r="M168" s="1337"/>
      <c r="N168" s="1337"/>
      <c r="O168" s="1337"/>
      <c r="P168" s="1338"/>
      <c r="Q168" s="1339"/>
      <c r="R168" s="1351"/>
      <c r="S168" s="1094"/>
      <c r="T168" s="1094"/>
      <c r="U168" s="1094"/>
      <c r="V168" s="1094"/>
      <c r="W168" s="1094"/>
      <c r="X168" s="1094"/>
      <c r="Y168" s="1094"/>
      <c r="Z168" s="1094"/>
      <c r="AA168" s="1094"/>
      <c r="AB168" s="1094"/>
      <c r="AC168" s="1094"/>
      <c r="AD168" s="1094"/>
      <c r="AE168" s="1094"/>
      <c r="AF168" s="1094"/>
      <c r="AG168" s="1094"/>
      <c r="AH168" s="1094"/>
      <c r="AI168" s="1094"/>
      <c r="AJ168" s="1094"/>
      <c r="AK168" s="1094"/>
      <c r="AL168" s="1094"/>
      <c r="AM168" s="1094"/>
      <c r="AN168" s="1094"/>
      <c r="AO168" s="1094"/>
      <c r="AP168" s="1094"/>
      <c r="AQ168" s="1094"/>
      <c r="AR168" s="1094"/>
      <c r="AS168" s="1094"/>
      <c r="AT168" s="1094"/>
      <c r="AU168" s="1094"/>
      <c r="AV168" s="1094"/>
      <c r="AW168" s="1094"/>
      <c r="AX168" s="1094"/>
      <c r="AY168" s="1094"/>
      <c r="AZ168" s="1094"/>
      <c r="BA168" s="1094"/>
      <c r="BB168" s="1094"/>
      <c r="BC168" s="1094"/>
      <c r="BD168" s="1094"/>
      <c r="BE168" s="1094"/>
      <c r="BF168" s="1094"/>
      <c r="BG168" s="1094"/>
      <c r="BH168" s="1094"/>
      <c r="BI168" s="1094"/>
      <c r="BJ168" s="1094"/>
      <c r="BK168" s="1094"/>
      <c r="BL168" s="1094"/>
      <c r="BM168" s="1094"/>
      <c r="BN168" s="1094"/>
      <c r="BO168" s="1094"/>
    </row>
    <row r="169" spans="1:67" s="1451" customFormat="1" ht="14.4" x14ac:dyDescent="0.3">
      <c r="A169" s="1340"/>
      <c r="B169" s="1359"/>
      <c r="C169" s="1374"/>
      <c r="D169" s="1343"/>
      <c r="E169" s="1332"/>
      <c r="F169" s="1333"/>
      <c r="G169" s="1333"/>
      <c r="H169" s="1333"/>
      <c r="I169" s="1376"/>
      <c r="J169" s="1335"/>
      <c r="K169" s="1336"/>
      <c r="L169" s="1349"/>
      <c r="M169" s="1337"/>
      <c r="N169" s="1337"/>
      <c r="O169" s="1337"/>
      <c r="P169" s="1338"/>
      <c r="Q169" s="1339"/>
      <c r="R169" s="1351"/>
      <c r="S169" s="1094"/>
      <c r="T169" s="1094"/>
      <c r="U169" s="1094"/>
      <c r="V169" s="1094"/>
      <c r="W169" s="1094"/>
      <c r="X169" s="1094"/>
      <c r="Y169" s="1094"/>
      <c r="Z169" s="1094"/>
      <c r="AA169" s="1094"/>
      <c r="AB169" s="1094"/>
      <c r="AC169" s="1094"/>
      <c r="AD169" s="1094"/>
      <c r="AE169" s="1094"/>
      <c r="AF169" s="1094"/>
      <c r="AG169" s="1094"/>
      <c r="AH169" s="1094"/>
      <c r="AI169" s="1094"/>
      <c r="AJ169" s="1094"/>
      <c r="AK169" s="1094"/>
      <c r="AL169" s="1094"/>
      <c r="AM169" s="1094"/>
      <c r="AN169" s="1094"/>
      <c r="AO169" s="1094"/>
      <c r="AP169" s="1094"/>
      <c r="AQ169" s="1094"/>
      <c r="AR169" s="1094"/>
      <c r="AS169" s="1094"/>
      <c r="AT169" s="1094"/>
      <c r="AU169" s="1094"/>
      <c r="AV169" s="1094"/>
      <c r="AW169" s="1094"/>
      <c r="AX169" s="1094"/>
      <c r="AY169" s="1094"/>
      <c r="AZ169" s="1094"/>
      <c r="BA169" s="1094"/>
      <c r="BB169" s="1094"/>
      <c r="BC169" s="1094"/>
      <c r="BD169" s="1094"/>
      <c r="BE169" s="1094"/>
      <c r="BF169" s="1094"/>
      <c r="BG169" s="1094"/>
      <c r="BH169" s="1094"/>
      <c r="BI169" s="1094"/>
      <c r="BJ169" s="1094"/>
      <c r="BK169" s="1094"/>
      <c r="BL169" s="1094"/>
      <c r="BM169" s="1094"/>
      <c r="BN169" s="1094"/>
      <c r="BO169" s="1094"/>
    </row>
    <row r="170" spans="1:67" s="1451" customFormat="1" ht="14.4" x14ac:dyDescent="0.3">
      <c r="A170" s="1340"/>
      <c r="B170" s="1359"/>
      <c r="C170" s="1374"/>
      <c r="D170" s="1343"/>
      <c r="E170" s="1332"/>
      <c r="F170" s="1333"/>
      <c r="G170" s="1333"/>
      <c r="H170" s="1333"/>
      <c r="I170" s="1376"/>
      <c r="J170" s="1335"/>
      <c r="K170" s="1336"/>
      <c r="L170" s="1349"/>
      <c r="M170" s="1337"/>
      <c r="N170" s="1337"/>
      <c r="O170" s="1337"/>
      <c r="P170" s="1338"/>
      <c r="Q170" s="1339"/>
      <c r="R170" s="1351"/>
      <c r="S170" s="1094"/>
      <c r="T170" s="1094"/>
      <c r="U170" s="1094"/>
      <c r="V170" s="1094"/>
      <c r="W170" s="1094"/>
      <c r="X170" s="1094"/>
      <c r="Y170" s="1094"/>
      <c r="Z170" s="1094"/>
      <c r="AA170" s="1094"/>
      <c r="AB170" s="1094"/>
      <c r="AC170" s="1094"/>
      <c r="AD170" s="1094"/>
      <c r="AE170" s="1094"/>
      <c r="AF170" s="1094"/>
      <c r="AG170" s="1094"/>
      <c r="AH170" s="1094"/>
      <c r="AI170" s="1094"/>
      <c r="AJ170" s="1094"/>
      <c r="AK170" s="1094"/>
      <c r="AL170" s="1094"/>
      <c r="AM170" s="1094"/>
      <c r="AN170" s="1094"/>
      <c r="AO170" s="1094"/>
      <c r="AP170" s="1094"/>
      <c r="AQ170" s="1094"/>
      <c r="AR170" s="1094"/>
      <c r="AS170" s="1094"/>
      <c r="AT170" s="1094"/>
      <c r="AU170" s="1094"/>
      <c r="AV170" s="1094"/>
      <c r="AW170" s="1094"/>
      <c r="AX170" s="1094"/>
      <c r="AY170" s="1094"/>
      <c r="AZ170" s="1094"/>
      <c r="BA170" s="1094"/>
      <c r="BB170" s="1094"/>
      <c r="BC170" s="1094"/>
      <c r="BD170" s="1094"/>
      <c r="BE170" s="1094"/>
      <c r="BF170" s="1094"/>
      <c r="BG170" s="1094"/>
      <c r="BH170" s="1094"/>
      <c r="BI170" s="1094"/>
      <c r="BJ170" s="1094"/>
      <c r="BK170" s="1094"/>
      <c r="BL170" s="1094"/>
      <c r="BM170" s="1094"/>
      <c r="BN170" s="1094"/>
      <c r="BO170" s="1094"/>
    </row>
    <row r="171" spans="1:67" s="1451" customFormat="1" ht="14.4" x14ac:dyDescent="0.3">
      <c r="A171" s="1340"/>
      <c r="B171" s="1359"/>
      <c r="C171" s="1374"/>
      <c r="D171" s="1343"/>
      <c r="E171" s="1332"/>
      <c r="F171" s="1333"/>
      <c r="G171" s="1333"/>
      <c r="H171" s="1333"/>
      <c r="I171" s="1376"/>
      <c r="J171" s="1335"/>
      <c r="K171" s="1336"/>
      <c r="L171" s="1349"/>
      <c r="M171" s="1337"/>
      <c r="N171" s="1337"/>
      <c r="O171" s="1337"/>
      <c r="P171" s="1338"/>
      <c r="Q171" s="1339"/>
      <c r="R171" s="1351"/>
      <c r="S171" s="1094"/>
      <c r="T171" s="1094"/>
      <c r="U171" s="1094"/>
      <c r="V171" s="1094"/>
      <c r="W171" s="1094"/>
      <c r="X171" s="1094"/>
      <c r="Y171" s="1094"/>
      <c r="Z171" s="1094"/>
      <c r="AA171" s="1094"/>
      <c r="AB171" s="1094"/>
      <c r="AC171" s="1094"/>
      <c r="AD171" s="1094"/>
      <c r="AE171" s="1094"/>
      <c r="AF171" s="1094"/>
      <c r="AG171" s="1094"/>
      <c r="AH171" s="1094"/>
      <c r="AI171" s="1094"/>
      <c r="AJ171" s="1094"/>
      <c r="AK171" s="1094"/>
      <c r="AL171" s="1094"/>
      <c r="AM171" s="1094"/>
      <c r="AN171" s="1094"/>
      <c r="AO171" s="1094"/>
      <c r="AP171" s="1094"/>
      <c r="AQ171" s="1094"/>
      <c r="AR171" s="1094"/>
      <c r="AS171" s="1094"/>
      <c r="AT171" s="1094"/>
      <c r="AU171" s="1094"/>
      <c r="AV171" s="1094"/>
      <c r="AW171" s="1094"/>
      <c r="AX171" s="1094"/>
      <c r="AY171" s="1094"/>
      <c r="AZ171" s="1094"/>
      <c r="BA171" s="1094"/>
      <c r="BB171" s="1094"/>
      <c r="BC171" s="1094"/>
      <c r="BD171" s="1094"/>
      <c r="BE171" s="1094"/>
      <c r="BF171" s="1094"/>
      <c r="BG171" s="1094"/>
      <c r="BH171" s="1094"/>
      <c r="BI171" s="1094"/>
      <c r="BJ171" s="1094"/>
      <c r="BK171" s="1094"/>
      <c r="BL171" s="1094"/>
      <c r="BM171" s="1094"/>
      <c r="BN171" s="1094"/>
      <c r="BO171" s="1094"/>
    </row>
    <row r="172" spans="1:67" s="1451" customFormat="1" ht="14.4" x14ac:dyDescent="0.3">
      <c r="A172" s="1328"/>
      <c r="B172" s="1457"/>
      <c r="C172" s="1458"/>
      <c r="D172" s="1343"/>
      <c r="E172" s="1332"/>
      <c r="F172" s="1333"/>
      <c r="G172" s="1333"/>
      <c r="H172" s="1333"/>
      <c r="I172" s="1376"/>
      <c r="J172" s="1335"/>
      <c r="K172" s="1336"/>
      <c r="L172" s="1337"/>
      <c r="M172" s="1337"/>
      <c r="N172" s="1337"/>
      <c r="O172" s="1337"/>
      <c r="P172" s="1338"/>
      <c r="Q172" s="1358"/>
      <c r="R172" s="1351"/>
      <c r="S172" s="1094"/>
      <c r="T172" s="1094"/>
      <c r="U172" s="1094"/>
      <c r="V172" s="1094"/>
      <c r="W172" s="1094"/>
      <c r="X172" s="1094"/>
      <c r="Y172" s="1094"/>
      <c r="Z172" s="1094"/>
      <c r="AA172" s="1094"/>
      <c r="AB172" s="1094"/>
      <c r="AC172" s="1094"/>
      <c r="AD172" s="1094"/>
      <c r="AE172" s="1094"/>
      <c r="AF172" s="1094"/>
      <c r="AG172" s="1094"/>
      <c r="AH172" s="1094"/>
      <c r="AI172" s="1094"/>
      <c r="AJ172" s="1094"/>
      <c r="AK172" s="1094"/>
      <c r="AL172" s="1094"/>
      <c r="AM172" s="1094"/>
      <c r="AN172" s="1094"/>
      <c r="AO172" s="1094"/>
      <c r="AP172" s="1094"/>
      <c r="AQ172" s="1094"/>
      <c r="AR172" s="1094"/>
      <c r="AS172" s="1094"/>
      <c r="AT172" s="1094"/>
      <c r="AU172" s="1094"/>
      <c r="AV172" s="1094"/>
      <c r="AW172" s="1094"/>
    </row>
    <row r="173" spans="1:67" s="1459" customFormat="1" ht="14.4" x14ac:dyDescent="0.3">
      <c r="A173" s="1340"/>
      <c r="B173" s="1359"/>
      <c r="C173" s="1374"/>
      <c r="D173" s="1343"/>
      <c r="E173" s="1332"/>
      <c r="F173" s="1333"/>
      <c r="G173" s="1333"/>
      <c r="H173" s="1333"/>
      <c r="I173" s="1376"/>
      <c r="J173" s="1335"/>
      <c r="K173" s="1348"/>
      <c r="L173" s="1349"/>
      <c r="M173" s="1349"/>
      <c r="N173" s="1337"/>
      <c r="O173" s="1337"/>
      <c r="P173" s="1338"/>
      <c r="Q173" s="1358"/>
      <c r="R173" s="1351"/>
      <c r="S173" s="1094"/>
      <c r="T173" s="1094"/>
      <c r="U173" s="1094"/>
      <c r="V173" s="1094"/>
      <c r="W173" s="1094"/>
      <c r="X173" s="1094"/>
      <c r="Y173" s="1094"/>
      <c r="Z173" s="1094"/>
      <c r="AA173" s="1094"/>
      <c r="AB173" s="1094"/>
      <c r="AC173" s="1094"/>
      <c r="AD173" s="1094"/>
      <c r="AE173" s="1094"/>
      <c r="AF173" s="1094"/>
      <c r="AG173" s="1094"/>
      <c r="AH173" s="1094"/>
      <c r="AI173" s="1094"/>
      <c r="AJ173" s="1094"/>
      <c r="AK173" s="1094"/>
      <c r="AL173" s="1094"/>
      <c r="AM173" s="1094"/>
      <c r="AN173" s="1094"/>
      <c r="AO173" s="1094"/>
      <c r="AP173" s="1094"/>
      <c r="AQ173" s="1094"/>
      <c r="AR173" s="1094"/>
      <c r="AS173" s="1094"/>
      <c r="AT173" s="1094"/>
      <c r="AU173" s="1094"/>
      <c r="AV173" s="1094"/>
      <c r="AW173" s="1094"/>
    </row>
    <row r="174" spans="1:67" s="1451" customFormat="1" ht="15" thickBot="1" x14ac:dyDescent="0.35">
      <c r="A174" s="1340"/>
      <c r="B174" s="1359"/>
      <c r="C174" s="1374"/>
      <c r="D174" s="1343"/>
      <c r="E174" s="1332"/>
      <c r="F174" s="1333"/>
      <c r="G174" s="1333"/>
      <c r="H174" s="1333"/>
      <c r="I174" s="1376"/>
      <c r="J174" s="1335"/>
      <c r="K174" s="1348"/>
      <c r="L174" s="1349"/>
      <c r="M174" s="1349"/>
      <c r="N174" s="1337"/>
      <c r="O174" s="1337"/>
      <c r="P174" s="1338"/>
      <c r="Q174" s="1358"/>
      <c r="R174" s="1351"/>
      <c r="S174" s="1094"/>
      <c r="T174" s="1094"/>
      <c r="U174" s="1094"/>
      <c r="V174" s="1094"/>
      <c r="W174" s="1094"/>
      <c r="X174" s="1094"/>
      <c r="Y174" s="1094"/>
      <c r="Z174" s="1094"/>
      <c r="AA174" s="1094"/>
      <c r="AB174" s="1094"/>
      <c r="AC174" s="1094"/>
      <c r="AD174" s="1094"/>
      <c r="AE174" s="1094"/>
      <c r="AF174" s="1094"/>
      <c r="AG174" s="1094"/>
      <c r="AH174" s="1094"/>
      <c r="AI174" s="1094"/>
      <c r="AJ174" s="1094"/>
      <c r="AK174" s="1094"/>
      <c r="AL174" s="1094"/>
      <c r="AM174" s="1094"/>
      <c r="AN174" s="1094"/>
      <c r="AO174" s="1094"/>
      <c r="AP174" s="1094"/>
      <c r="AQ174" s="1094"/>
      <c r="AR174" s="1094"/>
      <c r="AS174" s="1094"/>
      <c r="AT174" s="1094"/>
      <c r="AU174" s="1094"/>
      <c r="AV174" s="1094"/>
      <c r="AW174" s="1094"/>
    </row>
    <row r="175" spans="1:67" s="1459" customFormat="1" ht="14.4" x14ac:dyDescent="0.3">
      <c r="A175" s="1460"/>
      <c r="B175" s="1461" t="s">
        <v>1664</v>
      </c>
      <c r="C175" s="1462"/>
      <c r="D175" s="1463"/>
      <c r="E175" s="1463"/>
      <c r="F175" s="1464">
        <f>SUM(F13:F174)</f>
        <v>36560.062614913768</v>
      </c>
      <c r="G175" s="1465"/>
      <c r="H175" s="1464"/>
      <c r="I175" s="1466"/>
      <c r="J175" s="1467">
        <f>SUM(J13:J174)</f>
        <v>78844881.467389837</v>
      </c>
      <c r="K175" s="1468"/>
      <c r="L175" s="1469"/>
      <c r="M175" s="1469"/>
      <c r="N175" s="1469"/>
      <c r="O175" s="1469"/>
      <c r="P175" s="1469"/>
      <c r="Q175" s="1470"/>
      <c r="R175" s="1351">
        <f>+(F175*$S$4+H175*$S$5)/$S$3+J175</f>
        <v>80326857.744740054</v>
      </c>
      <c r="S175" s="1094"/>
      <c r="T175" s="1094"/>
      <c r="U175" s="1094"/>
      <c r="V175" s="1094"/>
      <c r="W175" s="1094">
        <f>3*3.3</f>
        <v>9.8999999999999986</v>
      </c>
      <c r="X175" s="1094"/>
      <c r="Y175" s="1094"/>
      <c r="Z175" s="1094"/>
      <c r="AA175" s="1094"/>
      <c r="AB175" s="1094"/>
      <c r="AC175" s="1094"/>
      <c r="AD175" s="1094"/>
      <c r="AE175" s="1094"/>
      <c r="AF175" s="1094"/>
      <c r="AG175" s="1094"/>
      <c r="AH175" s="1094"/>
      <c r="AI175" s="1094"/>
      <c r="AJ175" s="1094"/>
      <c r="AK175" s="1094"/>
      <c r="AL175" s="1094"/>
      <c r="AM175" s="1094"/>
      <c r="AN175" s="1094"/>
      <c r="AO175" s="1094"/>
      <c r="AP175" s="1094"/>
      <c r="AQ175" s="1094"/>
      <c r="AR175" s="1094"/>
      <c r="AS175" s="1094"/>
      <c r="AT175" s="1094"/>
      <c r="AU175" s="1094"/>
      <c r="AV175" s="1094"/>
      <c r="AW175" s="1094"/>
      <c r="AX175" s="1094"/>
      <c r="AY175" s="1094"/>
      <c r="AZ175" s="1094"/>
      <c r="BA175" s="1094"/>
      <c r="BB175" s="1094"/>
      <c r="BC175" s="1094"/>
      <c r="BD175" s="1094"/>
      <c r="BE175" s="1094"/>
      <c r="BF175" s="1094"/>
      <c r="BG175" s="1094"/>
      <c r="BH175" s="1094"/>
      <c r="BI175" s="1094"/>
      <c r="BJ175" s="1094"/>
      <c r="BK175" s="1094"/>
      <c r="BL175" s="1094"/>
      <c r="BM175" s="1094"/>
      <c r="BN175" s="1094"/>
      <c r="BO175" s="1094"/>
    </row>
    <row r="176" spans="1:67" s="1288" customFormat="1" ht="15" thickBot="1" x14ac:dyDescent="0.35">
      <c r="A176" s="1254"/>
      <c r="B176" s="1255"/>
      <c r="C176" s="1255"/>
      <c r="D176" s="1256"/>
      <c r="E176" s="1257"/>
      <c r="F176" s="1255"/>
      <c r="G176" s="1255"/>
      <c r="H176" s="1255"/>
      <c r="I176" s="1258"/>
      <c r="J176" s="1255"/>
      <c r="K176" s="1255"/>
      <c r="L176" s="1255"/>
      <c r="M176" s="1255"/>
      <c r="N176" s="1255"/>
      <c r="O176" s="1255"/>
      <c r="P176" s="1255"/>
      <c r="Q176" s="1255"/>
      <c r="R176" s="1351">
        <f>+(F176*$S$4+H176*$S$5)/$S$3+J176</f>
        <v>0</v>
      </c>
      <c r="S176" s="1094"/>
      <c r="T176" s="1094"/>
      <c r="U176" s="1094"/>
      <c r="V176" s="1094"/>
      <c r="W176" s="1094"/>
      <c r="X176" s="1094"/>
      <c r="Y176" s="1094"/>
      <c r="Z176" s="1094"/>
      <c r="AA176" s="1094"/>
      <c r="AB176" s="1094"/>
      <c r="AC176" s="1094"/>
      <c r="AD176" s="1094"/>
      <c r="AE176" s="1094"/>
      <c r="AF176" s="1094"/>
      <c r="AG176" s="1094"/>
      <c r="AH176" s="1094"/>
      <c r="AI176" s="1094"/>
      <c r="AJ176" s="1094"/>
      <c r="AK176" s="1094"/>
      <c r="AL176" s="1094"/>
      <c r="AM176" s="1094"/>
      <c r="AN176" s="1094"/>
      <c r="AO176" s="1094"/>
      <c r="AP176" s="1094"/>
      <c r="AQ176" s="1094"/>
      <c r="AR176" s="1094"/>
      <c r="AS176" s="1094"/>
      <c r="AT176" s="1094"/>
      <c r="AU176" s="1094"/>
      <c r="AV176" s="1094"/>
      <c r="AW176" s="1094"/>
      <c r="AX176" s="1094"/>
      <c r="AY176" s="1094"/>
      <c r="AZ176" s="1094"/>
      <c r="BA176" s="1094"/>
      <c r="BB176" s="1094"/>
      <c r="BC176" s="1094"/>
      <c r="BD176" s="1094"/>
      <c r="BE176" s="1094"/>
      <c r="BF176" s="1094"/>
      <c r="BG176" s="1094"/>
      <c r="BH176" s="1094"/>
      <c r="BI176" s="1094"/>
      <c r="BJ176" s="1094"/>
      <c r="BK176" s="1094"/>
      <c r="BL176" s="1094"/>
      <c r="BM176" s="1094"/>
      <c r="BN176" s="1094"/>
      <c r="BO176" s="1094"/>
    </row>
    <row r="177" spans="1:67" s="1288" customFormat="1" ht="14.4" x14ac:dyDescent="0.3">
      <c r="A177" s="1471"/>
      <c r="B177" s="1472"/>
      <c r="C177" s="1473"/>
      <c r="D177" s="1474"/>
      <c r="E177" s="1475"/>
      <c r="F177" s="1476"/>
      <c r="G177" s="1476"/>
      <c r="H177" s="1476"/>
      <c r="I177" s="1477"/>
      <c r="J177" s="1478"/>
      <c r="K177" s="1479"/>
      <c r="L177" s="1480"/>
      <c r="M177" s="1480"/>
      <c r="N177" s="1480"/>
      <c r="O177" s="1480"/>
      <c r="P177" s="1481"/>
      <c r="Q177" s="1482"/>
      <c r="R177" s="1351"/>
      <c r="S177" s="1094"/>
      <c r="T177" s="1094"/>
      <c r="U177" s="1094"/>
      <c r="V177" s="1094"/>
      <c r="W177" s="1094"/>
      <c r="X177" s="1094"/>
      <c r="Y177" s="1094"/>
      <c r="Z177" s="1094"/>
      <c r="AA177" s="1094"/>
      <c r="AB177" s="1094"/>
      <c r="AC177" s="1094"/>
      <c r="AD177" s="1094"/>
      <c r="AE177" s="1094"/>
      <c r="AF177" s="1094"/>
      <c r="AG177" s="1094"/>
      <c r="AH177" s="1094"/>
      <c r="AI177" s="1094"/>
      <c r="AJ177" s="1094"/>
      <c r="AK177" s="1094"/>
      <c r="AL177" s="1094"/>
      <c r="AM177" s="1094"/>
      <c r="AN177" s="1094"/>
      <c r="AO177" s="1094"/>
      <c r="AP177" s="1094"/>
      <c r="AQ177" s="1094"/>
      <c r="AR177" s="1094"/>
      <c r="AS177" s="1094"/>
      <c r="AT177" s="1094"/>
      <c r="AU177" s="1094"/>
      <c r="AV177" s="1094"/>
      <c r="AW177" s="1094"/>
      <c r="AX177" s="1094"/>
      <c r="AY177" s="1094"/>
      <c r="AZ177" s="1094"/>
      <c r="BA177" s="1094"/>
      <c r="BB177" s="1094"/>
      <c r="BC177" s="1094"/>
      <c r="BD177" s="1094"/>
      <c r="BE177" s="1094"/>
      <c r="BF177" s="1094"/>
      <c r="BG177" s="1094"/>
      <c r="BH177" s="1094"/>
      <c r="BI177" s="1094"/>
      <c r="BJ177" s="1094"/>
      <c r="BK177" s="1094"/>
      <c r="BL177" s="1094"/>
      <c r="BM177" s="1094"/>
      <c r="BN177" s="1094"/>
      <c r="BO177" s="1094"/>
    </row>
    <row r="178" spans="1:67" s="1288" customFormat="1" ht="14.4" x14ac:dyDescent="0.3">
      <c r="A178" s="1340"/>
      <c r="B178" s="1448"/>
      <c r="C178" s="1374"/>
      <c r="D178" s="1343"/>
      <c r="E178" s="1332"/>
      <c r="F178" s="1333"/>
      <c r="G178" s="1333"/>
      <c r="H178" s="1333"/>
      <c r="I178" s="1376"/>
      <c r="J178" s="1335"/>
      <c r="K178" s="1336"/>
      <c r="L178" s="1349"/>
      <c r="M178" s="1337"/>
      <c r="N178" s="1337"/>
      <c r="O178" s="1337"/>
      <c r="P178" s="1338"/>
      <c r="Q178" s="1339"/>
      <c r="R178" s="1351"/>
      <c r="S178" s="1094"/>
      <c r="T178" s="1094"/>
      <c r="U178" s="1094"/>
      <c r="V178" s="1094"/>
      <c r="W178" s="1094"/>
      <c r="X178" s="1094"/>
      <c r="Y178" s="1094"/>
      <c r="Z178" s="1094"/>
      <c r="AA178" s="1094"/>
      <c r="AB178" s="1094"/>
      <c r="AC178" s="1094"/>
      <c r="AD178" s="1094"/>
      <c r="AE178" s="1094"/>
      <c r="AF178" s="1094"/>
      <c r="AG178" s="1094"/>
      <c r="AH178" s="1094"/>
      <c r="AI178" s="1094"/>
      <c r="AJ178" s="1094"/>
      <c r="AK178" s="1094"/>
      <c r="AL178" s="1094"/>
      <c r="AM178" s="1094"/>
      <c r="AN178" s="1094"/>
      <c r="AO178" s="1094"/>
      <c r="AP178" s="1094"/>
      <c r="AQ178" s="1094"/>
      <c r="AR178" s="1094"/>
      <c r="AS178" s="1094"/>
      <c r="AT178" s="1094"/>
      <c r="AU178" s="1094"/>
      <c r="AV178" s="1094"/>
      <c r="AW178" s="1094"/>
      <c r="AX178" s="1094"/>
      <c r="AY178" s="1094"/>
      <c r="AZ178" s="1094"/>
      <c r="BA178" s="1094"/>
      <c r="BB178" s="1094"/>
      <c r="BC178" s="1094"/>
      <c r="BD178" s="1094"/>
      <c r="BE178" s="1094"/>
      <c r="BF178" s="1094"/>
      <c r="BG178" s="1094"/>
      <c r="BH178" s="1094"/>
      <c r="BI178" s="1094"/>
      <c r="BJ178" s="1094"/>
      <c r="BK178" s="1094"/>
      <c r="BL178" s="1094"/>
      <c r="BM178" s="1094"/>
      <c r="BN178" s="1094"/>
      <c r="BO178" s="1094"/>
    </row>
    <row r="179" spans="1:67" s="1288" customFormat="1" ht="14.4" x14ac:dyDescent="0.3">
      <c r="A179" s="1483"/>
      <c r="B179" s="1484"/>
      <c r="C179" s="1485"/>
      <c r="D179" s="1486"/>
      <c r="E179" s="1487"/>
      <c r="F179" s="1488"/>
      <c r="G179" s="1488"/>
      <c r="H179" s="1488"/>
      <c r="I179" s="1489"/>
      <c r="J179" s="1490"/>
      <c r="K179" s="1491"/>
      <c r="L179" s="1349"/>
      <c r="M179" s="1337"/>
      <c r="N179" s="1337"/>
      <c r="O179" s="1337"/>
      <c r="P179" s="1338"/>
      <c r="Q179" s="1358"/>
      <c r="R179" s="1351"/>
      <c r="S179" s="1094"/>
      <c r="T179" s="1094"/>
      <c r="U179" s="1094"/>
      <c r="V179" s="1094"/>
      <c r="W179" s="1094"/>
      <c r="X179" s="1094"/>
      <c r="Y179" s="1094"/>
      <c r="Z179" s="1094"/>
      <c r="AA179" s="1094"/>
      <c r="AB179" s="1094"/>
      <c r="AC179" s="1094"/>
      <c r="AD179" s="1094"/>
      <c r="AE179" s="1094"/>
      <c r="AF179" s="1094"/>
      <c r="AG179" s="1094"/>
      <c r="AH179" s="1094"/>
      <c r="AI179" s="1094"/>
      <c r="AJ179" s="1094"/>
      <c r="AK179" s="1094"/>
      <c r="AL179" s="1094"/>
      <c r="AM179" s="1094"/>
      <c r="AN179" s="1094"/>
      <c r="AO179" s="1094"/>
      <c r="AP179" s="1094"/>
      <c r="AQ179" s="1094"/>
      <c r="AR179" s="1094"/>
      <c r="AS179" s="1094"/>
      <c r="AT179" s="1094"/>
      <c r="AU179" s="1094"/>
      <c r="AV179" s="1094"/>
      <c r="AW179" s="1094"/>
      <c r="AX179" s="1094"/>
      <c r="AY179" s="1094"/>
      <c r="AZ179" s="1094"/>
      <c r="BA179" s="1094"/>
      <c r="BB179" s="1094"/>
      <c r="BC179" s="1094"/>
      <c r="BD179" s="1094"/>
      <c r="BE179" s="1094"/>
      <c r="BF179" s="1094"/>
      <c r="BG179" s="1094"/>
      <c r="BH179" s="1094"/>
      <c r="BI179" s="1094"/>
      <c r="BJ179" s="1094"/>
      <c r="BK179" s="1094"/>
      <c r="BL179" s="1094"/>
      <c r="BM179" s="1094"/>
      <c r="BN179" s="1094"/>
      <c r="BO179" s="1094"/>
    </row>
    <row r="180" spans="1:67" ht="16.2" thickBot="1" x14ac:dyDescent="0.35">
      <c r="A180" s="1492"/>
      <c r="B180" s="1493"/>
      <c r="C180" s="1494"/>
      <c r="D180" s="1495"/>
      <c r="E180" s="1496"/>
      <c r="F180" s="1497"/>
      <c r="G180" s="1497"/>
      <c r="H180" s="1497"/>
      <c r="I180" s="1498"/>
      <c r="J180" s="1499"/>
      <c r="K180" s="1500"/>
      <c r="L180" s="1501"/>
      <c r="M180" s="1502"/>
      <c r="N180" s="1502"/>
      <c r="O180" s="1502"/>
      <c r="P180" s="1503"/>
      <c r="Q180" s="1504"/>
      <c r="R180" s="1351"/>
    </row>
    <row r="181" spans="1:67" s="1459" customFormat="1" ht="15" thickBot="1" x14ac:dyDescent="0.35">
      <c r="A181" s="1505"/>
      <c r="B181" s="1506"/>
      <c r="C181" s="1507"/>
      <c r="D181" s="1508"/>
      <c r="E181" s="1508"/>
      <c r="F181" s="1509"/>
      <c r="G181" s="1509"/>
      <c r="H181" s="1509"/>
      <c r="I181" s="1510"/>
      <c r="J181" s="1511"/>
      <c r="K181" s="1512"/>
      <c r="L181" s="1513"/>
      <c r="M181" s="1513"/>
      <c r="N181" s="1513"/>
      <c r="O181" s="1513"/>
      <c r="P181" s="1513"/>
      <c r="Q181" s="1514"/>
      <c r="R181" s="1515"/>
      <c r="S181" s="1094"/>
      <c r="T181" s="1094"/>
      <c r="U181" s="1094"/>
      <c r="V181" s="1094"/>
      <c r="W181" s="1094"/>
      <c r="X181" s="1094"/>
      <c r="Y181" s="1094"/>
      <c r="Z181" s="1094"/>
      <c r="AA181" s="1094"/>
      <c r="AB181" s="1094"/>
      <c r="AC181" s="1094"/>
      <c r="AD181" s="1094"/>
      <c r="AE181" s="1094"/>
      <c r="AF181" s="1094"/>
      <c r="AG181" s="1094"/>
      <c r="AH181" s="1094"/>
      <c r="AI181" s="1094"/>
      <c r="AJ181" s="1094"/>
      <c r="AK181" s="1094"/>
      <c r="AL181" s="1094"/>
      <c r="AM181" s="1094"/>
      <c r="AN181" s="1094"/>
      <c r="AO181" s="1094"/>
      <c r="AP181" s="1094"/>
      <c r="AQ181" s="1094"/>
      <c r="AR181" s="1094"/>
      <c r="AS181" s="1094"/>
      <c r="AT181" s="1094"/>
      <c r="AU181" s="1094"/>
      <c r="AV181" s="1094"/>
      <c r="AW181" s="1094"/>
      <c r="AX181" s="1094"/>
      <c r="AY181" s="1094"/>
      <c r="AZ181" s="1094"/>
      <c r="BA181" s="1094"/>
      <c r="BB181" s="1094"/>
      <c r="BC181" s="1094"/>
      <c r="BD181" s="1094"/>
      <c r="BE181" s="1094"/>
      <c r="BF181" s="1094"/>
      <c r="BG181" s="1094"/>
      <c r="BH181" s="1094"/>
      <c r="BI181" s="1094"/>
      <c r="BJ181" s="1094"/>
      <c r="BK181" s="1094"/>
      <c r="BL181" s="1094"/>
      <c r="BM181" s="1094"/>
      <c r="BN181" s="1094"/>
      <c r="BO181" s="1094"/>
    </row>
    <row r="182" spans="1:67" s="1451" customFormat="1" ht="15" thickBot="1" x14ac:dyDescent="0.35">
      <c r="A182" s="1516"/>
      <c r="B182" s="1517"/>
      <c r="C182" s="1517"/>
      <c r="D182" s="1518"/>
      <c r="E182" s="1518"/>
      <c r="F182" s="1517"/>
      <c r="G182" s="1517"/>
      <c r="H182" s="1517"/>
      <c r="I182" s="1519"/>
      <c r="J182" s="1517"/>
      <c r="K182" s="1255"/>
      <c r="L182" s="1255"/>
      <c r="M182" s="1255"/>
      <c r="N182" s="1255"/>
      <c r="O182" s="1255"/>
      <c r="P182" s="1255"/>
      <c r="Q182" s="1255"/>
      <c r="R182" s="1255"/>
      <c r="S182" s="1094"/>
      <c r="T182" s="1094"/>
      <c r="U182" s="1094"/>
      <c r="V182" s="1094"/>
      <c r="W182" s="1094"/>
      <c r="X182" s="1094"/>
      <c r="Y182" s="1094"/>
      <c r="Z182" s="1094"/>
      <c r="AA182" s="1094"/>
      <c r="AB182" s="1094"/>
      <c r="AC182" s="1094"/>
      <c r="AD182" s="1094"/>
      <c r="AE182" s="1094"/>
      <c r="AF182" s="1094"/>
      <c r="AG182" s="1094"/>
      <c r="AH182" s="1094"/>
      <c r="AI182" s="1094"/>
      <c r="AJ182" s="1094"/>
      <c r="AK182" s="1094"/>
      <c r="AL182" s="1094"/>
      <c r="AM182" s="1094"/>
      <c r="AN182" s="1094"/>
      <c r="AO182" s="1094"/>
      <c r="AP182" s="1094"/>
      <c r="AQ182" s="1094"/>
      <c r="AR182" s="1094"/>
      <c r="AS182" s="1094"/>
      <c r="AT182" s="1094"/>
      <c r="AU182" s="1094"/>
      <c r="AV182" s="1094"/>
      <c r="AW182" s="1094"/>
      <c r="AX182" s="1094"/>
      <c r="AY182" s="1094"/>
      <c r="AZ182" s="1094"/>
      <c r="BA182" s="1094"/>
      <c r="BB182" s="1094"/>
      <c r="BC182" s="1094"/>
      <c r="BD182" s="1094"/>
      <c r="BE182" s="1094"/>
      <c r="BF182" s="1094"/>
      <c r="BG182" s="1094"/>
      <c r="BH182" s="1094"/>
      <c r="BI182" s="1094"/>
      <c r="BJ182" s="1094"/>
      <c r="BK182" s="1094"/>
      <c r="BL182" s="1094"/>
      <c r="BM182" s="1094"/>
      <c r="BN182" s="1094"/>
      <c r="BO182" s="1094"/>
    </row>
    <row r="183" spans="1:67" s="1451" customFormat="1" ht="15" thickBot="1" x14ac:dyDescent="0.35">
      <c r="A183" s="1505"/>
      <c r="B183" s="1506" t="s">
        <v>1665</v>
      </c>
      <c r="C183" s="1507"/>
      <c r="D183" s="1508"/>
      <c r="E183" s="1508"/>
      <c r="F183" s="1520">
        <f>+F175</f>
        <v>36560.062614913768</v>
      </c>
      <c r="G183" s="1509"/>
      <c r="H183" s="1520">
        <f>+H175</f>
        <v>0</v>
      </c>
      <c r="I183" s="1510"/>
      <c r="J183" s="1511">
        <f>+J175+J181</f>
        <v>78844881.467389837</v>
      </c>
      <c r="K183" s="1521"/>
      <c r="L183" s="1522"/>
      <c r="M183" s="1522"/>
      <c r="N183" s="1522"/>
      <c r="O183" s="1522"/>
      <c r="P183" s="1522"/>
      <c r="Q183" s="1523"/>
      <c r="R183" s="1524"/>
      <c r="S183" s="1094"/>
      <c r="T183" s="1094"/>
      <c r="U183" s="1094"/>
      <c r="V183" s="1094"/>
      <c r="W183" s="1094"/>
      <c r="X183" s="1094"/>
      <c r="Y183" s="1094"/>
      <c r="Z183" s="1094"/>
      <c r="AA183" s="1094"/>
      <c r="AB183" s="1094"/>
      <c r="AC183" s="1094"/>
      <c r="AD183" s="1094"/>
      <c r="AE183" s="1094"/>
      <c r="AF183" s="1094"/>
      <c r="AG183" s="1094"/>
      <c r="AH183" s="1094"/>
      <c r="AI183" s="1094"/>
      <c r="AJ183" s="1094"/>
      <c r="AK183" s="1094"/>
      <c r="AL183" s="1094"/>
      <c r="AM183" s="1094"/>
      <c r="AN183" s="1094"/>
      <c r="AO183" s="1094"/>
      <c r="AP183" s="1094"/>
      <c r="AQ183" s="1094"/>
      <c r="AR183" s="1094"/>
      <c r="AS183" s="1094"/>
      <c r="AT183" s="1094"/>
      <c r="AU183" s="1094"/>
      <c r="AV183" s="1094"/>
      <c r="AW183" s="1094"/>
      <c r="AX183" s="1094"/>
      <c r="AY183" s="1094"/>
      <c r="AZ183" s="1094"/>
      <c r="BA183" s="1094"/>
      <c r="BB183" s="1094"/>
      <c r="BC183" s="1094"/>
      <c r="BD183" s="1094"/>
      <c r="BE183" s="1094"/>
      <c r="BF183" s="1094"/>
      <c r="BG183" s="1094"/>
      <c r="BH183" s="1094"/>
      <c r="BI183" s="1094"/>
      <c r="BJ183" s="1094"/>
      <c r="BK183" s="1094"/>
      <c r="BL183" s="1094"/>
      <c r="BM183" s="1094"/>
      <c r="BN183" s="1094"/>
      <c r="BO183" s="1094"/>
    </row>
    <row r="184" spans="1:67" s="1288" customFormat="1" ht="15" thickBot="1" x14ac:dyDescent="0.35">
      <c r="A184" s="1525"/>
      <c r="B184" s="1526"/>
      <c r="C184" s="1527"/>
      <c r="D184" s="1528"/>
      <c r="E184" s="1528"/>
      <c r="F184" s="1529"/>
      <c r="G184" s="1530"/>
      <c r="H184" s="1529"/>
      <c r="I184" s="1531"/>
      <c r="J184" s="1529"/>
      <c r="K184" s="1532"/>
      <c r="L184" s="1524"/>
      <c r="M184" s="1524"/>
      <c r="N184" s="1524"/>
      <c r="O184" s="1524"/>
      <c r="P184" s="1524"/>
      <c r="Q184" s="1524"/>
      <c r="R184" s="1524"/>
      <c r="S184" s="1094"/>
      <c r="T184" s="1094"/>
      <c r="U184" s="1094"/>
      <c r="V184" s="1094"/>
      <c r="W184" s="1094"/>
      <c r="X184" s="1094"/>
      <c r="Y184" s="1094"/>
      <c r="Z184" s="1094"/>
      <c r="AA184" s="1094"/>
      <c r="AB184" s="1094"/>
      <c r="AC184" s="1094"/>
      <c r="AD184" s="1094"/>
      <c r="AE184" s="1094"/>
      <c r="AF184" s="1094"/>
      <c r="AG184" s="1094"/>
      <c r="AH184" s="1094"/>
      <c r="AI184" s="1094"/>
      <c r="AJ184" s="1094"/>
      <c r="AK184" s="1094"/>
      <c r="AL184" s="1094"/>
      <c r="AM184" s="1094"/>
      <c r="AN184" s="1094"/>
      <c r="AO184" s="1094"/>
      <c r="AP184" s="1094"/>
      <c r="AQ184" s="1094"/>
      <c r="AR184" s="1094"/>
      <c r="AS184" s="1094"/>
      <c r="AT184" s="1094"/>
      <c r="AU184" s="1094"/>
      <c r="AV184" s="1094"/>
      <c r="AW184" s="1094"/>
      <c r="AX184" s="1094"/>
      <c r="AY184" s="1094"/>
      <c r="AZ184" s="1094"/>
      <c r="BA184" s="1094"/>
      <c r="BB184" s="1094"/>
      <c r="BC184" s="1094"/>
      <c r="BD184" s="1094"/>
      <c r="BE184" s="1094"/>
      <c r="BF184" s="1094"/>
      <c r="BG184" s="1094"/>
      <c r="BH184" s="1094"/>
      <c r="BI184" s="1094"/>
      <c r="BJ184" s="1094"/>
      <c r="BK184" s="1094"/>
      <c r="BL184" s="1094"/>
      <c r="BM184" s="1094"/>
      <c r="BN184" s="1094"/>
      <c r="BO184" s="1094"/>
    </row>
    <row r="185" spans="1:67" ht="16.2" thickBot="1" x14ac:dyDescent="0.35">
      <c r="A185" s="1505"/>
      <c r="B185" s="1506"/>
      <c r="C185" s="1507"/>
      <c r="D185" s="1508"/>
      <c r="E185" s="1508"/>
      <c r="F185" s="1520">
        <f>+F183*$S$4/$S$3</f>
        <v>1481976.2773502117</v>
      </c>
      <c r="G185" s="1509"/>
      <c r="H185" s="1520"/>
      <c r="I185" s="1509"/>
      <c r="J185" s="1511">
        <f>+J183</f>
        <v>78844881.467389837</v>
      </c>
      <c r="K185" s="1532"/>
      <c r="L185" s="1524"/>
      <c r="M185" s="1524"/>
      <c r="N185" s="1524"/>
      <c r="O185" s="1524"/>
      <c r="P185" s="1524"/>
      <c r="Q185" s="1524"/>
      <c r="R185" s="1524"/>
    </row>
    <row r="186" spans="1:67" s="1288" customFormat="1" ht="15" thickBot="1" x14ac:dyDescent="0.35">
      <c r="A186" s="1533"/>
      <c r="B186" s="1534"/>
      <c r="C186" s="1535"/>
      <c r="D186" s="1536"/>
      <c r="E186" s="1536"/>
      <c r="F186" s="1537"/>
      <c r="G186" s="1538"/>
      <c r="H186" s="1537"/>
      <c r="I186" s="1539"/>
      <c r="J186" s="1511">
        <f>+J185+F185</f>
        <v>80326857.744740054</v>
      </c>
      <c r="K186" s="1532"/>
      <c r="L186" s="1524"/>
      <c r="M186" s="1524"/>
      <c r="N186" s="1524"/>
      <c r="O186" s="1524"/>
      <c r="P186" s="1524"/>
      <c r="Q186" s="1524"/>
      <c r="R186" s="1524">
        <f>+J186-R175</f>
        <v>0</v>
      </c>
      <c r="S186" s="1094"/>
      <c r="T186" s="1094"/>
      <c r="U186" s="1094"/>
      <c r="V186" s="1094"/>
      <c r="W186" s="1094"/>
      <c r="X186" s="1094"/>
      <c r="Y186" s="1094"/>
      <c r="Z186" s="1094"/>
      <c r="AA186" s="1094"/>
      <c r="AB186" s="1094"/>
      <c r="AC186" s="1094"/>
      <c r="AD186" s="1094"/>
      <c r="AE186" s="1094"/>
      <c r="AF186" s="1094"/>
      <c r="AG186" s="1094"/>
      <c r="AH186" s="1094"/>
      <c r="AI186" s="1094"/>
      <c r="AJ186" s="1094"/>
      <c r="AK186" s="1094"/>
      <c r="AL186" s="1094"/>
      <c r="AM186" s="1094"/>
      <c r="AN186" s="1094"/>
      <c r="AO186" s="1094"/>
      <c r="AP186" s="1094"/>
      <c r="AQ186" s="1094"/>
      <c r="AR186" s="1094"/>
      <c r="AS186" s="1094"/>
      <c r="AT186" s="1094"/>
      <c r="AU186" s="1094"/>
      <c r="AV186" s="1094"/>
      <c r="AW186" s="1094"/>
      <c r="AX186" s="1094"/>
      <c r="AY186" s="1094"/>
      <c r="AZ186" s="1094"/>
      <c r="BA186" s="1094"/>
      <c r="BB186" s="1094"/>
      <c r="BC186" s="1094"/>
      <c r="BD186" s="1094"/>
      <c r="BE186" s="1094"/>
      <c r="BF186" s="1094"/>
      <c r="BG186" s="1094"/>
      <c r="BH186" s="1094"/>
      <c r="BI186" s="1094"/>
      <c r="BJ186" s="1094"/>
      <c r="BK186" s="1094"/>
      <c r="BL186" s="1094"/>
      <c r="BM186" s="1094"/>
      <c r="BN186" s="1094"/>
      <c r="BO186" s="1094"/>
    </row>
    <row r="187" spans="1:67" s="1288" customFormat="1" ht="14.4" x14ac:dyDescent="0.3">
      <c r="A187" s="1254"/>
      <c r="B187" s="1255"/>
      <c r="C187" s="1255"/>
      <c r="D187" s="1256"/>
      <c r="E187" s="1257"/>
      <c r="F187" s="1255"/>
      <c r="G187" s="1255"/>
      <c r="H187" s="1255"/>
      <c r="I187" s="1258"/>
      <c r="J187" s="1540"/>
      <c r="K187" s="1255"/>
      <c r="L187" s="1255"/>
      <c r="M187" s="1255"/>
      <c r="N187" s="1255"/>
      <c r="O187" s="1255"/>
      <c r="P187" s="1255"/>
      <c r="Q187" s="1255"/>
      <c r="R187" s="1255"/>
      <c r="S187" s="1094"/>
      <c r="T187" s="1094"/>
      <c r="U187" s="1094"/>
      <c r="V187" s="1094"/>
      <c r="W187" s="1094"/>
      <c r="X187" s="1094"/>
      <c r="Y187" s="1094"/>
      <c r="Z187" s="1094"/>
      <c r="AA187" s="1094"/>
      <c r="AB187" s="1094"/>
      <c r="AC187" s="1094"/>
      <c r="AD187" s="1094"/>
      <c r="AE187" s="1094"/>
      <c r="AF187" s="1094"/>
      <c r="AG187" s="1094"/>
      <c r="AH187" s="1094"/>
      <c r="AI187" s="1094"/>
      <c r="AJ187" s="1094"/>
      <c r="AK187" s="1094"/>
      <c r="AL187" s="1094"/>
      <c r="AM187" s="1094"/>
      <c r="AN187" s="1094"/>
      <c r="AO187" s="1094"/>
      <c r="AP187" s="1094"/>
      <c r="AQ187" s="1094"/>
      <c r="AR187" s="1094"/>
      <c r="AS187" s="1094"/>
      <c r="AT187" s="1094"/>
      <c r="AU187" s="1094"/>
      <c r="AV187" s="1094"/>
      <c r="AW187" s="1094"/>
      <c r="AX187" s="1094"/>
      <c r="AY187" s="1094"/>
      <c r="AZ187" s="1094"/>
      <c r="BA187" s="1094"/>
      <c r="BB187" s="1094"/>
      <c r="BC187" s="1094"/>
      <c r="BD187" s="1094"/>
      <c r="BE187" s="1094"/>
      <c r="BF187" s="1094"/>
      <c r="BG187" s="1094"/>
      <c r="BH187" s="1094"/>
      <c r="BI187" s="1094"/>
      <c r="BJ187" s="1094"/>
      <c r="BK187" s="1094"/>
      <c r="BL187" s="1094"/>
      <c r="BM187" s="1094"/>
      <c r="BN187" s="1094"/>
      <c r="BO187" s="1094"/>
    </row>
    <row r="188" spans="1:67" x14ac:dyDescent="0.3">
      <c r="A188" s="1256"/>
      <c r="B188" s="1256"/>
      <c r="C188" s="1256"/>
      <c r="E188" s="1256"/>
      <c r="F188" s="1541"/>
      <c r="G188" s="1256"/>
      <c r="H188" s="1256"/>
      <c r="I188" s="1542"/>
      <c r="J188" s="1256"/>
      <c r="K188" s="1256"/>
      <c r="L188" s="1256"/>
      <c r="M188" s="1256"/>
      <c r="N188" s="1256"/>
      <c r="O188" s="1256"/>
      <c r="P188" s="1256"/>
      <c r="Q188" s="1256"/>
      <c r="R188" s="1256"/>
    </row>
    <row r="189" spans="1:67" x14ac:dyDescent="0.3">
      <c r="A189" s="1256"/>
      <c r="B189" s="1256"/>
      <c r="C189" s="1256"/>
      <c r="E189" s="1256"/>
      <c r="F189" s="1256"/>
      <c r="G189" s="1256"/>
      <c r="H189" s="1256"/>
      <c r="I189" s="1542"/>
      <c r="J189" s="1256"/>
      <c r="K189" s="1256"/>
      <c r="L189" s="1256"/>
      <c r="M189" s="1256"/>
      <c r="N189" s="1256"/>
      <c r="O189" s="1256"/>
      <c r="P189" s="1256"/>
      <c r="Q189" s="1256"/>
      <c r="R189" s="1256"/>
    </row>
    <row r="190" spans="1:67" x14ac:dyDescent="0.3">
      <c r="A190" s="1340"/>
      <c r="B190" s="1359" t="s">
        <v>1666</v>
      </c>
      <c r="C190" s="1374" t="s">
        <v>1667</v>
      </c>
      <c r="D190" s="1343">
        <f>+'Canalizaciones y camaras EOLICO'!D21</f>
        <v>3</v>
      </c>
      <c r="E190" s="1332">
        <f>30000000/'Ppto Inversión EOLICO '!D94</f>
        <v>815.09056927064717</v>
      </c>
      <c r="F190" s="1333">
        <f>+E190*D190</f>
        <v>2445.2717078119413</v>
      </c>
      <c r="G190" s="1333">
        <v>0</v>
      </c>
      <c r="H190" s="1333">
        <f>+D190*G190</f>
        <v>0</v>
      </c>
      <c r="I190" s="1376">
        <v>6953.5</v>
      </c>
      <c r="J190" s="1335">
        <f>+D190*I190</f>
        <v>20860.5</v>
      </c>
      <c r="K190" s="1543"/>
      <c r="L190" s="1544"/>
      <c r="M190" s="1544"/>
      <c r="N190" s="1544"/>
      <c r="O190" s="1544"/>
      <c r="P190" s="1544"/>
      <c r="Q190" s="1450"/>
      <c r="R190" s="1351">
        <f>+(F190*$S$4+H190*$S$5)/$S$3+J190</f>
        <v>119980.53436161191</v>
      </c>
    </row>
    <row r="191" spans="1:67" x14ac:dyDescent="0.3">
      <c r="A191" s="1256"/>
      <c r="B191" s="1256"/>
      <c r="C191" s="1256"/>
      <c r="E191" s="1256"/>
      <c r="F191" s="1256"/>
      <c r="G191" s="1256"/>
      <c r="H191" s="1256"/>
      <c r="I191" s="1542"/>
      <c r="J191" s="1256"/>
      <c r="K191" s="1256"/>
      <c r="L191" s="1256"/>
      <c r="M191" s="1256"/>
      <c r="N191" s="1256"/>
      <c r="O191" s="1256"/>
      <c r="P191" s="1256"/>
      <c r="Q191" s="1256"/>
      <c r="R191" s="1256"/>
    </row>
    <row r="192" spans="1:67" x14ac:dyDescent="0.3">
      <c r="A192" s="1256"/>
      <c r="B192" s="1256"/>
      <c r="C192" s="1256"/>
      <c r="E192" s="1256"/>
      <c r="F192" s="1256"/>
      <c r="G192" s="1256"/>
      <c r="H192" s="1256"/>
      <c r="I192" s="1542"/>
      <c r="J192" s="1256"/>
      <c r="K192" s="1256"/>
      <c r="L192" s="1256"/>
      <c r="M192" s="1256"/>
      <c r="N192" s="1256"/>
      <c r="O192" s="1256"/>
      <c r="P192" s="1256"/>
      <c r="Q192" s="1256"/>
      <c r="R192" s="1256"/>
    </row>
    <row r="193" spans="1:67" s="1451" customFormat="1" ht="14.4" x14ac:dyDescent="0.3">
      <c r="A193" s="1256"/>
      <c r="B193" s="1256"/>
      <c r="C193" s="1256"/>
      <c r="D193" s="1256"/>
      <c r="E193" s="1256"/>
      <c r="F193" s="1256"/>
      <c r="G193" s="1256"/>
      <c r="H193" s="1256"/>
      <c r="I193" s="1542"/>
      <c r="J193" s="1256"/>
      <c r="K193" s="1256"/>
      <c r="L193" s="1256"/>
      <c r="M193" s="1256"/>
      <c r="N193" s="1256"/>
      <c r="O193" s="1256"/>
      <c r="P193" s="1256"/>
      <c r="Q193" s="1256"/>
      <c r="R193" s="1256"/>
      <c r="S193" s="1094"/>
      <c r="T193" s="1094"/>
      <c r="U193" s="1094"/>
      <c r="V193" s="1094"/>
      <c r="W193" s="1094"/>
      <c r="X193" s="1094"/>
      <c r="Y193" s="1094"/>
      <c r="Z193" s="1094"/>
      <c r="AA193" s="1094"/>
      <c r="AB193" s="1094"/>
      <c r="AC193" s="1094"/>
      <c r="AD193" s="1094"/>
      <c r="AE193" s="1094"/>
      <c r="AF193" s="1094"/>
      <c r="AG193" s="1094"/>
      <c r="AH193" s="1094"/>
      <c r="AI193" s="1094"/>
      <c r="AJ193" s="1094"/>
      <c r="AK193" s="1094"/>
      <c r="AL193" s="1094"/>
      <c r="AM193" s="1094"/>
      <c r="AN193" s="1094"/>
      <c r="AO193" s="1094"/>
      <c r="AP193" s="1094"/>
      <c r="AQ193" s="1094"/>
      <c r="AR193" s="1094"/>
      <c r="AS193" s="1094"/>
      <c r="AT193" s="1094"/>
      <c r="AU193" s="1094"/>
      <c r="AV193" s="1094"/>
      <c r="AW193" s="1094"/>
      <c r="AX193" s="1094"/>
      <c r="AY193" s="1094"/>
      <c r="AZ193" s="1094"/>
      <c r="BA193" s="1094"/>
      <c r="BB193" s="1094"/>
      <c r="BC193" s="1094"/>
      <c r="BD193" s="1094"/>
      <c r="BE193" s="1094"/>
      <c r="BF193" s="1094"/>
      <c r="BG193" s="1094"/>
      <c r="BH193" s="1094"/>
      <c r="BI193" s="1094"/>
      <c r="BJ193" s="1094"/>
      <c r="BK193" s="1094"/>
      <c r="BL193" s="1094"/>
      <c r="BM193" s="1094"/>
      <c r="BN193" s="1094"/>
      <c r="BO193" s="1094"/>
    </row>
    <row r="194" spans="1:67" x14ac:dyDescent="0.3">
      <c r="A194" s="1256"/>
      <c r="B194" s="1256"/>
      <c r="C194" s="1256"/>
    </row>
    <row r="195" spans="1:67" x14ac:dyDescent="0.3">
      <c r="A195" s="1256"/>
      <c r="B195" s="1256"/>
      <c r="C195" s="1256"/>
    </row>
    <row r="196" spans="1:67" x14ac:dyDescent="0.3">
      <c r="A196" s="1256"/>
      <c r="B196" s="1256"/>
      <c r="C196" s="1256"/>
    </row>
    <row r="197" spans="1:67" x14ac:dyDescent="0.3">
      <c r="A197" s="1256"/>
      <c r="B197" s="1256"/>
      <c r="C197" s="1256"/>
    </row>
    <row r="198" spans="1:67" x14ac:dyDescent="0.3">
      <c r="A198" s="1256"/>
      <c r="B198" s="1256"/>
      <c r="C198" s="1256"/>
    </row>
    <row r="199" spans="1:67" x14ac:dyDescent="0.3">
      <c r="A199" s="1256"/>
      <c r="B199" s="1256"/>
      <c r="C199" s="1256"/>
    </row>
    <row r="200" spans="1:67" x14ac:dyDescent="0.3">
      <c r="A200" s="1256"/>
      <c r="B200" s="1256"/>
      <c r="C200" s="1256"/>
    </row>
    <row r="201" spans="1:67" x14ac:dyDescent="0.3">
      <c r="A201" s="1256"/>
      <c r="B201" s="1256"/>
      <c r="C201" s="1256"/>
    </row>
    <row r="202" spans="1:67" x14ac:dyDescent="0.3">
      <c r="A202" s="1256"/>
      <c r="B202" s="1256"/>
      <c r="C202" s="1256"/>
    </row>
    <row r="203" spans="1:67" x14ac:dyDescent="0.3">
      <c r="A203" s="1256"/>
      <c r="B203" s="1256"/>
      <c r="C203" s="1256"/>
    </row>
    <row r="204" spans="1:67" x14ac:dyDescent="0.3">
      <c r="A204" s="1256"/>
      <c r="B204" s="1256"/>
      <c r="C204" s="1256"/>
    </row>
    <row r="205" spans="1:67" x14ac:dyDescent="0.3">
      <c r="A205" s="1256"/>
      <c r="B205" s="1256"/>
      <c r="C205" s="1256"/>
    </row>
    <row r="206" spans="1:67" x14ac:dyDescent="0.3">
      <c r="A206" s="1256"/>
      <c r="B206" s="1256"/>
      <c r="C206" s="1256"/>
    </row>
    <row r="207" spans="1:67" x14ac:dyDescent="0.3">
      <c r="A207" s="1256"/>
      <c r="B207" s="1256"/>
      <c r="C207" s="1256"/>
    </row>
    <row r="208" spans="1:67" x14ac:dyDescent="0.3">
      <c r="A208" s="1256"/>
      <c r="B208" s="1256"/>
      <c r="C208" s="1256"/>
    </row>
    <row r="209" spans="1:3" x14ac:dyDescent="0.3">
      <c r="A209" s="1256"/>
      <c r="B209" s="1256"/>
      <c r="C209" s="1256"/>
    </row>
    <row r="210" spans="1:3" x14ac:dyDescent="0.3">
      <c r="A210" s="1256"/>
      <c r="B210" s="1256"/>
      <c r="C210" s="1256"/>
    </row>
    <row r="211" spans="1:3" x14ac:dyDescent="0.3">
      <c r="A211" s="1256"/>
      <c r="B211" s="1256"/>
      <c r="C211" s="1256"/>
    </row>
    <row r="212" spans="1:3" x14ac:dyDescent="0.3">
      <c r="A212" s="1256"/>
      <c r="B212" s="1256"/>
      <c r="C212" s="1256"/>
    </row>
    <row r="213" spans="1:3" x14ac:dyDescent="0.3">
      <c r="A213" s="1256"/>
      <c r="B213" s="1256"/>
      <c r="C213" s="1256"/>
    </row>
    <row r="214" spans="1:3" x14ac:dyDescent="0.3">
      <c r="A214" s="1256"/>
      <c r="B214" s="1256"/>
      <c r="C214" s="1256"/>
    </row>
    <row r="215" spans="1:3" x14ac:dyDescent="0.3">
      <c r="A215" s="1256"/>
      <c r="B215" s="1256"/>
      <c r="C215" s="1256"/>
    </row>
    <row r="216" spans="1:3" x14ac:dyDescent="0.3">
      <c r="A216" s="1256"/>
      <c r="B216" s="1256"/>
      <c r="C216" s="1256"/>
    </row>
    <row r="217" spans="1:3" x14ac:dyDescent="0.3">
      <c r="A217" s="1256"/>
      <c r="B217" s="1256"/>
      <c r="C217" s="1256"/>
    </row>
    <row r="218" spans="1:3" x14ac:dyDescent="0.3">
      <c r="A218" s="1256"/>
      <c r="B218" s="1256"/>
      <c r="C218" s="1256"/>
    </row>
    <row r="219" spans="1:3" x14ac:dyDescent="0.3">
      <c r="A219" s="1256"/>
      <c r="B219" s="1256"/>
      <c r="C219" s="1256"/>
    </row>
    <row r="220" spans="1:3" x14ac:dyDescent="0.3">
      <c r="A220" s="1256"/>
      <c r="B220" s="1256"/>
      <c r="C220" s="1256"/>
    </row>
    <row r="221" spans="1:3" x14ac:dyDescent="0.3">
      <c r="A221" s="1256"/>
      <c r="B221" s="1256"/>
      <c r="C221" s="1256"/>
    </row>
    <row r="222" spans="1:3" x14ac:dyDescent="0.3">
      <c r="A222" s="1256"/>
      <c r="B222" s="1256"/>
      <c r="C222" s="1256"/>
    </row>
    <row r="223" spans="1:3" x14ac:dyDescent="0.3">
      <c r="A223" s="1256"/>
      <c r="B223" s="1256"/>
      <c r="C223" s="1256"/>
    </row>
    <row r="224" spans="1:3" x14ac:dyDescent="0.3">
      <c r="A224" s="1256"/>
      <c r="B224" s="1256"/>
      <c r="C224" s="1256"/>
    </row>
    <row r="225" spans="1:3" x14ac:dyDescent="0.3">
      <c r="A225" s="1256"/>
      <c r="B225" s="1256"/>
      <c r="C225" s="1256"/>
    </row>
    <row r="226" spans="1:3" x14ac:dyDescent="0.3">
      <c r="A226" s="1256"/>
      <c r="B226" s="1256"/>
      <c r="C226" s="1256"/>
    </row>
    <row r="227" spans="1:3" x14ac:dyDescent="0.3">
      <c r="A227" s="1256"/>
      <c r="B227" s="1256"/>
      <c r="C227" s="1256"/>
    </row>
    <row r="228" spans="1:3" x14ac:dyDescent="0.3">
      <c r="A228" s="1256"/>
      <c r="B228" s="1256"/>
      <c r="C228" s="1256"/>
    </row>
    <row r="229" spans="1:3" x14ac:dyDescent="0.3">
      <c r="A229" s="1256"/>
      <c r="B229" s="1256"/>
      <c r="C229" s="1256"/>
    </row>
    <row r="230" spans="1:3" x14ac:dyDescent="0.3">
      <c r="A230" s="1256"/>
      <c r="B230" s="1256"/>
      <c r="C230" s="1256"/>
    </row>
    <row r="231" spans="1:3" x14ac:dyDescent="0.3">
      <c r="A231" s="1256"/>
      <c r="B231" s="1256"/>
      <c r="C231" s="1256"/>
    </row>
    <row r="232" spans="1:3" x14ac:dyDescent="0.3">
      <c r="A232" s="1256"/>
      <c r="B232" s="1256"/>
      <c r="C232" s="1256"/>
    </row>
    <row r="233" spans="1:3" x14ac:dyDescent="0.3">
      <c r="A233" s="1256"/>
      <c r="B233" s="1256"/>
      <c r="C233" s="1256"/>
    </row>
    <row r="234" spans="1:3" x14ac:dyDescent="0.3">
      <c r="A234" s="1256"/>
      <c r="B234" s="1256"/>
      <c r="C234" s="1256"/>
    </row>
    <row r="235" spans="1:3" x14ac:dyDescent="0.3">
      <c r="A235" s="1256"/>
      <c r="B235" s="1256"/>
      <c r="C235" s="1256"/>
    </row>
    <row r="236" spans="1:3" x14ac:dyDescent="0.3">
      <c r="A236" s="1256"/>
      <c r="B236" s="1256"/>
      <c r="C236" s="1256"/>
    </row>
    <row r="237" spans="1:3" x14ac:dyDescent="0.3">
      <c r="A237" s="1256"/>
      <c r="B237" s="1256"/>
      <c r="C237" s="1256"/>
    </row>
    <row r="238" spans="1:3" x14ac:dyDescent="0.3">
      <c r="A238" s="1256"/>
      <c r="B238" s="1256"/>
      <c r="C238" s="1256"/>
    </row>
    <row r="239" spans="1:3" x14ac:dyDescent="0.3">
      <c r="A239" s="1256"/>
      <c r="B239" s="1256"/>
      <c r="C239" s="1256"/>
    </row>
    <row r="240" spans="1:3" x14ac:dyDescent="0.3">
      <c r="A240" s="1256"/>
      <c r="B240" s="1256"/>
      <c r="C240" s="1256"/>
    </row>
    <row r="241" spans="1:3" x14ac:dyDescent="0.3">
      <c r="A241" s="1256"/>
      <c r="B241" s="1256"/>
      <c r="C241" s="1256"/>
    </row>
    <row r="242" spans="1:3" x14ac:dyDescent="0.3">
      <c r="A242" s="1256"/>
      <c r="B242" s="1256"/>
      <c r="C242" s="1256"/>
    </row>
    <row r="243" spans="1:3" x14ac:dyDescent="0.3">
      <c r="A243" s="1256"/>
      <c r="B243" s="1256"/>
      <c r="C243" s="1256"/>
    </row>
    <row r="244" spans="1:3" x14ac:dyDescent="0.3">
      <c r="A244" s="1256"/>
      <c r="B244" s="1256"/>
      <c r="C244" s="1256"/>
    </row>
    <row r="245" spans="1:3" x14ac:dyDescent="0.3">
      <c r="A245" s="1256"/>
      <c r="B245" s="1256"/>
      <c r="C245" s="1256"/>
    </row>
    <row r="246" spans="1:3" x14ac:dyDescent="0.3">
      <c r="A246" s="1256"/>
      <c r="B246" s="1256"/>
      <c r="C246" s="1256"/>
    </row>
    <row r="247" spans="1:3" x14ac:dyDescent="0.3">
      <c r="A247" s="1256"/>
      <c r="B247" s="1256"/>
      <c r="C247" s="1256"/>
    </row>
    <row r="248" spans="1:3" x14ac:dyDescent="0.3">
      <c r="A248" s="1256"/>
      <c r="B248" s="1256"/>
      <c r="C248" s="1256"/>
    </row>
    <row r="249" spans="1:3" x14ac:dyDescent="0.3">
      <c r="A249" s="1256"/>
      <c r="B249" s="1256"/>
      <c r="C249" s="1256"/>
    </row>
    <row r="250" spans="1:3" x14ac:dyDescent="0.3">
      <c r="A250" s="1256"/>
      <c r="B250" s="1256"/>
      <c r="C250" s="1256"/>
    </row>
    <row r="251" spans="1:3" x14ac:dyDescent="0.3">
      <c r="A251" s="1256"/>
      <c r="B251" s="1256"/>
      <c r="C251" s="1256"/>
    </row>
    <row r="252" spans="1:3" x14ac:dyDescent="0.3">
      <c r="A252" s="1256"/>
      <c r="B252" s="1256"/>
      <c r="C252" s="1256"/>
    </row>
    <row r="253" spans="1:3" x14ac:dyDescent="0.3">
      <c r="A253" s="1256"/>
      <c r="B253" s="1256"/>
      <c r="C253" s="1256"/>
    </row>
    <row r="254" spans="1:3" x14ac:dyDescent="0.3">
      <c r="A254" s="1256"/>
      <c r="B254" s="1256"/>
      <c r="C254" s="1256"/>
    </row>
    <row r="255" spans="1:3" x14ac:dyDescent="0.3">
      <c r="A255" s="1256"/>
      <c r="B255" s="1256"/>
      <c r="C255" s="1256"/>
    </row>
    <row r="256" spans="1:3" x14ac:dyDescent="0.3">
      <c r="A256" s="1256"/>
      <c r="B256" s="1256"/>
      <c r="C256" s="1256"/>
    </row>
    <row r="257" spans="1:3" x14ac:dyDescent="0.3">
      <c r="A257" s="1256"/>
      <c r="B257" s="1256"/>
      <c r="C257" s="1256"/>
    </row>
    <row r="258" spans="1:3" x14ac:dyDescent="0.3">
      <c r="A258" s="1256"/>
      <c r="B258" s="1256"/>
      <c r="C258" s="1256"/>
    </row>
    <row r="259" spans="1:3" x14ac:dyDescent="0.3">
      <c r="A259" s="1256"/>
      <c r="B259" s="1256"/>
      <c r="C259" s="1256"/>
    </row>
    <row r="260" spans="1:3" x14ac:dyDescent="0.3">
      <c r="A260" s="1256"/>
      <c r="B260" s="1256"/>
      <c r="C260" s="1256"/>
    </row>
    <row r="261" spans="1:3" x14ac:dyDescent="0.3">
      <c r="A261" s="1256"/>
      <c r="B261" s="1256"/>
      <c r="C261" s="1256"/>
    </row>
    <row r="262" spans="1:3" x14ac:dyDescent="0.3">
      <c r="A262" s="1256"/>
      <c r="B262" s="1256"/>
      <c r="C262" s="1256"/>
    </row>
    <row r="263" spans="1:3" x14ac:dyDescent="0.3">
      <c r="A263" s="1256"/>
      <c r="B263" s="1256"/>
      <c r="C263" s="1256"/>
    </row>
    <row r="264" spans="1:3" x14ac:dyDescent="0.3">
      <c r="A264" s="1256"/>
      <c r="B264" s="1256"/>
      <c r="C264" s="1256"/>
    </row>
    <row r="265" spans="1:3" x14ac:dyDescent="0.3">
      <c r="A265" s="1256"/>
      <c r="B265" s="1256"/>
      <c r="C265" s="1256"/>
    </row>
    <row r="266" spans="1:3" x14ac:dyDescent="0.3">
      <c r="A266" s="1256"/>
      <c r="B266" s="1256"/>
      <c r="C266" s="1256"/>
    </row>
    <row r="267" spans="1:3" x14ac:dyDescent="0.3">
      <c r="A267" s="1256"/>
      <c r="B267" s="1256"/>
      <c r="C267" s="1256"/>
    </row>
    <row r="268" spans="1:3" x14ac:dyDescent="0.3">
      <c r="A268" s="1256"/>
      <c r="B268" s="1256"/>
      <c r="C268" s="1256"/>
    </row>
    <row r="269" spans="1:3" x14ac:dyDescent="0.3">
      <c r="A269" s="1256"/>
      <c r="B269" s="1256"/>
      <c r="C269" s="1256"/>
    </row>
    <row r="270" spans="1:3" x14ac:dyDescent="0.3">
      <c r="A270" s="1256"/>
      <c r="B270" s="1256"/>
      <c r="C270" s="1256"/>
    </row>
    <row r="271" spans="1:3" x14ac:dyDescent="0.3">
      <c r="A271" s="1256"/>
      <c r="B271" s="1256"/>
      <c r="C271" s="1256"/>
    </row>
    <row r="272" spans="1:3" x14ac:dyDescent="0.3">
      <c r="A272" s="1256"/>
      <c r="B272" s="1256"/>
      <c r="C272" s="1256"/>
    </row>
    <row r="273" spans="1:3" x14ac:dyDescent="0.3">
      <c r="A273" s="1256"/>
      <c r="B273" s="1256"/>
      <c r="C273" s="1256"/>
    </row>
    <row r="274" spans="1:3" x14ac:dyDescent="0.3">
      <c r="A274" s="1256"/>
      <c r="B274" s="1256"/>
      <c r="C274" s="1256"/>
    </row>
    <row r="275" spans="1:3" x14ac:dyDescent="0.3">
      <c r="A275" s="1256"/>
      <c r="B275" s="1256"/>
      <c r="C275" s="1256"/>
    </row>
    <row r="276" spans="1:3" x14ac:dyDescent="0.3">
      <c r="A276" s="1256"/>
      <c r="B276" s="1256"/>
      <c r="C276" s="1256"/>
    </row>
    <row r="277" spans="1:3" x14ac:dyDescent="0.3">
      <c r="A277" s="1256"/>
      <c r="B277" s="1256"/>
      <c r="C277" s="1256"/>
    </row>
    <row r="278" spans="1:3" x14ac:dyDescent="0.3">
      <c r="A278" s="1256"/>
      <c r="B278" s="1256"/>
      <c r="C278" s="1256"/>
    </row>
    <row r="279" spans="1:3" x14ac:dyDescent="0.3">
      <c r="A279" s="1256"/>
      <c r="B279" s="1256"/>
      <c r="C279" s="1256"/>
    </row>
    <row r="280" spans="1:3" x14ac:dyDescent="0.3">
      <c r="A280" s="1256"/>
      <c r="B280" s="1256"/>
      <c r="C280" s="1256"/>
    </row>
    <row r="281" spans="1:3" x14ac:dyDescent="0.3">
      <c r="A281" s="1256"/>
      <c r="B281" s="1256"/>
      <c r="C281" s="1256"/>
    </row>
    <row r="282" spans="1:3" x14ac:dyDescent="0.3">
      <c r="A282" s="1256"/>
      <c r="B282" s="1256"/>
      <c r="C282" s="1256"/>
    </row>
    <row r="283" spans="1:3" x14ac:dyDescent="0.3">
      <c r="A283" s="1256"/>
      <c r="B283" s="1256"/>
      <c r="C283" s="1256"/>
    </row>
    <row r="284" spans="1:3" x14ac:dyDescent="0.3">
      <c r="A284" s="1256"/>
      <c r="B284" s="1256"/>
      <c r="C284" s="1256"/>
    </row>
    <row r="285" spans="1:3" x14ac:dyDescent="0.3">
      <c r="A285" s="1256"/>
      <c r="B285" s="1256"/>
      <c r="C285" s="1256"/>
    </row>
    <row r="286" spans="1:3" x14ac:dyDescent="0.3">
      <c r="A286" s="1256"/>
      <c r="B286" s="1256"/>
      <c r="C286" s="1256"/>
    </row>
    <row r="287" spans="1:3" x14ac:dyDescent="0.3">
      <c r="A287" s="1256"/>
      <c r="B287" s="1256"/>
      <c r="C287" s="1256"/>
    </row>
    <row r="288" spans="1:3" x14ac:dyDescent="0.3">
      <c r="A288" s="1256"/>
      <c r="B288" s="1256"/>
      <c r="C288" s="1256"/>
    </row>
    <row r="289" spans="1:3" x14ac:dyDescent="0.3">
      <c r="A289" s="1256"/>
      <c r="B289" s="1256"/>
      <c r="C289" s="1256"/>
    </row>
    <row r="290" spans="1:3" x14ac:dyDescent="0.3">
      <c r="A290" s="1256"/>
      <c r="B290" s="1256"/>
      <c r="C290" s="1256"/>
    </row>
    <row r="291" spans="1:3" x14ac:dyDescent="0.3">
      <c r="A291" s="1256"/>
      <c r="B291" s="1256"/>
      <c r="C291" s="1256"/>
    </row>
    <row r="292" spans="1:3" x14ac:dyDescent="0.3">
      <c r="A292" s="1256"/>
      <c r="B292" s="1256"/>
      <c r="C292" s="1256"/>
    </row>
    <row r="293" spans="1:3" x14ac:dyDescent="0.3">
      <c r="A293" s="1256"/>
      <c r="B293" s="1256"/>
      <c r="C293" s="1256"/>
    </row>
    <row r="294" spans="1:3" x14ac:dyDescent="0.3">
      <c r="A294" s="1256"/>
      <c r="B294" s="1256"/>
      <c r="C294" s="1256"/>
    </row>
    <row r="295" spans="1:3" x14ac:dyDescent="0.3">
      <c r="A295" s="1256"/>
      <c r="B295" s="1256"/>
      <c r="C295" s="1256"/>
    </row>
    <row r="296" spans="1:3" x14ac:dyDescent="0.3">
      <c r="A296" s="1256"/>
      <c r="B296" s="1256"/>
      <c r="C296" s="1256"/>
    </row>
    <row r="297" spans="1:3" x14ac:dyDescent="0.3">
      <c r="A297" s="1256"/>
      <c r="B297" s="1256"/>
      <c r="C297" s="1256"/>
    </row>
    <row r="298" spans="1:3" x14ac:dyDescent="0.3">
      <c r="A298" s="1256"/>
      <c r="B298" s="1256"/>
      <c r="C298" s="1256"/>
    </row>
    <row r="299" spans="1:3" x14ac:dyDescent="0.3">
      <c r="A299" s="1256"/>
      <c r="B299" s="1256"/>
      <c r="C299" s="1256"/>
    </row>
    <row r="300" spans="1:3" x14ac:dyDescent="0.3">
      <c r="A300" s="1256"/>
      <c r="B300" s="1256"/>
      <c r="C300" s="1256"/>
    </row>
    <row r="301" spans="1:3" x14ac:dyDescent="0.3">
      <c r="A301" s="1256"/>
      <c r="B301" s="1256"/>
      <c r="C301" s="1256"/>
    </row>
    <row r="302" spans="1:3" x14ac:dyDescent="0.3">
      <c r="A302" s="1256"/>
      <c r="B302" s="1256"/>
      <c r="C302" s="1256"/>
    </row>
    <row r="303" spans="1:3" x14ac:dyDescent="0.3">
      <c r="A303" s="1256"/>
      <c r="B303" s="1256"/>
      <c r="C303" s="1256"/>
    </row>
    <row r="304" spans="1:3" x14ac:dyDescent="0.3">
      <c r="A304" s="1256"/>
      <c r="B304" s="1256"/>
      <c r="C304" s="1256"/>
    </row>
    <row r="305" spans="1:3" x14ac:dyDescent="0.3">
      <c r="A305" s="1256"/>
      <c r="B305" s="1256"/>
      <c r="C305" s="1256"/>
    </row>
    <row r="306" spans="1:3" x14ac:dyDescent="0.3">
      <c r="A306" s="1256"/>
      <c r="B306" s="1256"/>
      <c r="C306" s="1256"/>
    </row>
    <row r="307" spans="1:3" x14ac:dyDescent="0.3">
      <c r="A307" s="1256"/>
      <c r="B307" s="1256"/>
      <c r="C307" s="1256"/>
    </row>
    <row r="308" spans="1:3" x14ac:dyDescent="0.3">
      <c r="A308" s="1256"/>
      <c r="B308" s="1256"/>
      <c r="C308" s="1256"/>
    </row>
    <row r="309" spans="1:3" x14ac:dyDescent="0.3">
      <c r="A309" s="1256"/>
      <c r="B309" s="1256"/>
      <c r="C309" s="1256"/>
    </row>
    <row r="310" spans="1:3" x14ac:dyDescent="0.3">
      <c r="A310" s="1256"/>
      <c r="B310" s="1256"/>
      <c r="C310" s="1256"/>
    </row>
    <row r="311" spans="1:3" x14ac:dyDescent="0.3">
      <c r="A311" s="1256"/>
      <c r="B311" s="1256"/>
      <c r="C311" s="1256"/>
    </row>
    <row r="312" spans="1:3" x14ac:dyDescent="0.3">
      <c r="A312" s="1256"/>
      <c r="B312" s="1256"/>
      <c r="C312" s="1256"/>
    </row>
    <row r="313" spans="1:3" x14ac:dyDescent="0.3">
      <c r="A313" s="1256"/>
      <c r="B313" s="1256"/>
      <c r="C313" s="1256"/>
    </row>
    <row r="314" spans="1:3" x14ac:dyDescent="0.3">
      <c r="A314" s="1256"/>
      <c r="B314" s="1256"/>
      <c r="C314" s="1256"/>
    </row>
    <row r="315" spans="1:3" x14ac:dyDescent="0.3">
      <c r="A315" s="1256"/>
      <c r="B315" s="1256"/>
      <c r="C315" s="1256"/>
    </row>
    <row r="316" spans="1:3" x14ac:dyDescent="0.3">
      <c r="A316" s="1256"/>
      <c r="B316" s="1256"/>
      <c r="C316" s="1256"/>
    </row>
    <row r="317" spans="1:3" x14ac:dyDescent="0.3">
      <c r="A317" s="1256"/>
      <c r="B317" s="1256"/>
      <c r="C317" s="1256"/>
    </row>
    <row r="318" spans="1:3" x14ac:dyDescent="0.3">
      <c r="A318" s="1256"/>
      <c r="B318" s="1256"/>
      <c r="C318" s="1256"/>
    </row>
    <row r="319" spans="1:3" x14ac:dyDescent="0.3">
      <c r="A319" s="1256"/>
      <c r="B319" s="1256"/>
      <c r="C319" s="1256"/>
    </row>
    <row r="320" spans="1:3" x14ac:dyDescent="0.3">
      <c r="A320" s="1256"/>
      <c r="B320" s="1256"/>
      <c r="C320" s="1256"/>
    </row>
    <row r="321" spans="1:3" x14ac:dyDescent="0.3">
      <c r="A321" s="1256"/>
      <c r="B321" s="1256"/>
      <c r="C321" s="1256"/>
    </row>
    <row r="322" spans="1:3" x14ac:dyDescent="0.3">
      <c r="A322" s="1256"/>
      <c r="B322" s="1256"/>
      <c r="C322" s="1256"/>
    </row>
    <row r="323" spans="1:3" x14ac:dyDescent="0.3">
      <c r="A323" s="1256"/>
      <c r="B323" s="1256"/>
      <c r="C323" s="1256"/>
    </row>
    <row r="324" spans="1:3" x14ac:dyDescent="0.3">
      <c r="A324" s="1256"/>
      <c r="B324" s="1256"/>
      <c r="C324" s="1256"/>
    </row>
    <row r="325" spans="1:3" x14ac:dyDescent="0.3">
      <c r="A325" s="1256"/>
      <c r="B325" s="1256"/>
      <c r="C325" s="1256"/>
    </row>
    <row r="326" spans="1:3" x14ac:dyDescent="0.3">
      <c r="A326" s="1256"/>
      <c r="B326" s="1256"/>
      <c r="C326" s="1256"/>
    </row>
    <row r="327" spans="1:3" x14ac:dyDescent="0.3">
      <c r="A327" s="1256"/>
      <c r="B327" s="1256"/>
      <c r="C327" s="1256"/>
    </row>
    <row r="328" spans="1:3" x14ac:dyDescent="0.3">
      <c r="A328" s="1256"/>
      <c r="B328" s="1256"/>
      <c r="C328" s="1256"/>
    </row>
    <row r="329" spans="1:3" x14ac:dyDescent="0.3">
      <c r="A329" s="1256"/>
      <c r="B329" s="1256"/>
      <c r="C329" s="1256"/>
    </row>
    <row r="330" spans="1:3" x14ac:dyDescent="0.3">
      <c r="A330" s="1256"/>
      <c r="B330" s="1256"/>
      <c r="C330" s="1256"/>
    </row>
    <row r="331" spans="1:3" x14ac:dyDescent="0.3">
      <c r="A331" s="1256"/>
      <c r="B331" s="1256"/>
      <c r="C331" s="1256"/>
    </row>
    <row r="332" spans="1:3" x14ac:dyDescent="0.3">
      <c r="A332" s="1256"/>
      <c r="B332" s="1256"/>
      <c r="C332" s="1256"/>
    </row>
    <row r="333" spans="1:3" x14ac:dyDescent="0.3">
      <c r="A333" s="1256"/>
      <c r="B333" s="1256"/>
      <c r="C333" s="1256"/>
    </row>
    <row r="334" spans="1:3" x14ac:dyDescent="0.3">
      <c r="A334" s="1256"/>
      <c r="B334" s="1256"/>
      <c r="C334" s="1256"/>
    </row>
  </sheetData>
  <mergeCells count="10">
    <mergeCell ref="C4:L4"/>
    <mergeCell ref="A6:B8"/>
    <mergeCell ref="K6:Q7"/>
    <mergeCell ref="B9:B10"/>
    <mergeCell ref="C9:C10"/>
    <mergeCell ref="D9:D10"/>
    <mergeCell ref="K9:L9"/>
    <mergeCell ref="M9:M10"/>
    <mergeCell ref="P9:P10"/>
    <mergeCell ref="Q9:Q10"/>
  </mergeCells>
  <pageMargins left="0.7" right="0.7" top="0.75" bottom="0.75" header="0.3" footer="0.3"/>
  <pageSetup paperSize="9" orientation="portrait" r:id="rId1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C7A2-DC0F-4D5C-B472-BE7C3D723932}">
  <sheetPr>
    <tabColor rgb="FF0070C0"/>
  </sheetPr>
  <dimension ref="A1:BO334"/>
  <sheetViews>
    <sheetView topLeftCell="A81" zoomScale="70" zoomScaleNormal="70" workbookViewId="0">
      <selection activeCell="T98" sqref="D98:T98"/>
    </sheetView>
  </sheetViews>
  <sheetFormatPr baseColWidth="10" defaultColWidth="11.44140625" defaultRowHeight="15.6" x14ac:dyDescent="0.3"/>
  <cols>
    <col min="1" max="1" width="6.5546875" style="1545" bestFit="1" customWidth="1"/>
    <col min="2" max="2" width="60.33203125" style="1546" customWidth="1"/>
    <col min="3" max="3" width="7.44140625" style="1546" customWidth="1"/>
    <col min="4" max="4" width="14.88671875" style="1547" customWidth="1"/>
    <col min="5" max="5" width="11.88671875" style="1548" bestFit="1" customWidth="1"/>
    <col min="6" max="6" width="18" style="1546" customWidth="1"/>
    <col min="7" max="7" width="13.109375" style="1546" customWidth="1"/>
    <col min="8" max="8" width="16.5546875" style="1546" customWidth="1"/>
    <col min="9" max="9" width="13.109375" style="1549" customWidth="1"/>
    <col min="10" max="10" width="17.44140625" style="1546" customWidth="1"/>
    <col min="11" max="11" width="12.5546875" style="1546" hidden="1" customWidth="1"/>
    <col min="12" max="12" width="12.88671875" style="1546" hidden="1" customWidth="1"/>
    <col min="13" max="13" width="10.88671875" style="1546" hidden="1" customWidth="1"/>
    <col min="14" max="15" width="12.33203125" style="1546" hidden="1" customWidth="1"/>
    <col min="16" max="16" width="10.33203125" style="1546" hidden="1" customWidth="1"/>
    <col min="17" max="17" width="11.44140625" style="1546" hidden="1" customWidth="1"/>
    <col min="18" max="18" width="16.77734375" style="1546" customWidth="1"/>
    <col min="19" max="22" width="11.44140625" style="1550"/>
    <col min="23" max="23" width="12.88671875" style="1550" customWidth="1"/>
    <col min="24" max="24" width="11.44140625" style="1550"/>
    <col min="25" max="25" width="12.33203125" style="1550" customWidth="1"/>
    <col min="26" max="26" width="3.33203125" style="1550" customWidth="1"/>
    <col min="27" max="27" width="11.44140625" style="1550"/>
    <col min="28" max="28" width="12.6640625" style="1550" customWidth="1"/>
    <col min="29" max="33" width="11.44140625" style="1550"/>
    <col min="34" max="34" width="4" style="1550" customWidth="1"/>
    <col min="35" max="52" width="11.44140625" style="1550"/>
    <col min="53" max="54" width="11.5546875" style="1550" bestFit="1" customWidth="1"/>
    <col min="55" max="55" width="12.6640625" style="1550" bestFit="1" customWidth="1"/>
    <col min="56" max="56" width="13" style="1550" bestFit="1" customWidth="1"/>
    <col min="57" max="57" width="15.5546875" style="1550" customWidth="1"/>
    <col min="58" max="58" width="13" style="1550" bestFit="1" customWidth="1"/>
    <col min="59" max="59" width="17.44140625" style="1550" bestFit="1" customWidth="1"/>
    <col min="60" max="60" width="11.44140625" style="1550"/>
    <col min="61" max="61" width="17.44140625" style="1550" bestFit="1" customWidth="1"/>
    <col min="62" max="67" width="11.44140625" style="1550"/>
    <col min="68" max="16384" width="11.44140625" style="1551"/>
  </cols>
  <sheetData>
    <row r="1" spans="1:67" ht="8.25" customHeight="1" x14ac:dyDescent="0.3"/>
    <row r="2" spans="1:67" ht="14.1" customHeight="1" x14ac:dyDescent="0.35">
      <c r="A2" s="1552"/>
      <c r="B2" s="1553"/>
      <c r="C2" s="1554"/>
      <c r="D2" s="1555"/>
      <c r="E2" s="1555"/>
      <c r="F2" s="1556"/>
      <c r="G2" s="1556"/>
      <c r="H2" s="1556"/>
      <c r="I2" s="1557"/>
      <c r="J2" s="1556"/>
      <c r="K2" s="1556"/>
      <c r="L2" s="1558"/>
      <c r="M2" s="1559"/>
      <c r="N2" s="1553"/>
      <c r="O2" s="1553" t="s">
        <v>1469</v>
      </c>
      <c r="P2" s="1560" t="s">
        <v>153</v>
      </c>
      <c r="R2" s="1561">
        <v>45685</v>
      </c>
    </row>
    <row r="3" spans="1:67" ht="14.1" customHeight="1" x14ac:dyDescent="0.35">
      <c r="A3" s="1552"/>
      <c r="B3" s="1553"/>
      <c r="C3" s="1558"/>
      <c r="D3" s="1555"/>
      <c r="E3" s="1562"/>
      <c r="F3" s="1558"/>
      <c r="G3" s="1558"/>
      <c r="H3" s="1558"/>
      <c r="I3" s="1563"/>
      <c r="J3" s="1558"/>
      <c r="K3" s="1558"/>
      <c r="L3" s="1558"/>
      <c r="M3" s="1559"/>
      <c r="N3" s="1553"/>
      <c r="O3" s="1553" t="s">
        <v>146</v>
      </c>
      <c r="P3" s="1564">
        <v>42787</v>
      </c>
      <c r="R3" s="1546" t="s">
        <v>619</v>
      </c>
      <c r="S3" s="1565">
        <f>+'Indices Base'!$B$2</f>
        <v>907.99</v>
      </c>
    </row>
    <row r="4" spans="1:67" ht="18" customHeight="1" x14ac:dyDescent="0.4">
      <c r="A4" s="1566"/>
      <c r="B4" s="1567"/>
      <c r="C4" s="2237" t="s">
        <v>1668</v>
      </c>
      <c r="D4" s="2237"/>
      <c r="E4" s="2237"/>
      <c r="F4" s="2237"/>
      <c r="G4" s="2237"/>
      <c r="H4" s="2237"/>
      <c r="I4" s="2237"/>
      <c r="J4" s="2237"/>
      <c r="K4" s="2237"/>
      <c r="L4" s="2237"/>
      <c r="M4" s="1553"/>
      <c r="N4" s="1553"/>
      <c r="O4" s="1568" t="s">
        <v>1471</v>
      </c>
      <c r="P4" s="1569" t="s">
        <v>1472</v>
      </c>
      <c r="R4" s="1546" t="s">
        <v>621</v>
      </c>
      <c r="S4" s="1565">
        <f>+'Indices Base'!$B$3</f>
        <v>36805.725806451621</v>
      </c>
    </row>
    <row r="5" spans="1:67" ht="11.25" customHeight="1" thickBot="1" x14ac:dyDescent="0.35">
      <c r="A5" s="1570"/>
      <c r="B5" s="1571"/>
      <c r="C5" s="1560"/>
      <c r="D5" s="1572"/>
      <c r="E5" s="1573"/>
      <c r="F5" s="1553"/>
      <c r="G5" s="1553"/>
      <c r="H5" s="1553"/>
      <c r="J5" s="1553"/>
      <c r="K5" s="1553"/>
      <c r="L5" s="1553"/>
      <c r="M5" s="1553"/>
      <c r="N5" s="1553"/>
      <c r="O5" s="1553" t="s">
        <v>1473</v>
      </c>
      <c r="P5" s="1560" t="s">
        <v>1474</v>
      </c>
      <c r="Q5" s="1553"/>
      <c r="R5" s="1546" t="s">
        <v>623</v>
      </c>
      <c r="S5" s="1565">
        <f>+'Indices Base'!B4</f>
        <v>990.43545454545449</v>
      </c>
    </row>
    <row r="6" spans="1:67" s="1581" customFormat="1" ht="16.5" customHeight="1" x14ac:dyDescent="0.3">
      <c r="A6" s="2238" t="s">
        <v>1475</v>
      </c>
      <c r="B6" s="2239"/>
      <c r="C6" s="1574" t="s">
        <v>1476</v>
      </c>
      <c r="D6" s="1575"/>
      <c r="E6" s="1576"/>
      <c r="F6" s="1577"/>
      <c r="G6" s="1577"/>
      <c r="H6" s="1577"/>
      <c r="I6" s="1578"/>
      <c r="J6" s="1579"/>
      <c r="K6" s="2244" t="s">
        <v>1477</v>
      </c>
      <c r="L6" s="2244"/>
      <c r="M6" s="2244"/>
      <c r="N6" s="2244"/>
      <c r="O6" s="2244"/>
      <c r="P6" s="2244"/>
      <c r="Q6" s="2239"/>
      <c r="R6" s="1580"/>
      <c r="S6" s="1550"/>
      <c r="T6" s="1550"/>
      <c r="U6" s="1550"/>
      <c r="V6" s="1550"/>
      <c r="W6" s="1550"/>
      <c r="X6" s="1550"/>
      <c r="Y6" s="1550"/>
      <c r="Z6" s="1550"/>
      <c r="AA6" s="1550"/>
      <c r="AB6" s="1550"/>
      <c r="AC6" s="1550"/>
      <c r="AD6" s="1550"/>
      <c r="AE6" s="1550"/>
      <c r="AF6" s="1550"/>
      <c r="AG6" s="1550"/>
      <c r="AH6" s="1550"/>
      <c r="AI6" s="1550"/>
      <c r="AJ6" s="1550"/>
      <c r="AK6" s="1550"/>
      <c r="AL6" s="1550"/>
      <c r="AM6" s="1550"/>
      <c r="AN6" s="1550"/>
      <c r="AO6" s="1550"/>
      <c r="AP6" s="1550"/>
      <c r="AQ6" s="1550"/>
      <c r="AR6" s="1550"/>
      <c r="AS6" s="1550"/>
      <c r="AT6" s="1550"/>
      <c r="AU6" s="1550"/>
      <c r="AV6" s="1550"/>
      <c r="AW6" s="1550"/>
      <c r="AX6" s="1550"/>
      <c r="AY6" s="1550"/>
      <c r="AZ6" s="1550"/>
      <c r="BA6" s="1550"/>
      <c r="BB6" s="1550"/>
      <c r="BC6" s="1550"/>
      <c r="BD6" s="1550"/>
      <c r="BE6" s="1550"/>
      <c r="BF6" s="1550"/>
      <c r="BG6" s="1550"/>
      <c r="BH6" s="1550"/>
      <c r="BI6" s="1550"/>
      <c r="BJ6" s="1550"/>
      <c r="BK6" s="1550"/>
      <c r="BL6" s="1550"/>
      <c r="BM6" s="1550"/>
      <c r="BN6" s="1550"/>
      <c r="BO6" s="1550"/>
    </row>
    <row r="7" spans="1:67" s="1581" customFormat="1" ht="15" customHeight="1" x14ac:dyDescent="0.3">
      <c r="A7" s="2240"/>
      <c r="B7" s="2241"/>
      <c r="C7" s="1582"/>
      <c r="D7" s="1583" t="s">
        <v>1478</v>
      </c>
      <c r="E7" s="1584"/>
      <c r="F7" s="1585"/>
      <c r="G7" s="1585"/>
      <c r="H7" s="1585"/>
      <c r="I7" s="1586"/>
      <c r="J7" s="1587"/>
      <c r="K7" s="2245"/>
      <c r="L7" s="2245"/>
      <c r="M7" s="2245"/>
      <c r="N7" s="2245"/>
      <c r="O7" s="2245"/>
      <c r="P7" s="2245"/>
      <c r="Q7" s="2241"/>
      <c r="R7" s="1580"/>
      <c r="S7" s="1550"/>
      <c r="T7" s="1550"/>
      <c r="U7" s="1550"/>
      <c r="V7" s="1550"/>
      <c r="W7" s="1550"/>
      <c r="X7" s="1550"/>
      <c r="Y7" s="1550"/>
      <c r="Z7" s="1550"/>
      <c r="AA7" s="1550"/>
      <c r="AB7" s="1550"/>
      <c r="AC7" s="1550"/>
      <c r="AD7" s="1550"/>
      <c r="AE7" s="1550"/>
      <c r="AF7" s="1550"/>
      <c r="AG7" s="1550"/>
      <c r="AH7" s="1550"/>
      <c r="AI7" s="1550"/>
      <c r="AJ7" s="1550"/>
      <c r="AK7" s="1550"/>
      <c r="AL7" s="1550"/>
      <c r="AM7" s="1550"/>
      <c r="AN7" s="1550"/>
      <c r="AO7" s="1550"/>
      <c r="AP7" s="1550"/>
      <c r="AQ7" s="1550"/>
      <c r="AR7" s="1550"/>
      <c r="AS7" s="1550"/>
      <c r="AT7" s="1550"/>
      <c r="AU7" s="1550"/>
      <c r="AV7" s="1550"/>
      <c r="AW7" s="1550"/>
      <c r="AX7" s="1550"/>
      <c r="AY7" s="1550"/>
      <c r="AZ7" s="1550"/>
      <c r="BA7" s="1550"/>
      <c r="BB7" s="1550"/>
      <c r="BC7" s="1550"/>
      <c r="BD7" s="1550"/>
      <c r="BE7" s="1550"/>
      <c r="BF7" s="1550"/>
      <c r="BG7" s="1550"/>
      <c r="BH7" s="1550"/>
      <c r="BI7" s="1550"/>
      <c r="BJ7" s="1550"/>
      <c r="BK7" s="1550"/>
      <c r="BL7" s="1550"/>
      <c r="BM7" s="1550"/>
      <c r="BN7" s="1550"/>
      <c r="BO7" s="1550"/>
    </row>
    <row r="8" spans="1:67" s="1581" customFormat="1" ht="18" customHeight="1" thickBot="1" x14ac:dyDescent="0.35">
      <c r="A8" s="2242"/>
      <c r="B8" s="2243"/>
      <c r="C8" s="1588"/>
      <c r="D8" s="1589" t="s">
        <v>1479</v>
      </c>
      <c r="E8" s="1589"/>
      <c r="F8" s="1590"/>
      <c r="G8" s="1590"/>
      <c r="H8" s="1590"/>
      <c r="I8" s="1591"/>
      <c r="J8" s="1592"/>
      <c r="K8" s="1593"/>
      <c r="L8" s="1593"/>
      <c r="M8" s="1593"/>
      <c r="N8" s="1593"/>
      <c r="O8" s="1593"/>
      <c r="P8" s="1593"/>
      <c r="Q8" s="1594"/>
      <c r="S8" s="1550"/>
      <c r="T8" s="1550"/>
      <c r="U8" s="1550"/>
      <c r="V8" s="1550"/>
      <c r="W8" s="1550"/>
      <c r="X8" s="1550"/>
      <c r="Y8" s="1550"/>
      <c r="Z8" s="1550"/>
      <c r="AA8" s="1550"/>
      <c r="AB8" s="1550"/>
      <c r="AC8" s="1550"/>
      <c r="AD8" s="1550"/>
      <c r="AE8" s="1550"/>
      <c r="AF8" s="1550"/>
      <c r="AG8" s="1550"/>
      <c r="AH8" s="1550"/>
      <c r="AI8" s="1550"/>
      <c r="AJ8" s="1550"/>
      <c r="AK8" s="1550"/>
      <c r="AL8" s="1550"/>
      <c r="AM8" s="1550"/>
      <c r="AN8" s="1550"/>
      <c r="AO8" s="1550"/>
      <c r="AP8" s="1550"/>
      <c r="AQ8" s="1550"/>
      <c r="AR8" s="1550"/>
      <c r="AS8" s="1550"/>
      <c r="AT8" s="1550"/>
      <c r="AU8" s="1550"/>
      <c r="AV8" s="1550"/>
      <c r="AW8" s="1550"/>
      <c r="AX8" s="1550"/>
      <c r="AY8" s="1550"/>
      <c r="AZ8" s="1550"/>
      <c r="BA8" s="1550"/>
      <c r="BB8" s="1550"/>
      <c r="BC8" s="1550"/>
      <c r="BD8" s="1550"/>
      <c r="BE8" s="1550"/>
      <c r="BF8" s="1550"/>
      <c r="BG8" s="1550"/>
      <c r="BH8" s="1550"/>
      <c r="BI8" s="1550"/>
      <c r="BJ8" s="1550"/>
      <c r="BK8" s="1550"/>
      <c r="BL8" s="1550"/>
      <c r="BM8" s="1550"/>
      <c r="BN8" s="1550"/>
      <c r="BO8" s="1550"/>
    </row>
    <row r="9" spans="1:67" ht="13.2" customHeight="1" x14ac:dyDescent="0.3">
      <c r="A9" s="1595" t="s">
        <v>754</v>
      </c>
      <c r="B9" s="2246" t="s">
        <v>768</v>
      </c>
      <c r="C9" s="2246" t="s">
        <v>755</v>
      </c>
      <c r="D9" s="2248" t="s">
        <v>616</v>
      </c>
      <c r="E9" s="1597" t="s">
        <v>1480</v>
      </c>
      <c r="F9" s="1598" t="s">
        <v>188</v>
      </c>
      <c r="G9" s="1598" t="s">
        <v>1480</v>
      </c>
      <c r="H9" s="1598" t="s">
        <v>188</v>
      </c>
      <c r="I9" s="1599" t="s">
        <v>1480</v>
      </c>
      <c r="J9" s="1600" t="s">
        <v>188</v>
      </c>
      <c r="K9" s="2250" t="s">
        <v>1481</v>
      </c>
      <c r="L9" s="2251"/>
      <c r="M9" s="2252" t="s">
        <v>1482</v>
      </c>
      <c r="N9" s="1596" t="s">
        <v>1483</v>
      </c>
      <c r="O9" s="1596" t="s">
        <v>1484</v>
      </c>
      <c r="P9" s="2252" t="s">
        <v>1485</v>
      </c>
      <c r="Q9" s="2254" t="s">
        <v>751</v>
      </c>
      <c r="R9" s="1600" t="s">
        <v>1486</v>
      </c>
    </row>
    <row r="10" spans="1:67" ht="16.2" thickBot="1" x14ac:dyDescent="0.35">
      <c r="A10" s="1601" t="s">
        <v>1487</v>
      </c>
      <c r="B10" s="2247"/>
      <c r="C10" s="2247"/>
      <c r="D10" s="2249"/>
      <c r="E10" s="1603" t="s">
        <v>713</v>
      </c>
      <c r="F10" s="1604" t="s">
        <v>713</v>
      </c>
      <c r="G10" s="1604" t="s">
        <v>1464</v>
      </c>
      <c r="H10" s="1604" t="s">
        <v>1464</v>
      </c>
      <c r="I10" s="1605" t="s">
        <v>143</v>
      </c>
      <c r="J10" s="1606" t="s">
        <v>143</v>
      </c>
      <c r="K10" s="1607" t="s">
        <v>1488</v>
      </c>
      <c r="L10" s="1608" t="s">
        <v>1489</v>
      </c>
      <c r="M10" s="2253"/>
      <c r="N10" s="1602" t="s">
        <v>1490</v>
      </c>
      <c r="O10" s="1602" t="s">
        <v>1491</v>
      </c>
      <c r="P10" s="2253"/>
      <c r="Q10" s="2255"/>
      <c r="R10" s="1606" t="s">
        <v>143</v>
      </c>
    </row>
    <row r="11" spans="1:67" s="1553" customFormat="1" ht="28.8" thickTop="1" x14ac:dyDescent="0.3">
      <c r="A11" s="1609"/>
      <c r="B11" s="1610" t="s">
        <v>1669</v>
      </c>
      <c r="C11" s="1611"/>
      <c r="D11" s="1612"/>
      <c r="E11" s="1613"/>
      <c r="F11" s="1614"/>
      <c r="G11" s="1614"/>
      <c r="H11" s="1614"/>
      <c r="I11" s="1615"/>
      <c r="J11" s="1616"/>
      <c r="K11" s="1617"/>
      <c r="L11" s="1618"/>
      <c r="M11" s="1618"/>
      <c r="N11" s="1618"/>
      <c r="O11" s="1618"/>
      <c r="P11" s="1618"/>
      <c r="Q11" s="1619"/>
      <c r="R11" s="1620"/>
      <c r="S11" s="1550"/>
      <c r="T11" s="1550"/>
      <c r="U11" s="1550"/>
      <c r="V11" s="1550"/>
      <c r="W11" s="1550"/>
      <c r="X11" s="1550"/>
      <c r="Y11" s="1550"/>
      <c r="Z11" s="1550"/>
      <c r="AA11" s="1550"/>
      <c r="AB11" s="1550"/>
      <c r="AC11" s="1550"/>
      <c r="AD11" s="1550"/>
      <c r="AE11" s="1550"/>
      <c r="AF11" s="1550"/>
      <c r="AG11" s="1550"/>
      <c r="AH11" s="1550"/>
      <c r="AI11" s="1550"/>
      <c r="AJ11" s="1550"/>
      <c r="AK11" s="1550"/>
      <c r="AL11" s="1550"/>
      <c r="AM11" s="1550"/>
      <c r="AN11" s="1550"/>
      <c r="AO11" s="1550"/>
      <c r="AP11" s="1550"/>
      <c r="AQ11" s="1550"/>
      <c r="AR11" s="1550"/>
      <c r="AS11" s="1550"/>
      <c r="AT11" s="1550"/>
      <c r="AU11" s="1550"/>
      <c r="AV11" s="1550"/>
      <c r="AW11" s="1550"/>
      <c r="AX11" s="1550"/>
      <c r="AY11" s="1550"/>
      <c r="AZ11" s="1550"/>
      <c r="BA11" s="1550"/>
      <c r="BB11" s="1550"/>
      <c r="BC11" s="1550"/>
      <c r="BD11" s="1550"/>
      <c r="BE11" s="1550"/>
      <c r="BF11" s="1550"/>
      <c r="BG11" s="1550"/>
      <c r="BH11" s="1550"/>
      <c r="BI11" s="1550"/>
      <c r="BJ11" s="1550"/>
      <c r="BK11" s="1550"/>
      <c r="BL11" s="1550"/>
      <c r="BM11" s="1550"/>
      <c r="BN11" s="1550"/>
      <c r="BO11" s="1550"/>
    </row>
    <row r="12" spans="1:67" s="1553" customFormat="1" ht="14.4" x14ac:dyDescent="0.3">
      <c r="A12" s="1621">
        <v>1</v>
      </c>
      <c r="B12" s="1622" t="s">
        <v>1493</v>
      </c>
      <c r="C12" s="1623"/>
      <c r="D12" s="1624"/>
      <c r="E12" s="1332"/>
      <c r="F12" s="1333"/>
      <c r="G12" s="1333"/>
      <c r="H12" s="1333"/>
      <c r="I12" s="1334"/>
      <c r="J12" s="1335"/>
      <c r="K12" s="1336"/>
      <c r="L12" s="1337"/>
      <c r="M12" s="1337"/>
      <c r="N12" s="1337"/>
      <c r="O12" s="1337"/>
      <c r="P12" s="1338"/>
      <c r="Q12" s="1625"/>
      <c r="R12" s="1620">
        <f>+SUBTOTAL(9,R13:R22)</f>
        <v>600000</v>
      </c>
      <c r="S12" s="1550"/>
      <c r="T12" s="1550"/>
      <c r="U12" s="1550"/>
      <c r="V12" s="1550"/>
      <c r="W12" s="1550"/>
      <c r="X12" s="1550"/>
      <c r="Y12" s="1550"/>
      <c r="Z12" s="1550"/>
      <c r="AA12" s="1550"/>
      <c r="AB12" s="1550"/>
      <c r="AC12" s="1550"/>
      <c r="AD12" s="1550"/>
      <c r="AE12" s="1550"/>
      <c r="AF12" s="1550"/>
      <c r="AG12" s="1550"/>
      <c r="AH12" s="1550"/>
      <c r="AI12" s="1550"/>
      <c r="AJ12" s="1550"/>
      <c r="AK12" s="1550"/>
      <c r="AL12" s="1550"/>
      <c r="AM12" s="1550"/>
      <c r="AN12" s="1550"/>
      <c r="AO12" s="1550"/>
      <c r="AP12" s="1550"/>
      <c r="AQ12" s="1550"/>
      <c r="AR12" s="1550"/>
      <c r="AS12" s="1550"/>
      <c r="AT12" s="1550"/>
      <c r="AU12" s="1550"/>
      <c r="AV12" s="1550"/>
      <c r="AW12" s="1550"/>
      <c r="AX12" s="1550"/>
      <c r="AY12" s="1550"/>
      <c r="AZ12" s="1550"/>
      <c r="BA12" s="1550"/>
      <c r="BB12" s="1550"/>
      <c r="BC12" s="1550"/>
      <c r="BD12" s="1550"/>
      <c r="BE12" s="1550"/>
      <c r="BF12" s="1550"/>
      <c r="BG12" s="1550"/>
      <c r="BH12" s="1550"/>
      <c r="BI12" s="1550"/>
      <c r="BJ12" s="1550"/>
      <c r="BK12" s="1550"/>
      <c r="BL12" s="1550"/>
      <c r="BM12" s="1550"/>
      <c r="BN12" s="1550"/>
      <c r="BO12" s="1550"/>
    </row>
    <row r="13" spans="1:67" s="1632" customFormat="1" ht="14.4" x14ac:dyDescent="0.3">
      <c r="A13" s="1626" t="s">
        <v>974</v>
      </c>
      <c r="B13" s="1627" t="s">
        <v>1494</v>
      </c>
      <c r="C13" s="1628" t="s">
        <v>417</v>
      </c>
      <c r="D13" s="1629">
        <v>8</v>
      </c>
      <c r="E13" s="1344"/>
      <c r="F13" s="1345" t="s">
        <v>1495</v>
      </c>
      <c r="G13" s="1346"/>
      <c r="H13" s="1333">
        <f t="shared" ref="H13:H36" si="0">+D13*G13</f>
        <v>0</v>
      </c>
      <c r="I13" s="1347"/>
      <c r="J13" s="1335">
        <f t="shared" ref="J13:J72" si="1">+D13*I13</f>
        <v>0</v>
      </c>
      <c r="K13" s="1348"/>
      <c r="L13" s="1349"/>
      <c r="M13" s="1349"/>
      <c r="N13" s="1349"/>
      <c r="O13" s="1337"/>
      <c r="P13" s="1338"/>
      <c r="Q13" s="1630"/>
      <c r="R13" s="1631"/>
      <c r="S13" s="1550" t="s">
        <v>1496</v>
      </c>
      <c r="T13" s="1550"/>
      <c r="U13" s="1550"/>
      <c r="V13" s="1550"/>
      <c r="W13" s="1550"/>
      <c r="X13" s="1550"/>
      <c r="Y13" s="1550"/>
      <c r="Z13" s="1550"/>
      <c r="AA13" s="1550"/>
      <c r="AB13" s="1550"/>
      <c r="AC13" s="1550"/>
      <c r="AD13" s="1550"/>
      <c r="AE13" s="1550"/>
      <c r="AF13" s="1550"/>
      <c r="AG13" s="1550"/>
      <c r="AH13" s="1550"/>
      <c r="AI13" s="1550"/>
      <c r="AJ13" s="1550"/>
      <c r="AK13" s="1550"/>
      <c r="AL13" s="1550"/>
      <c r="AM13" s="1550"/>
      <c r="AN13" s="1550"/>
      <c r="AO13" s="1550"/>
      <c r="AP13" s="1550"/>
      <c r="AQ13" s="1550"/>
      <c r="AR13" s="1550"/>
      <c r="AS13" s="1550"/>
      <c r="AT13" s="1550"/>
      <c r="AU13" s="1550"/>
      <c r="AV13" s="1550"/>
      <c r="AW13" s="1550"/>
      <c r="AX13" s="1550"/>
      <c r="AY13" s="1550"/>
      <c r="AZ13" s="1550"/>
      <c r="BA13" s="1550"/>
      <c r="BB13" s="1550"/>
      <c r="BC13" s="1550"/>
      <c r="BD13" s="1550"/>
      <c r="BE13" s="1550"/>
      <c r="BF13" s="1550"/>
      <c r="BG13" s="1550"/>
      <c r="BH13" s="1550"/>
      <c r="BI13" s="1550"/>
      <c r="BJ13" s="1550"/>
      <c r="BK13" s="1550"/>
      <c r="BL13" s="1550"/>
      <c r="BM13" s="1550"/>
      <c r="BN13" s="1550"/>
      <c r="BO13" s="1550"/>
    </row>
    <row r="14" spans="1:67" s="1632" customFormat="1" ht="14.4" x14ac:dyDescent="0.3">
      <c r="A14" s="1626" t="s">
        <v>346</v>
      </c>
      <c r="B14" s="1627" t="s">
        <v>1497</v>
      </c>
      <c r="C14" s="1628" t="s">
        <v>417</v>
      </c>
      <c r="D14" s="1629">
        <v>1</v>
      </c>
      <c r="E14" s="1344"/>
      <c r="F14" s="1333">
        <f>+E14*D14</f>
        <v>0</v>
      </c>
      <c r="G14" s="1346"/>
      <c r="H14" s="1333">
        <f t="shared" si="0"/>
        <v>0</v>
      </c>
      <c r="I14" s="1347"/>
      <c r="J14" s="1335">
        <f t="shared" si="1"/>
        <v>0</v>
      </c>
      <c r="K14" s="1348"/>
      <c r="L14" s="1349"/>
      <c r="M14" s="1349"/>
      <c r="N14" s="1349"/>
      <c r="O14" s="1337"/>
      <c r="P14" s="1338"/>
      <c r="Q14" s="1630"/>
      <c r="R14" s="1631"/>
      <c r="S14" s="1550" t="s">
        <v>1496</v>
      </c>
      <c r="T14" s="1550"/>
      <c r="U14" s="1550"/>
      <c r="V14" s="1550"/>
      <c r="W14" s="1550"/>
      <c r="X14" s="1550"/>
      <c r="Y14" s="1550"/>
      <c r="Z14" s="1550"/>
      <c r="AA14" s="1550"/>
      <c r="AB14" s="1550"/>
      <c r="AC14" s="1550"/>
      <c r="AD14" s="1550"/>
      <c r="AE14" s="1550"/>
      <c r="AF14" s="1550"/>
      <c r="AG14" s="1550"/>
      <c r="AH14" s="1550"/>
      <c r="AI14" s="1550"/>
      <c r="AJ14" s="1550"/>
      <c r="AK14" s="1550"/>
      <c r="AL14" s="1550"/>
      <c r="AM14" s="1550"/>
      <c r="AN14" s="1550"/>
      <c r="AO14" s="1550"/>
      <c r="AP14" s="1550"/>
      <c r="AQ14" s="1550"/>
      <c r="AR14" s="1550"/>
      <c r="AS14" s="1550"/>
      <c r="AT14" s="1550"/>
      <c r="AU14" s="1550"/>
      <c r="AV14" s="1550"/>
      <c r="AW14" s="1550"/>
      <c r="AX14" s="1550"/>
      <c r="AY14" s="1550"/>
      <c r="AZ14" s="1550"/>
      <c r="BA14" s="1550"/>
      <c r="BB14" s="1550"/>
      <c r="BC14" s="1550"/>
      <c r="BD14" s="1550"/>
      <c r="BE14" s="1550"/>
      <c r="BF14" s="1550"/>
      <c r="BG14" s="1550"/>
      <c r="BH14" s="1550"/>
      <c r="BI14" s="1550"/>
      <c r="BJ14" s="1550"/>
      <c r="BK14" s="1550"/>
      <c r="BL14" s="1550"/>
      <c r="BM14" s="1550"/>
      <c r="BN14" s="1550"/>
      <c r="BO14" s="1550"/>
    </row>
    <row r="15" spans="1:67" s="1632" customFormat="1" ht="14.4" x14ac:dyDescent="0.3">
      <c r="A15" s="1626" t="s">
        <v>374</v>
      </c>
      <c r="B15" s="1627" t="s">
        <v>1498</v>
      </c>
      <c r="C15" s="1628" t="s">
        <v>417</v>
      </c>
      <c r="D15" s="1629">
        <v>1</v>
      </c>
      <c r="E15" s="1344"/>
      <c r="F15" s="1333">
        <f>+E15*D15</f>
        <v>0</v>
      </c>
      <c r="G15" s="1346"/>
      <c r="H15" s="1333">
        <f t="shared" si="0"/>
        <v>0</v>
      </c>
      <c r="I15" s="1347"/>
      <c r="J15" s="1335">
        <f t="shared" si="1"/>
        <v>0</v>
      </c>
      <c r="K15" s="1348"/>
      <c r="L15" s="1349"/>
      <c r="M15" s="1349"/>
      <c r="N15" s="1349"/>
      <c r="O15" s="1337"/>
      <c r="P15" s="1338"/>
      <c r="Q15" s="1630"/>
      <c r="R15" s="1631"/>
      <c r="S15" s="1550" t="s">
        <v>1496</v>
      </c>
      <c r="T15" s="1550"/>
      <c r="U15" s="1550"/>
      <c r="V15" s="1550"/>
      <c r="W15" s="1550"/>
      <c r="X15" s="1550"/>
      <c r="Y15" s="1550"/>
      <c r="Z15" s="1550"/>
      <c r="AA15" s="1550"/>
      <c r="AB15" s="1550"/>
      <c r="AC15" s="1550"/>
      <c r="AD15" s="1550"/>
      <c r="AE15" s="1550"/>
      <c r="AF15" s="1550"/>
      <c r="AG15" s="1550"/>
      <c r="AH15" s="1550"/>
      <c r="AI15" s="1550"/>
      <c r="AJ15" s="1550"/>
      <c r="AK15" s="1550"/>
      <c r="AL15" s="1550"/>
      <c r="AM15" s="1550"/>
      <c r="AN15" s="1550"/>
      <c r="AO15" s="1550"/>
      <c r="AP15" s="1550"/>
      <c r="AQ15" s="1550"/>
      <c r="AR15" s="1550"/>
      <c r="AS15" s="1550"/>
      <c r="AT15" s="1550"/>
      <c r="AU15" s="1550"/>
      <c r="AV15" s="1550"/>
      <c r="AW15" s="1550"/>
      <c r="AX15" s="1550"/>
      <c r="AY15" s="1550"/>
      <c r="AZ15" s="1550"/>
      <c r="BA15" s="1550"/>
      <c r="BB15" s="1550"/>
      <c r="BC15" s="1550"/>
      <c r="BD15" s="1550"/>
      <c r="BE15" s="1550"/>
      <c r="BF15" s="1550"/>
      <c r="BG15" s="1550"/>
      <c r="BH15" s="1550"/>
      <c r="BI15" s="1550"/>
      <c r="BJ15" s="1550"/>
      <c r="BK15" s="1550"/>
      <c r="BL15" s="1550"/>
      <c r="BM15" s="1550"/>
      <c r="BN15" s="1550"/>
      <c r="BO15" s="1550"/>
    </row>
    <row r="16" spans="1:67" s="1632" customFormat="1" ht="14.4" x14ac:dyDescent="0.3">
      <c r="A16" s="1626" t="s">
        <v>975</v>
      </c>
      <c r="B16" s="1627" t="s">
        <v>1499</v>
      </c>
      <c r="C16" s="1628" t="s">
        <v>417</v>
      </c>
      <c r="D16" s="1629">
        <v>1</v>
      </c>
      <c r="E16" s="1344"/>
      <c r="F16" s="1345" t="s">
        <v>1495</v>
      </c>
      <c r="G16" s="1346"/>
      <c r="H16" s="1333">
        <f t="shared" si="0"/>
        <v>0</v>
      </c>
      <c r="I16" s="1347"/>
      <c r="J16" s="1335">
        <f t="shared" si="1"/>
        <v>0</v>
      </c>
      <c r="K16" s="1348"/>
      <c r="L16" s="1349"/>
      <c r="M16" s="1349"/>
      <c r="N16" s="1349"/>
      <c r="O16" s="1337"/>
      <c r="P16" s="1338"/>
      <c r="Q16" s="1630"/>
      <c r="R16" s="1631"/>
      <c r="S16" s="1550" t="s">
        <v>1496</v>
      </c>
      <c r="T16" s="1550"/>
      <c r="U16" s="1550"/>
      <c r="V16" s="1550"/>
      <c r="W16" s="1550"/>
      <c r="X16" s="1550"/>
      <c r="Y16" s="1550"/>
      <c r="Z16" s="1550"/>
      <c r="AA16" s="1550"/>
      <c r="AB16" s="1550"/>
      <c r="AC16" s="1550"/>
      <c r="AD16" s="1550"/>
      <c r="AE16" s="1550"/>
      <c r="AF16" s="1550"/>
      <c r="AG16" s="1550"/>
      <c r="AH16" s="1550"/>
      <c r="AI16" s="1550"/>
      <c r="AJ16" s="1550"/>
      <c r="AK16" s="1550"/>
      <c r="AL16" s="1550"/>
      <c r="AM16" s="1550"/>
      <c r="AN16" s="1550"/>
      <c r="AO16" s="1550"/>
      <c r="AP16" s="1550"/>
      <c r="AQ16" s="1550"/>
      <c r="AR16" s="1550"/>
      <c r="AS16" s="1550"/>
      <c r="AT16" s="1550"/>
      <c r="AU16" s="1550"/>
      <c r="AV16" s="1550"/>
      <c r="AW16" s="1550"/>
      <c r="AX16" s="1550"/>
      <c r="AY16" s="1550"/>
      <c r="AZ16" s="1550"/>
      <c r="BA16" s="1550"/>
      <c r="BB16" s="1550"/>
      <c r="BC16" s="1550"/>
      <c r="BD16" s="1550"/>
      <c r="BE16" s="1550"/>
      <c r="BF16" s="1550"/>
      <c r="BG16" s="1550"/>
      <c r="BH16" s="1550"/>
      <c r="BI16" s="1550"/>
      <c r="BJ16" s="1550"/>
      <c r="BK16" s="1550"/>
      <c r="BL16" s="1550"/>
      <c r="BM16" s="1550"/>
      <c r="BN16" s="1550"/>
      <c r="BO16" s="1550"/>
    </row>
    <row r="17" spans="1:67" s="1632" customFormat="1" ht="14.4" x14ac:dyDescent="0.3">
      <c r="A17" s="1626" t="s">
        <v>976</v>
      </c>
      <c r="B17" s="1627" t="s">
        <v>1500</v>
      </c>
      <c r="C17" s="1628" t="s">
        <v>417</v>
      </c>
      <c r="D17" s="1629">
        <v>1</v>
      </c>
      <c r="E17" s="1353"/>
      <c r="F17" s="1353"/>
      <c r="G17" s="1353"/>
      <c r="H17" s="1333">
        <f t="shared" si="0"/>
        <v>0</v>
      </c>
      <c r="I17" s="1354">
        <v>600000</v>
      </c>
      <c r="J17" s="1335">
        <f t="shared" si="1"/>
        <v>600000</v>
      </c>
      <c r="K17" s="1355">
        <v>0</v>
      </c>
      <c r="L17" s="1353">
        <v>0</v>
      </c>
      <c r="M17" s="1353">
        <v>0</v>
      </c>
      <c r="N17" s="1353">
        <v>0</v>
      </c>
      <c r="O17" s="1353">
        <v>0</v>
      </c>
      <c r="P17" s="1353">
        <v>0</v>
      </c>
      <c r="Q17" s="1353">
        <v>0</v>
      </c>
      <c r="R17" s="1631">
        <f>+J17</f>
        <v>600000</v>
      </c>
      <c r="S17" s="1550" t="s">
        <v>1501</v>
      </c>
      <c r="T17" s="1550"/>
      <c r="U17" s="1550"/>
      <c r="V17" s="1550"/>
      <c r="W17" s="1550"/>
      <c r="X17" s="1550"/>
      <c r="Y17" s="1550"/>
      <c r="Z17" s="1550"/>
      <c r="AA17" s="1550"/>
      <c r="AB17" s="1550"/>
      <c r="AC17" s="1550"/>
      <c r="AD17" s="1550"/>
      <c r="AE17" s="1550"/>
      <c r="AF17" s="1550"/>
      <c r="AG17" s="1550"/>
      <c r="AH17" s="1550"/>
      <c r="AI17" s="1550"/>
      <c r="AJ17" s="1550"/>
      <c r="AK17" s="1550"/>
      <c r="AL17" s="1550"/>
      <c r="AM17" s="1550"/>
      <c r="AN17" s="1550"/>
      <c r="AO17" s="1550"/>
      <c r="AP17" s="1550"/>
      <c r="AQ17" s="1550"/>
      <c r="AR17" s="1550"/>
      <c r="AS17" s="1550"/>
      <c r="AT17" s="1550"/>
      <c r="AU17" s="1550"/>
      <c r="AV17" s="1550"/>
      <c r="AW17" s="1550"/>
      <c r="AX17" s="1550"/>
      <c r="AY17" s="1550"/>
      <c r="AZ17" s="1550"/>
      <c r="BA17" s="1550"/>
      <c r="BB17" s="1550"/>
      <c r="BC17" s="1550"/>
      <c r="BD17" s="1550"/>
      <c r="BE17" s="1550"/>
      <c r="BF17" s="1550"/>
      <c r="BG17" s="1550"/>
      <c r="BH17" s="1550"/>
      <c r="BI17" s="1550"/>
      <c r="BJ17" s="1550"/>
      <c r="BK17" s="1550"/>
      <c r="BL17" s="1550"/>
      <c r="BM17" s="1550"/>
      <c r="BN17" s="1550"/>
      <c r="BO17" s="1550"/>
    </row>
    <row r="18" spans="1:67" s="1632" customFormat="1" ht="14.4" x14ac:dyDescent="0.3">
      <c r="A18" s="1626" t="s">
        <v>977</v>
      </c>
      <c r="B18" s="1627" t="s">
        <v>1502</v>
      </c>
      <c r="C18" s="1628" t="s">
        <v>417</v>
      </c>
      <c r="D18" s="1629">
        <v>1</v>
      </c>
      <c r="E18" s="1353"/>
      <c r="F18" s="1345" t="s">
        <v>1495</v>
      </c>
      <c r="G18" s="1346"/>
      <c r="H18" s="1333">
        <f t="shared" si="0"/>
        <v>0</v>
      </c>
      <c r="I18" s="1347"/>
      <c r="J18" s="1335">
        <f t="shared" si="1"/>
        <v>0</v>
      </c>
      <c r="K18" s="1348"/>
      <c r="L18" s="1349"/>
      <c r="M18" s="1349"/>
      <c r="N18" s="1349"/>
      <c r="O18" s="1337"/>
      <c r="P18" s="1338"/>
      <c r="Q18" s="1630"/>
      <c r="R18" s="1631"/>
      <c r="S18" s="1550" t="s">
        <v>1496</v>
      </c>
      <c r="T18" s="1550"/>
      <c r="U18" s="1550"/>
      <c r="V18" s="1550"/>
      <c r="W18" s="1550"/>
      <c r="X18" s="1550"/>
      <c r="Y18" s="1550"/>
      <c r="Z18" s="1550"/>
      <c r="AA18" s="1550"/>
      <c r="AB18" s="1550"/>
      <c r="AC18" s="1550"/>
      <c r="AD18" s="1550"/>
      <c r="AE18" s="1550"/>
      <c r="AF18" s="1550"/>
      <c r="AG18" s="1550"/>
      <c r="AH18" s="1550"/>
      <c r="AI18" s="1550"/>
      <c r="AJ18" s="1550"/>
      <c r="AK18" s="1550"/>
      <c r="AL18" s="1550"/>
      <c r="AM18" s="1550"/>
      <c r="AN18" s="1550"/>
      <c r="AO18" s="1550"/>
      <c r="AP18" s="1550"/>
      <c r="AQ18" s="1550"/>
      <c r="AR18" s="1550"/>
      <c r="AS18" s="1550"/>
      <c r="AT18" s="1550"/>
      <c r="AU18" s="1550"/>
      <c r="AV18" s="1550"/>
      <c r="AW18" s="1550"/>
      <c r="AX18" s="1550"/>
      <c r="AY18" s="1550"/>
      <c r="AZ18" s="1550"/>
      <c r="BA18" s="1550"/>
      <c r="BB18" s="1550"/>
      <c r="BC18" s="1550"/>
      <c r="BD18" s="1550"/>
      <c r="BE18" s="1550"/>
      <c r="BF18" s="1550"/>
      <c r="BG18" s="1550"/>
      <c r="BH18" s="1550"/>
      <c r="BI18" s="1550"/>
      <c r="BJ18" s="1550"/>
      <c r="BK18" s="1550"/>
      <c r="BL18" s="1550"/>
      <c r="BM18" s="1550"/>
      <c r="BN18" s="1550"/>
      <c r="BO18" s="1550"/>
    </row>
    <row r="19" spans="1:67" s="1632" customFormat="1" ht="14.4" x14ac:dyDescent="0.3">
      <c r="A19" s="1626" t="s">
        <v>978</v>
      </c>
      <c r="B19" s="1627" t="s">
        <v>1503</v>
      </c>
      <c r="C19" s="1628" t="s">
        <v>417</v>
      </c>
      <c r="D19" s="1629">
        <v>1</v>
      </c>
      <c r="E19" s="1353"/>
      <c r="F19" s="1345" t="s">
        <v>1495</v>
      </c>
      <c r="G19" s="1346"/>
      <c r="H19" s="1333">
        <f t="shared" si="0"/>
        <v>0</v>
      </c>
      <c r="I19" s="1347"/>
      <c r="J19" s="1335">
        <f t="shared" si="1"/>
        <v>0</v>
      </c>
      <c r="K19" s="1348"/>
      <c r="L19" s="1349"/>
      <c r="M19" s="1349"/>
      <c r="N19" s="1349"/>
      <c r="O19" s="1337"/>
      <c r="P19" s="1338"/>
      <c r="Q19" s="1630"/>
      <c r="R19" s="1631"/>
      <c r="S19" s="1550" t="s">
        <v>1496</v>
      </c>
      <c r="T19" s="1550"/>
      <c r="U19" s="1550"/>
      <c r="V19" s="1550"/>
      <c r="W19" s="1550"/>
      <c r="X19" s="1550"/>
      <c r="Y19" s="1550"/>
      <c r="Z19" s="1550"/>
      <c r="AA19" s="1550"/>
      <c r="AB19" s="1550"/>
      <c r="AC19" s="1550"/>
      <c r="AD19" s="1550"/>
      <c r="AE19" s="1550"/>
      <c r="AF19" s="1550"/>
      <c r="AG19" s="1550"/>
      <c r="AH19" s="1550"/>
      <c r="AI19" s="1550"/>
      <c r="AJ19" s="1550"/>
      <c r="AK19" s="1550"/>
      <c r="AL19" s="1550"/>
      <c r="AM19" s="1550"/>
      <c r="AN19" s="1550"/>
      <c r="AO19" s="1550"/>
      <c r="AP19" s="1550"/>
      <c r="AQ19" s="1550"/>
      <c r="AR19" s="1550"/>
      <c r="AS19" s="1550"/>
      <c r="AT19" s="1550"/>
      <c r="AU19" s="1550"/>
      <c r="AV19" s="1550"/>
      <c r="AW19" s="1550"/>
      <c r="AX19" s="1550"/>
      <c r="AY19" s="1550"/>
      <c r="AZ19" s="1550"/>
      <c r="BA19" s="1550"/>
      <c r="BB19" s="1550"/>
      <c r="BC19" s="1550"/>
      <c r="BD19" s="1550"/>
      <c r="BE19" s="1550"/>
      <c r="BF19" s="1550"/>
      <c r="BG19" s="1550"/>
      <c r="BH19" s="1550"/>
      <c r="BI19" s="1550"/>
      <c r="BJ19" s="1550"/>
      <c r="BK19" s="1550"/>
      <c r="BL19" s="1550"/>
      <c r="BM19" s="1550"/>
      <c r="BN19" s="1550"/>
      <c r="BO19" s="1550"/>
    </row>
    <row r="20" spans="1:67" s="1550" customFormat="1" ht="13.5" customHeight="1" x14ac:dyDescent="0.3">
      <c r="A20" s="1626" t="s">
        <v>980</v>
      </c>
      <c r="B20" s="1627" t="s">
        <v>1504</v>
      </c>
      <c r="C20" s="1628" t="s">
        <v>417</v>
      </c>
      <c r="D20" s="1629">
        <v>1</v>
      </c>
      <c r="E20" s="1353"/>
      <c r="F20" s="1345" t="s">
        <v>1495</v>
      </c>
      <c r="G20" s="1346"/>
      <c r="H20" s="1333">
        <f t="shared" si="0"/>
        <v>0</v>
      </c>
      <c r="I20" s="1347"/>
      <c r="J20" s="1335">
        <f t="shared" si="1"/>
        <v>0</v>
      </c>
      <c r="K20" s="1356"/>
      <c r="L20" s="1357"/>
      <c r="M20" s="1357"/>
      <c r="N20" s="1357"/>
      <c r="O20" s="1337"/>
      <c r="P20" s="1338"/>
      <c r="Q20" s="1633"/>
      <c r="R20" s="1631"/>
      <c r="S20" s="1550" t="s">
        <v>1496</v>
      </c>
    </row>
    <row r="21" spans="1:67" s="1550" customFormat="1" ht="13.5" customHeight="1" x14ac:dyDescent="0.3">
      <c r="A21" s="1626" t="s">
        <v>982</v>
      </c>
      <c r="B21" s="1627" t="s">
        <v>1505</v>
      </c>
      <c r="C21" s="1628" t="s">
        <v>417</v>
      </c>
      <c r="D21" s="1629">
        <v>0</v>
      </c>
      <c r="E21" s="1353"/>
      <c r="F21" s="1345" t="s">
        <v>1495</v>
      </c>
      <c r="G21" s="1346"/>
      <c r="H21" s="1333">
        <f t="shared" si="0"/>
        <v>0</v>
      </c>
      <c r="I21" s="1347"/>
      <c r="J21" s="1335">
        <f t="shared" si="1"/>
        <v>0</v>
      </c>
      <c r="K21" s="1356"/>
      <c r="L21" s="1357"/>
      <c r="M21" s="1357"/>
      <c r="N21" s="1357"/>
      <c r="O21" s="1337"/>
      <c r="P21" s="1338"/>
      <c r="Q21" s="1633"/>
      <c r="R21" s="1631"/>
      <c r="S21" s="1550" t="s">
        <v>1496</v>
      </c>
    </row>
    <row r="22" spans="1:67" s="1550" customFormat="1" ht="13.5" customHeight="1" x14ac:dyDescent="0.3">
      <c r="A22" s="1626" t="s">
        <v>984</v>
      </c>
      <c r="B22" s="1634" t="s">
        <v>1506</v>
      </c>
      <c r="C22" s="1628"/>
      <c r="D22" s="1629"/>
      <c r="E22" s="1353"/>
      <c r="F22" s="1360"/>
      <c r="G22" s="1360"/>
      <c r="H22" s="1333">
        <f t="shared" si="0"/>
        <v>0</v>
      </c>
      <c r="I22" s="1361"/>
      <c r="J22" s="1335">
        <f t="shared" si="1"/>
        <v>0</v>
      </c>
      <c r="K22" s="1362"/>
      <c r="L22" s="1362"/>
      <c r="M22" s="1362"/>
      <c r="N22" s="1362"/>
      <c r="O22" s="1363"/>
      <c r="P22" s="1364"/>
      <c r="Q22" s="1635"/>
      <c r="R22" s="1631"/>
      <c r="S22" s="1550" t="s">
        <v>1496</v>
      </c>
    </row>
    <row r="23" spans="1:67" s="1550" customFormat="1" ht="13.5" customHeight="1" x14ac:dyDescent="0.3">
      <c r="A23" s="1626" t="s">
        <v>1507</v>
      </c>
      <c r="B23" s="1634" t="s">
        <v>1508</v>
      </c>
      <c r="C23" s="1628"/>
      <c r="D23" s="1629"/>
      <c r="E23" s="1353"/>
      <c r="F23" s="1360"/>
      <c r="G23" s="1360"/>
      <c r="H23" s="1333"/>
      <c r="I23" s="1361"/>
      <c r="J23" s="1335"/>
      <c r="K23" s="1362"/>
      <c r="L23" s="1362"/>
      <c r="M23" s="1362"/>
      <c r="N23" s="1362"/>
      <c r="O23" s="1363"/>
      <c r="P23" s="1364"/>
      <c r="Q23" s="1635"/>
      <c r="R23" s="1631"/>
      <c r="S23" s="1550" t="s">
        <v>1496</v>
      </c>
    </row>
    <row r="24" spans="1:67" s="1550" customFormat="1" ht="13.5" customHeight="1" x14ac:dyDescent="0.3">
      <c r="A24" s="1626"/>
      <c r="B24" s="1634"/>
      <c r="C24" s="1628"/>
      <c r="D24" s="1629"/>
      <c r="E24" s="1353"/>
      <c r="F24" s="1360"/>
      <c r="G24" s="1360"/>
      <c r="H24" s="1333"/>
      <c r="I24" s="1361"/>
      <c r="J24" s="1335"/>
      <c r="K24" s="1362"/>
      <c r="L24" s="1362"/>
      <c r="M24" s="1362"/>
      <c r="N24" s="1362"/>
      <c r="O24" s="1363"/>
      <c r="P24" s="1364"/>
      <c r="Q24" s="1635"/>
      <c r="R24" s="1631"/>
    </row>
    <row r="25" spans="1:67" s="1550" customFormat="1" ht="13.5" customHeight="1" x14ac:dyDescent="0.3">
      <c r="A25" s="1621">
        <v>2</v>
      </c>
      <c r="B25" s="1636" t="s">
        <v>1509</v>
      </c>
      <c r="C25" s="1628"/>
      <c r="D25" s="1629"/>
      <c r="E25" s="1353"/>
      <c r="F25" s="1360"/>
      <c r="G25" s="1360"/>
      <c r="H25" s="1333">
        <f t="shared" si="0"/>
        <v>0</v>
      </c>
      <c r="I25" s="1361"/>
      <c r="J25" s="1335">
        <f t="shared" si="1"/>
        <v>0</v>
      </c>
      <c r="K25" s="1356"/>
      <c r="L25" s="1357"/>
      <c r="M25" s="1357"/>
      <c r="N25" s="1357"/>
      <c r="O25" s="1337"/>
      <c r="P25" s="1338"/>
      <c r="Q25" s="1633"/>
      <c r="R25" s="1631">
        <f>+(F25*$S$4+H25*$S$5)/$S$3+J25</f>
        <v>0</v>
      </c>
    </row>
    <row r="26" spans="1:67" s="1550" customFormat="1" ht="13.5" customHeight="1" x14ac:dyDescent="0.3">
      <c r="A26" s="1626" t="s">
        <v>379</v>
      </c>
      <c r="B26" s="1627" t="s">
        <v>1510</v>
      </c>
      <c r="C26" s="1628" t="s">
        <v>417</v>
      </c>
      <c r="D26" s="1629">
        <v>1</v>
      </c>
      <c r="E26" s="1353"/>
      <c r="F26" s="1345" t="s">
        <v>1495</v>
      </c>
      <c r="G26" s="1346"/>
      <c r="H26" s="1333">
        <f t="shared" si="0"/>
        <v>0</v>
      </c>
      <c r="I26" s="1347"/>
      <c r="J26" s="1335">
        <f t="shared" si="1"/>
        <v>0</v>
      </c>
      <c r="K26" s="1356"/>
      <c r="L26" s="1357"/>
      <c r="M26" s="1357"/>
      <c r="N26" s="1357"/>
      <c r="O26" s="1337"/>
      <c r="P26" s="1338"/>
      <c r="Q26" s="1633"/>
      <c r="R26" s="1631"/>
      <c r="S26" s="1550" t="s">
        <v>1496</v>
      </c>
    </row>
    <row r="27" spans="1:67" s="1550" customFormat="1" ht="13.5" customHeight="1" x14ac:dyDescent="0.3">
      <c r="A27" s="1626" t="s">
        <v>394</v>
      </c>
      <c r="B27" s="1627" t="s">
        <v>1511</v>
      </c>
      <c r="C27" s="1628" t="s">
        <v>417</v>
      </c>
      <c r="D27" s="1629">
        <v>1</v>
      </c>
      <c r="E27" s="1353"/>
      <c r="F27" s="1345" t="s">
        <v>1495</v>
      </c>
      <c r="G27" s="1346"/>
      <c r="H27" s="1333">
        <f t="shared" si="0"/>
        <v>0</v>
      </c>
      <c r="I27" s="1347"/>
      <c r="J27" s="1335">
        <f t="shared" si="1"/>
        <v>0</v>
      </c>
      <c r="K27" s="1356"/>
      <c r="L27" s="1357"/>
      <c r="M27" s="1357"/>
      <c r="N27" s="1357"/>
      <c r="O27" s="1337"/>
      <c r="P27" s="1338"/>
      <c r="Q27" s="1633"/>
      <c r="R27" s="1631"/>
      <c r="S27" s="1550" t="s">
        <v>1496</v>
      </c>
    </row>
    <row r="28" spans="1:67" s="1550" customFormat="1" ht="13.5" customHeight="1" x14ac:dyDescent="0.3">
      <c r="A28" s="1626" t="s">
        <v>399</v>
      </c>
      <c r="B28" s="1627" t="s">
        <v>1512</v>
      </c>
      <c r="C28" s="1628" t="s">
        <v>417</v>
      </c>
      <c r="D28" s="1629">
        <v>1</v>
      </c>
      <c r="E28" s="1353"/>
      <c r="F28" s="1345" t="s">
        <v>1495</v>
      </c>
      <c r="G28" s="1346"/>
      <c r="H28" s="1333">
        <f t="shared" si="0"/>
        <v>0</v>
      </c>
      <c r="I28" s="1347"/>
      <c r="J28" s="1335">
        <f t="shared" si="1"/>
        <v>0</v>
      </c>
      <c r="K28" s="1356"/>
      <c r="L28" s="1357"/>
      <c r="M28" s="1357"/>
      <c r="N28" s="1357"/>
      <c r="O28" s="1337"/>
      <c r="P28" s="1338"/>
      <c r="Q28" s="1633"/>
      <c r="R28" s="1631"/>
      <c r="S28" s="1550" t="s">
        <v>1496</v>
      </c>
    </row>
    <row r="29" spans="1:67" s="1550" customFormat="1" ht="13.5" customHeight="1" x14ac:dyDescent="0.3">
      <c r="A29" s="1626" t="s">
        <v>415</v>
      </c>
      <c r="B29" s="1627" t="s">
        <v>1513</v>
      </c>
      <c r="C29" s="1628" t="s">
        <v>417</v>
      </c>
      <c r="D29" s="1629">
        <v>1</v>
      </c>
      <c r="E29" s="1353"/>
      <c r="F29" s="1345" t="s">
        <v>1514</v>
      </c>
      <c r="G29" s="1346"/>
      <c r="H29" s="1333">
        <f t="shared" si="0"/>
        <v>0</v>
      </c>
      <c r="I29" s="1347"/>
      <c r="J29" s="1335">
        <f t="shared" si="1"/>
        <v>0</v>
      </c>
      <c r="K29" s="1356"/>
      <c r="L29" s="1357"/>
      <c r="M29" s="1357"/>
      <c r="N29" s="1357"/>
      <c r="O29" s="1337"/>
      <c r="P29" s="1338"/>
      <c r="Q29" s="1633"/>
      <c r="R29" s="1631"/>
    </row>
    <row r="30" spans="1:67" s="1550" customFormat="1" ht="13.5" customHeight="1" x14ac:dyDescent="0.3">
      <c r="A30" s="1626" t="s">
        <v>1296</v>
      </c>
      <c r="B30" s="1627" t="s">
        <v>1515</v>
      </c>
      <c r="C30" s="1628" t="s">
        <v>417</v>
      </c>
      <c r="D30" s="1629">
        <v>1</v>
      </c>
      <c r="E30" s="1353"/>
      <c r="F30" s="1345" t="s">
        <v>1514</v>
      </c>
      <c r="G30" s="1346"/>
      <c r="H30" s="1333">
        <f t="shared" si="0"/>
        <v>0</v>
      </c>
      <c r="I30" s="1347"/>
      <c r="J30" s="1335">
        <f t="shared" si="1"/>
        <v>0</v>
      </c>
      <c r="K30" s="1356"/>
      <c r="L30" s="1357"/>
      <c r="M30" s="1357"/>
      <c r="N30" s="1357"/>
      <c r="O30" s="1337"/>
      <c r="P30" s="1338"/>
      <c r="Q30" s="1633"/>
      <c r="R30" s="1631"/>
    </row>
    <row r="31" spans="1:67" s="1550" customFormat="1" ht="13.5" customHeight="1" x14ac:dyDescent="0.3">
      <c r="A31" s="1626" t="s">
        <v>985</v>
      </c>
      <c r="B31" s="1627" t="s">
        <v>1516</v>
      </c>
      <c r="C31" s="1628" t="s">
        <v>417</v>
      </c>
      <c r="D31" s="1629">
        <v>1</v>
      </c>
      <c r="E31" s="1353"/>
      <c r="F31" s="1345" t="s">
        <v>1514</v>
      </c>
      <c r="G31" s="1346"/>
      <c r="H31" s="1333">
        <f t="shared" si="0"/>
        <v>0</v>
      </c>
      <c r="I31" s="1347"/>
      <c r="J31" s="1335">
        <f t="shared" si="1"/>
        <v>0</v>
      </c>
      <c r="K31" s="1356"/>
      <c r="L31" s="1357"/>
      <c r="M31" s="1357"/>
      <c r="N31" s="1357"/>
      <c r="O31" s="1337"/>
      <c r="P31" s="1338"/>
      <c r="Q31" s="1633"/>
      <c r="R31" s="1631"/>
    </row>
    <row r="32" spans="1:67" s="1550" customFormat="1" ht="13.5" customHeight="1" x14ac:dyDescent="0.3">
      <c r="A32" s="1626" t="s">
        <v>986</v>
      </c>
      <c r="B32" s="1627" t="s">
        <v>1517</v>
      </c>
      <c r="C32" s="1628" t="s">
        <v>417</v>
      </c>
      <c r="D32" s="1629">
        <v>1</v>
      </c>
      <c r="E32" s="1353"/>
      <c r="F32" s="1345" t="s">
        <v>1514</v>
      </c>
      <c r="G32" s="1346"/>
      <c r="H32" s="1333">
        <f t="shared" si="0"/>
        <v>0</v>
      </c>
      <c r="I32" s="1347"/>
      <c r="J32" s="1335">
        <f t="shared" si="1"/>
        <v>0</v>
      </c>
      <c r="K32" s="1356"/>
      <c r="L32" s="1357"/>
      <c r="M32" s="1357"/>
      <c r="N32" s="1357"/>
      <c r="O32" s="1337"/>
      <c r="P32" s="1338"/>
      <c r="Q32" s="1633"/>
      <c r="R32" s="1631"/>
    </row>
    <row r="33" spans="1:67" s="1550" customFormat="1" ht="13.5" customHeight="1" x14ac:dyDescent="0.3">
      <c r="A33" s="1626"/>
      <c r="B33" s="1634"/>
      <c r="C33" s="1628"/>
      <c r="D33" s="1629"/>
      <c r="E33" s="1353"/>
      <c r="F33" s="1360"/>
      <c r="G33" s="1360"/>
      <c r="H33" s="1333">
        <f t="shared" si="0"/>
        <v>0</v>
      </c>
      <c r="I33" s="1361"/>
      <c r="J33" s="1335">
        <f t="shared" si="1"/>
        <v>0</v>
      </c>
      <c r="K33" s="1362"/>
      <c r="L33" s="1362"/>
      <c r="M33" s="1362"/>
      <c r="N33" s="1362"/>
      <c r="O33" s="1363"/>
      <c r="P33" s="1364"/>
      <c r="Q33" s="1635"/>
      <c r="R33" s="1631"/>
    </row>
    <row r="34" spans="1:67" s="1550" customFormat="1" ht="13.5" customHeight="1" x14ac:dyDescent="0.3">
      <c r="A34" s="1621">
        <v>3</v>
      </c>
      <c r="B34" s="1637" t="s">
        <v>1518</v>
      </c>
      <c r="C34" s="1628"/>
      <c r="D34" s="1629"/>
      <c r="E34" s="1353"/>
      <c r="F34" s="1360"/>
      <c r="G34" s="1360"/>
      <c r="H34" s="1333">
        <f t="shared" si="0"/>
        <v>0</v>
      </c>
      <c r="I34" s="1361"/>
      <c r="J34" s="1335">
        <f t="shared" si="1"/>
        <v>0</v>
      </c>
      <c r="K34" s="1356"/>
      <c r="L34" s="1357"/>
      <c r="M34" s="1357"/>
      <c r="N34" s="1357"/>
      <c r="O34" s="1337"/>
      <c r="P34" s="1338"/>
      <c r="Q34" s="1633"/>
      <c r="R34" s="1631"/>
    </row>
    <row r="35" spans="1:67" s="1550" customFormat="1" ht="13.5" customHeight="1" x14ac:dyDescent="0.3">
      <c r="A35" s="1626" t="s">
        <v>419</v>
      </c>
      <c r="B35" s="1627" t="s">
        <v>1519</v>
      </c>
      <c r="C35" s="1628" t="s">
        <v>417</v>
      </c>
      <c r="D35" s="1629">
        <v>0</v>
      </c>
      <c r="E35" s="1353"/>
      <c r="F35" s="1345" t="s">
        <v>1514</v>
      </c>
      <c r="G35" s="1346"/>
      <c r="H35" s="1333">
        <f t="shared" si="0"/>
        <v>0</v>
      </c>
      <c r="I35" s="1347"/>
      <c r="J35" s="1335">
        <f t="shared" si="1"/>
        <v>0</v>
      </c>
      <c r="K35" s="1356"/>
      <c r="L35" s="1357"/>
      <c r="M35" s="1357"/>
      <c r="N35" s="1357"/>
      <c r="O35" s="1337"/>
      <c r="P35" s="1338"/>
      <c r="Q35" s="1633"/>
      <c r="R35" s="1631"/>
    </row>
    <row r="36" spans="1:67" s="1550" customFormat="1" ht="13.5" customHeight="1" x14ac:dyDescent="0.3">
      <c r="A36" s="1626" t="s">
        <v>436</v>
      </c>
      <c r="B36" s="1627" t="s">
        <v>1520</v>
      </c>
      <c r="C36" s="1628" t="s">
        <v>417</v>
      </c>
      <c r="D36" s="1629">
        <v>0</v>
      </c>
      <c r="E36" s="1353"/>
      <c r="F36" s="1345" t="s">
        <v>1514</v>
      </c>
      <c r="G36" s="1346"/>
      <c r="H36" s="1333">
        <f t="shared" si="0"/>
        <v>0</v>
      </c>
      <c r="I36" s="1347"/>
      <c r="J36" s="1335">
        <f t="shared" si="1"/>
        <v>0</v>
      </c>
      <c r="K36" s="1356"/>
      <c r="L36" s="1357"/>
      <c r="M36" s="1357"/>
      <c r="N36" s="1357"/>
      <c r="O36" s="1337"/>
      <c r="P36" s="1338"/>
      <c r="Q36" s="1633"/>
      <c r="R36" s="1631"/>
    </row>
    <row r="37" spans="1:67" s="1550" customFormat="1" ht="14.4" x14ac:dyDescent="0.3">
      <c r="A37" s="1626" t="s">
        <v>459</v>
      </c>
      <c r="B37" s="1638" t="s">
        <v>1521</v>
      </c>
      <c r="C37" s="1628" t="s">
        <v>417</v>
      </c>
      <c r="D37" s="1629">
        <v>20</v>
      </c>
      <c r="E37" s="1353"/>
      <c r="F37" s="1353"/>
      <c r="G37" s="1369">
        <v>0</v>
      </c>
      <c r="H37" s="1369">
        <f>+D37*G37</f>
        <v>0</v>
      </c>
      <c r="I37" s="1370">
        <f>+'Cotizacion Aerogenerador'!$C$13</f>
        <v>4831568.208333333</v>
      </c>
      <c r="J37" s="1371">
        <f>+D37*I37</f>
        <v>96631364.166666657</v>
      </c>
      <c r="K37" s="1356">
        <v>0.2</v>
      </c>
      <c r="L37" s="1357">
        <f>20*0.2%</f>
        <v>0.04</v>
      </c>
      <c r="M37" s="1357">
        <v>0.44</v>
      </c>
      <c r="N37" s="1357">
        <v>0.06</v>
      </c>
      <c r="O37" s="1349">
        <v>0.22</v>
      </c>
      <c r="P37" s="1338">
        <v>0.04</v>
      </c>
      <c r="Q37" s="1633">
        <f>35*8*9</f>
        <v>2520</v>
      </c>
      <c r="R37" s="1639">
        <f>+(F37*$S$4+H37*$S$5)/$S$3+J37</f>
        <v>96631364.166666657</v>
      </c>
      <c r="S37" s="1138">
        <f>+R37/D37</f>
        <v>4831568.208333333</v>
      </c>
      <c r="T37" s="1640"/>
      <c r="U37" s="1640"/>
    </row>
    <row r="38" spans="1:67" s="1550" customFormat="1" ht="14.4" x14ac:dyDescent="0.3">
      <c r="A38" s="1626"/>
      <c r="B38" s="1634" t="s">
        <v>1506</v>
      </c>
      <c r="C38" s="1641" t="s">
        <v>417</v>
      </c>
      <c r="D38" s="1642"/>
      <c r="E38" s="1353"/>
      <c r="F38" s="1360"/>
      <c r="G38" s="1333"/>
      <c r="H38" s="1333"/>
      <c r="I38" s="1376"/>
      <c r="J38" s="1335"/>
      <c r="K38" s="1356"/>
      <c r="L38" s="1357"/>
      <c r="M38" s="1357"/>
      <c r="N38" s="1357"/>
      <c r="O38" s="1337"/>
      <c r="P38" s="1338"/>
      <c r="Q38" s="1633"/>
      <c r="R38" s="1631"/>
    </row>
    <row r="39" spans="1:67" s="1632" customFormat="1" ht="14.4" x14ac:dyDescent="0.3">
      <c r="A39" s="1621"/>
      <c r="B39" s="1634" t="s">
        <v>1508</v>
      </c>
      <c r="C39" s="1641" t="s">
        <v>417</v>
      </c>
      <c r="D39" s="1643"/>
      <c r="E39" s="1353"/>
      <c r="F39" s="1360"/>
      <c r="G39" s="1360"/>
      <c r="H39" s="1333"/>
      <c r="I39" s="1361"/>
      <c r="J39" s="1335"/>
      <c r="K39" s="1348"/>
      <c r="L39" s="1349"/>
      <c r="M39" s="1349"/>
      <c r="N39" s="1349"/>
      <c r="O39" s="1337"/>
      <c r="P39" s="1338"/>
      <c r="Q39" s="1630"/>
      <c r="R39" s="1639"/>
      <c r="S39" s="1550"/>
      <c r="T39" s="1550"/>
      <c r="U39" s="1550"/>
      <c r="V39" s="1550"/>
      <c r="W39" s="1550"/>
      <c r="X39" s="1550"/>
      <c r="Y39" s="1550"/>
      <c r="Z39" s="1550"/>
      <c r="AA39" s="1550"/>
      <c r="AB39" s="1550"/>
      <c r="AC39" s="1550"/>
      <c r="AD39" s="1550"/>
      <c r="AE39" s="1550"/>
      <c r="AF39" s="1550"/>
      <c r="AG39" s="1550"/>
      <c r="AH39" s="1550"/>
      <c r="AI39" s="1550"/>
      <c r="AJ39" s="1550"/>
      <c r="AK39" s="1550"/>
      <c r="AL39" s="1550"/>
      <c r="AM39" s="1550"/>
      <c r="AN39" s="1550"/>
      <c r="AO39" s="1550"/>
      <c r="AP39" s="1550"/>
      <c r="AQ39" s="1550"/>
      <c r="AR39" s="1550"/>
      <c r="AS39" s="1550"/>
      <c r="AT39" s="1550"/>
      <c r="AU39" s="1550"/>
      <c r="AV39" s="1550"/>
      <c r="AW39" s="1550"/>
      <c r="AX39" s="1550"/>
      <c r="AY39" s="1550"/>
      <c r="AZ39" s="1550"/>
      <c r="BA39" s="1550"/>
      <c r="BB39" s="1550"/>
      <c r="BC39" s="1550"/>
      <c r="BD39" s="1550"/>
      <c r="BE39" s="1550"/>
      <c r="BF39" s="1550"/>
      <c r="BG39" s="1550"/>
      <c r="BH39" s="1550"/>
      <c r="BI39" s="1550"/>
      <c r="BJ39" s="1550"/>
      <c r="BK39" s="1550"/>
      <c r="BL39" s="1550"/>
      <c r="BM39" s="1550"/>
      <c r="BN39" s="1550"/>
      <c r="BO39" s="1550"/>
    </row>
    <row r="40" spans="1:67" s="1644" customFormat="1" ht="14.4" x14ac:dyDescent="0.3">
      <c r="A40" s="1621" t="s">
        <v>988</v>
      </c>
      <c r="B40" s="1637" t="s">
        <v>1522</v>
      </c>
      <c r="C40" s="1628" t="s">
        <v>417</v>
      </c>
      <c r="D40" s="1629">
        <v>1</v>
      </c>
      <c r="E40" s="1332"/>
      <c r="F40" s="1333"/>
      <c r="G40" s="1333">
        <v>0</v>
      </c>
      <c r="H40" s="1333">
        <f>+D40*G40</f>
        <v>0</v>
      </c>
      <c r="I40" s="1376">
        <f>+IIFF!F3</f>
        <v>1450315.3</v>
      </c>
      <c r="J40" s="1335">
        <f t="shared" si="1"/>
        <v>1450315.3</v>
      </c>
      <c r="K40" s="1355">
        <v>0</v>
      </c>
      <c r="L40" s="1353">
        <v>0</v>
      </c>
      <c r="M40" s="1353">
        <v>0</v>
      </c>
      <c r="N40" s="1353">
        <v>0</v>
      </c>
      <c r="O40" s="1353">
        <v>0</v>
      </c>
      <c r="P40" s="1353">
        <v>0</v>
      </c>
      <c r="Q40" s="1353">
        <v>0</v>
      </c>
      <c r="R40" s="1639">
        <f>+(F40*$S$4+H40*$S$5)/$S$3+J40</f>
        <v>1450315.3</v>
      </c>
      <c r="S40" s="1550"/>
      <c r="T40" s="1550"/>
      <c r="U40" s="1550"/>
      <c r="V40" s="1550"/>
      <c r="W40" s="1550"/>
      <c r="X40" s="1550"/>
      <c r="Y40" s="1550"/>
      <c r="Z40" s="1550"/>
      <c r="AA40" s="1550"/>
      <c r="AB40" s="1550"/>
      <c r="AC40" s="1550"/>
      <c r="AD40" s="1550"/>
      <c r="AE40" s="1550"/>
      <c r="AF40" s="1550"/>
      <c r="AG40" s="1550"/>
      <c r="AH40" s="1550"/>
      <c r="AI40" s="1550"/>
      <c r="AJ40" s="1550"/>
      <c r="AK40" s="1550"/>
      <c r="AL40" s="1550"/>
      <c r="AM40" s="1550"/>
      <c r="AN40" s="1550"/>
      <c r="AO40" s="1550"/>
      <c r="AP40" s="1550"/>
      <c r="AQ40" s="1550"/>
      <c r="AR40" s="1550"/>
      <c r="AS40" s="1550"/>
      <c r="AT40" s="1550"/>
      <c r="AU40" s="1550"/>
      <c r="AV40" s="1550"/>
      <c r="AW40" s="1550"/>
      <c r="AX40" s="1550"/>
      <c r="AY40" s="1550"/>
      <c r="AZ40" s="1550"/>
      <c r="BA40" s="1550"/>
      <c r="BB40" s="1550"/>
      <c r="BC40" s="1550"/>
      <c r="BD40" s="1550"/>
      <c r="BE40" s="1550"/>
      <c r="BF40" s="1550"/>
      <c r="BG40" s="1550"/>
      <c r="BH40" s="1550"/>
      <c r="BI40" s="1550"/>
      <c r="BJ40" s="1550"/>
      <c r="BK40" s="1550"/>
      <c r="BL40" s="1550"/>
      <c r="BM40" s="1550"/>
      <c r="BN40" s="1550"/>
      <c r="BO40" s="1550"/>
    </row>
    <row r="41" spans="1:67" s="1644" customFormat="1" ht="14.4" x14ac:dyDescent="0.3">
      <c r="A41" s="1621"/>
      <c r="B41" s="1645"/>
      <c r="C41" s="1628"/>
      <c r="D41" s="1629"/>
      <c r="E41" s="1332"/>
      <c r="F41" s="1333"/>
      <c r="G41" s="1333"/>
      <c r="H41" s="1333"/>
      <c r="I41" s="1376"/>
      <c r="J41" s="1335"/>
      <c r="K41" s="1348"/>
      <c r="L41" s="1349"/>
      <c r="M41" s="1349"/>
      <c r="N41" s="1349"/>
      <c r="O41" s="1337"/>
      <c r="P41" s="1338"/>
      <c r="Q41" s="1633"/>
      <c r="R41" s="1631"/>
      <c r="S41" s="1550"/>
      <c r="T41" s="1550"/>
      <c r="U41" s="1550"/>
      <c r="V41" s="1550"/>
      <c r="W41" s="1550"/>
      <c r="X41" s="1550"/>
      <c r="Y41" s="1550"/>
      <c r="Z41" s="1550"/>
      <c r="AA41" s="1550"/>
      <c r="AB41" s="1550"/>
      <c r="AC41" s="1550"/>
      <c r="AD41" s="1550"/>
      <c r="AE41" s="1550"/>
      <c r="AF41" s="1550"/>
      <c r="AG41" s="1550"/>
      <c r="AH41" s="1550"/>
      <c r="AI41" s="1550"/>
      <c r="AJ41" s="1550"/>
      <c r="AK41" s="1550"/>
      <c r="AL41" s="1550"/>
      <c r="AM41" s="1550"/>
      <c r="AN41" s="1550"/>
      <c r="AO41" s="1550"/>
      <c r="AP41" s="1550"/>
      <c r="AQ41" s="1550"/>
      <c r="AR41" s="1550"/>
      <c r="AS41" s="1550"/>
      <c r="AT41" s="1550"/>
      <c r="AU41" s="1550"/>
      <c r="AV41" s="1550"/>
      <c r="AW41" s="1550"/>
      <c r="AX41" s="1550"/>
      <c r="AY41" s="1550"/>
      <c r="AZ41" s="1550"/>
      <c r="BA41" s="1550"/>
      <c r="BB41" s="1550"/>
      <c r="BC41" s="1550"/>
      <c r="BD41" s="1550"/>
      <c r="BE41" s="1550"/>
      <c r="BF41" s="1550"/>
      <c r="BG41" s="1550"/>
      <c r="BH41" s="1550"/>
      <c r="BI41" s="1550"/>
      <c r="BJ41" s="1550"/>
      <c r="BK41" s="1550"/>
      <c r="BL41" s="1550"/>
      <c r="BM41" s="1550"/>
      <c r="BN41" s="1550"/>
      <c r="BO41" s="1550"/>
    </row>
    <row r="42" spans="1:67" s="1632" customFormat="1" ht="14.4" x14ac:dyDescent="0.3">
      <c r="A42" s="1626"/>
      <c r="B42" s="1646"/>
      <c r="C42" s="1628"/>
      <c r="D42" s="1629"/>
      <c r="E42" s="1353"/>
      <c r="F42" s="1345"/>
      <c r="G42" s="1346"/>
      <c r="H42" s="1333"/>
      <c r="I42" s="1347"/>
      <c r="J42" s="1335"/>
      <c r="K42" s="1348"/>
      <c r="L42" s="1349"/>
      <c r="M42" s="1349"/>
      <c r="N42" s="1349"/>
      <c r="O42" s="1337"/>
      <c r="P42" s="1338"/>
      <c r="Q42" s="1633"/>
      <c r="R42" s="1631"/>
      <c r="S42" s="1550"/>
      <c r="T42" s="1550"/>
      <c r="U42" s="1550"/>
      <c r="V42" s="1550"/>
      <c r="W42" s="1550"/>
      <c r="X42" s="1550"/>
      <c r="Y42" s="1550"/>
      <c r="Z42" s="1550"/>
      <c r="AA42" s="1550"/>
      <c r="AB42" s="1550"/>
      <c r="AC42" s="1550"/>
      <c r="AD42" s="1550"/>
      <c r="AE42" s="1550"/>
      <c r="AF42" s="1550"/>
      <c r="AG42" s="1550"/>
      <c r="AH42" s="1550"/>
      <c r="AI42" s="1550"/>
      <c r="AJ42" s="1550"/>
      <c r="AK42" s="1550"/>
      <c r="AL42" s="1550"/>
      <c r="AM42" s="1550"/>
      <c r="AN42" s="1550"/>
      <c r="AO42" s="1550"/>
      <c r="AP42" s="1550"/>
      <c r="AQ42" s="1550"/>
      <c r="AR42" s="1550"/>
      <c r="AS42" s="1550"/>
      <c r="AT42" s="1550"/>
      <c r="AU42" s="1550"/>
      <c r="AV42" s="1550"/>
      <c r="AW42" s="1550"/>
      <c r="AX42" s="1550"/>
      <c r="AY42" s="1550"/>
      <c r="AZ42" s="1550"/>
      <c r="BA42" s="1550"/>
      <c r="BB42" s="1550"/>
      <c r="BC42" s="1550"/>
      <c r="BD42" s="1550"/>
      <c r="BE42" s="1550"/>
      <c r="BF42" s="1550"/>
      <c r="BG42" s="1550"/>
      <c r="BH42" s="1550"/>
      <c r="BI42" s="1550"/>
      <c r="BJ42" s="1550"/>
      <c r="BK42" s="1550"/>
      <c r="BL42" s="1550"/>
      <c r="BM42" s="1550"/>
      <c r="BN42" s="1550"/>
      <c r="BO42" s="1550"/>
    </row>
    <row r="43" spans="1:67" s="1632" customFormat="1" ht="14.4" x14ac:dyDescent="0.3">
      <c r="A43" s="1626"/>
      <c r="B43" s="1646"/>
      <c r="C43" s="1628"/>
      <c r="D43" s="1629"/>
      <c r="E43" s="1353"/>
      <c r="F43" s="1345"/>
      <c r="G43" s="1346"/>
      <c r="H43" s="1333"/>
      <c r="I43" s="1347"/>
      <c r="J43" s="1335"/>
      <c r="K43" s="1348"/>
      <c r="L43" s="1349"/>
      <c r="M43" s="1349"/>
      <c r="N43" s="1349"/>
      <c r="O43" s="1337"/>
      <c r="P43" s="1338"/>
      <c r="Q43" s="1633"/>
      <c r="R43" s="1631"/>
      <c r="S43" s="1550"/>
      <c r="T43" s="1550"/>
      <c r="U43" s="1550"/>
      <c r="V43" s="1550"/>
      <c r="W43" s="1550"/>
      <c r="X43" s="1550"/>
      <c r="Y43" s="1550"/>
      <c r="Z43" s="1550"/>
      <c r="AA43" s="1550"/>
      <c r="AB43" s="1550"/>
      <c r="AC43" s="1550"/>
      <c r="AD43" s="1550"/>
      <c r="AE43" s="1550"/>
      <c r="AF43" s="1550"/>
      <c r="AG43" s="1550"/>
      <c r="AH43" s="1550"/>
      <c r="AI43" s="1550"/>
      <c r="AJ43" s="1550"/>
      <c r="AK43" s="1550"/>
      <c r="AL43" s="1550"/>
      <c r="AM43" s="1550"/>
      <c r="AN43" s="1550"/>
      <c r="AO43" s="1550"/>
      <c r="AP43" s="1550"/>
      <c r="AQ43" s="1550"/>
      <c r="AR43" s="1550"/>
      <c r="AS43" s="1550"/>
      <c r="AT43" s="1550"/>
      <c r="AU43" s="1550"/>
      <c r="AV43" s="1550"/>
      <c r="AW43" s="1550"/>
      <c r="AX43" s="1550"/>
      <c r="AY43" s="1550"/>
      <c r="AZ43" s="1550"/>
      <c r="BA43" s="1550"/>
      <c r="BB43" s="1550"/>
      <c r="BC43" s="1550"/>
      <c r="BD43" s="1550"/>
      <c r="BE43" s="1550"/>
      <c r="BF43" s="1550"/>
      <c r="BG43" s="1550"/>
      <c r="BH43" s="1550"/>
      <c r="BI43" s="1550"/>
      <c r="BJ43" s="1550"/>
      <c r="BK43" s="1550"/>
      <c r="BL43" s="1550"/>
      <c r="BM43" s="1550"/>
      <c r="BN43" s="1550"/>
      <c r="BO43" s="1550"/>
    </row>
    <row r="44" spans="1:67" s="1632" customFormat="1" ht="14.4" x14ac:dyDescent="0.3">
      <c r="A44" s="1621">
        <v>4</v>
      </c>
      <c r="B44" s="1637" t="s">
        <v>1523</v>
      </c>
      <c r="C44" s="1628"/>
      <c r="D44" s="1643"/>
      <c r="E44" s="1353"/>
      <c r="F44" s="1360"/>
      <c r="G44" s="1360"/>
      <c r="H44" s="1333">
        <f>+D44*G44</f>
        <v>0</v>
      </c>
      <c r="I44" s="1361"/>
      <c r="J44" s="1335">
        <f>+D44*I44</f>
        <v>0</v>
      </c>
      <c r="K44" s="1348"/>
      <c r="L44" s="1349"/>
      <c r="M44" s="1349"/>
      <c r="N44" s="1349"/>
      <c r="O44" s="1337"/>
      <c r="P44" s="1338"/>
      <c r="Q44" s="1630"/>
      <c r="R44" s="1639">
        <f>+SUBTOTAL(9,R45:R47)</f>
        <v>1051707.9264710611</v>
      </c>
      <c r="S44" s="1550"/>
      <c r="T44" s="1550"/>
      <c r="U44" s="1550"/>
      <c r="V44" s="1550"/>
      <c r="W44" s="1550"/>
      <c r="X44" s="1550"/>
      <c r="Y44" s="1550"/>
      <c r="Z44" s="1550"/>
      <c r="AA44" s="1550"/>
      <c r="AB44" s="1550"/>
      <c r="AC44" s="1550"/>
      <c r="AD44" s="1550"/>
      <c r="AE44" s="1550"/>
      <c r="AF44" s="1550"/>
      <c r="AG44" s="1550"/>
      <c r="AH44" s="1550"/>
      <c r="AI44" s="1550"/>
      <c r="AJ44" s="1550"/>
      <c r="AK44" s="1550"/>
      <c r="AL44" s="1550"/>
      <c r="AM44" s="1550"/>
      <c r="AN44" s="1550"/>
      <c r="AO44" s="1550"/>
      <c r="AP44" s="1550"/>
      <c r="AQ44" s="1550"/>
      <c r="AR44" s="1550"/>
      <c r="AS44" s="1550"/>
      <c r="AT44" s="1550"/>
      <c r="AU44" s="1550"/>
      <c r="AV44" s="1550"/>
      <c r="AW44" s="1550"/>
      <c r="AX44" s="1550"/>
      <c r="AY44" s="1550"/>
      <c r="AZ44" s="1550"/>
      <c r="BA44" s="1550"/>
      <c r="BB44" s="1550"/>
      <c r="BC44" s="1550"/>
      <c r="BD44" s="1550"/>
      <c r="BE44" s="1550"/>
      <c r="BF44" s="1550"/>
      <c r="BG44" s="1550"/>
      <c r="BH44" s="1550"/>
      <c r="BI44" s="1550"/>
      <c r="BJ44" s="1550"/>
      <c r="BK44" s="1550"/>
      <c r="BL44" s="1550"/>
      <c r="BM44" s="1550"/>
      <c r="BN44" s="1550"/>
      <c r="BO44" s="1550"/>
    </row>
    <row r="45" spans="1:67" s="1644" customFormat="1" ht="14.4" x14ac:dyDescent="0.3">
      <c r="A45" s="1647" t="s">
        <v>994</v>
      </c>
      <c r="B45" s="1648" t="s">
        <v>1525</v>
      </c>
      <c r="C45" s="1649" t="s">
        <v>414</v>
      </c>
      <c r="D45" s="1650">
        <f>+IF!E45</f>
        <v>8235</v>
      </c>
      <c r="E45" s="1387"/>
      <c r="F45" s="1388">
        <f>+E45*D45</f>
        <v>0</v>
      </c>
      <c r="G45" s="1388">
        <v>0</v>
      </c>
      <c r="H45" s="1388">
        <f>+D45*G45</f>
        <v>0</v>
      </c>
      <c r="I45" s="1389">
        <f>+'12 x 6,2 MW'!I45</f>
        <v>32.200000000000003</v>
      </c>
      <c r="J45" s="1390">
        <f t="shared" si="1"/>
        <v>265167</v>
      </c>
      <c r="K45" s="1391">
        <v>0.1</v>
      </c>
      <c r="L45" s="1392">
        <f>40*0.2%</f>
        <v>0.08</v>
      </c>
      <c r="M45" s="1392">
        <v>0.5</v>
      </c>
      <c r="N45" s="1392">
        <v>0.06</v>
      </c>
      <c r="O45" s="1392">
        <v>0.22</v>
      </c>
      <c r="P45" s="1393">
        <v>0.04</v>
      </c>
      <c r="Q45" s="1651">
        <v>658.8</v>
      </c>
      <c r="R45" s="1652">
        <f>+(F45*$S$4+H45*$S$5)/$S$3+J45</f>
        <v>265167</v>
      </c>
      <c r="S45" s="1550"/>
      <c r="T45" s="1550">
        <v>34968.526101776719</v>
      </c>
      <c r="U45" s="1550"/>
      <c r="V45" s="1550"/>
      <c r="W45" s="1550"/>
      <c r="X45" s="1550"/>
      <c r="Y45" s="1550"/>
      <c r="Z45" s="1550"/>
      <c r="AA45" s="1550"/>
      <c r="AB45" s="1550"/>
      <c r="AC45" s="1550"/>
      <c r="AD45" s="1550"/>
      <c r="AE45" s="1550"/>
      <c r="AF45" s="1550"/>
      <c r="AG45" s="1550"/>
      <c r="AH45" s="1550"/>
      <c r="AI45" s="1550"/>
      <c r="AJ45" s="1550"/>
      <c r="AK45" s="1550"/>
      <c r="AL45" s="1550"/>
      <c r="AM45" s="1550"/>
      <c r="AN45" s="1550"/>
      <c r="AO45" s="1550"/>
      <c r="AP45" s="1550"/>
      <c r="AQ45" s="1550"/>
      <c r="AR45" s="1550"/>
      <c r="AS45" s="1550"/>
      <c r="AT45" s="1550"/>
      <c r="AU45" s="1550"/>
      <c r="AV45" s="1550"/>
      <c r="AW45" s="1550"/>
      <c r="AX45" s="1550"/>
      <c r="AY45" s="1550"/>
      <c r="AZ45" s="1550"/>
      <c r="BA45" s="1550"/>
      <c r="BB45" s="1550"/>
      <c r="BC45" s="1550"/>
      <c r="BD45" s="1550"/>
      <c r="BE45" s="1550"/>
      <c r="BF45" s="1550"/>
      <c r="BG45" s="1550"/>
      <c r="BH45" s="1550"/>
      <c r="BI45" s="1550"/>
      <c r="BJ45" s="1550"/>
      <c r="BK45" s="1550"/>
      <c r="BL45" s="1550"/>
      <c r="BM45" s="1550"/>
      <c r="BN45" s="1550"/>
      <c r="BO45" s="1550"/>
    </row>
    <row r="46" spans="1:67" s="1644" customFormat="1" ht="14.4" x14ac:dyDescent="0.3">
      <c r="A46" s="1621"/>
      <c r="B46" s="1637"/>
      <c r="C46" s="1628"/>
      <c r="D46" s="1629"/>
      <c r="E46" s="1353"/>
      <c r="F46" s="1345"/>
      <c r="G46" s="1346"/>
      <c r="H46" s="1333"/>
      <c r="I46" s="1389"/>
      <c r="J46" s="1335"/>
      <c r="K46" s="1348"/>
      <c r="L46" s="1349"/>
      <c r="M46" s="1349"/>
      <c r="N46" s="1349"/>
      <c r="O46" s="1337"/>
      <c r="P46" s="1338"/>
      <c r="Q46" s="1633"/>
      <c r="R46" s="1631"/>
      <c r="S46" s="1550"/>
      <c r="T46" s="1550"/>
      <c r="U46" s="1550"/>
      <c r="V46" s="1550"/>
      <c r="W46" s="1550"/>
      <c r="X46" s="1550"/>
      <c r="Y46" s="1550"/>
      <c r="Z46" s="1550"/>
      <c r="AA46" s="1550"/>
      <c r="AB46" s="1550"/>
      <c r="AC46" s="1550"/>
      <c r="AD46" s="1550"/>
      <c r="AE46" s="1550"/>
      <c r="AF46" s="1550"/>
      <c r="AG46" s="1550"/>
      <c r="AH46" s="1550"/>
      <c r="AI46" s="1550"/>
      <c r="AJ46" s="1550"/>
      <c r="AK46" s="1550"/>
      <c r="AL46" s="1550"/>
      <c r="AM46" s="1550"/>
      <c r="AN46" s="1550"/>
      <c r="AO46" s="1550"/>
      <c r="AP46" s="1550"/>
      <c r="AQ46" s="1550"/>
      <c r="AR46" s="1550"/>
      <c r="AS46" s="1550"/>
      <c r="AT46" s="1550"/>
      <c r="AU46" s="1550"/>
      <c r="AV46" s="1550"/>
      <c r="AW46" s="1550"/>
      <c r="AX46" s="1550"/>
      <c r="AY46" s="1550"/>
      <c r="AZ46" s="1550"/>
      <c r="BA46" s="1550"/>
      <c r="BB46" s="1550"/>
      <c r="BC46" s="1550"/>
      <c r="BD46" s="1550"/>
      <c r="BE46" s="1550"/>
      <c r="BF46" s="1550"/>
      <c r="BG46" s="1550"/>
      <c r="BH46" s="1550"/>
      <c r="BI46" s="1550"/>
      <c r="BJ46" s="1550"/>
      <c r="BK46" s="1550"/>
      <c r="BL46" s="1550"/>
      <c r="BM46" s="1550"/>
      <c r="BN46" s="1550"/>
      <c r="BO46" s="1550"/>
    </row>
    <row r="47" spans="1:67" s="1644" customFormat="1" ht="14.4" x14ac:dyDescent="0.3">
      <c r="A47" s="1647" t="s">
        <v>997</v>
      </c>
      <c r="B47" s="1648" t="s">
        <v>1527</v>
      </c>
      <c r="C47" s="1649" t="s">
        <v>414</v>
      </c>
      <c r="D47" s="1650">
        <f>+D52-D53+D55-D56+D59-D60+D63-D64+D66-D67+D79-D81</f>
        <v>56995.719309497188</v>
      </c>
      <c r="E47" s="1387"/>
      <c r="F47" s="1388">
        <f>+E47*D47</f>
        <v>0</v>
      </c>
      <c r="G47" s="1388">
        <v>0</v>
      </c>
      <c r="H47" s="1388">
        <f>+D47*G47</f>
        <v>0</v>
      </c>
      <c r="I47" s="1389">
        <f>+'12 x 6,2 MW'!I47</f>
        <v>13.8</v>
      </c>
      <c r="J47" s="1390">
        <f t="shared" si="1"/>
        <v>786540.92647106119</v>
      </c>
      <c r="K47" s="1391">
        <v>0.1</v>
      </c>
      <c r="L47" s="1392">
        <f>40*0.2%</f>
        <v>0.08</v>
      </c>
      <c r="M47" s="1392">
        <v>0.5</v>
      </c>
      <c r="N47" s="1392">
        <v>0.06</v>
      </c>
      <c r="O47" s="1392">
        <v>0.22</v>
      </c>
      <c r="P47" s="1393">
        <v>0.04</v>
      </c>
      <c r="Q47" s="1651">
        <v>126</v>
      </c>
      <c r="R47" s="1652">
        <f>+(F47*$S$4+H47*$S$5)/$S$3+J47</f>
        <v>786540.92647106119</v>
      </c>
      <c r="S47" s="1550"/>
      <c r="T47" s="1550">
        <v>884710.25684187643</v>
      </c>
      <c r="U47" s="1550"/>
      <c r="V47" s="1550"/>
      <c r="W47" s="1550"/>
      <c r="X47" s="1550"/>
      <c r="Y47" s="1550"/>
      <c r="Z47" s="1550"/>
      <c r="AA47" s="1550"/>
      <c r="AB47" s="1550"/>
      <c r="AC47" s="1550"/>
      <c r="AD47" s="1550"/>
      <c r="AE47" s="1550"/>
      <c r="AF47" s="1550"/>
      <c r="AG47" s="1550"/>
      <c r="AH47" s="1550"/>
      <c r="AI47" s="1550"/>
      <c r="AJ47" s="1550"/>
      <c r="AK47" s="1550"/>
      <c r="AL47" s="1550"/>
      <c r="AM47" s="1550"/>
      <c r="AN47" s="1550"/>
      <c r="AO47" s="1550"/>
      <c r="AP47" s="1550"/>
      <c r="AQ47" s="1550"/>
      <c r="AR47" s="1550"/>
      <c r="AS47" s="1550"/>
      <c r="AT47" s="1550"/>
      <c r="AU47" s="1550"/>
      <c r="AV47" s="1550"/>
      <c r="AW47" s="1550"/>
      <c r="AX47" s="1550"/>
      <c r="AY47" s="1550"/>
      <c r="AZ47" s="1550"/>
      <c r="BA47" s="1550"/>
      <c r="BB47" s="1550"/>
      <c r="BC47" s="1550"/>
      <c r="BD47" s="1550"/>
      <c r="BE47" s="1550"/>
      <c r="BF47" s="1550"/>
      <c r="BG47" s="1550"/>
      <c r="BH47" s="1550"/>
      <c r="BI47" s="1550"/>
      <c r="BJ47" s="1550"/>
      <c r="BK47" s="1550"/>
      <c r="BL47" s="1550"/>
      <c r="BM47" s="1550"/>
      <c r="BN47" s="1550"/>
      <c r="BO47" s="1550"/>
    </row>
    <row r="48" spans="1:67" s="1632" customFormat="1" ht="14.4" x14ac:dyDescent="0.3">
      <c r="A48" s="1626"/>
      <c r="B48" s="1627"/>
      <c r="C48" s="1628"/>
      <c r="D48" s="1643"/>
      <c r="E48" s="1353"/>
      <c r="F48" s="1360"/>
      <c r="G48" s="1360"/>
      <c r="H48" s="1333"/>
      <c r="I48" s="1389"/>
      <c r="J48" s="1335"/>
      <c r="K48" s="1362"/>
      <c r="L48" s="1362"/>
      <c r="M48" s="1362"/>
      <c r="N48" s="1362"/>
      <c r="O48" s="1363"/>
      <c r="P48" s="1364"/>
      <c r="Q48" s="1635"/>
      <c r="R48" s="1631">
        <f>+(F48*$S$4+H48*$S$5)/$S$3+J48</f>
        <v>0</v>
      </c>
      <c r="S48" s="1550"/>
      <c r="T48" s="1550">
        <v>0</v>
      </c>
      <c r="U48" s="1550"/>
      <c r="V48" s="1550"/>
      <c r="W48" s="1550"/>
      <c r="X48" s="1550"/>
      <c r="Y48" s="1550"/>
      <c r="Z48" s="1550"/>
      <c r="AA48" s="1550"/>
      <c r="AB48" s="1550"/>
      <c r="AC48" s="1550"/>
      <c r="AD48" s="1550"/>
      <c r="AE48" s="1550"/>
      <c r="AF48" s="1550"/>
      <c r="AG48" s="1550"/>
      <c r="AH48" s="1550"/>
      <c r="AI48" s="1550"/>
      <c r="AJ48" s="1550"/>
      <c r="AK48" s="1550"/>
      <c r="AL48" s="1550"/>
      <c r="AM48" s="1550"/>
      <c r="AN48" s="1550"/>
      <c r="AO48" s="1550"/>
      <c r="AP48" s="1550"/>
      <c r="AQ48" s="1550"/>
      <c r="AR48" s="1550"/>
      <c r="AS48" s="1550"/>
      <c r="AT48" s="1550"/>
      <c r="AU48" s="1550"/>
      <c r="AV48" s="1550"/>
      <c r="AW48" s="1550"/>
      <c r="AX48" s="1550"/>
      <c r="AY48" s="1550"/>
      <c r="AZ48" s="1550"/>
      <c r="BA48" s="1550"/>
      <c r="BB48" s="1550"/>
      <c r="BC48" s="1550"/>
      <c r="BD48" s="1550"/>
      <c r="BE48" s="1550"/>
      <c r="BF48" s="1550"/>
      <c r="BG48" s="1550"/>
      <c r="BH48" s="1550"/>
      <c r="BI48" s="1550"/>
      <c r="BJ48" s="1550"/>
      <c r="BK48" s="1550"/>
      <c r="BL48" s="1550"/>
      <c r="BM48" s="1550"/>
      <c r="BN48" s="1550"/>
      <c r="BO48" s="1550"/>
    </row>
    <row r="49" spans="1:67" s="1632" customFormat="1" ht="14.4" x14ac:dyDescent="0.3">
      <c r="A49" s="1647">
        <v>5</v>
      </c>
      <c r="B49" s="1648" t="s">
        <v>1528</v>
      </c>
      <c r="C49" s="1649"/>
      <c r="D49" s="1653"/>
      <c r="E49" s="1414"/>
      <c r="F49" s="1654"/>
      <c r="G49" s="1654"/>
      <c r="H49" s="1388"/>
      <c r="I49" s="1389"/>
      <c r="J49" s="1390"/>
      <c r="K49" s="1391"/>
      <c r="L49" s="1392"/>
      <c r="M49" s="1392"/>
      <c r="N49" s="1392"/>
      <c r="O49" s="1392"/>
      <c r="P49" s="1393"/>
      <c r="Q49" s="1655"/>
      <c r="R49" s="1652">
        <f>+(F49*$S$4+H49*$S$5)/$S$3+J49</f>
        <v>0</v>
      </c>
      <c r="S49" s="1550"/>
      <c r="T49" s="1550">
        <v>0</v>
      </c>
      <c r="U49" s="1550"/>
      <c r="V49" s="1550"/>
      <c r="W49" s="1550"/>
      <c r="X49" s="1550"/>
      <c r="Y49" s="1550"/>
      <c r="Z49" s="1550"/>
      <c r="AA49" s="1550"/>
      <c r="AB49" s="1550"/>
      <c r="AC49" s="1550"/>
      <c r="AD49" s="1550"/>
      <c r="AE49" s="1550"/>
      <c r="AF49" s="1550"/>
      <c r="AG49" s="1550"/>
      <c r="AH49" s="1550"/>
      <c r="AI49" s="1550"/>
      <c r="AJ49" s="1550"/>
      <c r="AK49" s="1550"/>
      <c r="AL49" s="1550"/>
      <c r="AM49" s="1550"/>
      <c r="AN49" s="1550"/>
      <c r="AO49" s="1550"/>
      <c r="AP49" s="1550"/>
      <c r="AQ49" s="1550"/>
      <c r="AR49" s="1550"/>
      <c r="AS49" s="1550"/>
      <c r="AT49" s="1550"/>
      <c r="AU49" s="1550"/>
      <c r="AV49" s="1550"/>
      <c r="AW49" s="1550"/>
      <c r="AX49" s="1550"/>
      <c r="AY49" s="1550"/>
      <c r="AZ49" s="1550"/>
      <c r="BA49" s="1550"/>
      <c r="BB49" s="1550"/>
      <c r="BC49" s="1550"/>
      <c r="BD49" s="1550"/>
      <c r="BE49" s="1550"/>
      <c r="BF49" s="1550"/>
      <c r="BG49" s="1550"/>
      <c r="BH49" s="1550"/>
      <c r="BI49" s="1550"/>
      <c r="BJ49" s="1550"/>
      <c r="BK49" s="1550"/>
      <c r="BL49" s="1550"/>
      <c r="BM49" s="1550"/>
      <c r="BN49" s="1550"/>
      <c r="BO49" s="1550"/>
    </row>
    <row r="50" spans="1:67" s="1644" customFormat="1" ht="14.4" x14ac:dyDescent="0.3">
      <c r="A50" s="1647" t="s">
        <v>998</v>
      </c>
      <c r="B50" s="1648" t="s">
        <v>537</v>
      </c>
      <c r="C50" s="1656"/>
      <c r="D50" s="1653"/>
      <c r="E50" s="1414"/>
      <c r="F50" s="1654"/>
      <c r="G50" s="1654"/>
      <c r="H50" s="1388"/>
      <c r="I50" s="1389"/>
      <c r="J50" s="1390"/>
      <c r="K50" s="1409"/>
      <c r="L50" s="1410"/>
      <c r="M50" s="1410"/>
      <c r="N50" s="1410"/>
      <c r="O50" s="1392"/>
      <c r="P50" s="1393"/>
      <c r="Q50" s="1657"/>
      <c r="R50" s="1639"/>
      <c r="S50" s="1550"/>
      <c r="T50" s="1550">
        <v>0</v>
      </c>
      <c r="U50" s="1550"/>
      <c r="V50" s="1550"/>
      <c r="W50" s="1550"/>
      <c r="X50" s="1550"/>
      <c r="Y50" s="1550"/>
      <c r="Z50" s="1550"/>
      <c r="AA50" s="1550"/>
      <c r="AB50" s="1550"/>
      <c r="AC50" s="1550"/>
      <c r="AD50" s="1550"/>
      <c r="AE50" s="1550"/>
      <c r="AF50" s="1550"/>
      <c r="AG50" s="1550"/>
      <c r="AH50" s="1550"/>
      <c r="AI50" s="1550"/>
      <c r="AJ50" s="1550"/>
      <c r="AK50" s="1550"/>
      <c r="AL50" s="1550"/>
      <c r="AM50" s="1550"/>
      <c r="AN50" s="1550"/>
      <c r="AO50" s="1550"/>
      <c r="AP50" s="1550"/>
      <c r="AQ50" s="1550"/>
      <c r="AR50" s="1550"/>
      <c r="AS50" s="1550"/>
      <c r="AT50" s="1550"/>
      <c r="AU50" s="1550"/>
      <c r="AV50" s="1550"/>
      <c r="AW50" s="1550"/>
      <c r="AX50" s="1550"/>
      <c r="AY50" s="1550"/>
      <c r="AZ50" s="1550"/>
      <c r="BA50" s="1550"/>
      <c r="BB50" s="1550"/>
      <c r="BC50" s="1550"/>
      <c r="BD50" s="1550"/>
      <c r="BE50" s="1550"/>
      <c r="BF50" s="1550"/>
      <c r="BG50" s="1550"/>
      <c r="BH50" s="1550"/>
      <c r="BI50" s="1550"/>
      <c r="BJ50" s="1550"/>
      <c r="BK50" s="1550"/>
      <c r="BL50" s="1550"/>
      <c r="BM50" s="1550"/>
      <c r="BN50" s="1550"/>
      <c r="BO50" s="1550"/>
    </row>
    <row r="51" spans="1:67" s="1644" customFormat="1" ht="14.4" x14ac:dyDescent="0.3">
      <c r="A51" s="1647" t="s">
        <v>999</v>
      </c>
      <c r="B51" s="1648" t="s">
        <v>1265</v>
      </c>
      <c r="C51" s="1656"/>
      <c r="D51" s="1653"/>
      <c r="E51" s="1414"/>
      <c r="F51" s="1654"/>
      <c r="G51" s="1654"/>
      <c r="H51" s="1388"/>
      <c r="I51" s="1389"/>
      <c r="J51" s="1390"/>
      <c r="K51" s="1409"/>
      <c r="L51" s="1410"/>
      <c r="M51" s="1410"/>
      <c r="N51" s="1410"/>
      <c r="O51" s="1392"/>
      <c r="P51" s="1393"/>
      <c r="Q51" s="1657"/>
      <c r="R51" s="1639">
        <f>+SUBTOTAL(9,R52:R53)</f>
        <v>2041200</v>
      </c>
      <c r="S51" s="1550"/>
      <c r="T51" s="1550">
        <v>0</v>
      </c>
      <c r="U51" s="1550"/>
      <c r="V51" s="1550"/>
      <c r="W51" s="1550"/>
      <c r="X51" s="1550"/>
      <c r="Y51" s="1550"/>
      <c r="Z51" s="1550"/>
      <c r="AA51" s="1550"/>
      <c r="AB51" s="1550"/>
      <c r="AC51" s="1550"/>
      <c r="AD51" s="1550"/>
      <c r="AE51" s="1550"/>
      <c r="AF51" s="1550"/>
      <c r="AG51" s="1550"/>
      <c r="AH51" s="1550"/>
      <c r="AI51" s="1550"/>
      <c r="AJ51" s="1550"/>
      <c r="AK51" s="1550"/>
      <c r="AL51" s="1550"/>
      <c r="AM51" s="1550"/>
      <c r="AN51" s="1550"/>
      <c r="AO51" s="1550"/>
      <c r="AP51" s="1550"/>
      <c r="AQ51" s="1550"/>
      <c r="AR51" s="1550"/>
      <c r="AS51" s="1550"/>
      <c r="AT51" s="1550"/>
      <c r="AU51" s="1550"/>
      <c r="AV51" s="1550"/>
      <c r="AW51" s="1550"/>
      <c r="AX51" s="1550"/>
      <c r="AY51" s="1550"/>
      <c r="AZ51" s="1550"/>
      <c r="BA51" s="1550"/>
      <c r="BB51" s="1550"/>
      <c r="BC51" s="1550"/>
      <c r="BD51" s="1550"/>
      <c r="BE51" s="1550"/>
      <c r="BF51" s="1550"/>
      <c r="BG51" s="1550"/>
      <c r="BH51" s="1550"/>
      <c r="BI51" s="1550"/>
      <c r="BJ51" s="1550"/>
      <c r="BK51" s="1550"/>
      <c r="BL51" s="1550"/>
      <c r="BM51" s="1550"/>
      <c r="BN51" s="1550"/>
      <c r="BO51" s="1550"/>
    </row>
    <row r="52" spans="1:67" s="1632" customFormat="1" ht="14.4" x14ac:dyDescent="0.3">
      <c r="A52" s="1658" t="s">
        <v>1529</v>
      </c>
      <c r="B52" s="1659" t="s">
        <v>1269</v>
      </c>
      <c r="C52" s="1649" t="s">
        <v>414</v>
      </c>
      <c r="D52" s="1650">
        <f>+'Caminos EOLICO'!F24</f>
        <v>36000</v>
      </c>
      <c r="E52" s="1387"/>
      <c r="F52" s="1388">
        <f>+E52*D52</f>
        <v>0</v>
      </c>
      <c r="G52" s="1388">
        <v>0</v>
      </c>
      <c r="H52" s="1388">
        <f>+D52*G52</f>
        <v>0</v>
      </c>
      <c r="I52" s="1389">
        <f>+'12 x 6,2 MW'!I52</f>
        <v>32.200000000000003</v>
      </c>
      <c r="J52" s="1390">
        <f t="shared" si="1"/>
        <v>1159200</v>
      </c>
      <c r="K52" s="1391">
        <v>0.2</v>
      </c>
      <c r="L52" s="1392">
        <f>40*0.2%</f>
        <v>0.08</v>
      </c>
      <c r="M52" s="1392"/>
      <c r="N52" s="1392">
        <v>0.46</v>
      </c>
      <c r="O52" s="1392">
        <v>0.22</v>
      </c>
      <c r="P52" s="1393">
        <v>0.04</v>
      </c>
      <c r="Q52" s="1655">
        <f>11.3333333333333*6*9</f>
        <v>611.99999999999818</v>
      </c>
      <c r="R52" s="1652">
        <f>+(F52*$S$4+H52*$S$5)/$S$3+J52</f>
        <v>1159200</v>
      </c>
      <c r="S52" s="1550"/>
      <c r="T52" s="1550">
        <v>653162.73294923222</v>
      </c>
      <c r="U52" s="1550"/>
      <c r="V52" s="1550"/>
      <c r="W52" s="1550"/>
      <c r="X52" s="1550"/>
      <c r="Y52" s="1550"/>
      <c r="Z52" s="1550"/>
      <c r="AA52" s="1550"/>
      <c r="AB52" s="1550"/>
      <c r="AC52" s="1550"/>
      <c r="AD52" s="1550"/>
      <c r="AE52" s="1550"/>
      <c r="AF52" s="1550"/>
      <c r="AG52" s="1550"/>
      <c r="AH52" s="1550"/>
      <c r="AI52" s="1550"/>
      <c r="AJ52" s="1550"/>
      <c r="AK52" s="1550"/>
      <c r="AL52" s="1550"/>
      <c r="AM52" s="1550"/>
      <c r="AN52" s="1550"/>
      <c r="AO52" s="1550"/>
      <c r="AP52" s="1550"/>
      <c r="AQ52" s="1550"/>
      <c r="AR52" s="1550"/>
      <c r="AS52" s="1550"/>
      <c r="AT52" s="1550"/>
      <c r="AU52" s="1550"/>
      <c r="AV52" s="1550"/>
      <c r="AW52" s="1550"/>
      <c r="AX52" s="1550"/>
      <c r="AY52" s="1550"/>
      <c r="AZ52" s="1550"/>
      <c r="BA52" s="1550"/>
      <c r="BB52" s="1550"/>
      <c r="BC52" s="1550"/>
      <c r="BD52" s="1550"/>
      <c r="BE52" s="1550"/>
      <c r="BF52" s="1550"/>
      <c r="BG52" s="1550"/>
      <c r="BH52" s="1550"/>
      <c r="BI52" s="1550"/>
      <c r="BJ52" s="1550"/>
      <c r="BK52" s="1550"/>
      <c r="BL52" s="1550"/>
      <c r="BM52" s="1550"/>
      <c r="BN52" s="1550"/>
      <c r="BO52" s="1550"/>
    </row>
    <row r="53" spans="1:67" s="1632" customFormat="1" ht="14.4" x14ac:dyDescent="0.3">
      <c r="A53" s="1658" t="s">
        <v>1530</v>
      </c>
      <c r="B53" s="1659" t="s">
        <v>1273</v>
      </c>
      <c r="C53" s="1649" t="s">
        <v>414</v>
      </c>
      <c r="D53" s="1650">
        <f>+'Caminos EOLICO'!F25</f>
        <v>18000</v>
      </c>
      <c r="E53" s="1387"/>
      <c r="F53" s="1388">
        <f t="shared" ref="F53:F70" si="2">+E53*D53</f>
        <v>0</v>
      </c>
      <c r="G53" s="1388">
        <v>0</v>
      </c>
      <c r="H53" s="1388">
        <f>+D53*G53</f>
        <v>0</v>
      </c>
      <c r="I53" s="1389">
        <f>+'12 x 6,2 MW'!I53</f>
        <v>49</v>
      </c>
      <c r="J53" s="1390">
        <f t="shared" si="1"/>
        <v>882000</v>
      </c>
      <c r="K53" s="1391">
        <v>0.2</v>
      </c>
      <c r="L53" s="1392">
        <f>40*0.2%</f>
        <v>0.08</v>
      </c>
      <c r="M53" s="1392"/>
      <c r="N53" s="1392">
        <v>0.46</v>
      </c>
      <c r="O53" s="1392">
        <v>0.22</v>
      </c>
      <c r="P53" s="1393">
        <v>0.04</v>
      </c>
      <c r="Q53" s="1655">
        <f>60*0.166666666666667*8*9</f>
        <v>720.00000000000136</v>
      </c>
      <c r="R53" s="1652">
        <f>+(F53*$S$4+H53*$S$5)/$S$3+J53</f>
        <v>882000</v>
      </c>
      <c r="S53" s="1550"/>
      <c r="T53" s="1550">
        <v>653162.73294923222</v>
      </c>
      <c r="U53" s="1550"/>
      <c r="V53" s="1550"/>
      <c r="W53" s="1550"/>
      <c r="X53" s="1550"/>
      <c r="Y53" s="1550"/>
      <c r="Z53" s="1550"/>
      <c r="AA53" s="1550"/>
      <c r="AB53" s="1550"/>
      <c r="AC53" s="1550"/>
      <c r="AD53" s="1550"/>
      <c r="AE53" s="1550"/>
      <c r="AF53" s="1550"/>
      <c r="AG53" s="1550"/>
      <c r="AH53" s="1550"/>
      <c r="AI53" s="1550"/>
      <c r="AJ53" s="1550"/>
      <c r="AK53" s="1550"/>
      <c r="AL53" s="1550"/>
      <c r="AM53" s="1550"/>
      <c r="AN53" s="1550"/>
      <c r="AO53" s="1550"/>
      <c r="AP53" s="1550"/>
      <c r="AQ53" s="1550"/>
      <c r="AR53" s="1550"/>
      <c r="AS53" s="1550"/>
      <c r="AT53" s="1550"/>
      <c r="AU53" s="1550"/>
      <c r="AV53" s="1550"/>
      <c r="AW53" s="1550"/>
      <c r="AX53" s="1550"/>
      <c r="AY53" s="1550"/>
      <c r="AZ53" s="1550"/>
      <c r="BA53" s="1550"/>
      <c r="BB53" s="1550"/>
      <c r="BC53" s="1550"/>
      <c r="BD53" s="1550"/>
      <c r="BE53" s="1550"/>
      <c r="BF53" s="1550"/>
      <c r="BG53" s="1550"/>
      <c r="BH53" s="1550"/>
      <c r="BI53" s="1550"/>
      <c r="BJ53" s="1550"/>
      <c r="BK53" s="1550"/>
      <c r="BL53" s="1550"/>
      <c r="BM53" s="1550"/>
      <c r="BN53" s="1550"/>
      <c r="BO53" s="1550"/>
    </row>
    <row r="54" spans="1:67" s="1644" customFormat="1" ht="14.4" x14ac:dyDescent="0.3">
      <c r="A54" s="1647" t="s">
        <v>1064</v>
      </c>
      <c r="B54" s="1648" t="s">
        <v>1276</v>
      </c>
      <c r="C54" s="1656"/>
      <c r="D54" s="1650"/>
      <c r="E54" s="1387"/>
      <c r="F54" s="1388"/>
      <c r="G54" s="1388"/>
      <c r="H54" s="1388"/>
      <c r="I54" s="1389"/>
      <c r="J54" s="1390"/>
      <c r="K54" s="1409"/>
      <c r="L54" s="1410"/>
      <c r="M54" s="1410"/>
      <c r="N54" s="1410"/>
      <c r="O54" s="1392"/>
      <c r="P54" s="1393"/>
      <c r="Q54" s="1657"/>
      <c r="R54" s="1639">
        <f>+SUBTOTAL(9,R55:R56)</f>
        <v>2061612</v>
      </c>
      <c r="S54" s="1550"/>
      <c r="T54" s="1550">
        <v>0</v>
      </c>
      <c r="U54" s="1550"/>
      <c r="V54" s="1550"/>
      <c r="W54" s="1550"/>
      <c r="X54" s="1550"/>
      <c r="Y54" s="1550"/>
      <c r="Z54" s="1550"/>
      <c r="AA54" s="1550"/>
      <c r="AB54" s="1550"/>
      <c r="AC54" s="1550"/>
      <c r="AD54" s="1550"/>
      <c r="AE54" s="1550"/>
      <c r="AF54" s="1550"/>
      <c r="AG54" s="1550"/>
      <c r="AH54" s="1550"/>
      <c r="AI54" s="1550"/>
      <c r="AJ54" s="1550"/>
      <c r="AK54" s="1550"/>
      <c r="AL54" s="1550"/>
      <c r="AM54" s="1550"/>
      <c r="AN54" s="1550"/>
      <c r="AO54" s="1550"/>
      <c r="AP54" s="1550"/>
      <c r="AQ54" s="1550"/>
      <c r="AR54" s="1550"/>
      <c r="AS54" s="1550"/>
      <c r="AT54" s="1550"/>
      <c r="AU54" s="1550"/>
      <c r="AV54" s="1550"/>
      <c r="AW54" s="1550"/>
      <c r="AX54" s="1550"/>
      <c r="AY54" s="1550"/>
      <c r="AZ54" s="1550"/>
      <c r="BA54" s="1550"/>
      <c r="BB54" s="1550"/>
      <c r="BC54" s="1550"/>
      <c r="BD54" s="1550"/>
      <c r="BE54" s="1550"/>
      <c r="BF54" s="1550"/>
      <c r="BG54" s="1550"/>
      <c r="BH54" s="1550"/>
      <c r="BI54" s="1550"/>
      <c r="BJ54" s="1550"/>
      <c r="BK54" s="1550"/>
      <c r="BL54" s="1550"/>
      <c r="BM54" s="1550"/>
      <c r="BN54" s="1550"/>
      <c r="BO54" s="1550"/>
    </row>
    <row r="55" spans="1:67" s="1632" customFormat="1" ht="14.4" x14ac:dyDescent="0.3">
      <c r="A55" s="1658" t="s">
        <v>1531</v>
      </c>
      <c r="B55" s="1659" t="s">
        <v>1277</v>
      </c>
      <c r="C55" s="1649" t="s">
        <v>414</v>
      </c>
      <c r="D55" s="1650">
        <f>+'Caminos EOLICO'!G15</f>
        <v>36360</v>
      </c>
      <c r="E55" s="1387"/>
      <c r="F55" s="1388">
        <f t="shared" si="2"/>
        <v>0</v>
      </c>
      <c r="G55" s="1388">
        <v>0</v>
      </c>
      <c r="H55" s="1388">
        <f>+D55*G55</f>
        <v>0</v>
      </c>
      <c r="I55" s="1389">
        <f>+'12 x 6,2 MW'!I55</f>
        <v>32.200000000000003</v>
      </c>
      <c r="J55" s="1390">
        <f t="shared" si="1"/>
        <v>1170792</v>
      </c>
      <c r="K55" s="1391">
        <v>0.2</v>
      </c>
      <c r="L55" s="1392">
        <f>40*0.2%</f>
        <v>0.08</v>
      </c>
      <c r="M55" s="1392"/>
      <c r="N55" s="1392">
        <v>0.46</v>
      </c>
      <c r="O55" s="1392">
        <v>0.22</v>
      </c>
      <c r="P55" s="1393">
        <v>0.04</v>
      </c>
      <c r="Q55" s="1655">
        <v>979.20000000000039</v>
      </c>
      <c r="R55" s="1652">
        <f>+(F55*$S$4+H55*$S$5)/$S$3+J55</f>
        <v>1170792</v>
      </c>
      <c r="S55" s="1550"/>
      <c r="T55" s="1550">
        <v>659694.36027872469</v>
      </c>
      <c r="U55" s="1550"/>
      <c r="V55" s="1550"/>
      <c r="W55" s="1550"/>
      <c r="X55" s="1550"/>
      <c r="Y55" s="1550"/>
      <c r="Z55" s="1550"/>
      <c r="AA55" s="1550"/>
      <c r="AB55" s="1550"/>
      <c r="AC55" s="1550"/>
      <c r="AD55" s="1550"/>
      <c r="AE55" s="1550"/>
      <c r="AF55" s="1550"/>
      <c r="AG55" s="1550"/>
      <c r="AH55" s="1550"/>
      <c r="AI55" s="1550"/>
      <c r="AJ55" s="1550"/>
      <c r="AK55" s="1550"/>
      <c r="AL55" s="1550"/>
      <c r="AM55" s="1550"/>
      <c r="AN55" s="1550"/>
      <c r="AO55" s="1550"/>
      <c r="AP55" s="1550"/>
      <c r="AQ55" s="1550"/>
      <c r="AR55" s="1550"/>
      <c r="AS55" s="1550"/>
      <c r="AT55" s="1550"/>
      <c r="AU55" s="1550"/>
      <c r="AV55" s="1550"/>
      <c r="AW55" s="1550"/>
      <c r="AX55" s="1550"/>
      <c r="AY55" s="1550"/>
      <c r="AZ55" s="1550"/>
      <c r="BA55" s="1550"/>
      <c r="BB55" s="1550"/>
      <c r="BC55" s="1550"/>
      <c r="BD55" s="1550"/>
      <c r="BE55" s="1550"/>
      <c r="BF55" s="1550"/>
      <c r="BG55" s="1550"/>
      <c r="BH55" s="1550"/>
      <c r="BI55" s="1550"/>
      <c r="BJ55" s="1550"/>
      <c r="BK55" s="1550"/>
      <c r="BL55" s="1550"/>
      <c r="BM55" s="1550"/>
      <c r="BN55" s="1550"/>
      <c r="BO55" s="1550"/>
    </row>
    <row r="56" spans="1:67" s="1632" customFormat="1" ht="14.4" x14ac:dyDescent="0.3">
      <c r="A56" s="1658" t="s">
        <v>1532</v>
      </c>
      <c r="B56" s="1659" t="s">
        <v>1273</v>
      </c>
      <c r="C56" s="1649" t="s">
        <v>414</v>
      </c>
      <c r="D56" s="1650">
        <f>+'Caminos EOLICO'!G16</f>
        <v>18180</v>
      </c>
      <c r="E56" s="1387"/>
      <c r="F56" s="1388">
        <f t="shared" si="2"/>
        <v>0</v>
      </c>
      <c r="G56" s="1388">
        <v>0</v>
      </c>
      <c r="H56" s="1388">
        <f>+D56*G56</f>
        <v>0</v>
      </c>
      <c r="I56" s="1389">
        <f>+'12 x 6,2 MW'!I56</f>
        <v>49</v>
      </c>
      <c r="J56" s="1390">
        <f t="shared" si="1"/>
        <v>890820</v>
      </c>
      <c r="K56" s="1391">
        <v>0.2</v>
      </c>
      <c r="L56" s="1392">
        <f>40*0.2%</f>
        <v>0.08</v>
      </c>
      <c r="M56" s="1392"/>
      <c r="N56" s="1392">
        <v>0.46</v>
      </c>
      <c r="O56" s="1392">
        <v>0.22</v>
      </c>
      <c r="P56" s="1393">
        <v>0.04</v>
      </c>
      <c r="Q56" s="1655">
        <v>2304</v>
      </c>
      <c r="R56" s="1652">
        <f>+(F56*$S$4+H56*$S$5)/$S$3+J56</f>
        <v>890820</v>
      </c>
      <c r="S56" s="1550"/>
      <c r="T56" s="1550">
        <v>659694.36027872469</v>
      </c>
      <c r="U56" s="1550"/>
      <c r="V56" s="1550"/>
      <c r="W56" s="1550"/>
      <c r="X56" s="1550"/>
      <c r="Y56" s="1550"/>
      <c r="Z56" s="1550"/>
      <c r="AA56" s="1550"/>
      <c r="AB56" s="1550"/>
      <c r="AC56" s="1550"/>
      <c r="AD56" s="1550"/>
      <c r="AE56" s="1550"/>
      <c r="AF56" s="1550"/>
      <c r="AG56" s="1550"/>
      <c r="AH56" s="1550"/>
      <c r="AI56" s="1550"/>
      <c r="AJ56" s="1550"/>
      <c r="AK56" s="1550"/>
      <c r="AL56" s="1550"/>
      <c r="AM56" s="1550"/>
      <c r="AN56" s="1550"/>
      <c r="AO56" s="1550"/>
      <c r="AP56" s="1550"/>
      <c r="AQ56" s="1550"/>
      <c r="AR56" s="1550"/>
      <c r="AS56" s="1550"/>
      <c r="AT56" s="1550"/>
      <c r="AU56" s="1550"/>
      <c r="AV56" s="1550"/>
      <c r="AW56" s="1550"/>
      <c r="AX56" s="1550"/>
      <c r="AY56" s="1550"/>
      <c r="AZ56" s="1550"/>
      <c r="BA56" s="1550"/>
      <c r="BB56" s="1550"/>
      <c r="BC56" s="1550"/>
      <c r="BD56" s="1550"/>
      <c r="BE56" s="1550"/>
      <c r="BF56" s="1550"/>
      <c r="BG56" s="1550"/>
      <c r="BH56" s="1550"/>
      <c r="BI56" s="1550"/>
      <c r="BJ56" s="1550"/>
      <c r="BK56" s="1550"/>
      <c r="BL56" s="1550"/>
      <c r="BM56" s="1550"/>
      <c r="BN56" s="1550"/>
      <c r="BO56" s="1550"/>
    </row>
    <row r="57" spans="1:67" s="1632" customFormat="1" ht="14.4" x14ac:dyDescent="0.3">
      <c r="A57" s="1658" t="s">
        <v>1533</v>
      </c>
      <c r="B57" s="1659" t="s">
        <v>1279</v>
      </c>
      <c r="C57" s="1649" t="s">
        <v>349</v>
      </c>
      <c r="D57" s="1650">
        <f>+'Caminos EOLICO'!G17</f>
        <v>60600</v>
      </c>
      <c r="E57" s="1387"/>
      <c r="F57" s="1388">
        <f t="shared" si="2"/>
        <v>0</v>
      </c>
      <c r="G57" s="1388">
        <v>0</v>
      </c>
      <c r="H57" s="1388">
        <f>+D57*G57</f>
        <v>0</v>
      </c>
      <c r="I57" s="1389">
        <f>+'12 x 6,2 MW'!I57</f>
        <v>7.3</v>
      </c>
      <c r="J57" s="1390">
        <f t="shared" si="1"/>
        <v>442380</v>
      </c>
      <c r="K57" s="1391">
        <v>0.2</v>
      </c>
      <c r="L57" s="1392">
        <f>40*0.2%</f>
        <v>0.08</v>
      </c>
      <c r="M57" s="1392"/>
      <c r="N57" s="1392">
        <v>0.46</v>
      </c>
      <c r="O57" s="1392">
        <v>0.22</v>
      </c>
      <c r="P57" s="1393">
        <v>0.04</v>
      </c>
      <c r="Q57" s="1655">
        <v>576</v>
      </c>
      <c r="R57" s="1652">
        <f>+(F57*$S$4+H57*$S$5)/$S$3+J57</f>
        <v>442380</v>
      </c>
      <c r="S57" s="1550"/>
      <c r="T57" s="1550">
        <v>444474.92359204846</v>
      </c>
      <c r="U57" s="1550"/>
      <c r="V57" s="1550"/>
      <c r="W57" s="1550"/>
      <c r="X57" s="1550"/>
      <c r="Y57" s="1550"/>
      <c r="Z57" s="1550"/>
      <c r="AA57" s="1550"/>
      <c r="AB57" s="1550"/>
      <c r="AC57" s="1550"/>
      <c r="AD57" s="1550"/>
      <c r="AE57" s="1550"/>
      <c r="AF57" s="1550"/>
      <c r="AG57" s="1550"/>
      <c r="AH57" s="1550"/>
      <c r="AI57" s="1550"/>
      <c r="AJ57" s="1550"/>
      <c r="AK57" s="1550"/>
      <c r="AL57" s="1550"/>
      <c r="AM57" s="1550"/>
      <c r="AN57" s="1550"/>
      <c r="AO57" s="1550"/>
      <c r="AP57" s="1550"/>
      <c r="AQ57" s="1550"/>
      <c r="AR57" s="1550"/>
      <c r="AS57" s="1550"/>
      <c r="AT57" s="1550"/>
      <c r="AU57" s="1550"/>
      <c r="AV57" s="1550"/>
      <c r="AW57" s="1550"/>
      <c r="AX57" s="1550"/>
      <c r="AY57" s="1550"/>
      <c r="AZ57" s="1550"/>
      <c r="BA57" s="1550"/>
      <c r="BB57" s="1550"/>
      <c r="BC57" s="1550"/>
      <c r="BD57" s="1550"/>
      <c r="BE57" s="1550"/>
      <c r="BF57" s="1550"/>
      <c r="BG57" s="1550"/>
      <c r="BH57" s="1550"/>
      <c r="BI57" s="1550"/>
      <c r="BJ57" s="1550"/>
      <c r="BK57" s="1550"/>
      <c r="BL57" s="1550"/>
      <c r="BM57" s="1550"/>
      <c r="BN57" s="1550"/>
      <c r="BO57" s="1550"/>
    </row>
    <row r="58" spans="1:67" s="1644" customFormat="1" ht="14.4" x14ac:dyDescent="0.3">
      <c r="A58" s="1647" t="s">
        <v>1065</v>
      </c>
      <c r="B58" s="1648" t="s">
        <v>1534</v>
      </c>
      <c r="C58" s="1656"/>
      <c r="D58" s="1650"/>
      <c r="E58" s="1387"/>
      <c r="F58" s="1388"/>
      <c r="G58" s="1388"/>
      <c r="H58" s="1388"/>
      <c r="I58" s="1389"/>
      <c r="J58" s="1390"/>
      <c r="K58" s="1409"/>
      <c r="L58" s="1410"/>
      <c r="M58" s="1410"/>
      <c r="N58" s="1410"/>
      <c r="O58" s="1392"/>
      <c r="P58" s="1393"/>
      <c r="Q58" s="1655"/>
      <c r="R58" s="1639">
        <f>+SUBTOTAL(9,R59:R61)</f>
        <v>3952926</v>
      </c>
      <c r="S58" s="1550"/>
      <c r="T58" s="1550">
        <v>0</v>
      </c>
      <c r="U58" s="1550"/>
      <c r="V58" s="1550"/>
      <c r="W58" s="1550"/>
      <c r="X58" s="1550"/>
      <c r="Y58" s="1550"/>
      <c r="Z58" s="1550"/>
      <c r="AA58" s="1550"/>
      <c r="AB58" s="1550"/>
      <c r="AC58" s="1550"/>
      <c r="AD58" s="1550"/>
      <c r="AE58" s="1550"/>
      <c r="AF58" s="1550"/>
      <c r="AG58" s="1550"/>
      <c r="AH58" s="1550"/>
      <c r="AI58" s="1550"/>
      <c r="AJ58" s="1550"/>
      <c r="AK58" s="1550"/>
      <c r="AL58" s="1550"/>
      <c r="AM58" s="1550"/>
      <c r="AN58" s="1550"/>
      <c r="AO58" s="1550"/>
      <c r="AP58" s="1550"/>
      <c r="AQ58" s="1550"/>
      <c r="AR58" s="1550"/>
      <c r="AS58" s="1550"/>
      <c r="AT58" s="1550"/>
      <c r="AU58" s="1550"/>
      <c r="AV58" s="1550"/>
      <c r="AW58" s="1550"/>
      <c r="AX58" s="1550"/>
      <c r="AY58" s="1550"/>
      <c r="AZ58" s="1550"/>
      <c r="BA58" s="1550"/>
      <c r="BB58" s="1550"/>
      <c r="BC58" s="1550"/>
      <c r="BD58" s="1550"/>
      <c r="BE58" s="1550"/>
      <c r="BF58" s="1550"/>
      <c r="BG58" s="1550"/>
      <c r="BH58" s="1550"/>
      <c r="BI58" s="1550"/>
      <c r="BJ58" s="1550"/>
      <c r="BK58" s="1550"/>
      <c r="BL58" s="1550"/>
      <c r="BM58" s="1550"/>
      <c r="BN58" s="1550"/>
      <c r="BO58" s="1550"/>
    </row>
    <row r="59" spans="1:67" s="1632" customFormat="1" ht="14.4" x14ac:dyDescent="0.3">
      <c r="A59" s="1658" t="s">
        <v>1535</v>
      </c>
      <c r="B59" s="1659" t="s">
        <v>1536</v>
      </c>
      <c r="C59" s="1649" t="s">
        <v>414</v>
      </c>
      <c r="D59" s="1650">
        <f>+'Plataformas EOLICO'!J40*20</f>
        <v>36330</v>
      </c>
      <c r="E59" s="1387"/>
      <c r="F59" s="1388">
        <f t="shared" si="2"/>
        <v>0</v>
      </c>
      <c r="G59" s="1388">
        <v>0</v>
      </c>
      <c r="H59" s="1388">
        <f>+D59*G59</f>
        <v>0</v>
      </c>
      <c r="I59" s="1389">
        <f>+'12 x 6,2 MW'!I59</f>
        <v>32.200000000000003</v>
      </c>
      <c r="J59" s="1390">
        <f t="shared" si="1"/>
        <v>1169826</v>
      </c>
      <c r="K59" s="1391">
        <v>0.2</v>
      </c>
      <c r="L59" s="1392">
        <f>40*0.2%</f>
        <v>0.08</v>
      </c>
      <c r="M59" s="1392"/>
      <c r="N59" s="1392">
        <v>0.46</v>
      </c>
      <c r="O59" s="1392">
        <v>0.22</v>
      </c>
      <c r="P59" s="1393">
        <v>0.04</v>
      </c>
      <c r="Q59" s="1655">
        <v>244.8000000000001</v>
      </c>
      <c r="R59" s="1652">
        <f>+(F59*$S$4+H59*$S$5)/$S$3+J59</f>
        <v>1169826</v>
      </c>
      <c r="S59" s="1550"/>
      <c r="T59" s="1550">
        <v>828128.70003800781</v>
      </c>
      <c r="U59" s="1550"/>
      <c r="V59" s="1550"/>
      <c r="W59" s="1550"/>
      <c r="X59" s="1550"/>
      <c r="Y59" s="1550"/>
      <c r="Z59" s="1550"/>
      <c r="AA59" s="1550"/>
      <c r="AB59" s="1550"/>
      <c r="AC59" s="1550"/>
      <c r="AD59" s="1550"/>
      <c r="AE59" s="1550"/>
      <c r="AF59" s="1550"/>
      <c r="AG59" s="1550"/>
      <c r="AH59" s="1550"/>
      <c r="AI59" s="1550"/>
      <c r="AJ59" s="1550"/>
      <c r="AK59" s="1550"/>
      <c r="AL59" s="1550"/>
      <c r="AM59" s="1550"/>
      <c r="AN59" s="1550"/>
      <c r="AO59" s="1550"/>
      <c r="AP59" s="1550"/>
      <c r="AQ59" s="1550"/>
      <c r="AR59" s="1550"/>
      <c r="AS59" s="1550"/>
      <c r="AT59" s="1550"/>
      <c r="AU59" s="1550"/>
      <c r="AV59" s="1550"/>
      <c r="AW59" s="1550"/>
      <c r="AX59" s="1550"/>
      <c r="AY59" s="1550"/>
      <c r="AZ59" s="1550"/>
      <c r="BA59" s="1550"/>
      <c r="BB59" s="1550"/>
      <c r="BC59" s="1550"/>
      <c r="BD59" s="1550"/>
      <c r="BE59" s="1550"/>
      <c r="BF59" s="1550"/>
      <c r="BG59" s="1550"/>
      <c r="BH59" s="1550"/>
      <c r="BI59" s="1550"/>
      <c r="BJ59" s="1550"/>
      <c r="BK59" s="1550"/>
      <c r="BL59" s="1550"/>
      <c r="BM59" s="1550"/>
      <c r="BN59" s="1550"/>
      <c r="BO59" s="1550"/>
    </row>
    <row r="60" spans="1:67" s="1632" customFormat="1" ht="14.4" x14ac:dyDescent="0.3">
      <c r="A60" s="1658" t="s">
        <v>1537</v>
      </c>
      <c r="B60" s="1659" t="s">
        <v>1273</v>
      </c>
      <c r="C60" s="1649" t="s">
        <v>414</v>
      </c>
      <c r="D60" s="1650">
        <f>+'Plataformas EOLICO'!K40*20</f>
        <v>34600</v>
      </c>
      <c r="E60" s="1387"/>
      <c r="F60" s="1388">
        <f t="shared" si="2"/>
        <v>0</v>
      </c>
      <c r="G60" s="1388">
        <v>0</v>
      </c>
      <c r="H60" s="1388">
        <f>+D60*G60</f>
        <v>0</v>
      </c>
      <c r="I60" s="1389">
        <f>+'12 x 6,2 MW'!I60</f>
        <v>49</v>
      </c>
      <c r="J60" s="1390">
        <f t="shared" si="1"/>
        <v>1695400</v>
      </c>
      <c r="K60" s="1391">
        <v>0.2</v>
      </c>
      <c r="L60" s="1392">
        <f>40*0.2%</f>
        <v>0.08</v>
      </c>
      <c r="M60" s="1392"/>
      <c r="N60" s="1392">
        <v>0.46</v>
      </c>
      <c r="O60" s="1392">
        <v>0.22</v>
      </c>
      <c r="P60" s="1393">
        <v>0.04</v>
      </c>
      <c r="Q60" s="1655">
        <v>576</v>
      </c>
      <c r="R60" s="1652">
        <f>+(F60*$S$4+H60*$S$5)/$S$3+J60</f>
        <v>1695400</v>
      </c>
      <c r="S60" s="1550"/>
      <c r="T60" s="1550">
        <v>1577388.0000723957</v>
      </c>
      <c r="U60" s="1550"/>
      <c r="V60" s="1550"/>
      <c r="W60" s="1550"/>
      <c r="X60" s="1550"/>
      <c r="Y60" s="1550"/>
      <c r="Z60" s="1550"/>
      <c r="AA60" s="1550"/>
      <c r="AB60" s="1550"/>
      <c r="AC60" s="1550"/>
      <c r="AD60" s="1550"/>
      <c r="AE60" s="1550"/>
      <c r="AF60" s="1550"/>
      <c r="AG60" s="1550"/>
      <c r="AH60" s="1550"/>
      <c r="AI60" s="1550"/>
      <c r="AJ60" s="1550"/>
      <c r="AK60" s="1550"/>
      <c r="AL60" s="1550"/>
      <c r="AM60" s="1550"/>
      <c r="AN60" s="1550"/>
      <c r="AO60" s="1550"/>
      <c r="AP60" s="1550"/>
      <c r="AQ60" s="1550"/>
      <c r="AR60" s="1550"/>
      <c r="AS60" s="1550"/>
      <c r="AT60" s="1550"/>
      <c r="AU60" s="1550"/>
      <c r="AV60" s="1550"/>
      <c r="AW60" s="1550"/>
      <c r="AX60" s="1550"/>
      <c r="AY60" s="1550"/>
      <c r="AZ60" s="1550"/>
      <c r="BA60" s="1550"/>
      <c r="BB60" s="1550"/>
      <c r="BC60" s="1550"/>
      <c r="BD60" s="1550"/>
      <c r="BE60" s="1550"/>
      <c r="BF60" s="1550"/>
      <c r="BG60" s="1550"/>
      <c r="BH60" s="1550"/>
      <c r="BI60" s="1550"/>
      <c r="BJ60" s="1550"/>
      <c r="BK60" s="1550"/>
      <c r="BL60" s="1550"/>
      <c r="BM60" s="1550"/>
      <c r="BN60" s="1550"/>
      <c r="BO60" s="1550"/>
    </row>
    <row r="61" spans="1:67" s="1632" customFormat="1" ht="14.4" x14ac:dyDescent="0.3">
      <c r="A61" s="1658" t="s">
        <v>1538</v>
      </c>
      <c r="B61" s="1659" t="s">
        <v>1279</v>
      </c>
      <c r="C61" s="1649" t="s">
        <v>349</v>
      </c>
      <c r="D61" s="1650">
        <f>+'Plataformas EOLICO'!I40*20</f>
        <v>149000</v>
      </c>
      <c r="E61" s="1387"/>
      <c r="F61" s="1388">
        <f t="shared" si="2"/>
        <v>0</v>
      </c>
      <c r="G61" s="1388">
        <v>0</v>
      </c>
      <c r="H61" s="1388">
        <f>+D61*G61</f>
        <v>0</v>
      </c>
      <c r="I61" s="1389">
        <f>+'12 x 6,2 MW'!I61</f>
        <v>7.3</v>
      </c>
      <c r="J61" s="1390">
        <f t="shared" si="1"/>
        <v>1087700</v>
      </c>
      <c r="K61" s="1391">
        <v>0.2</v>
      </c>
      <c r="L61" s="1392">
        <f>40*0.2%</f>
        <v>0.08</v>
      </c>
      <c r="M61" s="1392"/>
      <c r="N61" s="1392">
        <v>0.46</v>
      </c>
      <c r="O61" s="1392">
        <v>0.22</v>
      </c>
      <c r="P61" s="1393">
        <v>0.04</v>
      </c>
      <c r="Q61" s="1655">
        <v>144</v>
      </c>
      <c r="R61" s="1652">
        <f>+(F61*$S$4+H61*$S$5)/$S$3+J61</f>
        <v>1087700</v>
      </c>
      <c r="S61" s="1550"/>
      <c r="T61" s="1550">
        <v>1356528.6653192965</v>
      </c>
      <c r="U61" s="1550"/>
      <c r="V61" s="1550"/>
      <c r="W61" s="1550"/>
      <c r="X61" s="1550"/>
      <c r="Y61" s="1550"/>
      <c r="Z61" s="1550"/>
      <c r="AA61" s="1550"/>
      <c r="AB61" s="1550"/>
      <c r="AC61" s="1550"/>
      <c r="AD61" s="1550"/>
      <c r="AE61" s="1550"/>
      <c r="AF61" s="1550"/>
      <c r="AG61" s="1550"/>
      <c r="AH61" s="1550"/>
      <c r="AI61" s="1550"/>
      <c r="AJ61" s="1550"/>
      <c r="AK61" s="1550"/>
      <c r="AL61" s="1550"/>
      <c r="AM61" s="1550"/>
      <c r="AN61" s="1550"/>
      <c r="AO61" s="1550"/>
      <c r="AP61" s="1550"/>
      <c r="AQ61" s="1550"/>
      <c r="AR61" s="1550"/>
      <c r="AS61" s="1550"/>
      <c r="AT61" s="1550"/>
      <c r="AU61" s="1550"/>
      <c r="AV61" s="1550"/>
      <c r="AW61" s="1550"/>
      <c r="AX61" s="1550"/>
      <c r="AY61" s="1550"/>
      <c r="AZ61" s="1550"/>
      <c r="BA61" s="1550"/>
      <c r="BB61" s="1550"/>
      <c r="BC61" s="1550"/>
      <c r="BD61" s="1550"/>
      <c r="BE61" s="1550"/>
      <c r="BF61" s="1550"/>
      <c r="BG61" s="1550"/>
      <c r="BH61" s="1550"/>
      <c r="BI61" s="1550"/>
      <c r="BJ61" s="1550"/>
      <c r="BK61" s="1550"/>
      <c r="BL61" s="1550"/>
      <c r="BM61" s="1550"/>
      <c r="BN61" s="1550"/>
      <c r="BO61" s="1550"/>
    </row>
    <row r="62" spans="1:67" s="1644" customFormat="1" ht="14.4" x14ac:dyDescent="0.3">
      <c r="A62" s="1647" t="s">
        <v>1539</v>
      </c>
      <c r="B62" s="1648" t="s">
        <v>1540</v>
      </c>
      <c r="C62" s="1656"/>
      <c r="D62" s="1650"/>
      <c r="E62" s="1387"/>
      <c r="F62" s="1388"/>
      <c r="G62" s="1388"/>
      <c r="H62" s="1388"/>
      <c r="I62" s="1389"/>
      <c r="J62" s="1390"/>
      <c r="K62" s="1409"/>
      <c r="L62" s="1410"/>
      <c r="M62" s="1410"/>
      <c r="N62" s="1410"/>
      <c r="O62" s="1392"/>
      <c r="P62" s="1393"/>
      <c r="Q62" s="1657"/>
      <c r="R62" s="1639">
        <f>+SUBTOTAL(9,R63:R64)</f>
        <v>198641.10000000003</v>
      </c>
      <c r="S62" s="1550"/>
      <c r="T62" s="1550">
        <v>0</v>
      </c>
      <c r="U62" s="1550"/>
      <c r="V62" s="1550"/>
      <c r="W62" s="1550"/>
      <c r="X62" s="1550"/>
      <c r="Y62" s="1550"/>
      <c r="Z62" s="1550"/>
      <c r="AA62" s="1550"/>
      <c r="AB62" s="1550"/>
      <c r="AC62" s="1550"/>
      <c r="AD62" s="1550"/>
      <c r="AE62" s="1550"/>
      <c r="AF62" s="1550"/>
      <c r="AG62" s="1550"/>
      <c r="AH62" s="1550"/>
      <c r="AI62" s="1550"/>
      <c r="AJ62" s="1550"/>
      <c r="AK62" s="1550"/>
      <c r="AL62" s="1550"/>
      <c r="AM62" s="1550"/>
      <c r="AN62" s="1550"/>
      <c r="AO62" s="1550"/>
      <c r="AP62" s="1550"/>
      <c r="AQ62" s="1550"/>
      <c r="AR62" s="1550"/>
      <c r="AS62" s="1550"/>
      <c r="AT62" s="1550"/>
      <c r="AU62" s="1550"/>
      <c r="AV62" s="1550"/>
      <c r="AW62" s="1550"/>
      <c r="AX62" s="1550"/>
      <c r="AY62" s="1550"/>
      <c r="AZ62" s="1550"/>
      <c r="BA62" s="1550"/>
      <c r="BB62" s="1550"/>
      <c r="BC62" s="1550"/>
      <c r="BD62" s="1550"/>
      <c r="BE62" s="1550"/>
      <c r="BF62" s="1550"/>
      <c r="BG62" s="1550"/>
      <c r="BH62" s="1550"/>
      <c r="BI62" s="1550"/>
      <c r="BJ62" s="1550"/>
      <c r="BK62" s="1550"/>
      <c r="BL62" s="1550"/>
      <c r="BM62" s="1550"/>
      <c r="BN62" s="1550"/>
      <c r="BO62" s="1550"/>
    </row>
    <row r="63" spans="1:67" s="1632" customFormat="1" ht="14.4" x14ac:dyDescent="0.3">
      <c r="A63" s="1658" t="s">
        <v>1541</v>
      </c>
      <c r="B63" s="1659" t="s">
        <v>1670</v>
      </c>
      <c r="C63" s="1649" t="s">
        <v>414</v>
      </c>
      <c r="D63" s="1650">
        <f>+'Canalizaciones y camaras EOLICO'!G45</f>
        <v>2740.5000000000005</v>
      </c>
      <c r="E63" s="1387"/>
      <c r="F63" s="1388">
        <f t="shared" si="2"/>
        <v>0</v>
      </c>
      <c r="G63" s="1388">
        <v>0</v>
      </c>
      <c r="H63" s="1388">
        <f>+D63*G63</f>
        <v>0</v>
      </c>
      <c r="I63" s="1389">
        <f>+'12 x 6,2 MW'!I63</f>
        <v>32.200000000000003</v>
      </c>
      <c r="J63" s="1390">
        <f t="shared" si="1"/>
        <v>88244.10000000002</v>
      </c>
      <c r="K63" s="1391">
        <v>0.2</v>
      </c>
      <c r="L63" s="1392">
        <f>40*0.2%</f>
        <v>0.08</v>
      </c>
      <c r="M63" s="1392"/>
      <c r="N63" s="1392">
        <v>0.46</v>
      </c>
      <c r="O63" s="1392">
        <v>0.22</v>
      </c>
      <c r="P63" s="1393">
        <v>0.04</v>
      </c>
      <c r="Q63" s="1655">
        <f>34*4*9</f>
        <v>1224</v>
      </c>
      <c r="R63" s="1652">
        <f>+(F63*$S$4+H63*$S$5)/$S$3+J63</f>
        <v>88244.10000000002</v>
      </c>
      <c r="S63" s="1550"/>
      <c r="T63" s="1550">
        <v>203149.33449258003</v>
      </c>
      <c r="U63" s="1550"/>
      <c r="V63" s="1550"/>
      <c r="W63" s="1550"/>
      <c r="X63" s="1550"/>
      <c r="Y63" s="1550"/>
      <c r="Z63" s="1550"/>
      <c r="AA63" s="1550"/>
      <c r="AB63" s="1550"/>
      <c r="AC63" s="1550"/>
      <c r="AD63" s="1550"/>
      <c r="AE63" s="1550"/>
      <c r="AF63" s="1550"/>
      <c r="AG63" s="1550"/>
      <c r="AH63" s="1550"/>
      <c r="AI63" s="1550"/>
      <c r="AJ63" s="1550"/>
      <c r="AK63" s="1550"/>
      <c r="AL63" s="1550"/>
      <c r="AM63" s="1550"/>
      <c r="AN63" s="1550"/>
      <c r="AO63" s="1550"/>
      <c r="AP63" s="1550"/>
      <c r="AQ63" s="1550"/>
      <c r="AR63" s="1550"/>
      <c r="AS63" s="1550"/>
      <c r="AT63" s="1550"/>
      <c r="AU63" s="1550"/>
      <c r="AV63" s="1550"/>
      <c r="AW63" s="1550"/>
      <c r="AX63" s="1550"/>
      <c r="AY63" s="1550"/>
      <c r="AZ63" s="1550"/>
      <c r="BA63" s="1550"/>
      <c r="BB63" s="1550"/>
      <c r="BC63" s="1550"/>
      <c r="BD63" s="1550"/>
      <c r="BE63" s="1550"/>
      <c r="BF63" s="1550"/>
      <c r="BG63" s="1550"/>
      <c r="BH63" s="1550"/>
      <c r="BI63" s="1550"/>
      <c r="BJ63" s="1550"/>
      <c r="BK63" s="1550"/>
      <c r="BL63" s="1550"/>
      <c r="BM63" s="1550"/>
      <c r="BN63" s="1550"/>
      <c r="BO63" s="1550"/>
    </row>
    <row r="64" spans="1:67" s="1632" customFormat="1" ht="14.4" x14ac:dyDescent="0.3">
      <c r="A64" s="1658" t="s">
        <v>1541</v>
      </c>
      <c r="B64" s="1659" t="s">
        <v>1544</v>
      </c>
      <c r="C64" s="1649" t="s">
        <v>414</v>
      </c>
      <c r="D64" s="1650">
        <f>+'Canalizaciones y camaras EOLICO'!H45</f>
        <v>2253</v>
      </c>
      <c r="E64" s="1387"/>
      <c r="F64" s="1388">
        <f>+E64*D64</f>
        <v>0</v>
      </c>
      <c r="G64" s="1388">
        <v>0</v>
      </c>
      <c r="H64" s="1388">
        <f>+D64*G64</f>
        <v>0</v>
      </c>
      <c r="I64" s="1389">
        <f>+'12 x 6,2 MW'!I64</f>
        <v>49</v>
      </c>
      <c r="J64" s="1390">
        <f>+D64*I64</f>
        <v>110397</v>
      </c>
      <c r="K64" s="1391">
        <v>0.2</v>
      </c>
      <c r="L64" s="1392">
        <f>40*0.2%</f>
        <v>0.08</v>
      </c>
      <c r="M64" s="1392"/>
      <c r="N64" s="1392">
        <v>0.46</v>
      </c>
      <c r="O64" s="1392">
        <v>0.22</v>
      </c>
      <c r="P64" s="1393">
        <v>0.04</v>
      </c>
      <c r="Q64" s="1655">
        <f>34*4*9</f>
        <v>1224</v>
      </c>
      <c r="R64" s="1652">
        <f>+(F64*$S$4+H64*$S$5)/$S$3+J64</f>
        <v>110397</v>
      </c>
      <c r="S64" s="1550"/>
      <c r="T64" s="1550">
        <v>81754.202074145564</v>
      </c>
      <c r="U64" s="1550"/>
      <c r="V64" s="1550"/>
      <c r="W64" s="1550"/>
      <c r="X64" s="1550"/>
      <c r="Y64" s="1550"/>
      <c r="Z64" s="1550"/>
      <c r="AA64" s="1550"/>
      <c r="AB64" s="1550"/>
      <c r="AC64" s="1550"/>
      <c r="AD64" s="1550"/>
      <c r="AE64" s="1550"/>
      <c r="AF64" s="1550"/>
      <c r="AG64" s="1550"/>
      <c r="AH64" s="1550"/>
      <c r="AI64" s="1550"/>
      <c r="AJ64" s="1550"/>
      <c r="AK64" s="1550"/>
      <c r="AL64" s="1550"/>
      <c r="AM64" s="1550"/>
      <c r="AN64" s="1550"/>
      <c r="AO64" s="1550"/>
      <c r="AP64" s="1550"/>
      <c r="AQ64" s="1550"/>
      <c r="AR64" s="1550"/>
      <c r="AS64" s="1550"/>
      <c r="AT64" s="1550"/>
      <c r="AU64" s="1550"/>
      <c r="AV64" s="1550"/>
      <c r="AW64" s="1550"/>
      <c r="AX64" s="1550"/>
      <c r="AY64" s="1550"/>
      <c r="AZ64" s="1550"/>
      <c r="BA64" s="1550"/>
      <c r="BB64" s="1550"/>
      <c r="BC64" s="1550"/>
      <c r="BD64" s="1550"/>
      <c r="BE64" s="1550"/>
      <c r="BF64" s="1550"/>
      <c r="BG64" s="1550"/>
      <c r="BH64" s="1550"/>
      <c r="BI64" s="1550"/>
      <c r="BJ64" s="1550"/>
      <c r="BK64" s="1550"/>
      <c r="BL64" s="1550"/>
      <c r="BM64" s="1550"/>
      <c r="BN64" s="1550"/>
      <c r="BO64" s="1550"/>
    </row>
    <row r="65" spans="1:67" s="1644" customFormat="1" ht="14.4" x14ac:dyDescent="0.3">
      <c r="A65" s="1647" t="s">
        <v>1546</v>
      </c>
      <c r="B65" s="1648" t="s">
        <v>538</v>
      </c>
      <c r="C65" s="1656"/>
      <c r="D65" s="1650"/>
      <c r="E65" s="1387"/>
      <c r="F65" s="1388"/>
      <c r="G65" s="1388"/>
      <c r="H65" s="1388"/>
      <c r="I65" s="1389"/>
      <c r="J65" s="1390"/>
      <c r="K65" s="1409"/>
      <c r="L65" s="1410"/>
      <c r="M65" s="1410"/>
      <c r="N65" s="1410"/>
      <c r="O65" s="1392"/>
      <c r="P65" s="1393"/>
      <c r="Q65" s="1657"/>
      <c r="R65" s="1639">
        <f>+SUBTOTAL(9,R66:R70)</f>
        <v>14348666.359703239</v>
      </c>
      <c r="S65" s="1550"/>
      <c r="T65" s="1550">
        <v>0</v>
      </c>
      <c r="U65" s="1550"/>
      <c r="V65" s="1550"/>
      <c r="W65" s="1550"/>
      <c r="X65" s="1550"/>
      <c r="Y65" s="1550"/>
      <c r="Z65" s="1550"/>
      <c r="AA65" s="1550"/>
      <c r="AB65" s="1550"/>
      <c r="AC65" s="1550"/>
      <c r="AD65" s="1550"/>
      <c r="AE65" s="1550"/>
      <c r="AF65" s="1550"/>
      <c r="AG65" s="1550"/>
      <c r="AH65" s="1550"/>
      <c r="AI65" s="1550"/>
      <c r="AJ65" s="1550"/>
      <c r="AK65" s="1550"/>
      <c r="AL65" s="1550"/>
      <c r="AM65" s="1550"/>
      <c r="AN65" s="1550"/>
      <c r="AO65" s="1550"/>
      <c r="AP65" s="1550"/>
      <c r="AQ65" s="1550"/>
      <c r="AR65" s="1550"/>
      <c r="AS65" s="1550"/>
      <c r="AT65" s="1550"/>
      <c r="AU65" s="1550"/>
      <c r="AV65" s="1550"/>
      <c r="AW65" s="1550"/>
      <c r="AX65" s="1550"/>
      <c r="AY65" s="1550"/>
      <c r="AZ65" s="1550"/>
      <c r="BA65" s="1550"/>
      <c r="BB65" s="1550"/>
      <c r="BC65" s="1550"/>
      <c r="BD65" s="1550"/>
      <c r="BE65" s="1550"/>
      <c r="BF65" s="1550"/>
      <c r="BG65" s="1550"/>
      <c r="BH65" s="1550"/>
      <c r="BI65" s="1550"/>
      <c r="BJ65" s="1550"/>
      <c r="BK65" s="1550"/>
      <c r="BL65" s="1550"/>
      <c r="BM65" s="1550"/>
      <c r="BN65" s="1550"/>
      <c r="BO65" s="1550"/>
    </row>
    <row r="66" spans="1:67" s="1632" customFormat="1" ht="14.4" x14ac:dyDescent="0.3">
      <c r="A66" s="1658" t="s">
        <v>1547</v>
      </c>
      <c r="B66" s="1659" t="s">
        <v>1548</v>
      </c>
      <c r="C66" s="1649" t="s">
        <v>414</v>
      </c>
      <c r="D66" s="1650">
        <f>+'Fundacion aerogenerador 6,2 MW '!D35*20</f>
        <v>53309.461063293944</v>
      </c>
      <c r="E66" s="1387"/>
      <c r="F66" s="1388">
        <f>+E66*D66</f>
        <v>0</v>
      </c>
      <c r="G66" s="1388">
        <v>0</v>
      </c>
      <c r="H66" s="1388">
        <f t="shared" ref="H66:H72" si="3">+D66*G66</f>
        <v>0</v>
      </c>
      <c r="I66" s="1389">
        <f>+'12 x 6,2 MW'!I66</f>
        <v>32.200000000000003</v>
      </c>
      <c r="J66" s="1390">
        <f>+D66*I66</f>
        <v>1716564.6462380651</v>
      </c>
      <c r="K66" s="1391">
        <v>0.2</v>
      </c>
      <c r="L66" s="1392">
        <f t="shared" ref="L66:L72" si="4">40*0.2%</f>
        <v>0.08</v>
      </c>
      <c r="M66" s="1392"/>
      <c r="N66" s="1392">
        <v>0.46</v>
      </c>
      <c r="O66" s="1392">
        <v>0.22</v>
      </c>
      <c r="P66" s="1393">
        <v>0.04</v>
      </c>
      <c r="Q66" s="1655">
        <v>219.60000000000002</v>
      </c>
      <c r="R66" s="1652">
        <f>+(F66*$S$4+H66*$S$5)/$S$3+J66</f>
        <v>1716564.6462380651</v>
      </c>
      <c r="S66" s="1550"/>
      <c r="T66" s="1550">
        <v>1305740.748005691</v>
      </c>
      <c r="U66" s="1550"/>
      <c r="V66" s="1550"/>
      <c r="W66" s="1550"/>
      <c r="X66" s="1550"/>
      <c r="Y66" s="1550"/>
      <c r="Z66" s="1550"/>
      <c r="AA66" s="1550"/>
      <c r="AB66" s="1550"/>
      <c r="AC66" s="1550"/>
      <c r="AD66" s="1550"/>
      <c r="AE66" s="1550"/>
      <c r="AF66" s="1550"/>
      <c r="AG66" s="1550"/>
      <c r="AH66" s="1550"/>
      <c r="AI66" s="1550"/>
      <c r="AJ66" s="1550"/>
      <c r="AK66" s="1550"/>
      <c r="AL66" s="1550"/>
      <c r="AM66" s="1550"/>
      <c r="AN66" s="1550"/>
      <c r="AO66" s="1550"/>
      <c r="AP66" s="1550"/>
      <c r="AQ66" s="1550"/>
      <c r="AR66" s="1550"/>
      <c r="AS66" s="1550"/>
      <c r="AT66" s="1550"/>
      <c r="AU66" s="1550"/>
      <c r="AV66" s="1550"/>
      <c r="AW66" s="1550"/>
      <c r="AX66" s="1550"/>
      <c r="AY66" s="1550"/>
      <c r="AZ66" s="1550"/>
      <c r="BA66" s="1550"/>
      <c r="BB66" s="1550"/>
      <c r="BC66" s="1550"/>
      <c r="BD66" s="1550"/>
      <c r="BE66" s="1550"/>
      <c r="BF66" s="1550"/>
      <c r="BG66" s="1550"/>
      <c r="BH66" s="1550"/>
      <c r="BI66" s="1550"/>
      <c r="BJ66" s="1550"/>
      <c r="BK66" s="1550"/>
      <c r="BL66" s="1550"/>
      <c r="BM66" s="1550"/>
      <c r="BN66" s="1550"/>
      <c r="BO66" s="1550"/>
    </row>
    <row r="67" spans="1:67" s="1632" customFormat="1" ht="14.4" x14ac:dyDescent="0.3">
      <c r="A67" s="1658" t="s">
        <v>1549</v>
      </c>
      <c r="B67" s="1659" t="s">
        <v>1283</v>
      </c>
      <c r="C67" s="1649" t="s">
        <v>414</v>
      </c>
      <c r="D67" s="1650">
        <f>+'Fundacion aerogenerador 6,2 MW '!D37*20</f>
        <v>35531.241753796756</v>
      </c>
      <c r="E67" s="1387"/>
      <c r="F67" s="1388">
        <f t="shared" si="2"/>
        <v>0</v>
      </c>
      <c r="G67" s="1388">
        <v>0</v>
      </c>
      <c r="H67" s="1388">
        <f t="shared" si="3"/>
        <v>0</v>
      </c>
      <c r="I67" s="1389">
        <f>+'12 x 6,2 MW'!I67</f>
        <v>49</v>
      </c>
      <c r="J67" s="1390">
        <f t="shared" si="1"/>
        <v>1741030.8459360411</v>
      </c>
      <c r="K67" s="1391">
        <v>0.2</v>
      </c>
      <c r="L67" s="1392">
        <f t="shared" si="4"/>
        <v>0.08</v>
      </c>
      <c r="M67" s="1392"/>
      <c r="N67" s="1392">
        <v>0.46</v>
      </c>
      <c r="O67" s="1392">
        <v>0.22</v>
      </c>
      <c r="P67" s="1393">
        <v>0.04</v>
      </c>
      <c r="Q67" s="1655">
        <v>219.60000000000002</v>
      </c>
      <c r="R67" s="1652">
        <f>+(F67*$S$4+H67*$S$5)/$S$3+J67</f>
        <v>1741030.8459360411</v>
      </c>
      <c r="S67" s="1550"/>
      <c r="T67" s="1550">
        <v>2049065.5829907504</v>
      </c>
      <c r="U67" s="1550"/>
      <c r="V67" s="1550"/>
      <c r="W67" s="1550"/>
      <c r="X67" s="1550"/>
      <c r="Y67" s="1550"/>
      <c r="Z67" s="1550"/>
      <c r="AA67" s="1550"/>
      <c r="AB67" s="1550"/>
      <c r="AC67" s="1550"/>
      <c r="AD67" s="1550"/>
      <c r="AE67" s="1550"/>
      <c r="AF67" s="1550"/>
      <c r="AG67" s="1550"/>
      <c r="AH67" s="1550"/>
      <c r="AI67" s="1550"/>
      <c r="AJ67" s="1550"/>
      <c r="AK67" s="1550"/>
      <c r="AL67" s="1550"/>
      <c r="AM67" s="1550"/>
      <c r="AN67" s="1550"/>
      <c r="AO67" s="1550"/>
      <c r="AP67" s="1550"/>
      <c r="AQ67" s="1550"/>
      <c r="AR67" s="1550"/>
      <c r="AS67" s="1550"/>
      <c r="AT67" s="1550"/>
      <c r="AU67" s="1550"/>
      <c r="AV67" s="1550"/>
      <c r="AW67" s="1550"/>
      <c r="AX67" s="1550"/>
      <c r="AY67" s="1550"/>
      <c r="AZ67" s="1550"/>
      <c r="BA67" s="1550"/>
      <c r="BB67" s="1550"/>
      <c r="BC67" s="1550"/>
      <c r="BD67" s="1550"/>
      <c r="BE67" s="1550"/>
      <c r="BF67" s="1550"/>
      <c r="BG67" s="1550"/>
      <c r="BH67" s="1550"/>
      <c r="BI67" s="1550"/>
      <c r="BJ67" s="1550"/>
      <c r="BK67" s="1550"/>
      <c r="BL67" s="1550"/>
      <c r="BM67" s="1550"/>
      <c r="BN67" s="1550"/>
      <c r="BO67" s="1550"/>
    </row>
    <row r="68" spans="1:67" s="1632" customFormat="1" ht="14.4" x14ac:dyDescent="0.3">
      <c r="A68" s="1658" t="s">
        <v>1550</v>
      </c>
      <c r="B68" s="1659" t="s">
        <v>951</v>
      </c>
      <c r="C68" s="1649" t="s">
        <v>349</v>
      </c>
      <c r="D68" s="1650">
        <f>+'Fundacion aerogenerador 6,2 MW '!D38*20</f>
        <v>10622.864833098076</v>
      </c>
      <c r="E68" s="1387"/>
      <c r="F68" s="1388">
        <f t="shared" si="2"/>
        <v>0</v>
      </c>
      <c r="G68" s="1388">
        <v>0</v>
      </c>
      <c r="H68" s="1388">
        <f t="shared" si="3"/>
        <v>0</v>
      </c>
      <c r="I68" s="1389">
        <f>+'12 x 6,2 MW'!I68</f>
        <v>8</v>
      </c>
      <c r="J68" s="1390">
        <f t="shared" si="1"/>
        <v>84982.918664784607</v>
      </c>
      <c r="K68" s="1391">
        <v>0.2</v>
      </c>
      <c r="L68" s="1392">
        <f t="shared" si="4"/>
        <v>0.08</v>
      </c>
      <c r="M68" s="1392">
        <v>0.36</v>
      </c>
      <c r="N68" s="1392">
        <v>0.1</v>
      </c>
      <c r="O68" s="1392">
        <v>0.22</v>
      </c>
      <c r="P68" s="1393">
        <v>0.04</v>
      </c>
      <c r="Q68" s="1655">
        <v>175.68</v>
      </c>
      <c r="R68" s="1652">
        <f>+(F68*$S$4+H68*$S$5)/$S$3+J68</f>
        <v>84982.918664784607</v>
      </c>
      <c r="S68" s="1550"/>
      <c r="T68" s="1550">
        <v>84380.877689151166</v>
      </c>
      <c r="U68" s="1550"/>
      <c r="V68" s="1550"/>
      <c r="W68" s="1550"/>
      <c r="X68" s="1550"/>
      <c r="Y68" s="1550"/>
      <c r="Z68" s="1550"/>
      <c r="AA68" s="1550"/>
      <c r="AB68" s="1550"/>
      <c r="AC68" s="1550"/>
      <c r="AD68" s="1550"/>
      <c r="AE68" s="1550"/>
      <c r="AF68" s="1550"/>
      <c r="AG68" s="1550"/>
      <c r="AH68" s="1550"/>
      <c r="AI68" s="1550"/>
      <c r="AJ68" s="1550"/>
      <c r="AK68" s="1550"/>
      <c r="AL68" s="1550"/>
      <c r="AM68" s="1550"/>
      <c r="AN68" s="1550"/>
      <c r="AO68" s="1550"/>
      <c r="AP68" s="1550"/>
      <c r="AQ68" s="1550"/>
      <c r="AR68" s="1550"/>
      <c r="AS68" s="1550"/>
      <c r="AT68" s="1550"/>
      <c r="AU68" s="1550"/>
      <c r="AV68" s="1550"/>
      <c r="AW68" s="1550"/>
      <c r="AX68" s="1550"/>
      <c r="AY68" s="1550"/>
      <c r="AZ68" s="1550"/>
      <c r="BA68" s="1550"/>
      <c r="BB68" s="1550"/>
      <c r="BC68" s="1550"/>
      <c r="BD68" s="1550"/>
      <c r="BE68" s="1550"/>
      <c r="BF68" s="1550"/>
      <c r="BG68" s="1550"/>
      <c r="BH68" s="1550"/>
      <c r="BI68" s="1550"/>
      <c r="BJ68" s="1550"/>
      <c r="BK68" s="1550"/>
      <c r="BL68" s="1550"/>
      <c r="BM68" s="1550"/>
      <c r="BN68" s="1550"/>
      <c r="BO68" s="1550"/>
    </row>
    <row r="69" spans="1:67" s="1632" customFormat="1" ht="14.4" x14ac:dyDescent="0.3">
      <c r="A69" s="1658" t="s">
        <v>1552</v>
      </c>
      <c r="B69" s="1659" t="s">
        <v>1286</v>
      </c>
      <c r="C69" s="1649" t="s">
        <v>414</v>
      </c>
      <c r="D69" s="1650">
        <f>+'Fundacion aerogenerador 6,2 MW '!D33*20</f>
        <v>17778.219309497188</v>
      </c>
      <c r="E69" s="1387"/>
      <c r="F69" s="1388">
        <f t="shared" si="2"/>
        <v>0</v>
      </c>
      <c r="G69" s="1388">
        <v>0</v>
      </c>
      <c r="H69" s="1388">
        <f t="shared" si="3"/>
        <v>0</v>
      </c>
      <c r="I69" s="1389">
        <f>+'12 x 6,2 MW'!I69</f>
        <v>444.8</v>
      </c>
      <c r="J69" s="1390">
        <f t="shared" si="1"/>
        <v>7907751.9488643492</v>
      </c>
      <c r="K69" s="1391">
        <v>0.2</v>
      </c>
      <c r="L69" s="1392">
        <f t="shared" si="4"/>
        <v>0.08</v>
      </c>
      <c r="M69" s="1392">
        <v>0.45</v>
      </c>
      <c r="N69" s="1392">
        <v>0.01</v>
      </c>
      <c r="O69" s="1392">
        <v>0.22</v>
      </c>
      <c r="P69" s="1393">
        <v>0.04</v>
      </c>
      <c r="Q69" s="1655">
        <v>87.84</v>
      </c>
      <c r="R69" s="1652">
        <f>+(F69*$S$4+H69*$S$5)/$S$3+J69</f>
        <v>7907751.9488643492</v>
      </c>
      <c r="S69" s="1550"/>
      <c r="T69" s="1550">
        <v>8247324.6993073467</v>
      </c>
      <c r="U69" s="1550"/>
      <c r="V69" s="1550"/>
      <c r="W69" s="1550"/>
      <c r="X69" s="1550"/>
      <c r="Y69" s="1550"/>
      <c r="Z69" s="1550"/>
      <c r="AA69" s="1550"/>
      <c r="AB69" s="1550"/>
      <c r="AC69" s="1550"/>
      <c r="AD69" s="1550"/>
      <c r="AE69" s="1550"/>
      <c r="AF69" s="1550"/>
      <c r="AG69" s="1550"/>
      <c r="AH69" s="1550"/>
      <c r="AI69" s="1550"/>
      <c r="AJ69" s="1550"/>
      <c r="AK69" s="1550"/>
      <c r="AL69" s="1550"/>
      <c r="AM69" s="1550"/>
      <c r="AN69" s="1550"/>
      <c r="AO69" s="1550"/>
      <c r="AP69" s="1550"/>
      <c r="AQ69" s="1550"/>
      <c r="AR69" s="1550"/>
      <c r="AS69" s="1550"/>
      <c r="AT69" s="1550"/>
      <c r="AU69" s="1550"/>
      <c r="AV69" s="1550"/>
      <c r="AW69" s="1550"/>
      <c r="AX69" s="1550"/>
      <c r="AY69" s="1550"/>
      <c r="AZ69" s="1550"/>
      <c r="BA69" s="1550"/>
      <c r="BB69" s="1550"/>
      <c r="BC69" s="1550"/>
      <c r="BD69" s="1550"/>
      <c r="BE69" s="1550"/>
      <c r="BF69" s="1550"/>
      <c r="BG69" s="1550"/>
      <c r="BH69" s="1550"/>
      <c r="BI69" s="1550"/>
      <c r="BJ69" s="1550"/>
      <c r="BK69" s="1550"/>
      <c r="BL69" s="1550"/>
      <c r="BM69" s="1550"/>
      <c r="BN69" s="1550"/>
      <c r="BO69" s="1550"/>
    </row>
    <row r="70" spans="1:67" s="1632" customFormat="1" ht="14.4" x14ac:dyDescent="0.3">
      <c r="A70" s="1658" t="s">
        <v>1554</v>
      </c>
      <c r="B70" s="1659" t="s">
        <v>1288</v>
      </c>
      <c r="C70" s="1649" t="s">
        <v>556</v>
      </c>
      <c r="D70" s="1650">
        <f>+'Fundacion aerogenerador 6,2 MW '!D34*20</f>
        <v>1293900</v>
      </c>
      <c r="E70" s="1387"/>
      <c r="F70" s="1388">
        <f t="shared" si="2"/>
        <v>0</v>
      </c>
      <c r="G70" s="1388">
        <v>0</v>
      </c>
      <c r="H70" s="1388">
        <f t="shared" si="3"/>
        <v>0</v>
      </c>
      <c r="I70" s="1389">
        <f>+'12 x 6,2 MW'!I70</f>
        <v>2.2399999999999998</v>
      </c>
      <c r="J70" s="1390">
        <f t="shared" si="1"/>
        <v>2898335.9999999995</v>
      </c>
      <c r="K70" s="1391">
        <v>0.2</v>
      </c>
      <c r="L70" s="1392">
        <f t="shared" si="4"/>
        <v>0.08</v>
      </c>
      <c r="M70" s="1392">
        <v>0.45</v>
      </c>
      <c r="N70" s="1392">
        <v>0.01</v>
      </c>
      <c r="O70" s="1392">
        <v>0.22</v>
      </c>
      <c r="P70" s="1393">
        <v>0.04</v>
      </c>
      <c r="Q70" s="1655">
        <v>878.40000000000009</v>
      </c>
      <c r="R70" s="1652">
        <f>+(F70*$S$4+H70*$S$5)/$S$3+J70</f>
        <v>2898335.9999999995</v>
      </c>
      <c r="S70" s="1550"/>
      <c r="T70" s="1550">
        <v>3263210.241120521</v>
      </c>
      <c r="U70" s="1550"/>
      <c r="V70" s="1550"/>
      <c r="W70" s="1550"/>
      <c r="X70" s="1550"/>
      <c r="Y70" s="1550"/>
      <c r="Z70" s="1550"/>
      <c r="AA70" s="1550"/>
      <c r="AB70" s="1550"/>
      <c r="AC70" s="1550"/>
      <c r="AD70" s="1550"/>
      <c r="AE70" s="1550"/>
      <c r="AF70" s="1550"/>
      <c r="AG70" s="1550"/>
      <c r="AH70" s="1550"/>
      <c r="AI70" s="1550"/>
      <c r="AJ70" s="1550"/>
      <c r="AK70" s="1550"/>
      <c r="AL70" s="1550"/>
      <c r="AM70" s="1550"/>
      <c r="AN70" s="1550"/>
      <c r="AO70" s="1550"/>
      <c r="AP70" s="1550"/>
      <c r="AQ70" s="1550"/>
      <c r="AR70" s="1550"/>
      <c r="AS70" s="1550"/>
      <c r="AT70" s="1550"/>
      <c r="AU70" s="1550"/>
      <c r="AV70" s="1550"/>
      <c r="AW70" s="1550"/>
      <c r="AX70" s="1550"/>
      <c r="AY70" s="1550"/>
      <c r="AZ70" s="1550"/>
      <c r="BA70" s="1550"/>
      <c r="BB70" s="1550"/>
      <c r="BC70" s="1550"/>
      <c r="BD70" s="1550"/>
      <c r="BE70" s="1550"/>
      <c r="BF70" s="1550"/>
      <c r="BG70" s="1550"/>
      <c r="BH70" s="1550"/>
      <c r="BI70" s="1550"/>
      <c r="BJ70" s="1550"/>
      <c r="BK70" s="1550"/>
      <c r="BL70" s="1550"/>
      <c r="BM70" s="1550"/>
      <c r="BN70" s="1550"/>
      <c r="BO70" s="1550"/>
    </row>
    <row r="71" spans="1:67" s="1632" customFormat="1" ht="14.4" x14ac:dyDescent="0.3">
      <c r="A71" s="1658" t="s">
        <v>1555</v>
      </c>
      <c r="B71" s="1659" t="s">
        <v>1556</v>
      </c>
      <c r="C71" s="1649" t="s">
        <v>556</v>
      </c>
      <c r="D71" s="1653">
        <v>0</v>
      </c>
      <c r="E71" s="1414"/>
      <c r="F71" s="1415" t="s">
        <v>1514</v>
      </c>
      <c r="G71" s="1416"/>
      <c r="H71" s="1388">
        <f t="shared" si="3"/>
        <v>0</v>
      </c>
      <c r="I71" s="1389">
        <f>+'12 x 6,2 MW'!I71</f>
        <v>0</v>
      </c>
      <c r="J71" s="1390">
        <f t="shared" si="1"/>
        <v>0</v>
      </c>
      <c r="K71" s="1391">
        <v>0.2</v>
      </c>
      <c r="L71" s="1392">
        <f t="shared" si="4"/>
        <v>0.08</v>
      </c>
      <c r="M71" s="1392">
        <v>0.46</v>
      </c>
      <c r="N71" s="1392">
        <v>0</v>
      </c>
      <c r="O71" s="1392">
        <v>0.22</v>
      </c>
      <c r="P71" s="1393">
        <v>0.04</v>
      </c>
      <c r="Q71" s="1655">
        <v>1054.08</v>
      </c>
      <c r="R71" s="1652"/>
      <c r="S71" s="1550"/>
      <c r="T71" s="1550"/>
      <c r="U71" s="1550"/>
      <c r="V71" s="1550"/>
      <c r="W71" s="1550"/>
      <c r="X71" s="1550"/>
      <c r="Y71" s="1550"/>
      <c r="Z71" s="1550"/>
      <c r="AA71" s="1550"/>
      <c r="AB71" s="1550"/>
      <c r="AC71" s="1550"/>
      <c r="AD71" s="1550"/>
      <c r="AE71" s="1550"/>
      <c r="AF71" s="1550"/>
      <c r="AG71" s="1550"/>
      <c r="AH71" s="1550"/>
      <c r="AI71" s="1550"/>
      <c r="AJ71" s="1550"/>
      <c r="AK71" s="1550"/>
      <c r="AL71" s="1550"/>
      <c r="AM71" s="1550"/>
      <c r="AN71" s="1550"/>
      <c r="AO71" s="1550"/>
      <c r="AP71" s="1550"/>
      <c r="AQ71" s="1550"/>
      <c r="AR71" s="1550"/>
      <c r="AS71" s="1550"/>
      <c r="AT71" s="1550"/>
      <c r="AU71" s="1550"/>
      <c r="AV71" s="1550"/>
      <c r="AW71" s="1550"/>
      <c r="AX71" s="1550"/>
      <c r="AY71" s="1550"/>
      <c r="AZ71" s="1550"/>
      <c r="BA71" s="1550"/>
      <c r="BB71" s="1550"/>
      <c r="BC71" s="1550"/>
      <c r="BD71" s="1550"/>
      <c r="BE71" s="1550"/>
      <c r="BF71" s="1550"/>
      <c r="BG71" s="1550"/>
      <c r="BH71" s="1550"/>
      <c r="BI71" s="1550"/>
      <c r="BJ71" s="1550"/>
      <c r="BK71" s="1550"/>
      <c r="BL71" s="1550"/>
      <c r="BM71" s="1550"/>
      <c r="BN71" s="1550"/>
      <c r="BO71" s="1550"/>
    </row>
    <row r="72" spans="1:67" s="1632" customFormat="1" ht="14.4" x14ac:dyDescent="0.3">
      <c r="A72" s="1658" t="s">
        <v>1557</v>
      </c>
      <c r="B72" s="1659" t="s">
        <v>1558</v>
      </c>
      <c r="C72" s="1649" t="s">
        <v>1224</v>
      </c>
      <c r="D72" s="1653">
        <v>0</v>
      </c>
      <c r="E72" s="1414"/>
      <c r="F72" s="1415" t="s">
        <v>1495</v>
      </c>
      <c r="G72" s="1416"/>
      <c r="H72" s="1388">
        <f t="shared" si="3"/>
        <v>0</v>
      </c>
      <c r="I72" s="1389">
        <f>+'12 x 6,2 MW'!I72</f>
        <v>0</v>
      </c>
      <c r="J72" s="1390">
        <f t="shared" si="1"/>
        <v>0</v>
      </c>
      <c r="K72" s="1391">
        <v>0.2</v>
      </c>
      <c r="L72" s="1392">
        <f t="shared" si="4"/>
        <v>0.08</v>
      </c>
      <c r="M72" s="1392">
        <v>0.01</v>
      </c>
      <c r="N72" s="1392">
        <v>0.45</v>
      </c>
      <c r="O72" s="1392">
        <v>0.22</v>
      </c>
      <c r="P72" s="1393">
        <v>0.04</v>
      </c>
      <c r="Q72" s="1655">
        <v>1317.6</v>
      </c>
      <c r="R72" s="1652"/>
      <c r="S72" s="1550"/>
      <c r="T72" s="1550"/>
      <c r="U72" s="1550"/>
      <c r="V72" s="1550"/>
      <c r="W72" s="1550"/>
      <c r="X72" s="1550"/>
      <c r="Y72" s="1550"/>
      <c r="Z72" s="1550"/>
      <c r="AA72" s="1550"/>
      <c r="AB72" s="1550"/>
      <c r="AC72" s="1550"/>
      <c r="AD72" s="1550"/>
      <c r="AE72" s="1550"/>
      <c r="AF72" s="1550"/>
      <c r="AG72" s="1550"/>
      <c r="AH72" s="1550"/>
      <c r="AI72" s="1550"/>
      <c r="AJ72" s="1550"/>
      <c r="AK72" s="1550"/>
      <c r="AL72" s="1550"/>
      <c r="AM72" s="1550"/>
      <c r="AN72" s="1550"/>
      <c r="AO72" s="1550"/>
      <c r="AP72" s="1550"/>
      <c r="AQ72" s="1550"/>
      <c r="AR72" s="1550"/>
      <c r="AS72" s="1550"/>
      <c r="AT72" s="1550"/>
      <c r="AU72" s="1550"/>
      <c r="AV72" s="1550"/>
      <c r="AW72" s="1550"/>
      <c r="AX72" s="1550"/>
      <c r="AY72" s="1550"/>
      <c r="AZ72" s="1550"/>
      <c r="BA72" s="1550"/>
      <c r="BB72" s="1550"/>
      <c r="BC72" s="1550"/>
      <c r="BD72" s="1550"/>
      <c r="BE72" s="1550"/>
      <c r="BF72" s="1550"/>
      <c r="BG72" s="1550"/>
      <c r="BH72" s="1550"/>
      <c r="BI72" s="1550"/>
      <c r="BJ72" s="1550"/>
      <c r="BK72" s="1550"/>
      <c r="BL72" s="1550"/>
      <c r="BM72" s="1550"/>
      <c r="BN72" s="1550"/>
      <c r="BO72" s="1550"/>
    </row>
    <row r="73" spans="1:67" s="1644" customFormat="1" ht="14.4" x14ac:dyDescent="0.3">
      <c r="A73" s="1647"/>
      <c r="B73" s="1648"/>
      <c r="C73" s="1649"/>
      <c r="D73" s="1650"/>
      <c r="E73" s="1387"/>
      <c r="F73" s="1388"/>
      <c r="G73" s="1388"/>
      <c r="H73" s="1388"/>
      <c r="I73" s="1389"/>
      <c r="J73" s="1390"/>
      <c r="K73" s="1409"/>
      <c r="L73" s="1410"/>
      <c r="M73" s="1410"/>
      <c r="N73" s="1410"/>
      <c r="O73" s="1392"/>
      <c r="P73" s="1393"/>
      <c r="Q73" s="1657"/>
      <c r="R73" s="1652"/>
      <c r="S73" s="1550"/>
      <c r="T73" s="1550"/>
      <c r="U73" s="1550"/>
      <c r="V73" s="1550"/>
      <c r="W73" s="1550"/>
      <c r="X73" s="1550"/>
      <c r="Y73" s="1550"/>
      <c r="Z73" s="1550"/>
      <c r="AA73" s="1550"/>
      <c r="AB73" s="1550"/>
      <c r="AC73" s="1550"/>
      <c r="AD73" s="1550"/>
      <c r="AE73" s="1550"/>
      <c r="AF73" s="1550"/>
      <c r="AG73" s="1550"/>
      <c r="AH73" s="1550"/>
      <c r="AI73" s="1550"/>
      <c r="AJ73" s="1550"/>
      <c r="AK73" s="1550"/>
      <c r="AL73" s="1550"/>
      <c r="AM73" s="1550"/>
      <c r="AN73" s="1550"/>
      <c r="AO73" s="1550"/>
      <c r="AP73" s="1550"/>
      <c r="AQ73" s="1550"/>
      <c r="AR73" s="1550"/>
      <c r="AS73" s="1550"/>
      <c r="AT73" s="1550"/>
      <c r="AU73" s="1550"/>
      <c r="AV73" s="1550"/>
      <c r="AW73" s="1550"/>
      <c r="AX73" s="1550"/>
      <c r="AY73" s="1550"/>
      <c r="AZ73" s="1550"/>
      <c r="BA73" s="1550"/>
      <c r="BB73" s="1550"/>
      <c r="BC73" s="1550"/>
      <c r="BD73" s="1550"/>
      <c r="BE73" s="1550"/>
      <c r="BF73" s="1550"/>
      <c r="BG73" s="1550"/>
      <c r="BH73" s="1550"/>
      <c r="BI73" s="1550"/>
      <c r="BJ73" s="1550"/>
      <c r="BK73" s="1550"/>
      <c r="BL73" s="1550"/>
      <c r="BM73" s="1550"/>
      <c r="BN73" s="1550"/>
      <c r="BO73" s="1550"/>
    </row>
    <row r="74" spans="1:67" s="1632" customFormat="1" ht="14.4" x14ac:dyDescent="0.3">
      <c r="A74" s="1658"/>
      <c r="B74" s="1659"/>
      <c r="C74" s="1649"/>
      <c r="D74" s="1650"/>
      <c r="E74" s="1387"/>
      <c r="F74" s="1388"/>
      <c r="G74" s="1388"/>
      <c r="H74" s="1388"/>
      <c r="I74" s="1389"/>
      <c r="J74" s="1390"/>
      <c r="K74" s="1391"/>
      <c r="L74" s="1392"/>
      <c r="M74" s="1392"/>
      <c r="N74" s="1392"/>
      <c r="O74" s="1392"/>
      <c r="P74" s="1393"/>
      <c r="Q74" s="1655"/>
      <c r="R74" s="1652"/>
      <c r="S74" s="1550"/>
      <c r="T74" s="1550"/>
      <c r="U74" s="1550"/>
      <c r="V74" s="1550"/>
      <c r="W74" s="1550"/>
      <c r="X74" s="1550"/>
      <c r="Y74" s="1550"/>
      <c r="Z74" s="1550"/>
      <c r="AA74" s="1550"/>
      <c r="AB74" s="1550"/>
      <c r="AC74" s="1550"/>
      <c r="AD74" s="1550"/>
      <c r="AE74" s="1550"/>
      <c r="AF74" s="1550"/>
      <c r="AG74" s="1550"/>
      <c r="AH74" s="1550"/>
      <c r="AI74" s="1550"/>
      <c r="AJ74" s="1550"/>
      <c r="AK74" s="1550"/>
      <c r="AL74" s="1550"/>
      <c r="AM74" s="1550"/>
      <c r="AN74" s="1550"/>
      <c r="AO74" s="1550"/>
      <c r="AP74" s="1550"/>
      <c r="AQ74" s="1550"/>
      <c r="AR74" s="1550"/>
      <c r="AS74" s="1550"/>
      <c r="AT74" s="1550"/>
      <c r="AU74" s="1550"/>
      <c r="AV74" s="1550"/>
      <c r="AW74" s="1550"/>
      <c r="AX74" s="1550"/>
      <c r="AY74" s="1550"/>
      <c r="AZ74" s="1550"/>
      <c r="BA74" s="1550"/>
      <c r="BB74" s="1550"/>
      <c r="BC74" s="1550"/>
      <c r="BD74" s="1550"/>
      <c r="BE74" s="1550"/>
      <c r="BF74" s="1550"/>
      <c r="BG74" s="1550"/>
      <c r="BH74" s="1550"/>
      <c r="BI74" s="1550"/>
      <c r="BJ74" s="1550"/>
      <c r="BK74" s="1550"/>
      <c r="BL74" s="1550"/>
      <c r="BM74" s="1550"/>
      <c r="BN74" s="1550"/>
      <c r="BO74" s="1550"/>
    </row>
    <row r="75" spans="1:67" s="1632" customFormat="1" ht="14.4" x14ac:dyDescent="0.3">
      <c r="A75" s="1658"/>
      <c r="B75" s="1659"/>
      <c r="C75" s="1649"/>
      <c r="D75" s="1650"/>
      <c r="E75" s="1387"/>
      <c r="F75" s="1388"/>
      <c r="G75" s="1388"/>
      <c r="H75" s="1388"/>
      <c r="I75" s="1389"/>
      <c r="J75" s="1390"/>
      <c r="K75" s="1391"/>
      <c r="L75" s="1392"/>
      <c r="M75" s="1392"/>
      <c r="N75" s="1392"/>
      <c r="O75" s="1392"/>
      <c r="P75" s="1393"/>
      <c r="Q75" s="1655"/>
      <c r="R75" s="1652"/>
      <c r="S75" s="1550"/>
      <c r="T75" s="1550"/>
      <c r="U75" s="1550"/>
      <c r="V75" s="1550"/>
      <c r="W75" s="1550"/>
      <c r="X75" s="1550"/>
      <c r="Y75" s="1550"/>
      <c r="Z75" s="1550"/>
      <c r="AA75" s="1550"/>
      <c r="AB75" s="1550"/>
      <c r="AC75" s="1550"/>
      <c r="AD75" s="1550"/>
      <c r="AE75" s="1550"/>
      <c r="AF75" s="1550"/>
      <c r="AG75" s="1550"/>
      <c r="AH75" s="1550"/>
      <c r="AI75" s="1550"/>
      <c r="AJ75" s="1550"/>
      <c r="AK75" s="1550"/>
      <c r="AL75" s="1550"/>
      <c r="AM75" s="1550"/>
      <c r="AN75" s="1550"/>
      <c r="AO75" s="1550"/>
      <c r="AP75" s="1550"/>
      <c r="AQ75" s="1550"/>
      <c r="AR75" s="1550"/>
      <c r="AS75" s="1550"/>
      <c r="AT75" s="1550"/>
      <c r="AU75" s="1550"/>
      <c r="AV75" s="1550"/>
      <c r="AW75" s="1550"/>
      <c r="AX75" s="1550"/>
      <c r="AY75" s="1550"/>
      <c r="AZ75" s="1550"/>
      <c r="BA75" s="1550"/>
      <c r="BB75" s="1550"/>
      <c r="BC75" s="1550"/>
      <c r="BD75" s="1550"/>
      <c r="BE75" s="1550"/>
      <c r="BF75" s="1550"/>
      <c r="BG75" s="1550"/>
      <c r="BH75" s="1550"/>
      <c r="BI75" s="1550"/>
      <c r="BJ75" s="1550"/>
      <c r="BK75" s="1550"/>
      <c r="BL75" s="1550"/>
      <c r="BM75" s="1550"/>
      <c r="BN75" s="1550"/>
      <c r="BO75" s="1550"/>
    </row>
    <row r="76" spans="1:67" s="1632" customFormat="1" ht="14.4" x14ac:dyDescent="0.3">
      <c r="A76" s="1660"/>
      <c r="B76" s="1659"/>
      <c r="C76" s="1661"/>
      <c r="D76" s="1653"/>
      <c r="E76" s="1414"/>
      <c r="F76" s="1414"/>
      <c r="G76" s="1414"/>
      <c r="H76" s="1388"/>
      <c r="I76" s="1389"/>
      <c r="J76" s="1390"/>
      <c r="K76" s="1422"/>
      <c r="L76" s="1422"/>
      <c r="M76" s="1422"/>
      <c r="N76" s="1422"/>
      <c r="O76" s="1423"/>
      <c r="P76" s="1424"/>
      <c r="Q76" s="1662"/>
      <c r="R76" s="1652">
        <f t="shared" ref="R76:R132" si="5">+(F76*$S$4+H76*$S$5)/$S$3+J76</f>
        <v>0</v>
      </c>
      <c r="S76" s="1550"/>
      <c r="T76" s="1550">
        <v>0</v>
      </c>
      <c r="U76" s="1550"/>
      <c r="V76" s="1550"/>
      <c r="W76" s="1550"/>
      <c r="X76" s="1550"/>
      <c r="Y76" s="1550"/>
      <c r="Z76" s="1550"/>
      <c r="AA76" s="1550"/>
      <c r="AB76" s="1550"/>
      <c r="AC76" s="1550"/>
      <c r="AD76" s="1550"/>
      <c r="AE76" s="1550"/>
      <c r="AF76" s="1550"/>
      <c r="AG76" s="1550"/>
      <c r="AH76" s="1550"/>
      <c r="AI76" s="1550"/>
      <c r="AJ76" s="1550"/>
      <c r="AK76" s="1550"/>
      <c r="AL76" s="1550"/>
      <c r="AM76" s="1550"/>
      <c r="AN76" s="1550"/>
      <c r="AO76" s="1550"/>
      <c r="AP76" s="1550"/>
      <c r="AQ76" s="1550"/>
      <c r="AR76" s="1550"/>
      <c r="AS76" s="1550"/>
      <c r="AT76" s="1550"/>
      <c r="AU76" s="1550"/>
      <c r="AV76" s="1550"/>
      <c r="AW76" s="1550"/>
      <c r="AX76" s="1550"/>
      <c r="AY76" s="1550"/>
      <c r="AZ76" s="1550"/>
      <c r="BA76" s="1550"/>
      <c r="BB76" s="1550"/>
      <c r="BC76" s="1550"/>
      <c r="BD76" s="1550"/>
      <c r="BE76" s="1550"/>
      <c r="BF76" s="1550"/>
      <c r="BG76" s="1550"/>
      <c r="BH76" s="1550"/>
      <c r="BI76" s="1550"/>
      <c r="BJ76" s="1550"/>
      <c r="BK76" s="1550"/>
      <c r="BL76" s="1550"/>
      <c r="BM76" s="1550"/>
      <c r="BN76" s="1550"/>
      <c r="BO76" s="1550"/>
    </row>
    <row r="77" spans="1:67" s="1632" customFormat="1" ht="14.4" x14ac:dyDescent="0.3">
      <c r="A77" s="1647">
        <v>6</v>
      </c>
      <c r="B77" s="1648" t="s">
        <v>1559</v>
      </c>
      <c r="C77" s="1661"/>
      <c r="D77" s="1653"/>
      <c r="E77" s="1414"/>
      <c r="F77" s="1414"/>
      <c r="G77" s="1414"/>
      <c r="H77" s="1388"/>
      <c r="I77" s="1389"/>
      <c r="J77" s="1390"/>
      <c r="K77" s="1391"/>
      <c r="L77" s="1392"/>
      <c r="M77" s="1392"/>
      <c r="N77" s="1392"/>
      <c r="O77" s="1392"/>
      <c r="P77" s="1393"/>
      <c r="Q77" s="1655"/>
      <c r="R77" s="1639">
        <f>+SUBTOTAL(9,R78:R83)</f>
        <v>1305977.8625441163</v>
      </c>
      <c r="S77" s="1550"/>
      <c r="T77" s="1550">
        <v>0</v>
      </c>
      <c r="U77" s="1550"/>
      <c r="V77" s="1550"/>
      <c r="W77" s="1550"/>
      <c r="X77" s="1550"/>
      <c r="Y77" s="1550"/>
      <c r="Z77" s="1550"/>
      <c r="AA77" s="1550"/>
      <c r="AB77" s="1550"/>
      <c r="AC77" s="1550"/>
      <c r="AD77" s="1550"/>
      <c r="AE77" s="1550"/>
      <c r="AF77" s="1550"/>
      <c r="AG77" s="1550"/>
      <c r="AH77" s="1550"/>
      <c r="AI77" s="1550"/>
      <c r="AJ77" s="1550"/>
      <c r="AK77" s="1550"/>
      <c r="AL77" s="1550"/>
      <c r="AM77" s="1550"/>
      <c r="AN77" s="1550"/>
      <c r="AO77" s="1550"/>
      <c r="AP77" s="1550"/>
      <c r="AQ77" s="1550"/>
      <c r="AR77" s="1550"/>
      <c r="AS77" s="1550"/>
      <c r="AT77" s="1550"/>
      <c r="AU77" s="1550"/>
      <c r="AV77" s="1550"/>
      <c r="AW77" s="1550"/>
      <c r="AX77" s="1550"/>
      <c r="AY77" s="1550"/>
      <c r="AZ77" s="1550"/>
      <c r="BA77" s="1550"/>
      <c r="BB77" s="1550"/>
      <c r="BC77" s="1550"/>
      <c r="BD77" s="1550"/>
      <c r="BE77" s="1550"/>
      <c r="BF77" s="1550"/>
      <c r="BG77" s="1550"/>
      <c r="BH77" s="1550"/>
      <c r="BI77" s="1550"/>
      <c r="BJ77" s="1550"/>
      <c r="BK77" s="1550"/>
      <c r="BL77" s="1550"/>
      <c r="BM77" s="1550"/>
      <c r="BN77" s="1550"/>
      <c r="BO77" s="1550"/>
    </row>
    <row r="78" spans="1:67" s="1632" customFormat="1" ht="14.4" x14ac:dyDescent="0.3">
      <c r="A78" s="1647" t="s">
        <v>1000</v>
      </c>
      <c r="B78" s="1648" t="s">
        <v>1304</v>
      </c>
      <c r="C78" s="1661"/>
      <c r="D78" s="1653"/>
      <c r="E78" s="1414"/>
      <c r="F78" s="1414"/>
      <c r="G78" s="1414"/>
      <c r="H78" s="1388"/>
      <c r="I78" s="1389"/>
      <c r="J78" s="1390"/>
      <c r="K78" s="1391"/>
      <c r="L78" s="1392"/>
      <c r="M78" s="1392"/>
      <c r="N78" s="1392"/>
      <c r="O78" s="1392"/>
      <c r="P78" s="1393"/>
      <c r="Q78" s="1655"/>
      <c r="R78" s="1652"/>
      <c r="S78" s="1550"/>
      <c r="T78" s="1550">
        <v>0</v>
      </c>
      <c r="U78" s="1550"/>
      <c r="V78" s="1550"/>
      <c r="W78" s="1550"/>
      <c r="X78" s="1550"/>
      <c r="Y78" s="1550"/>
      <c r="Z78" s="1550"/>
      <c r="AA78" s="1550"/>
      <c r="AB78" s="1550"/>
      <c r="AC78" s="1550"/>
      <c r="AD78" s="1550"/>
      <c r="AE78" s="1550"/>
      <c r="AF78" s="1550"/>
      <c r="AG78" s="1550"/>
      <c r="AH78" s="1550"/>
      <c r="AI78" s="1550"/>
      <c r="AJ78" s="1550"/>
      <c r="AK78" s="1550"/>
      <c r="AL78" s="1550"/>
      <c r="AM78" s="1550"/>
      <c r="AN78" s="1550"/>
      <c r="AO78" s="1550"/>
      <c r="AP78" s="1550"/>
      <c r="AQ78" s="1550"/>
      <c r="AR78" s="1550"/>
      <c r="AS78" s="1550"/>
      <c r="AT78" s="1550"/>
      <c r="AU78" s="1550"/>
      <c r="AV78" s="1550"/>
      <c r="AW78" s="1550"/>
      <c r="AX78" s="1550"/>
      <c r="AY78" s="1550"/>
      <c r="AZ78" s="1550"/>
      <c r="BA78" s="1550"/>
      <c r="BB78" s="1550"/>
      <c r="BC78" s="1550"/>
      <c r="BD78" s="1550"/>
      <c r="BE78" s="1550"/>
      <c r="BF78" s="1550"/>
      <c r="BG78" s="1550"/>
      <c r="BH78" s="1550"/>
      <c r="BI78" s="1550"/>
      <c r="BJ78" s="1550"/>
      <c r="BK78" s="1550"/>
      <c r="BL78" s="1550"/>
      <c r="BM78" s="1550"/>
      <c r="BN78" s="1550"/>
      <c r="BO78" s="1550"/>
    </row>
    <row r="79" spans="1:67" s="1632" customFormat="1" ht="14.4" x14ac:dyDescent="0.3">
      <c r="A79" s="1658" t="s">
        <v>1560</v>
      </c>
      <c r="B79" s="1659" t="s">
        <v>1561</v>
      </c>
      <c r="C79" s="1649" t="s">
        <v>414</v>
      </c>
      <c r="D79" s="1650">
        <f>+'Canalizaciones y camaras EOLICO'!D45</f>
        <v>16413</v>
      </c>
      <c r="E79" s="1387"/>
      <c r="F79" s="1388">
        <f>+E79*D79</f>
        <v>0</v>
      </c>
      <c r="G79" s="1388">
        <v>0</v>
      </c>
      <c r="H79" s="1388">
        <f>+D79*G79</f>
        <v>0</v>
      </c>
      <c r="I79" s="1389">
        <f>+'12 x 6,2 MW'!I79</f>
        <v>32.200000000000003</v>
      </c>
      <c r="J79" s="1390">
        <f t="shared" ref="J79:J162" si="6">+D79*I79</f>
        <v>528498.60000000009</v>
      </c>
      <c r="K79" s="1391">
        <v>0.2</v>
      </c>
      <c r="L79" s="1392">
        <f>40*0.2%</f>
        <v>0.08</v>
      </c>
      <c r="M79" s="1392"/>
      <c r="N79" s="1392">
        <v>0.46</v>
      </c>
      <c r="O79" s="1392">
        <v>0.22</v>
      </c>
      <c r="P79" s="1393">
        <v>0.04</v>
      </c>
      <c r="Q79" s="1655">
        <f>34*4*9</f>
        <v>1224</v>
      </c>
      <c r="R79" s="1652">
        <f t="shared" si="5"/>
        <v>528498.60000000009</v>
      </c>
      <c r="S79" s="1550"/>
      <c r="T79" s="1550">
        <v>437177.79880425922</v>
      </c>
      <c r="U79" s="1550"/>
      <c r="V79" s="1550"/>
      <c r="W79" s="1550"/>
      <c r="X79" s="1550"/>
      <c r="Y79" s="1550"/>
      <c r="Z79" s="1550"/>
      <c r="AA79" s="1550"/>
      <c r="AB79" s="1550"/>
      <c r="AC79" s="1550"/>
      <c r="AD79" s="1550"/>
      <c r="AE79" s="1550"/>
      <c r="AF79" s="1550"/>
      <c r="AG79" s="1550"/>
      <c r="AH79" s="1550"/>
      <c r="AI79" s="1550"/>
      <c r="AJ79" s="1550"/>
      <c r="AK79" s="1550"/>
      <c r="AL79" s="1550"/>
      <c r="AM79" s="1550"/>
      <c r="AN79" s="1550"/>
      <c r="AO79" s="1550"/>
      <c r="AP79" s="1550"/>
      <c r="AQ79" s="1550"/>
      <c r="AR79" s="1550"/>
      <c r="AS79" s="1550"/>
      <c r="AT79" s="1550"/>
      <c r="AU79" s="1550"/>
      <c r="AV79" s="1550"/>
      <c r="AW79" s="1550"/>
      <c r="AX79" s="1550"/>
      <c r="AY79" s="1550"/>
      <c r="AZ79" s="1550"/>
      <c r="BA79" s="1550"/>
      <c r="BB79" s="1550"/>
      <c r="BC79" s="1550"/>
      <c r="BD79" s="1550"/>
      <c r="BE79" s="1550"/>
      <c r="BF79" s="1550"/>
      <c r="BG79" s="1550"/>
      <c r="BH79" s="1550"/>
      <c r="BI79" s="1550"/>
      <c r="BJ79" s="1550"/>
      <c r="BK79" s="1550"/>
      <c r="BL79" s="1550"/>
      <c r="BM79" s="1550"/>
      <c r="BN79" s="1550"/>
      <c r="BO79" s="1550"/>
    </row>
    <row r="80" spans="1:67" s="1632" customFormat="1" ht="14.4" x14ac:dyDescent="0.3">
      <c r="A80" s="1647" t="s">
        <v>1002</v>
      </c>
      <c r="B80" s="1648" t="s">
        <v>1562</v>
      </c>
      <c r="C80" s="1661"/>
      <c r="D80" s="1650"/>
      <c r="E80" s="1387"/>
      <c r="F80" s="1388"/>
      <c r="G80" s="1388"/>
      <c r="H80" s="1388"/>
      <c r="I80" s="1389"/>
      <c r="J80" s="1390"/>
      <c r="K80" s="1391"/>
      <c r="L80" s="1392"/>
      <c r="M80" s="1392"/>
      <c r="N80" s="1392"/>
      <c r="O80" s="1392"/>
      <c r="P80" s="1393"/>
      <c r="Q80" s="1655"/>
      <c r="R80" s="1652">
        <f t="shared" si="5"/>
        <v>0</v>
      </c>
      <c r="S80" s="1550"/>
      <c r="T80" s="1550">
        <v>0</v>
      </c>
      <c r="U80" s="1550"/>
      <c r="V80" s="1550"/>
      <c r="W80" s="1550"/>
      <c r="X80" s="1550"/>
      <c r="Y80" s="1550"/>
      <c r="Z80" s="1550"/>
      <c r="AA80" s="1550"/>
      <c r="AB80" s="1550"/>
      <c r="AC80" s="1550"/>
      <c r="AD80" s="1550"/>
      <c r="AE80" s="1550"/>
      <c r="AF80" s="1550"/>
      <c r="AG80" s="1550"/>
      <c r="AH80" s="1550"/>
      <c r="AI80" s="1550"/>
      <c r="AJ80" s="1550"/>
      <c r="AK80" s="1550"/>
      <c r="AL80" s="1550"/>
      <c r="AM80" s="1550"/>
      <c r="AN80" s="1550"/>
      <c r="AO80" s="1550"/>
      <c r="AP80" s="1550"/>
      <c r="AQ80" s="1550"/>
      <c r="AR80" s="1550"/>
      <c r="AS80" s="1550"/>
      <c r="AT80" s="1550"/>
      <c r="AU80" s="1550"/>
      <c r="AV80" s="1550"/>
      <c r="AW80" s="1550"/>
      <c r="AX80" s="1550"/>
      <c r="AY80" s="1550"/>
      <c r="AZ80" s="1550"/>
      <c r="BA80" s="1550"/>
      <c r="BB80" s="1550"/>
      <c r="BC80" s="1550"/>
      <c r="BD80" s="1550"/>
      <c r="BE80" s="1550"/>
      <c r="BF80" s="1550"/>
      <c r="BG80" s="1550"/>
      <c r="BH80" s="1550"/>
      <c r="BI80" s="1550"/>
      <c r="BJ80" s="1550"/>
      <c r="BK80" s="1550"/>
      <c r="BL80" s="1550"/>
      <c r="BM80" s="1550"/>
      <c r="BN80" s="1550"/>
      <c r="BO80" s="1550"/>
    </row>
    <row r="81" spans="1:67" s="1632" customFormat="1" ht="14.4" x14ac:dyDescent="0.3">
      <c r="A81" s="1658" t="s">
        <v>1563</v>
      </c>
      <c r="B81" s="1659" t="s">
        <v>406</v>
      </c>
      <c r="C81" s="1649" t="s">
        <v>414</v>
      </c>
      <c r="D81" s="1650">
        <f>+'Canalizaciones y camaras EOLICO'!E45</f>
        <v>15593</v>
      </c>
      <c r="E81" s="1387"/>
      <c r="F81" s="1388">
        <f>+E81*D81</f>
        <v>0</v>
      </c>
      <c r="G81" s="1388">
        <v>0</v>
      </c>
      <c r="H81" s="1388">
        <f>+D81*G81</f>
        <v>0</v>
      </c>
      <c r="I81" s="1389">
        <f>+'12 x 6,2 MW'!I81</f>
        <v>49</v>
      </c>
      <c r="J81" s="1390">
        <f t="shared" si="6"/>
        <v>764057</v>
      </c>
      <c r="K81" s="1391">
        <v>0.2</v>
      </c>
      <c r="L81" s="1392">
        <f>40*0.2%</f>
        <v>0.08</v>
      </c>
      <c r="M81" s="1392"/>
      <c r="N81" s="1392">
        <v>0.46</v>
      </c>
      <c r="O81" s="1392">
        <v>0.22</v>
      </c>
      <c r="P81" s="1393">
        <v>0.04</v>
      </c>
      <c r="Q81" s="1655">
        <f>15*4*9</f>
        <v>540</v>
      </c>
      <c r="R81" s="1652">
        <f t="shared" si="5"/>
        <v>764057</v>
      </c>
      <c r="S81" s="1550"/>
      <c r="T81" s="1550">
        <v>710285.1338035051</v>
      </c>
      <c r="U81" s="1550"/>
      <c r="V81" s="1550"/>
      <c r="W81" s="1550"/>
      <c r="X81" s="1550"/>
      <c r="Y81" s="1550"/>
      <c r="Z81" s="1550"/>
      <c r="AA81" s="1550"/>
      <c r="AB81" s="1550"/>
      <c r="AC81" s="1550"/>
      <c r="AD81" s="1550"/>
      <c r="AE81" s="1550"/>
      <c r="AF81" s="1550"/>
      <c r="AG81" s="1550"/>
      <c r="AH81" s="1550"/>
      <c r="AI81" s="1550"/>
      <c r="AJ81" s="1550"/>
      <c r="AK81" s="1550"/>
      <c r="AL81" s="1550"/>
      <c r="AM81" s="1550"/>
      <c r="AN81" s="1550"/>
      <c r="AO81" s="1550"/>
      <c r="AP81" s="1550"/>
      <c r="AQ81" s="1550"/>
      <c r="AR81" s="1550"/>
      <c r="AS81" s="1550"/>
      <c r="AT81" s="1550"/>
      <c r="AU81" s="1550"/>
      <c r="AV81" s="1550"/>
      <c r="AW81" s="1550"/>
      <c r="AX81" s="1550"/>
      <c r="AY81" s="1550"/>
      <c r="AZ81" s="1550"/>
      <c r="BA81" s="1550"/>
      <c r="BB81" s="1550"/>
      <c r="BC81" s="1550"/>
      <c r="BD81" s="1550"/>
      <c r="BE81" s="1550"/>
      <c r="BF81" s="1550"/>
      <c r="BG81" s="1550"/>
      <c r="BH81" s="1550"/>
      <c r="BI81" s="1550"/>
      <c r="BJ81" s="1550"/>
      <c r="BK81" s="1550"/>
      <c r="BL81" s="1550"/>
      <c r="BM81" s="1550"/>
      <c r="BN81" s="1550"/>
      <c r="BO81" s="1550"/>
    </row>
    <row r="82" spans="1:67" s="1632" customFormat="1" ht="14.4" x14ac:dyDescent="0.3">
      <c r="A82" s="1647" t="s">
        <v>1004</v>
      </c>
      <c r="B82" s="1648" t="s">
        <v>1564</v>
      </c>
      <c r="C82" s="1661"/>
      <c r="D82" s="1650"/>
      <c r="E82" s="1387"/>
      <c r="F82" s="1388"/>
      <c r="G82" s="1388"/>
      <c r="H82" s="1388"/>
      <c r="I82" s="1389"/>
      <c r="J82" s="1390"/>
      <c r="K82" s="1391"/>
      <c r="L82" s="1392"/>
      <c r="M82" s="1392"/>
      <c r="N82" s="1392"/>
      <c r="O82" s="1392"/>
      <c r="P82" s="1393"/>
      <c r="Q82" s="1655"/>
      <c r="R82" s="1652">
        <f t="shared" si="5"/>
        <v>0</v>
      </c>
      <c r="S82" s="1550"/>
      <c r="T82" s="1550">
        <v>0</v>
      </c>
      <c r="U82" s="1550"/>
      <c r="V82" s="1550"/>
      <c r="W82" s="1550"/>
      <c r="X82" s="1550"/>
      <c r="Y82" s="1550"/>
      <c r="Z82" s="1550"/>
      <c r="AA82" s="1550"/>
      <c r="AB82" s="1550"/>
      <c r="AC82" s="1550"/>
      <c r="AD82" s="1550"/>
      <c r="AE82" s="1550"/>
      <c r="AF82" s="1550"/>
      <c r="AG82" s="1550"/>
      <c r="AH82" s="1550"/>
      <c r="AI82" s="1550"/>
      <c r="AJ82" s="1550"/>
      <c r="AK82" s="1550"/>
      <c r="AL82" s="1550"/>
      <c r="AM82" s="1550"/>
      <c r="AN82" s="1550"/>
      <c r="AO82" s="1550"/>
      <c r="AP82" s="1550"/>
      <c r="AQ82" s="1550"/>
      <c r="AR82" s="1550"/>
      <c r="AS82" s="1550"/>
      <c r="AT82" s="1550"/>
      <c r="AU82" s="1550"/>
      <c r="AV82" s="1550"/>
      <c r="AW82" s="1550"/>
      <c r="AX82" s="1550"/>
      <c r="AY82" s="1550"/>
      <c r="AZ82" s="1550"/>
      <c r="BA82" s="1550"/>
      <c r="BB82" s="1550"/>
      <c r="BC82" s="1550"/>
      <c r="BD82" s="1550"/>
      <c r="BE82" s="1550"/>
      <c r="BF82" s="1550"/>
      <c r="BG82" s="1550"/>
      <c r="BH82" s="1550"/>
      <c r="BI82" s="1550"/>
      <c r="BJ82" s="1550"/>
      <c r="BK82" s="1550"/>
      <c r="BL82" s="1550"/>
      <c r="BM82" s="1550"/>
      <c r="BN82" s="1550"/>
      <c r="BO82" s="1550"/>
    </row>
    <row r="83" spans="1:67" s="1632" customFormat="1" ht="14.4" x14ac:dyDescent="0.3">
      <c r="A83" s="1658" t="s">
        <v>1565</v>
      </c>
      <c r="B83" s="1659" t="s">
        <v>1566</v>
      </c>
      <c r="C83" s="1649" t="s">
        <v>414</v>
      </c>
      <c r="D83" s="1650">
        <f>+'Canalizaciones y camaras EOLICO'!B50</f>
        <v>56.999999999999993</v>
      </c>
      <c r="E83" s="1387"/>
      <c r="F83" s="1388">
        <f>+E83*D83</f>
        <v>0</v>
      </c>
      <c r="G83" s="1388">
        <v>0</v>
      </c>
      <c r="H83" s="1388">
        <f>+D83*G83</f>
        <v>0</v>
      </c>
      <c r="I83" s="1389">
        <f>+'12 x 6,2 MW'!I83</f>
        <v>235.47829024765463</v>
      </c>
      <c r="J83" s="1390">
        <f t="shared" si="6"/>
        <v>13422.262544116313</v>
      </c>
      <c r="K83" s="1391">
        <v>0.2</v>
      </c>
      <c r="L83" s="1392">
        <f>40*0.2%</f>
        <v>0.08</v>
      </c>
      <c r="M83" s="1392"/>
      <c r="N83" s="1392">
        <v>0.46</v>
      </c>
      <c r="O83" s="1392">
        <v>0.22</v>
      </c>
      <c r="P83" s="1393">
        <v>0.04</v>
      </c>
      <c r="Q83" s="1655">
        <f>2*4*9</f>
        <v>72</v>
      </c>
      <c r="R83" s="1652">
        <f t="shared" si="5"/>
        <v>13422.262544116313</v>
      </c>
      <c r="S83" s="1550"/>
      <c r="T83" s="1550">
        <v>13422.262544116313</v>
      </c>
      <c r="U83" s="1550"/>
      <c r="V83" s="1550"/>
      <c r="W83" s="1550"/>
      <c r="X83" s="1550"/>
      <c r="Y83" s="1550"/>
      <c r="Z83" s="1550"/>
      <c r="AA83" s="1550"/>
      <c r="AB83" s="1550"/>
      <c r="AC83" s="1550"/>
      <c r="AD83" s="1550"/>
      <c r="AE83" s="1550"/>
      <c r="AF83" s="1550"/>
      <c r="AG83" s="1550"/>
      <c r="AH83" s="1550"/>
      <c r="AI83" s="1550"/>
      <c r="AJ83" s="1550"/>
      <c r="AK83" s="1550"/>
      <c r="AL83" s="1550"/>
      <c r="AM83" s="1550"/>
      <c r="AN83" s="1550"/>
      <c r="AO83" s="1550"/>
      <c r="AP83" s="1550"/>
      <c r="AQ83" s="1550"/>
      <c r="AR83" s="1550"/>
      <c r="AS83" s="1550"/>
      <c r="AT83" s="1550"/>
      <c r="AU83" s="1550"/>
      <c r="AV83" s="1550"/>
      <c r="AW83" s="1550"/>
      <c r="AX83" s="1550"/>
      <c r="AY83" s="1550"/>
      <c r="AZ83" s="1550"/>
      <c r="BA83" s="1550"/>
      <c r="BB83" s="1550"/>
      <c r="BC83" s="1550"/>
      <c r="BD83" s="1550"/>
      <c r="BE83" s="1550"/>
      <c r="BF83" s="1550"/>
      <c r="BG83" s="1550"/>
      <c r="BH83" s="1550"/>
      <c r="BI83" s="1550"/>
      <c r="BJ83" s="1550"/>
      <c r="BK83" s="1550"/>
      <c r="BL83" s="1550"/>
      <c r="BM83" s="1550"/>
      <c r="BN83" s="1550"/>
      <c r="BO83" s="1550"/>
    </row>
    <row r="84" spans="1:67" s="1632" customFormat="1" ht="14.4" x14ac:dyDescent="0.3">
      <c r="A84" s="1658" t="s">
        <v>1567</v>
      </c>
      <c r="B84" s="1659" t="s">
        <v>1568</v>
      </c>
      <c r="C84" s="1649" t="s">
        <v>414</v>
      </c>
      <c r="D84" s="1650">
        <f>+D86*0.2</f>
        <v>0</v>
      </c>
      <c r="E84" s="1427"/>
      <c r="F84" s="1415" t="s">
        <v>1514</v>
      </c>
      <c r="G84" s="1416"/>
      <c r="H84" s="1388">
        <f>+D84*G84</f>
        <v>0</v>
      </c>
      <c r="I84" s="1389">
        <f>+'12 x 6,2 MW'!I84</f>
        <v>0</v>
      </c>
      <c r="J84" s="1390">
        <f t="shared" si="6"/>
        <v>0</v>
      </c>
      <c r="K84" s="1391"/>
      <c r="L84" s="1392"/>
      <c r="M84" s="1392"/>
      <c r="N84" s="1392"/>
      <c r="O84" s="1392"/>
      <c r="P84" s="1393"/>
      <c r="Q84" s="1655"/>
      <c r="R84" s="1652"/>
      <c r="S84" s="1550"/>
      <c r="T84" s="1550"/>
      <c r="U84" s="1550"/>
      <c r="V84" s="1550"/>
      <c r="W84" s="1550"/>
      <c r="X84" s="1550"/>
      <c r="Y84" s="1550"/>
      <c r="Z84" s="1550"/>
      <c r="AA84" s="1550"/>
      <c r="AB84" s="1550"/>
      <c r="AC84" s="1550"/>
      <c r="AD84" s="1550"/>
      <c r="AE84" s="1550"/>
      <c r="AF84" s="1550"/>
      <c r="AG84" s="1550"/>
      <c r="AH84" s="1550"/>
      <c r="AI84" s="1550"/>
      <c r="AJ84" s="1550"/>
      <c r="AK84" s="1550"/>
      <c r="AL84" s="1550"/>
      <c r="AM84" s="1550"/>
      <c r="AN84" s="1550"/>
      <c r="AO84" s="1550"/>
      <c r="AP84" s="1550"/>
      <c r="AQ84" s="1550"/>
      <c r="AR84" s="1550"/>
      <c r="AS84" s="1550"/>
      <c r="AT84" s="1550"/>
      <c r="AU84" s="1550"/>
      <c r="AV84" s="1550"/>
      <c r="AW84" s="1550"/>
      <c r="AX84" s="1550"/>
      <c r="AY84" s="1550"/>
      <c r="AZ84" s="1550"/>
      <c r="BA84" s="1550"/>
      <c r="BB84" s="1550"/>
      <c r="BC84" s="1550"/>
      <c r="BD84" s="1550"/>
      <c r="BE84" s="1550"/>
      <c r="BF84" s="1550"/>
      <c r="BG84" s="1550"/>
      <c r="BH84" s="1550"/>
      <c r="BI84" s="1550"/>
      <c r="BJ84" s="1550"/>
      <c r="BK84" s="1550"/>
      <c r="BL84" s="1550"/>
      <c r="BM84" s="1550"/>
      <c r="BN84" s="1550"/>
      <c r="BO84" s="1550"/>
    </row>
    <row r="85" spans="1:67" s="1632" customFormat="1" ht="14.4" x14ac:dyDescent="0.3">
      <c r="A85" s="1647" t="s">
        <v>1006</v>
      </c>
      <c r="B85" s="1648" t="s">
        <v>1569</v>
      </c>
      <c r="C85" s="1661"/>
      <c r="D85" s="1650"/>
      <c r="E85" s="1387"/>
      <c r="F85" s="1388"/>
      <c r="G85" s="1388"/>
      <c r="H85" s="1388"/>
      <c r="I85" s="1389"/>
      <c r="J85" s="1390"/>
      <c r="K85" s="1391"/>
      <c r="L85" s="1392"/>
      <c r="M85" s="1392"/>
      <c r="N85" s="1392"/>
      <c r="O85" s="1392"/>
      <c r="P85" s="1393"/>
      <c r="Q85" s="1655"/>
      <c r="R85" s="1639">
        <f>+SUBTOTAL(9,R86:R105)</f>
        <v>482312.81220000004</v>
      </c>
      <c r="S85" s="1550"/>
      <c r="T85" s="1550">
        <v>0</v>
      </c>
      <c r="U85" s="1550"/>
      <c r="V85" s="1550"/>
      <c r="W85" s="1550"/>
      <c r="X85" s="1550"/>
      <c r="Y85" s="1550"/>
      <c r="Z85" s="1550"/>
      <c r="AA85" s="1550"/>
      <c r="AB85" s="1550"/>
      <c r="AC85" s="1550"/>
      <c r="AD85" s="1550"/>
      <c r="AE85" s="1550"/>
      <c r="AF85" s="1550"/>
      <c r="AG85" s="1550"/>
      <c r="AH85" s="1550"/>
      <c r="AI85" s="1550"/>
      <c r="AJ85" s="1550"/>
      <c r="AK85" s="1550"/>
      <c r="AL85" s="1550"/>
      <c r="AM85" s="1550"/>
      <c r="AN85" s="1550"/>
      <c r="AO85" s="1550"/>
      <c r="AP85" s="1550"/>
      <c r="AQ85" s="1550"/>
      <c r="AR85" s="1550"/>
      <c r="AS85" s="1550"/>
      <c r="AT85" s="1550"/>
      <c r="AU85" s="1550"/>
      <c r="AV85" s="1550"/>
      <c r="AW85" s="1550"/>
      <c r="AX85" s="1550"/>
      <c r="AY85" s="1550"/>
      <c r="AZ85" s="1550"/>
      <c r="BA85" s="1550"/>
      <c r="BB85" s="1550"/>
      <c r="BC85" s="1550"/>
      <c r="BD85" s="1550"/>
      <c r="BE85" s="1550"/>
      <c r="BF85" s="1550"/>
      <c r="BG85" s="1550"/>
      <c r="BH85" s="1550"/>
      <c r="BI85" s="1550"/>
      <c r="BJ85" s="1550"/>
      <c r="BK85" s="1550"/>
      <c r="BL85" s="1550"/>
      <c r="BM85" s="1550"/>
      <c r="BN85" s="1550"/>
      <c r="BO85" s="1550"/>
    </row>
    <row r="86" spans="1:67" s="1632" customFormat="1" ht="14.4" x14ac:dyDescent="0.3">
      <c r="A86" s="1663" t="s">
        <v>1570</v>
      </c>
      <c r="B86" s="1664" t="s">
        <v>1571</v>
      </c>
      <c r="C86" s="1649"/>
      <c r="D86" s="1650"/>
      <c r="E86" s="1387"/>
      <c r="F86" s="1388"/>
      <c r="G86" s="1388"/>
      <c r="H86" s="1388"/>
      <c r="I86" s="1389"/>
      <c r="J86" s="1390"/>
      <c r="K86" s="1391">
        <v>0.4</v>
      </c>
      <c r="L86" s="1392">
        <f>40*0.2%</f>
        <v>0.08</v>
      </c>
      <c r="M86" s="1392">
        <v>0.15</v>
      </c>
      <c r="N86" s="1392">
        <v>0.11</v>
      </c>
      <c r="O86" s="1392">
        <v>0.22</v>
      </c>
      <c r="P86" s="1393">
        <v>0.04</v>
      </c>
      <c r="Q86" s="1655">
        <f>10*88*9</f>
        <v>7920</v>
      </c>
      <c r="R86" s="1652">
        <f t="shared" si="5"/>
        <v>0</v>
      </c>
      <c r="S86" s="1550"/>
      <c r="T86" s="1550">
        <v>551343.46436608245</v>
      </c>
      <c r="U86" s="1550"/>
      <c r="V86" s="1550"/>
      <c r="W86" s="1550"/>
      <c r="X86" s="1550"/>
      <c r="Y86" s="1550"/>
      <c r="Z86" s="1550"/>
      <c r="AA86" s="1550"/>
      <c r="AB86" s="1550"/>
      <c r="AC86" s="1550"/>
      <c r="AD86" s="1550"/>
      <c r="AE86" s="1550"/>
      <c r="AF86" s="1550"/>
      <c r="AG86" s="1550"/>
      <c r="AH86" s="1550"/>
      <c r="AI86" s="1550"/>
      <c r="AJ86" s="1550"/>
      <c r="AK86" s="1550"/>
      <c r="AL86" s="1550"/>
      <c r="AM86" s="1550"/>
      <c r="AN86" s="1550"/>
      <c r="AO86" s="1550"/>
      <c r="AP86" s="1550"/>
      <c r="AQ86" s="1550"/>
      <c r="AR86" s="1550"/>
      <c r="AS86" s="1550"/>
      <c r="AT86" s="1550"/>
      <c r="AU86" s="1550"/>
      <c r="AV86" s="1550"/>
      <c r="AW86" s="1550"/>
      <c r="AX86" s="1550"/>
      <c r="AY86" s="1550"/>
      <c r="AZ86" s="1550"/>
      <c r="BA86" s="1550"/>
      <c r="BB86" s="1550"/>
      <c r="BC86" s="1550"/>
      <c r="BD86" s="1550"/>
      <c r="BE86" s="1550"/>
      <c r="BF86" s="1550"/>
      <c r="BG86" s="1550"/>
      <c r="BH86" s="1550"/>
      <c r="BI86" s="1550"/>
      <c r="BJ86" s="1550"/>
      <c r="BK86" s="1550"/>
      <c r="BL86" s="1550"/>
      <c r="BM86" s="1550"/>
      <c r="BN86" s="1550"/>
      <c r="BO86" s="1550"/>
    </row>
    <row r="87" spans="1:67" s="1632" customFormat="1" ht="14.4" x14ac:dyDescent="0.3">
      <c r="A87" s="1658" t="s">
        <v>1572</v>
      </c>
      <c r="B87" s="1659" t="s">
        <v>1281</v>
      </c>
      <c r="C87" s="1649" t="s">
        <v>414</v>
      </c>
      <c r="D87" s="1650">
        <f>+'Sala Eléctrica'!C19</f>
        <v>205.82100000000003</v>
      </c>
      <c r="E87" s="1387"/>
      <c r="F87" s="1388"/>
      <c r="G87" s="1388"/>
      <c r="H87" s="1388"/>
      <c r="I87" s="1389">
        <f>+'12 x 6,2 MW'!I87</f>
        <v>32.200000000000003</v>
      </c>
      <c r="J87" s="1390">
        <f t="shared" si="6"/>
        <v>6627.436200000001</v>
      </c>
      <c r="K87" s="1391"/>
      <c r="L87" s="1392"/>
      <c r="M87" s="1392"/>
      <c r="N87" s="1392"/>
      <c r="O87" s="1392"/>
      <c r="P87" s="1393"/>
      <c r="Q87" s="1655"/>
      <c r="R87" s="1652">
        <f t="shared" si="5"/>
        <v>6627.436200000001</v>
      </c>
      <c r="S87" s="1550"/>
      <c r="T87" s="1550"/>
      <c r="U87" s="1550"/>
      <c r="V87" s="1550"/>
      <c r="W87" s="1550"/>
      <c r="X87" s="1550"/>
      <c r="Y87" s="1550"/>
      <c r="Z87" s="1550"/>
      <c r="AA87" s="1550"/>
      <c r="AB87" s="1550"/>
      <c r="AC87" s="1550"/>
      <c r="AD87" s="1550"/>
      <c r="AE87" s="1550"/>
      <c r="AF87" s="1550"/>
      <c r="AG87" s="1550"/>
      <c r="AH87" s="1550"/>
      <c r="AI87" s="1550"/>
      <c r="AJ87" s="1550"/>
      <c r="AK87" s="1550"/>
      <c r="AL87" s="1550"/>
      <c r="AM87" s="1550"/>
      <c r="AN87" s="1550"/>
      <c r="AO87" s="1550"/>
      <c r="AP87" s="1550"/>
      <c r="AQ87" s="1550"/>
      <c r="AR87" s="1550"/>
      <c r="AS87" s="1550"/>
      <c r="AT87" s="1550"/>
      <c r="AU87" s="1550"/>
      <c r="AV87" s="1550"/>
      <c r="AW87" s="1550"/>
      <c r="AX87" s="1550"/>
      <c r="AY87" s="1550"/>
      <c r="AZ87" s="1550"/>
      <c r="BA87" s="1550"/>
      <c r="BB87" s="1550"/>
      <c r="BC87" s="1550"/>
      <c r="BD87" s="1550"/>
      <c r="BE87" s="1550"/>
      <c r="BF87" s="1550"/>
      <c r="BG87" s="1550"/>
      <c r="BH87" s="1550"/>
      <c r="BI87" s="1550"/>
      <c r="BJ87" s="1550"/>
      <c r="BK87" s="1550"/>
      <c r="BL87" s="1550"/>
      <c r="BM87" s="1550"/>
      <c r="BN87" s="1550"/>
      <c r="BO87" s="1550"/>
    </row>
    <row r="88" spans="1:67" s="1632" customFormat="1" ht="14.4" x14ac:dyDescent="0.3">
      <c r="A88" s="1658" t="s">
        <v>1573</v>
      </c>
      <c r="B88" s="1659" t="s">
        <v>951</v>
      </c>
      <c r="C88" s="1649" t="s">
        <v>349</v>
      </c>
      <c r="D88" s="1650">
        <f>+'Sala Eléctrica'!C22</f>
        <v>60.540000000000006</v>
      </c>
      <c r="E88" s="1387"/>
      <c r="F88" s="1388"/>
      <c r="G88" s="1388"/>
      <c r="H88" s="1388"/>
      <c r="I88" s="1389">
        <f>+'12 x 6,2 MW'!I88</f>
        <v>8</v>
      </c>
      <c r="J88" s="1390">
        <f t="shared" si="6"/>
        <v>484.32000000000005</v>
      </c>
      <c r="K88" s="1391"/>
      <c r="L88" s="1392"/>
      <c r="M88" s="1392"/>
      <c r="N88" s="1392"/>
      <c r="O88" s="1392"/>
      <c r="P88" s="1393"/>
      <c r="Q88" s="1655"/>
      <c r="R88" s="1652">
        <f t="shared" si="5"/>
        <v>484.32000000000005</v>
      </c>
      <c r="S88" s="1550"/>
      <c r="T88" s="1550"/>
      <c r="U88" s="1550"/>
      <c r="V88" s="1550"/>
      <c r="W88" s="1550"/>
      <c r="X88" s="1550"/>
      <c r="Y88" s="1550"/>
      <c r="Z88" s="1550"/>
      <c r="AA88" s="1550"/>
      <c r="AB88" s="1550"/>
      <c r="AC88" s="1550"/>
      <c r="AD88" s="1550"/>
      <c r="AE88" s="1550"/>
      <c r="AF88" s="1550"/>
      <c r="AG88" s="1550"/>
      <c r="AH88" s="1550"/>
      <c r="AI88" s="1550"/>
      <c r="AJ88" s="1550"/>
      <c r="AK88" s="1550"/>
      <c r="AL88" s="1550"/>
      <c r="AM88" s="1550"/>
      <c r="AN88" s="1550"/>
      <c r="AO88" s="1550"/>
      <c r="AP88" s="1550"/>
      <c r="AQ88" s="1550"/>
      <c r="AR88" s="1550"/>
      <c r="AS88" s="1550"/>
      <c r="AT88" s="1550"/>
      <c r="AU88" s="1550"/>
      <c r="AV88" s="1550"/>
      <c r="AW88" s="1550"/>
      <c r="AX88" s="1550"/>
      <c r="AY88" s="1550"/>
      <c r="AZ88" s="1550"/>
      <c r="BA88" s="1550"/>
      <c r="BB88" s="1550"/>
      <c r="BC88" s="1550"/>
      <c r="BD88" s="1550"/>
      <c r="BE88" s="1550"/>
      <c r="BF88" s="1550"/>
      <c r="BG88" s="1550"/>
      <c r="BH88" s="1550"/>
      <c r="BI88" s="1550"/>
      <c r="BJ88" s="1550"/>
      <c r="BK88" s="1550"/>
      <c r="BL88" s="1550"/>
      <c r="BM88" s="1550"/>
      <c r="BN88" s="1550"/>
      <c r="BO88" s="1550"/>
    </row>
    <row r="89" spans="1:67" s="1632" customFormat="1" ht="14.4" x14ac:dyDescent="0.3">
      <c r="A89" s="1658" t="s">
        <v>1574</v>
      </c>
      <c r="B89" s="1659" t="s">
        <v>1286</v>
      </c>
      <c r="C89" s="1649" t="s">
        <v>414</v>
      </c>
      <c r="D89" s="1650">
        <f>+'Sala Eléctrica'!C20</f>
        <v>66.69</v>
      </c>
      <c r="E89" s="1387"/>
      <c r="F89" s="1388"/>
      <c r="G89" s="1388"/>
      <c r="H89" s="1388"/>
      <c r="I89" s="1389">
        <f>+'12 x 6,2 MW'!I89</f>
        <v>444.8</v>
      </c>
      <c r="J89" s="1390">
        <f t="shared" si="6"/>
        <v>29663.712</v>
      </c>
      <c r="K89" s="1391"/>
      <c r="L89" s="1392"/>
      <c r="M89" s="1392"/>
      <c r="N89" s="1392"/>
      <c r="O89" s="1392"/>
      <c r="P89" s="1393"/>
      <c r="Q89" s="1655"/>
      <c r="R89" s="1652">
        <f t="shared" si="5"/>
        <v>29663.712</v>
      </c>
      <c r="S89" s="1550"/>
      <c r="T89" s="1550"/>
      <c r="U89" s="1550"/>
      <c r="V89" s="1550"/>
      <c r="W89" s="1550"/>
      <c r="X89" s="1550"/>
      <c r="Y89" s="1550"/>
      <c r="Z89" s="1550"/>
      <c r="AA89" s="1550"/>
      <c r="AB89" s="1550"/>
      <c r="AC89" s="1550"/>
      <c r="AD89" s="1550"/>
      <c r="AE89" s="1550"/>
      <c r="AF89" s="1550"/>
      <c r="AG89" s="1550"/>
      <c r="AH89" s="1550"/>
      <c r="AI89" s="1550"/>
      <c r="AJ89" s="1550"/>
      <c r="AK89" s="1550"/>
      <c r="AL89" s="1550"/>
      <c r="AM89" s="1550"/>
      <c r="AN89" s="1550"/>
      <c r="AO89" s="1550"/>
      <c r="AP89" s="1550"/>
      <c r="AQ89" s="1550"/>
      <c r="AR89" s="1550"/>
      <c r="AS89" s="1550"/>
      <c r="AT89" s="1550"/>
      <c r="AU89" s="1550"/>
      <c r="AV89" s="1550"/>
      <c r="AW89" s="1550"/>
      <c r="AX89" s="1550"/>
      <c r="AY89" s="1550"/>
      <c r="AZ89" s="1550"/>
      <c r="BA89" s="1550"/>
      <c r="BB89" s="1550"/>
      <c r="BC89" s="1550"/>
      <c r="BD89" s="1550"/>
      <c r="BE89" s="1550"/>
      <c r="BF89" s="1550"/>
      <c r="BG89" s="1550"/>
      <c r="BH89" s="1550"/>
      <c r="BI89" s="1550"/>
      <c r="BJ89" s="1550"/>
      <c r="BK89" s="1550"/>
      <c r="BL89" s="1550"/>
      <c r="BM89" s="1550"/>
      <c r="BN89" s="1550"/>
      <c r="BO89" s="1550"/>
    </row>
    <row r="90" spans="1:67" s="1632" customFormat="1" ht="14.4" x14ac:dyDescent="0.3">
      <c r="A90" s="1658" t="s">
        <v>1575</v>
      </c>
      <c r="B90" s="1659" t="s">
        <v>1288</v>
      </c>
      <c r="C90" s="1649" t="s">
        <v>556</v>
      </c>
      <c r="D90" s="1650">
        <f>+'Sala Eléctrica'!C21</f>
        <v>6002.0999999999995</v>
      </c>
      <c r="E90" s="1387"/>
      <c r="F90" s="1388"/>
      <c r="G90" s="1388"/>
      <c r="H90" s="1388"/>
      <c r="I90" s="1389">
        <f>+'12 x 6,2 MW'!I90</f>
        <v>2.2399999999999998</v>
      </c>
      <c r="J90" s="1390">
        <f t="shared" si="6"/>
        <v>13444.703999999998</v>
      </c>
      <c r="K90" s="1391"/>
      <c r="L90" s="1392"/>
      <c r="M90" s="1392"/>
      <c r="N90" s="1392"/>
      <c r="O90" s="1392"/>
      <c r="P90" s="1393"/>
      <c r="Q90" s="1655"/>
      <c r="R90" s="1652">
        <f t="shared" si="5"/>
        <v>13444.703999999998</v>
      </c>
      <c r="S90" s="1550"/>
      <c r="T90" s="1550"/>
      <c r="U90" s="1550"/>
      <c r="V90" s="1550"/>
      <c r="W90" s="1550"/>
      <c r="X90" s="1550"/>
      <c r="Y90" s="1550"/>
      <c r="Z90" s="1550"/>
      <c r="AA90" s="1550"/>
      <c r="AB90" s="1550"/>
      <c r="AC90" s="1550"/>
      <c r="AD90" s="1550"/>
      <c r="AE90" s="1550"/>
      <c r="AF90" s="1550"/>
      <c r="AG90" s="1550"/>
      <c r="AH90" s="1550"/>
      <c r="AI90" s="1550"/>
      <c r="AJ90" s="1550"/>
      <c r="AK90" s="1550"/>
      <c r="AL90" s="1550"/>
      <c r="AM90" s="1550"/>
      <c r="AN90" s="1550"/>
      <c r="AO90" s="1550"/>
      <c r="AP90" s="1550"/>
      <c r="AQ90" s="1550"/>
      <c r="AR90" s="1550"/>
      <c r="AS90" s="1550"/>
      <c r="AT90" s="1550"/>
      <c r="AU90" s="1550"/>
      <c r="AV90" s="1550"/>
      <c r="AW90" s="1550"/>
      <c r="AX90" s="1550"/>
      <c r="AY90" s="1550"/>
      <c r="AZ90" s="1550"/>
      <c r="BA90" s="1550"/>
      <c r="BB90" s="1550"/>
      <c r="BC90" s="1550"/>
      <c r="BD90" s="1550"/>
      <c r="BE90" s="1550"/>
      <c r="BF90" s="1550"/>
      <c r="BG90" s="1550"/>
      <c r="BH90" s="1550"/>
      <c r="BI90" s="1550"/>
      <c r="BJ90" s="1550"/>
      <c r="BK90" s="1550"/>
      <c r="BL90" s="1550"/>
      <c r="BM90" s="1550"/>
      <c r="BN90" s="1550"/>
      <c r="BO90" s="1550"/>
    </row>
    <row r="91" spans="1:67" s="1632" customFormat="1" ht="14.4" x14ac:dyDescent="0.3">
      <c r="A91" s="1663" t="s">
        <v>1576</v>
      </c>
      <c r="B91" s="1664" t="s">
        <v>1577</v>
      </c>
      <c r="C91" s="1649"/>
      <c r="D91" s="1650"/>
      <c r="E91" s="1387"/>
      <c r="F91" s="1388"/>
      <c r="G91" s="1388"/>
      <c r="H91" s="1388"/>
      <c r="I91" s="1389"/>
      <c r="J91" s="1390"/>
      <c r="K91" s="1391"/>
      <c r="L91" s="1392"/>
      <c r="M91" s="1392"/>
      <c r="N91" s="1392"/>
      <c r="O91" s="1392"/>
      <c r="P91" s="1393"/>
      <c r="Q91" s="1655"/>
      <c r="R91" s="1652">
        <f t="shared" si="5"/>
        <v>0</v>
      </c>
      <c r="S91" s="1550"/>
      <c r="T91" s="1550"/>
      <c r="U91" s="1550"/>
      <c r="V91" s="1550"/>
      <c r="W91" s="1550"/>
      <c r="X91" s="1550"/>
      <c r="Y91" s="1550"/>
      <c r="Z91" s="1550"/>
      <c r="AA91" s="1550"/>
      <c r="AB91" s="1550"/>
      <c r="AC91" s="1550"/>
      <c r="AD91" s="1550"/>
      <c r="AE91" s="1550"/>
      <c r="AF91" s="1550"/>
      <c r="AG91" s="1550"/>
      <c r="AH91" s="1550"/>
      <c r="AI91" s="1550"/>
      <c r="AJ91" s="1550"/>
      <c r="AK91" s="1550"/>
      <c r="AL91" s="1550"/>
      <c r="AM91" s="1550"/>
      <c r="AN91" s="1550"/>
      <c r="AO91" s="1550"/>
      <c r="AP91" s="1550"/>
      <c r="AQ91" s="1550"/>
      <c r="AR91" s="1550"/>
      <c r="AS91" s="1550"/>
      <c r="AT91" s="1550"/>
      <c r="AU91" s="1550"/>
      <c r="AV91" s="1550"/>
      <c r="AW91" s="1550"/>
      <c r="AX91" s="1550"/>
      <c r="AY91" s="1550"/>
      <c r="AZ91" s="1550"/>
      <c r="BA91" s="1550"/>
      <c r="BB91" s="1550"/>
      <c r="BC91" s="1550"/>
      <c r="BD91" s="1550"/>
      <c r="BE91" s="1550"/>
      <c r="BF91" s="1550"/>
      <c r="BG91" s="1550"/>
      <c r="BH91" s="1550"/>
      <c r="BI91" s="1550"/>
      <c r="BJ91" s="1550"/>
      <c r="BK91" s="1550"/>
      <c r="BL91" s="1550"/>
      <c r="BM91" s="1550"/>
      <c r="BN91" s="1550"/>
      <c r="BO91" s="1550"/>
    </row>
    <row r="92" spans="1:67" s="1632" customFormat="1" ht="14.4" x14ac:dyDescent="0.3">
      <c r="A92" s="1658" t="s">
        <v>1578</v>
      </c>
      <c r="B92" s="1659" t="s">
        <v>1281</v>
      </c>
      <c r="C92" s="1649" t="s">
        <v>414</v>
      </c>
      <c r="D92" s="1650">
        <f>+'Canalizaciones y camaras EOLICO'!G14</f>
        <v>1663.2</v>
      </c>
      <c r="E92" s="1387"/>
      <c r="F92" s="1388"/>
      <c r="G92" s="1388"/>
      <c r="H92" s="1388"/>
      <c r="I92" s="1389">
        <f>+'12 x 6,2 MW'!I92</f>
        <v>32.200000000000003</v>
      </c>
      <c r="J92" s="1390">
        <f t="shared" si="6"/>
        <v>53555.040000000008</v>
      </c>
      <c r="K92" s="1391"/>
      <c r="L92" s="1392"/>
      <c r="M92" s="1392"/>
      <c r="N92" s="1392"/>
      <c r="O92" s="1392"/>
      <c r="P92" s="1393"/>
      <c r="Q92" s="1655"/>
      <c r="R92" s="1652">
        <f t="shared" si="5"/>
        <v>53555.040000000008</v>
      </c>
      <c r="S92" s="1550"/>
      <c r="T92" s="1550"/>
      <c r="U92" s="1550"/>
      <c r="V92" s="1550"/>
      <c r="W92" s="1550"/>
      <c r="X92" s="1550"/>
      <c r="Y92" s="1550"/>
      <c r="Z92" s="1550"/>
      <c r="AA92" s="1550"/>
      <c r="AB92" s="1550"/>
      <c r="AC92" s="1550"/>
      <c r="AD92" s="1550"/>
      <c r="AE92" s="1550"/>
      <c r="AF92" s="1550"/>
      <c r="AG92" s="1550"/>
      <c r="AH92" s="1550"/>
      <c r="AI92" s="1550"/>
      <c r="AJ92" s="1550"/>
      <c r="AK92" s="1550"/>
      <c r="AL92" s="1550"/>
      <c r="AM92" s="1550"/>
      <c r="AN92" s="1550"/>
      <c r="AO92" s="1550"/>
      <c r="AP92" s="1550"/>
      <c r="AQ92" s="1550"/>
      <c r="AR92" s="1550"/>
      <c r="AS92" s="1550"/>
      <c r="AT92" s="1550"/>
      <c r="AU92" s="1550"/>
      <c r="AV92" s="1550"/>
      <c r="AW92" s="1550"/>
      <c r="AX92" s="1550"/>
      <c r="AY92" s="1550"/>
      <c r="AZ92" s="1550"/>
      <c r="BA92" s="1550"/>
      <c r="BB92" s="1550"/>
      <c r="BC92" s="1550"/>
      <c r="BD92" s="1550"/>
      <c r="BE92" s="1550"/>
      <c r="BF92" s="1550"/>
      <c r="BG92" s="1550"/>
      <c r="BH92" s="1550"/>
      <c r="BI92" s="1550"/>
      <c r="BJ92" s="1550"/>
      <c r="BK92" s="1550"/>
      <c r="BL92" s="1550"/>
      <c r="BM92" s="1550"/>
      <c r="BN92" s="1550"/>
      <c r="BO92" s="1550"/>
    </row>
    <row r="93" spans="1:67" s="1632" customFormat="1" ht="14.4" x14ac:dyDescent="0.3">
      <c r="A93" s="1658" t="s">
        <v>1579</v>
      </c>
      <c r="B93" s="1659" t="s">
        <v>1283</v>
      </c>
      <c r="C93" s="1649" t="s">
        <v>414</v>
      </c>
      <c r="D93" s="1650">
        <f>+'Canalizaciones y camaras EOLICO'!H14</f>
        <v>1368</v>
      </c>
      <c r="E93" s="1387"/>
      <c r="F93" s="1388">
        <f>+E93*D93</f>
        <v>0</v>
      </c>
      <c r="G93" s="1388">
        <v>0</v>
      </c>
      <c r="H93" s="1388">
        <f>+D93*G93</f>
        <v>0</v>
      </c>
      <c r="I93" s="1389">
        <f>+'12 x 6,2 MW'!I93</f>
        <v>49</v>
      </c>
      <c r="J93" s="1390">
        <f t="shared" si="6"/>
        <v>67032</v>
      </c>
      <c r="K93" s="1391">
        <v>0.4</v>
      </c>
      <c r="L93" s="1392">
        <f>40*0.2%</f>
        <v>0.08</v>
      </c>
      <c r="M93" s="1392">
        <v>0.2</v>
      </c>
      <c r="N93" s="1392">
        <v>0.06</v>
      </c>
      <c r="O93" s="1392">
        <v>0.22</v>
      </c>
      <c r="P93" s="1393">
        <v>0.04</v>
      </c>
      <c r="Q93" s="1655">
        <f>7*4*9</f>
        <v>252</v>
      </c>
      <c r="R93" s="1652">
        <f t="shared" si="5"/>
        <v>67032</v>
      </c>
      <c r="S93" s="1550"/>
      <c r="T93" s="1550">
        <v>135401.9470423215</v>
      </c>
      <c r="U93" s="1550"/>
      <c r="V93" s="1550"/>
      <c r="W93" s="1550"/>
      <c r="X93" s="1550"/>
      <c r="Y93" s="1550"/>
      <c r="Z93" s="1550"/>
      <c r="AA93" s="1550"/>
      <c r="AB93" s="1550"/>
      <c r="AC93" s="1550"/>
      <c r="AD93" s="1550"/>
      <c r="AE93" s="1550"/>
      <c r="AF93" s="1550"/>
      <c r="AG93" s="1550"/>
      <c r="AH93" s="1550"/>
      <c r="AI93" s="1550"/>
      <c r="AJ93" s="1550"/>
      <c r="AK93" s="1550"/>
      <c r="AL93" s="1550"/>
      <c r="AM93" s="1550"/>
      <c r="AN93" s="1550"/>
      <c r="AO93" s="1550"/>
      <c r="AP93" s="1550"/>
      <c r="AQ93" s="1550"/>
      <c r="AR93" s="1550"/>
      <c r="AS93" s="1550"/>
      <c r="AT93" s="1550"/>
      <c r="AU93" s="1550"/>
      <c r="AV93" s="1550"/>
      <c r="AW93" s="1550"/>
      <c r="AX93" s="1550"/>
      <c r="AY93" s="1550"/>
      <c r="AZ93" s="1550"/>
      <c r="BA93" s="1550"/>
      <c r="BB93" s="1550"/>
      <c r="BC93" s="1550"/>
      <c r="BD93" s="1550"/>
      <c r="BE93" s="1550"/>
      <c r="BF93" s="1550"/>
      <c r="BG93" s="1550"/>
      <c r="BH93" s="1550"/>
      <c r="BI93" s="1550"/>
      <c r="BJ93" s="1550"/>
      <c r="BK93" s="1550"/>
      <c r="BL93" s="1550"/>
      <c r="BM93" s="1550"/>
      <c r="BN93" s="1550"/>
      <c r="BO93" s="1550"/>
    </row>
    <row r="94" spans="1:67" s="1632" customFormat="1" ht="14.4" x14ac:dyDescent="0.3">
      <c r="A94" s="1658" t="s">
        <v>1580</v>
      </c>
      <c r="B94" s="1659" t="s">
        <v>951</v>
      </c>
      <c r="C94" s="1649" t="s">
        <v>349</v>
      </c>
      <c r="D94" s="1650">
        <f>+'Canalizaciones y camaras EOLICO'!J14</f>
        <v>79.2</v>
      </c>
      <c r="E94" s="1387"/>
      <c r="F94" s="1388"/>
      <c r="G94" s="1388"/>
      <c r="H94" s="1388"/>
      <c r="I94" s="1389">
        <f>+'12 x 6,2 MW'!I94</f>
        <v>8</v>
      </c>
      <c r="J94" s="1390">
        <f t="shared" si="6"/>
        <v>633.6</v>
      </c>
      <c r="K94" s="1423"/>
      <c r="L94" s="1423"/>
      <c r="M94" s="1423"/>
      <c r="N94" s="1423"/>
      <c r="O94" s="1423"/>
      <c r="P94" s="1424"/>
      <c r="Q94" s="1665"/>
      <c r="R94" s="1652">
        <f t="shared" si="5"/>
        <v>633.6</v>
      </c>
      <c r="S94" s="1550"/>
      <c r="T94" s="1550"/>
      <c r="U94" s="1550"/>
      <c r="V94" s="1550"/>
      <c r="W94" s="1550"/>
      <c r="X94" s="1550"/>
      <c r="Y94" s="1550"/>
      <c r="Z94" s="1550"/>
      <c r="AA94" s="1550"/>
      <c r="AB94" s="1550"/>
      <c r="AC94" s="1550"/>
      <c r="AD94" s="1550"/>
      <c r="AE94" s="1550"/>
      <c r="AF94" s="1550"/>
      <c r="AG94" s="1550"/>
      <c r="AH94" s="1550"/>
      <c r="AI94" s="1550"/>
      <c r="AJ94" s="1550"/>
      <c r="AK94" s="1550"/>
      <c r="AL94" s="1550"/>
      <c r="AM94" s="1550"/>
      <c r="AN94" s="1550"/>
      <c r="AO94" s="1550"/>
      <c r="AP94" s="1550"/>
      <c r="AQ94" s="1550"/>
      <c r="AR94" s="1550"/>
      <c r="AS94" s="1550"/>
      <c r="AT94" s="1550"/>
      <c r="AU94" s="1550"/>
      <c r="AV94" s="1550"/>
      <c r="AW94" s="1550"/>
      <c r="AX94" s="1550"/>
      <c r="AY94" s="1550"/>
      <c r="AZ94" s="1550"/>
      <c r="BA94" s="1550"/>
      <c r="BB94" s="1550"/>
      <c r="BC94" s="1550"/>
      <c r="BD94" s="1550"/>
      <c r="BE94" s="1550"/>
      <c r="BF94" s="1550"/>
      <c r="BG94" s="1550"/>
      <c r="BH94" s="1550"/>
      <c r="BI94" s="1550"/>
      <c r="BJ94" s="1550"/>
      <c r="BK94" s="1550"/>
      <c r="BL94" s="1550"/>
      <c r="BM94" s="1550"/>
      <c r="BN94" s="1550"/>
      <c r="BO94" s="1550"/>
    </row>
    <row r="95" spans="1:67" s="1632" customFormat="1" ht="14.4" x14ac:dyDescent="0.3">
      <c r="A95" s="1658" t="s">
        <v>1581</v>
      </c>
      <c r="B95" s="1659" t="s">
        <v>1286</v>
      </c>
      <c r="C95" s="1649" t="s">
        <v>414</v>
      </c>
      <c r="D95" s="1650">
        <f>+'Canalizaciones y camaras EOLICO'!I14</f>
        <v>105</v>
      </c>
      <c r="E95" s="1387"/>
      <c r="F95" s="1388"/>
      <c r="G95" s="1388"/>
      <c r="H95" s="1388"/>
      <c r="I95" s="1389">
        <f>+'12 x 6,2 MW'!I95</f>
        <v>444.8</v>
      </c>
      <c r="J95" s="1390">
        <f t="shared" si="6"/>
        <v>46704</v>
      </c>
      <c r="K95" s="1423"/>
      <c r="L95" s="1423"/>
      <c r="M95" s="1423"/>
      <c r="N95" s="1423"/>
      <c r="O95" s="1423"/>
      <c r="P95" s="1424"/>
      <c r="Q95" s="1665"/>
      <c r="R95" s="1652">
        <f t="shared" si="5"/>
        <v>46704</v>
      </c>
      <c r="S95" s="1550"/>
      <c r="T95" s="1550"/>
      <c r="U95" s="1550"/>
      <c r="V95" s="1550"/>
      <c r="W95" s="1550"/>
      <c r="X95" s="1550"/>
      <c r="Y95" s="1550"/>
      <c r="Z95" s="1550"/>
      <c r="AA95" s="1550"/>
      <c r="AB95" s="1550"/>
      <c r="AC95" s="1550"/>
      <c r="AD95" s="1550"/>
      <c r="AE95" s="1550"/>
      <c r="AF95" s="1550"/>
      <c r="AG95" s="1550"/>
      <c r="AH95" s="1550"/>
      <c r="AI95" s="1550"/>
      <c r="AJ95" s="1550"/>
      <c r="AK95" s="1550"/>
      <c r="AL95" s="1550"/>
      <c r="AM95" s="1550"/>
      <c r="AN95" s="1550"/>
      <c r="AO95" s="1550"/>
      <c r="AP95" s="1550"/>
      <c r="AQ95" s="1550"/>
      <c r="AR95" s="1550"/>
      <c r="AS95" s="1550"/>
      <c r="AT95" s="1550"/>
      <c r="AU95" s="1550"/>
      <c r="AV95" s="1550"/>
      <c r="AW95" s="1550"/>
      <c r="AX95" s="1550"/>
      <c r="AY95" s="1550"/>
      <c r="AZ95" s="1550"/>
      <c r="BA95" s="1550"/>
      <c r="BB95" s="1550"/>
      <c r="BC95" s="1550"/>
      <c r="BD95" s="1550"/>
      <c r="BE95" s="1550"/>
      <c r="BF95" s="1550"/>
      <c r="BG95" s="1550"/>
      <c r="BH95" s="1550"/>
      <c r="BI95" s="1550"/>
      <c r="BJ95" s="1550"/>
      <c r="BK95" s="1550"/>
      <c r="BL95" s="1550"/>
      <c r="BM95" s="1550"/>
      <c r="BN95" s="1550"/>
      <c r="BO95" s="1550"/>
    </row>
    <row r="96" spans="1:67" s="1632" customFormat="1" ht="14.4" x14ac:dyDescent="0.3">
      <c r="A96" s="1658" t="s">
        <v>1582</v>
      </c>
      <c r="B96" s="1659" t="s">
        <v>1288</v>
      </c>
      <c r="C96" s="1649" t="s">
        <v>556</v>
      </c>
      <c r="D96" s="1650">
        <f>+'Canalizaciones y camaras EOLICO'!K14</f>
        <v>9450</v>
      </c>
      <c r="E96" s="1387"/>
      <c r="F96" s="1388"/>
      <c r="G96" s="1388"/>
      <c r="H96" s="1388"/>
      <c r="I96" s="1389">
        <f>+'12 x 6,2 MW'!I96</f>
        <v>2.2399999999999998</v>
      </c>
      <c r="J96" s="1390">
        <f t="shared" si="6"/>
        <v>21167.999999999996</v>
      </c>
      <c r="K96" s="1423"/>
      <c r="L96" s="1423"/>
      <c r="M96" s="1423"/>
      <c r="N96" s="1423"/>
      <c r="O96" s="1423"/>
      <c r="P96" s="1424"/>
      <c r="Q96" s="1665"/>
      <c r="R96" s="1652">
        <f t="shared" si="5"/>
        <v>21167.999999999996</v>
      </c>
      <c r="S96" s="1550"/>
      <c r="T96" s="1550"/>
      <c r="U96" s="1550"/>
      <c r="V96" s="1550"/>
      <c r="W96" s="1550"/>
      <c r="X96" s="1550"/>
      <c r="Y96" s="1550"/>
      <c r="Z96" s="1550"/>
      <c r="AA96" s="1550"/>
      <c r="AB96" s="1550"/>
      <c r="AC96" s="1550"/>
      <c r="AD96" s="1550"/>
      <c r="AE96" s="1550"/>
      <c r="AF96" s="1550"/>
      <c r="AG96" s="1550"/>
      <c r="AH96" s="1550"/>
      <c r="AI96" s="1550"/>
      <c r="AJ96" s="1550"/>
      <c r="AK96" s="1550"/>
      <c r="AL96" s="1550"/>
      <c r="AM96" s="1550"/>
      <c r="AN96" s="1550"/>
      <c r="AO96" s="1550"/>
      <c r="AP96" s="1550"/>
      <c r="AQ96" s="1550"/>
      <c r="AR96" s="1550"/>
      <c r="AS96" s="1550"/>
      <c r="AT96" s="1550"/>
      <c r="AU96" s="1550"/>
      <c r="AV96" s="1550"/>
      <c r="AW96" s="1550"/>
      <c r="AX96" s="1550"/>
      <c r="AY96" s="1550"/>
      <c r="AZ96" s="1550"/>
      <c r="BA96" s="1550"/>
      <c r="BB96" s="1550"/>
      <c r="BC96" s="1550"/>
      <c r="BD96" s="1550"/>
      <c r="BE96" s="1550"/>
      <c r="BF96" s="1550"/>
      <c r="BG96" s="1550"/>
      <c r="BH96" s="1550"/>
      <c r="BI96" s="1550"/>
      <c r="BJ96" s="1550"/>
      <c r="BK96" s="1550"/>
      <c r="BL96" s="1550"/>
      <c r="BM96" s="1550"/>
      <c r="BN96" s="1550"/>
      <c r="BO96" s="1550"/>
    </row>
    <row r="97" spans="1:67" s="1632" customFormat="1" ht="14.4" x14ac:dyDescent="0.3">
      <c r="A97" s="1663" t="s">
        <v>1583</v>
      </c>
      <c r="B97" s="1666" t="s">
        <v>545</v>
      </c>
      <c r="C97" s="1649"/>
      <c r="D97" s="1650"/>
      <c r="E97" s="1387"/>
      <c r="F97" s="1388"/>
      <c r="G97" s="1388"/>
      <c r="H97" s="1388"/>
      <c r="I97" s="1389"/>
      <c r="J97" s="1390"/>
      <c r="K97" s="1423"/>
      <c r="L97" s="1423"/>
      <c r="M97" s="1423"/>
      <c r="N97" s="1423"/>
      <c r="O97" s="1423"/>
      <c r="P97" s="1424"/>
      <c r="Q97" s="1665"/>
      <c r="R97" s="1652"/>
      <c r="S97" s="1550"/>
      <c r="T97" s="1550"/>
      <c r="U97" s="1550"/>
      <c r="V97" s="1550"/>
      <c r="W97" s="1550"/>
      <c r="X97" s="1550"/>
      <c r="Y97" s="1550"/>
      <c r="Z97" s="1550"/>
      <c r="AA97" s="1550"/>
      <c r="AB97" s="1550"/>
      <c r="AC97" s="1550"/>
      <c r="AD97" s="1550"/>
      <c r="AE97" s="1550"/>
      <c r="AF97" s="1550"/>
      <c r="AG97" s="1550"/>
      <c r="AH97" s="1550"/>
      <c r="AI97" s="1550"/>
      <c r="AJ97" s="1550"/>
      <c r="AK97" s="1550"/>
      <c r="AL97" s="1550"/>
      <c r="AM97" s="1550"/>
      <c r="AN97" s="1550"/>
      <c r="AO97" s="1550"/>
      <c r="AP97" s="1550"/>
      <c r="AQ97" s="1550"/>
      <c r="AR97" s="1550"/>
      <c r="AS97" s="1550"/>
      <c r="AT97" s="1550"/>
      <c r="AU97" s="1550"/>
      <c r="AV97" s="1550"/>
      <c r="AW97" s="1550"/>
      <c r="AX97" s="1550"/>
      <c r="AY97" s="1550"/>
      <c r="AZ97" s="1550"/>
      <c r="BA97" s="1550"/>
      <c r="BB97" s="1550"/>
      <c r="BC97" s="1550"/>
      <c r="BD97" s="1550"/>
      <c r="BE97" s="1550"/>
      <c r="BF97" s="1550"/>
      <c r="BG97" s="1550"/>
      <c r="BH97" s="1550"/>
      <c r="BI97" s="1550"/>
      <c r="BJ97" s="1550"/>
      <c r="BK97" s="1550"/>
      <c r="BL97" s="1550"/>
      <c r="BM97" s="1550"/>
      <c r="BN97" s="1550"/>
      <c r="BO97" s="1550"/>
    </row>
    <row r="98" spans="1:67" s="1632" customFormat="1" ht="14.4" x14ac:dyDescent="0.3">
      <c r="A98" s="1658" t="s">
        <v>1584</v>
      </c>
      <c r="B98" s="1659" t="s">
        <v>1316</v>
      </c>
      <c r="C98" s="1649" t="s">
        <v>349</v>
      </c>
      <c r="D98" s="1386">
        <v>202.5</v>
      </c>
      <c r="E98" s="1387"/>
      <c r="F98" s="1388"/>
      <c r="G98" s="1388"/>
      <c r="H98" s="1388"/>
      <c r="I98" s="1389">
        <v>1200</v>
      </c>
      <c r="J98" s="1390">
        <f>+D98*I98</f>
        <v>243000</v>
      </c>
      <c r="K98" s="1423"/>
      <c r="L98" s="1423"/>
      <c r="M98" s="1423"/>
      <c r="N98" s="1423"/>
      <c r="O98" s="1423"/>
      <c r="P98" s="1424"/>
      <c r="Q98" s="1430"/>
      <c r="R98" s="1395">
        <f>+(F98*$S$4+H98*$S$5)/$S$3+J98</f>
        <v>243000</v>
      </c>
      <c r="S98" s="1094"/>
      <c r="T98" s="1550" t="s">
        <v>1752</v>
      </c>
      <c r="U98" s="1550"/>
      <c r="V98" s="1550"/>
      <c r="W98" s="1550"/>
      <c r="X98" s="1550"/>
      <c r="Y98" s="1550"/>
      <c r="Z98" s="1550"/>
      <c r="AA98" s="1550"/>
      <c r="AB98" s="1550"/>
      <c r="AC98" s="1550"/>
      <c r="AD98" s="1550"/>
      <c r="AE98" s="1550"/>
      <c r="AF98" s="1550"/>
      <c r="AG98" s="1550"/>
      <c r="AH98" s="1550"/>
      <c r="AI98" s="1550"/>
      <c r="AJ98" s="1550"/>
      <c r="AK98" s="1550"/>
      <c r="AL98" s="1550"/>
      <c r="AM98" s="1550"/>
      <c r="AN98" s="1550"/>
      <c r="AO98" s="1550"/>
      <c r="AP98" s="1550"/>
      <c r="AQ98" s="1550"/>
      <c r="AR98" s="1550"/>
      <c r="AS98" s="1550"/>
      <c r="AT98" s="1550"/>
      <c r="AU98" s="1550"/>
      <c r="AV98" s="1550"/>
      <c r="AW98" s="1550"/>
      <c r="AX98" s="1550"/>
      <c r="AY98" s="1550"/>
      <c r="AZ98" s="1550"/>
      <c r="BA98" s="1550"/>
      <c r="BB98" s="1550"/>
      <c r="BC98" s="1550"/>
      <c r="BD98" s="1550"/>
      <c r="BE98" s="1550"/>
      <c r="BF98" s="1550"/>
      <c r="BG98" s="1550"/>
      <c r="BH98" s="1550"/>
      <c r="BI98" s="1550"/>
      <c r="BJ98" s="1550"/>
      <c r="BK98" s="1550"/>
      <c r="BL98" s="1550"/>
      <c r="BM98" s="1550"/>
      <c r="BN98" s="1550"/>
      <c r="BO98" s="1550"/>
    </row>
    <row r="99" spans="1:67" s="1632" customFormat="1" ht="14.4" x14ac:dyDescent="0.3">
      <c r="A99" s="1658" t="s">
        <v>1585</v>
      </c>
      <c r="B99" s="1659" t="s">
        <v>1317</v>
      </c>
      <c r="C99" s="1649" t="s">
        <v>349</v>
      </c>
      <c r="D99" s="1386">
        <v>0</v>
      </c>
      <c r="E99" s="1387"/>
      <c r="F99" s="1388"/>
      <c r="G99" s="1388"/>
      <c r="H99" s="1388"/>
      <c r="I99" s="1389">
        <v>980</v>
      </c>
      <c r="J99" s="1390">
        <f t="shared" si="6"/>
        <v>0</v>
      </c>
      <c r="K99" s="1423"/>
      <c r="L99" s="1423"/>
      <c r="M99" s="1423"/>
      <c r="N99" s="1423"/>
      <c r="O99" s="1423"/>
      <c r="P99" s="1424"/>
      <c r="Q99" s="1665"/>
      <c r="R99" s="1652">
        <f t="shared" si="5"/>
        <v>0</v>
      </c>
      <c r="S99" s="1550"/>
      <c r="T99" s="1550" t="s">
        <v>1751</v>
      </c>
      <c r="U99" s="1550"/>
      <c r="V99" s="1550"/>
      <c r="W99" s="1550"/>
      <c r="X99" s="1550"/>
      <c r="Y99" s="1550"/>
      <c r="Z99" s="1550"/>
      <c r="AA99" s="1550"/>
      <c r="AB99" s="1550"/>
      <c r="AC99" s="1550"/>
      <c r="AD99" s="1550"/>
      <c r="AE99" s="1550"/>
      <c r="AF99" s="1550"/>
      <c r="AG99" s="1550"/>
      <c r="AH99" s="1550"/>
      <c r="AI99" s="1550"/>
      <c r="AJ99" s="1550"/>
      <c r="AK99" s="1550"/>
      <c r="AL99" s="1550"/>
      <c r="AM99" s="1550"/>
      <c r="AN99" s="1550"/>
      <c r="AO99" s="1550"/>
      <c r="AP99" s="1550"/>
      <c r="AQ99" s="1550"/>
      <c r="AR99" s="1550"/>
      <c r="AS99" s="1550"/>
      <c r="AT99" s="1550"/>
      <c r="AU99" s="1550"/>
      <c r="AV99" s="1550"/>
      <c r="AW99" s="1550"/>
      <c r="AX99" s="1550"/>
      <c r="AY99" s="1550"/>
      <c r="AZ99" s="1550"/>
      <c r="BA99" s="1550"/>
      <c r="BB99" s="1550"/>
      <c r="BC99" s="1550"/>
      <c r="BD99" s="1550"/>
      <c r="BE99" s="1550"/>
      <c r="BF99" s="1550"/>
      <c r="BG99" s="1550"/>
      <c r="BH99" s="1550"/>
      <c r="BI99" s="1550"/>
      <c r="BJ99" s="1550"/>
      <c r="BK99" s="1550"/>
      <c r="BL99" s="1550"/>
      <c r="BM99" s="1550"/>
      <c r="BN99" s="1550"/>
      <c r="BO99" s="1550"/>
    </row>
    <row r="100" spans="1:67" s="1632" customFormat="1" ht="14.4" x14ac:dyDescent="0.3">
      <c r="A100" s="1658" t="s">
        <v>1586</v>
      </c>
      <c r="B100" s="1659" t="s">
        <v>1318</v>
      </c>
      <c r="C100" s="1649" t="s">
        <v>349</v>
      </c>
      <c r="D100" s="1386">
        <v>0</v>
      </c>
      <c r="E100" s="1387"/>
      <c r="F100" s="1388"/>
      <c r="G100" s="1388"/>
      <c r="H100" s="1388"/>
      <c r="I100" s="1389">
        <v>1200</v>
      </c>
      <c r="J100" s="1390">
        <f t="shared" si="6"/>
        <v>0</v>
      </c>
      <c r="K100" s="1423"/>
      <c r="L100" s="1423"/>
      <c r="M100" s="1423"/>
      <c r="N100" s="1423"/>
      <c r="O100" s="1423"/>
      <c r="P100" s="1424"/>
      <c r="Q100" s="1665"/>
      <c r="R100" s="1652">
        <f t="shared" si="5"/>
        <v>0</v>
      </c>
      <c r="S100" s="1550"/>
      <c r="T100" s="1550" t="s">
        <v>1751</v>
      </c>
      <c r="U100" s="1550"/>
      <c r="V100" s="1550"/>
      <c r="W100" s="1550"/>
      <c r="X100" s="1550"/>
      <c r="Y100" s="1550"/>
      <c r="Z100" s="1550"/>
      <c r="AA100" s="1550"/>
      <c r="AB100" s="1550"/>
      <c r="AC100" s="1550"/>
      <c r="AD100" s="1550"/>
      <c r="AE100" s="1550"/>
      <c r="AF100" s="1550"/>
      <c r="AG100" s="1550"/>
      <c r="AH100" s="1550"/>
      <c r="AI100" s="1550"/>
      <c r="AJ100" s="1550"/>
      <c r="AK100" s="1550"/>
      <c r="AL100" s="1550"/>
      <c r="AM100" s="1550"/>
      <c r="AN100" s="1550"/>
      <c r="AO100" s="1550"/>
      <c r="AP100" s="1550"/>
      <c r="AQ100" s="1550"/>
      <c r="AR100" s="1550"/>
      <c r="AS100" s="1550"/>
      <c r="AT100" s="1550"/>
      <c r="AU100" s="1550"/>
      <c r="AV100" s="1550"/>
      <c r="AW100" s="1550"/>
      <c r="AX100" s="1550"/>
      <c r="AY100" s="1550"/>
      <c r="AZ100" s="1550"/>
      <c r="BA100" s="1550"/>
      <c r="BB100" s="1550"/>
      <c r="BC100" s="1550"/>
      <c r="BD100" s="1550"/>
      <c r="BE100" s="1550"/>
      <c r="BF100" s="1550"/>
      <c r="BG100" s="1550"/>
      <c r="BH100" s="1550"/>
      <c r="BI100" s="1550"/>
      <c r="BJ100" s="1550"/>
      <c r="BK100" s="1550"/>
      <c r="BL100" s="1550"/>
      <c r="BM100" s="1550"/>
      <c r="BN100" s="1550"/>
      <c r="BO100" s="1550"/>
    </row>
    <row r="101" spans="1:67" s="1632" customFormat="1" ht="14.4" x14ac:dyDescent="0.3">
      <c r="A101" s="1658" t="s">
        <v>1587</v>
      </c>
      <c r="B101" s="1659" t="s">
        <v>1319</v>
      </c>
      <c r="C101" s="1649" t="s">
        <v>349</v>
      </c>
      <c r="D101" s="1386">
        <v>0</v>
      </c>
      <c r="E101" s="1387"/>
      <c r="F101" s="1388"/>
      <c r="G101" s="1388"/>
      <c r="H101" s="1388"/>
      <c r="I101" s="1389">
        <v>950</v>
      </c>
      <c r="J101" s="1390">
        <f t="shared" si="6"/>
        <v>0</v>
      </c>
      <c r="K101" s="1423"/>
      <c r="L101" s="1423"/>
      <c r="M101" s="1423"/>
      <c r="N101" s="1423"/>
      <c r="O101" s="1423"/>
      <c r="P101" s="1424"/>
      <c r="Q101" s="1665"/>
      <c r="R101" s="1652">
        <f t="shared" si="5"/>
        <v>0</v>
      </c>
      <c r="S101" s="1550"/>
      <c r="T101" s="1550" t="s">
        <v>1751</v>
      </c>
      <c r="U101" s="1550"/>
      <c r="V101" s="1550"/>
      <c r="W101" s="1550"/>
      <c r="X101" s="1550"/>
      <c r="Y101" s="1550"/>
      <c r="Z101" s="1550"/>
      <c r="AA101" s="1550"/>
      <c r="AB101" s="1550"/>
      <c r="AC101" s="1550"/>
      <c r="AD101" s="1550"/>
      <c r="AE101" s="1550"/>
      <c r="AF101" s="1550"/>
      <c r="AG101" s="1550"/>
      <c r="AH101" s="1550"/>
      <c r="AI101" s="1550"/>
      <c r="AJ101" s="1550"/>
      <c r="AK101" s="1550"/>
      <c r="AL101" s="1550"/>
      <c r="AM101" s="1550"/>
      <c r="AN101" s="1550"/>
      <c r="AO101" s="1550"/>
      <c r="AP101" s="1550"/>
      <c r="AQ101" s="1550"/>
      <c r="AR101" s="1550"/>
      <c r="AS101" s="1550"/>
      <c r="AT101" s="1550"/>
      <c r="AU101" s="1550"/>
      <c r="AV101" s="1550"/>
      <c r="AW101" s="1550"/>
      <c r="AX101" s="1550"/>
      <c r="AY101" s="1550"/>
      <c r="AZ101" s="1550"/>
      <c r="BA101" s="1550"/>
      <c r="BB101" s="1550"/>
      <c r="BC101" s="1550"/>
      <c r="BD101" s="1550"/>
      <c r="BE101" s="1550"/>
      <c r="BF101" s="1550"/>
      <c r="BG101" s="1550"/>
      <c r="BH101" s="1550"/>
      <c r="BI101" s="1550"/>
      <c r="BJ101" s="1550"/>
      <c r="BK101" s="1550"/>
      <c r="BL101" s="1550"/>
      <c r="BM101" s="1550"/>
      <c r="BN101" s="1550"/>
      <c r="BO101" s="1550"/>
    </row>
    <row r="102" spans="1:67" s="1632" customFormat="1" ht="14.4" x14ac:dyDescent="0.3">
      <c r="A102" s="1658" t="s">
        <v>1588</v>
      </c>
      <c r="B102" s="1659" t="s">
        <v>1320</v>
      </c>
      <c r="C102" s="1649" t="s">
        <v>349</v>
      </c>
      <c r="D102" s="1386">
        <v>0</v>
      </c>
      <c r="E102" s="1387"/>
      <c r="F102" s="1388"/>
      <c r="G102" s="1388"/>
      <c r="H102" s="1388"/>
      <c r="I102" s="1389">
        <v>950</v>
      </c>
      <c r="J102" s="1390">
        <f t="shared" si="6"/>
        <v>0</v>
      </c>
      <c r="K102" s="1423"/>
      <c r="L102" s="1423"/>
      <c r="M102" s="1423"/>
      <c r="N102" s="1423"/>
      <c r="O102" s="1423"/>
      <c r="P102" s="1424"/>
      <c r="Q102" s="1665"/>
      <c r="R102" s="1652">
        <f t="shared" si="5"/>
        <v>0</v>
      </c>
      <c r="S102" s="1550"/>
      <c r="T102" s="1550" t="s">
        <v>1751</v>
      </c>
      <c r="U102" s="1550"/>
      <c r="V102" s="1550"/>
      <c r="W102" s="1550"/>
      <c r="X102" s="1550"/>
      <c r="Y102" s="1550"/>
      <c r="Z102" s="1550"/>
      <c r="AA102" s="1550"/>
      <c r="AB102" s="1550"/>
      <c r="AC102" s="1550"/>
      <c r="AD102" s="1550"/>
      <c r="AE102" s="1550"/>
      <c r="AF102" s="1550"/>
      <c r="AG102" s="1550"/>
      <c r="AH102" s="1550"/>
      <c r="AI102" s="1550"/>
      <c r="AJ102" s="1550"/>
      <c r="AK102" s="1550"/>
      <c r="AL102" s="1550"/>
      <c r="AM102" s="1550"/>
      <c r="AN102" s="1550"/>
      <c r="AO102" s="1550"/>
      <c r="AP102" s="1550"/>
      <c r="AQ102" s="1550"/>
      <c r="AR102" s="1550"/>
      <c r="AS102" s="1550"/>
      <c r="AT102" s="1550"/>
      <c r="AU102" s="1550"/>
      <c r="AV102" s="1550"/>
      <c r="AW102" s="1550"/>
      <c r="AX102" s="1550"/>
      <c r="AY102" s="1550"/>
      <c r="AZ102" s="1550"/>
      <c r="BA102" s="1550"/>
      <c r="BB102" s="1550"/>
      <c r="BC102" s="1550"/>
      <c r="BD102" s="1550"/>
      <c r="BE102" s="1550"/>
      <c r="BF102" s="1550"/>
      <c r="BG102" s="1550"/>
      <c r="BH102" s="1550"/>
      <c r="BI102" s="1550"/>
      <c r="BJ102" s="1550"/>
      <c r="BK102" s="1550"/>
      <c r="BL102" s="1550"/>
      <c r="BM102" s="1550"/>
      <c r="BN102" s="1550"/>
      <c r="BO102" s="1550"/>
    </row>
    <row r="103" spans="1:67" s="1632" customFormat="1" ht="14.4" x14ac:dyDescent="0.3">
      <c r="A103" s="1658" t="s">
        <v>1589</v>
      </c>
      <c r="B103" s="1659" t="s">
        <v>1321</v>
      </c>
      <c r="C103" s="1649" t="s">
        <v>349</v>
      </c>
      <c r="D103" s="1386">
        <v>0</v>
      </c>
      <c r="E103" s="1387"/>
      <c r="F103" s="1388"/>
      <c r="G103" s="1388"/>
      <c r="H103" s="1388"/>
      <c r="I103" s="1389">
        <v>950</v>
      </c>
      <c r="J103" s="1390">
        <f t="shared" si="6"/>
        <v>0</v>
      </c>
      <c r="K103" s="1423"/>
      <c r="L103" s="1423"/>
      <c r="M103" s="1423"/>
      <c r="N103" s="1423"/>
      <c r="O103" s="1423"/>
      <c r="P103" s="1424"/>
      <c r="Q103" s="1665"/>
      <c r="R103" s="1652">
        <f t="shared" si="5"/>
        <v>0</v>
      </c>
      <c r="S103" s="1550"/>
      <c r="T103" s="1550" t="s">
        <v>1751</v>
      </c>
      <c r="U103" s="1550"/>
      <c r="V103" s="1550"/>
      <c r="W103" s="1550"/>
      <c r="X103" s="1550"/>
      <c r="Y103" s="1550"/>
      <c r="Z103" s="1550"/>
      <c r="AA103" s="1550"/>
      <c r="AB103" s="1550"/>
      <c r="AC103" s="1550"/>
      <c r="AD103" s="1550"/>
      <c r="AE103" s="1550"/>
      <c r="AF103" s="1550"/>
      <c r="AG103" s="1550"/>
      <c r="AH103" s="1550"/>
      <c r="AI103" s="1550"/>
      <c r="AJ103" s="1550"/>
      <c r="AK103" s="1550"/>
      <c r="AL103" s="1550"/>
      <c r="AM103" s="1550"/>
      <c r="AN103" s="1550"/>
      <c r="AO103" s="1550"/>
      <c r="AP103" s="1550"/>
      <c r="AQ103" s="1550"/>
      <c r="AR103" s="1550"/>
      <c r="AS103" s="1550"/>
      <c r="AT103" s="1550"/>
      <c r="AU103" s="1550"/>
      <c r="AV103" s="1550"/>
      <c r="AW103" s="1550"/>
      <c r="AX103" s="1550"/>
      <c r="AY103" s="1550"/>
      <c r="AZ103" s="1550"/>
      <c r="BA103" s="1550"/>
      <c r="BB103" s="1550"/>
      <c r="BC103" s="1550"/>
      <c r="BD103" s="1550"/>
      <c r="BE103" s="1550"/>
      <c r="BF103" s="1550"/>
      <c r="BG103" s="1550"/>
      <c r="BH103" s="1550"/>
      <c r="BI103" s="1550"/>
      <c r="BJ103" s="1550"/>
      <c r="BK103" s="1550"/>
      <c r="BL103" s="1550"/>
      <c r="BM103" s="1550"/>
      <c r="BN103" s="1550"/>
      <c r="BO103" s="1550"/>
    </row>
    <row r="104" spans="1:67" s="1632" customFormat="1" ht="14.4" x14ac:dyDescent="0.3">
      <c r="A104" s="1658" t="s">
        <v>1590</v>
      </c>
      <c r="B104" s="1659" t="s">
        <v>1323</v>
      </c>
      <c r="C104" s="1649" t="s">
        <v>349</v>
      </c>
      <c r="D104" s="1386">
        <v>0</v>
      </c>
      <c r="E104" s="1387"/>
      <c r="F104" s="1388"/>
      <c r="G104" s="1388"/>
      <c r="H104" s="1388"/>
      <c r="I104" s="1389">
        <v>950</v>
      </c>
      <c r="J104" s="1390">
        <f t="shared" si="6"/>
        <v>0</v>
      </c>
      <c r="K104" s="1423"/>
      <c r="L104" s="1423"/>
      <c r="M104" s="1423"/>
      <c r="N104" s="1423"/>
      <c r="O104" s="1423"/>
      <c r="P104" s="1424"/>
      <c r="Q104" s="1665"/>
      <c r="R104" s="1652">
        <f t="shared" si="5"/>
        <v>0</v>
      </c>
      <c r="S104" s="1550"/>
      <c r="T104" s="1550" t="s">
        <v>1751</v>
      </c>
      <c r="U104" s="1550"/>
      <c r="V104" s="1550"/>
      <c r="W104" s="1550"/>
      <c r="X104" s="1550"/>
      <c r="Y104" s="1550"/>
      <c r="Z104" s="1550"/>
      <c r="AA104" s="1550"/>
      <c r="AB104" s="1550"/>
      <c r="AC104" s="1550"/>
      <c r="AD104" s="1550"/>
      <c r="AE104" s="1550"/>
      <c r="AF104" s="1550"/>
      <c r="AG104" s="1550"/>
      <c r="AH104" s="1550"/>
      <c r="AI104" s="1550"/>
      <c r="AJ104" s="1550"/>
      <c r="AK104" s="1550"/>
      <c r="AL104" s="1550"/>
      <c r="AM104" s="1550"/>
      <c r="AN104" s="1550"/>
      <c r="AO104" s="1550"/>
      <c r="AP104" s="1550"/>
      <c r="AQ104" s="1550"/>
      <c r="AR104" s="1550"/>
      <c r="AS104" s="1550"/>
      <c r="AT104" s="1550"/>
      <c r="AU104" s="1550"/>
      <c r="AV104" s="1550"/>
      <c r="AW104" s="1550"/>
      <c r="AX104" s="1550"/>
      <c r="AY104" s="1550"/>
      <c r="AZ104" s="1550"/>
      <c r="BA104" s="1550"/>
      <c r="BB104" s="1550"/>
      <c r="BC104" s="1550"/>
      <c r="BD104" s="1550"/>
      <c r="BE104" s="1550"/>
      <c r="BF104" s="1550"/>
      <c r="BG104" s="1550"/>
      <c r="BH104" s="1550"/>
      <c r="BI104" s="1550"/>
      <c r="BJ104" s="1550"/>
      <c r="BK104" s="1550"/>
      <c r="BL104" s="1550"/>
      <c r="BM104" s="1550"/>
      <c r="BN104" s="1550"/>
      <c r="BO104" s="1550"/>
    </row>
    <row r="105" spans="1:67" s="1632" customFormat="1" ht="14.4" x14ac:dyDescent="0.3">
      <c r="A105" s="1658" t="s">
        <v>1591</v>
      </c>
      <c r="B105" s="1659" t="s">
        <v>1325</v>
      </c>
      <c r="C105" s="1649" t="s">
        <v>349</v>
      </c>
      <c r="D105" s="1386">
        <v>0</v>
      </c>
      <c r="E105" s="1387"/>
      <c r="F105" s="1388"/>
      <c r="G105" s="1388"/>
      <c r="H105" s="1388"/>
      <c r="I105" s="1389">
        <v>1100</v>
      </c>
      <c r="J105" s="1390">
        <f t="shared" si="6"/>
        <v>0</v>
      </c>
      <c r="K105" s="1423"/>
      <c r="L105" s="1423"/>
      <c r="M105" s="1423"/>
      <c r="N105" s="1423"/>
      <c r="O105" s="1423"/>
      <c r="P105" s="1424"/>
      <c r="Q105" s="1665"/>
      <c r="R105" s="1652">
        <f t="shared" si="5"/>
        <v>0</v>
      </c>
      <c r="S105" s="1550"/>
      <c r="T105" s="1550" t="s">
        <v>1751</v>
      </c>
      <c r="U105" s="1550"/>
      <c r="V105" s="1550"/>
      <c r="W105" s="1550"/>
      <c r="X105" s="1550"/>
      <c r="Y105" s="1550"/>
      <c r="Z105" s="1550"/>
      <c r="AA105" s="1550"/>
      <c r="AB105" s="1550"/>
      <c r="AC105" s="1550"/>
      <c r="AD105" s="1550"/>
      <c r="AE105" s="1550"/>
      <c r="AF105" s="1550"/>
      <c r="AG105" s="1550"/>
      <c r="AH105" s="1550"/>
      <c r="AI105" s="1550"/>
      <c r="AJ105" s="1550"/>
      <c r="AK105" s="1550"/>
      <c r="AL105" s="1550"/>
      <c r="AM105" s="1550"/>
      <c r="AN105" s="1550"/>
      <c r="AO105" s="1550"/>
      <c r="AP105" s="1550"/>
      <c r="AQ105" s="1550"/>
      <c r="AR105" s="1550"/>
      <c r="AS105" s="1550"/>
      <c r="AT105" s="1550"/>
      <c r="AU105" s="1550"/>
      <c r="AV105" s="1550"/>
      <c r="AW105" s="1550"/>
      <c r="AX105" s="1550"/>
      <c r="AY105" s="1550"/>
      <c r="AZ105" s="1550"/>
      <c r="BA105" s="1550"/>
      <c r="BB105" s="1550"/>
      <c r="BC105" s="1550"/>
      <c r="BD105" s="1550"/>
      <c r="BE105" s="1550"/>
      <c r="BF105" s="1550"/>
      <c r="BG105" s="1550"/>
      <c r="BH105" s="1550"/>
      <c r="BI105" s="1550"/>
      <c r="BJ105" s="1550"/>
      <c r="BK105" s="1550"/>
      <c r="BL105" s="1550"/>
      <c r="BM105" s="1550"/>
      <c r="BN105" s="1550"/>
      <c r="BO105" s="1550"/>
    </row>
    <row r="106" spans="1:67" s="1632" customFormat="1" ht="14.4" x14ac:dyDescent="0.3">
      <c r="A106" s="1658"/>
      <c r="B106" s="1659"/>
      <c r="C106" s="1649"/>
      <c r="D106" s="1650"/>
      <c r="E106" s="1387"/>
      <c r="F106" s="1388"/>
      <c r="G106" s="1388"/>
      <c r="H106" s="1388"/>
      <c r="I106" s="1389"/>
      <c r="J106" s="1390"/>
      <c r="K106" s="1423"/>
      <c r="L106" s="1423"/>
      <c r="M106" s="1423"/>
      <c r="N106" s="1423"/>
      <c r="O106" s="1423"/>
      <c r="P106" s="1424"/>
      <c r="Q106" s="1665"/>
      <c r="R106" s="1652"/>
      <c r="S106" s="1550"/>
      <c r="T106" s="1550"/>
      <c r="U106" s="1550"/>
      <c r="V106" s="1550"/>
      <c r="W106" s="1550"/>
      <c r="X106" s="1550"/>
      <c r="Y106" s="1550"/>
      <c r="Z106" s="1550"/>
      <c r="AA106" s="1550"/>
      <c r="AB106" s="1550"/>
      <c r="AC106" s="1550"/>
      <c r="AD106" s="1550"/>
      <c r="AE106" s="1550"/>
      <c r="AF106" s="1550"/>
      <c r="AG106" s="1550"/>
      <c r="AH106" s="1550"/>
      <c r="AI106" s="1550"/>
      <c r="AJ106" s="1550"/>
      <c r="AK106" s="1550"/>
      <c r="AL106" s="1550"/>
      <c r="AM106" s="1550"/>
      <c r="AN106" s="1550"/>
      <c r="AO106" s="1550"/>
      <c r="AP106" s="1550"/>
      <c r="AQ106" s="1550"/>
      <c r="AR106" s="1550"/>
      <c r="AS106" s="1550"/>
      <c r="AT106" s="1550"/>
      <c r="AU106" s="1550"/>
      <c r="AV106" s="1550"/>
      <c r="AW106" s="1550"/>
      <c r="AX106" s="1550"/>
      <c r="AY106" s="1550"/>
      <c r="AZ106" s="1550"/>
      <c r="BA106" s="1550"/>
      <c r="BB106" s="1550"/>
      <c r="BC106" s="1550"/>
      <c r="BD106" s="1550"/>
      <c r="BE106" s="1550"/>
      <c r="BF106" s="1550"/>
      <c r="BG106" s="1550"/>
      <c r="BH106" s="1550"/>
      <c r="BI106" s="1550"/>
      <c r="BJ106" s="1550"/>
      <c r="BK106" s="1550"/>
      <c r="BL106" s="1550"/>
      <c r="BM106" s="1550"/>
      <c r="BN106" s="1550"/>
      <c r="BO106" s="1550"/>
    </row>
    <row r="107" spans="1:67" s="1632" customFormat="1" ht="14.4" x14ac:dyDescent="0.3">
      <c r="A107" s="1658"/>
      <c r="B107" s="1659"/>
      <c r="C107" s="1649"/>
      <c r="D107" s="1650"/>
      <c r="E107" s="1387"/>
      <c r="F107" s="1388"/>
      <c r="G107" s="1388"/>
      <c r="H107" s="1388"/>
      <c r="I107" s="1389"/>
      <c r="J107" s="1390"/>
      <c r="K107" s="1423"/>
      <c r="L107" s="1423"/>
      <c r="M107" s="1423"/>
      <c r="N107" s="1423"/>
      <c r="O107" s="1423"/>
      <c r="P107" s="1424"/>
      <c r="Q107" s="1665"/>
      <c r="R107" s="1652"/>
      <c r="S107" s="1550"/>
      <c r="T107" s="1550"/>
      <c r="U107" s="1550"/>
      <c r="V107" s="1550"/>
      <c r="W107" s="1550"/>
      <c r="X107" s="1550"/>
      <c r="Y107" s="1550"/>
      <c r="Z107" s="1550"/>
      <c r="AA107" s="1550"/>
      <c r="AB107" s="1550"/>
      <c r="AC107" s="1550"/>
      <c r="AD107" s="1550"/>
      <c r="AE107" s="1550"/>
      <c r="AF107" s="1550"/>
      <c r="AG107" s="1550"/>
      <c r="AH107" s="1550"/>
      <c r="AI107" s="1550"/>
      <c r="AJ107" s="1550"/>
      <c r="AK107" s="1550"/>
      <c r="AL107" s="1550"/>
      <c r="AM107" s="1550"/>
      <c r="AN107" s="1550"/>
      <c r="AO107" s="1550"/>
      <c r="AP107" s="1550"/>
      <c r="AQ107" s="1550"/>
      <c r="AR107" s="1550"/>
      <c r="AS107" s="1550"/>
      <c r="AT107" s="1550"/>
      <c r="AU107" s="1550"/>
      <c r="AV107" s="1550"/>
      <c r="AW107" s="1550"/>
      <c r="AX107" s="1550"/>
      <c r="AY107" s="1550"/>
      <c r="AZ107" s="1550"/>
      <c r="BA107" s="1550"/>
      <c r="BB107" s="1550"/>
      <c r="BC107" s="1550"/>
      <c r="BD107" s="1550"/>
      <c r="BE107" s="1550"/>
      <c r="BF107" s="1550"/>
      <c r="BG107" s="1550"/>
      <c r="BH107" s="1550"/>
      <c r="BI107" s="1550"/>
      <c r="BJ107" s="1550"/>
      <c r="BK107" s="1550"/>
      <c r="BL107" s="1550"/>
      <c r="BM107" s="1550"/>
      <c r="BN107" s="1550"/>
      <c r="BO107" s="1550"/>
    </row>
    <row r="108" spans="1:67" s="1632" customFormat="1" ht="14.4" x14ac:dyDescent="0.3">
      <c r="A108" s="1667"/>
      <c r="B108" s="1627"/>
      <c r="C108" s="1668"/>
      <c r="D108" s="1643"/>
      <c r="E108" s="1353"/>
      <c r="F108" s="1353"/>
      <c r="G108" s="1353"/>
      <c r="H108" s="1333">
        <f>+D108*G108</f>
        <v>0</v>
      </c>
      <c r="I108" s="1438"/>
      <c r="J108" s="1335">
        <f t="shared" si="6"/>
        <v>0</v>
      </c>
      <c r="K108" s="1362"/>
      <c r="L108" s="1362"/>
      <c r="M108" s="1362"/>
      <c r="N108" s="1362"/>
      <c r="O108" s="1363"/>
      <c r="P108" s="1364"/>
      <c r="Q108" s="1635"/>
      <c r="R108" s="1138">
        <f>SUM(R45:R93)</f>
        <v>49965254.595365778</v>
      </c>
      <c r="S108" s="1138"/>
      <c r="T108" s="1138">
        <f>SUM(T45:T93)</f>
        <v>24834169.550661787</v>
      </c>
      <c r="U108" s="1550"/>
      <c r="V108" s="1550"/>
      <c r="W108" s="1550"/>
      <c r="X108" s="1550"/>
      <c r="Y108" s="1550"/>
      <c r="Z108" s="1550"/>
      <c r="AA108" s="1550"/>
      <c r="AB108" s="1550"/>
      <c r="AC108" s="1550"/>
      <c r="AD108" s="1550"/>
      <c r="AE108" s="1550"/>
      <c r="AF108" s="1550"/>
      <c r="AG108" s="1550"/>
      <c r="AH108" s="1550"/>
      <c r="AI108" s="1550"/>
      <c r="AJ108" s="1550"/>
      <c r="AK108" s="1550"/>
      <c r="AL108" s="1550"/>
      <c r="AM108" s="1550"/>
      <c r="AN108" s="1550"/>
      <c r="AO108" s="1550"/>
      <c r="AP108" s="1550"/>
      <c r="AQ108" s="1550"/>
      <c r="AR108" s="1550"/>
      <c r="AS108" s="1550"/>
      <c r="AT108" s="1550"/>
      <c r="AU108" s="1550"/>
      <c r="AV108" s="1550"/>
      <c r="AW108" s="1550"/>
      <c r="AX108" s="1550"/>
      <c r="AY108" s="1550"/>
      <c r="AZ108" s="1550"/>
      <c r="BA108" s="1550"/>
      <c r="BB108" s="1550"/>
      <c r="BC108" s="1550"/>
      <c r="BD108" s="1550"/>
      <c r="BE108" s="1550"/>
      <c r="BF108" s="1550"/>
      <c r="BG108" s="1550"/>
      <c r="BH108" s="1550"/>
      <c r="BI108" s="1550"/>
      <c r="BJ108" s="1550"/>
      <c r="BK108" s="1550"/>
      <c r="BL108" s="1550"/>
      <c r="BM108" s="1550"/>
      <c r="BN108" s="1550"/>
      <c r="BO108" s="1550"/>
    </row>
    <row r="109" spans="1:67" s="1632" customFormat="1" ht="14.4" x14ac:dyDescent="0.3">
      <c r="A109" s="1621">
        <v>7</v>
      </c>
      <c r="B109" s="1637" t="s">
        <v>1592</v>
      </c>
      <c r="C109" s="1668"/>
      <c r="D109" s="1643"/>
      <c r="E109" s="1353"/>
      <c r="F109" s="1353"/>
      <c r="G109" s="1353"/>
      <c r="H109" s="1333">
        <f>+D109*G109</f>
        <v>0</v>
      </c>
      <c r="I109" s="1438"/>
      <c r="J109" s="1335">
        <f t="shared" si="6"/>
        <v>0</v>
      </c>
      <c r="K109" s="1348"/>
      <c r="L109" s="1349"/>
      <c r="M109" s="1349"/>
      <c r="N109" s="1349"/>
      <c r="O109" s="1337"/>
      <c r="P109" s="1338"/>
      <c r="Q109" s="1630"/>
      <c r="R109" s="1631">
        <f t="shared" si="5"/>
        <v>0</v>
      </c>
      <c r="S109" s="1550"/>
      <c r="T109" s="1550"/>
      <c r="U109" s="1550"/>
      <c r="V109" s="1550"/>
      <c r="W109" s="1550"/>
      <c r="X109" s="1550"/>
      <c r="Y109" s="1550"/>
      <c r="Z109" s="1550"/>
      <c r="AA109" s="1550"/>
      <c r="AB109" s="1550"/>
      <c r="AC109" s="1550"/>
      <c r="AD109" s="1550"/>
      <c r="AE109" s="1550"/>
      <c r="AF109" s="1550"/>
      <c r="AG109" s="1550"/>
      <c r="AH109" s="1550"/>
      <c r="AI109" s="1550"/>
      <c r="AJ109" s="1550"/>
      <c r="AK109" s="1550"/>
      <c r="AL109" s="1550"/>
      <c r="AM109" s="1550"/>
      <c r="AN109" s="1550"/>
      <c r="AO109" s="1550"/>
      <c r="AP109" s="1550"/>
      <c r="AQ109" s="1550"/>
      <c r="AR109" s="1550"/>
      <c r="AS109" s="1550"/>
      <c r="AT109" s="1550"/>
      <c r="AU109" s="1550"/>
      <c r="AV109" s="1550"/>
      <c r="AW109" s="1550"/>
      <c r="AX109" s="1550"/>
      <c r="AY109" s="1550"/>
      <c r="AZ109" s="1550"/>
      <c r="BA109" s="1550"/>
      <c r="BB109" s="1550"/>
      <c r="BC109" s="1550"/>
      <c r="BD109" s="1550"/>
      <c r="BE109" s="1550"/>
      <c r="BF109" s="1550"/>
      <c r="BG109" s="1550"/>
      <c r="BH109" s="1550"/>
      <c r="BI109" s="1550"/>
      <c r="BJ109" s="1550"/>
      <c r="BK109" s="1550"/>
      <c r="BL109" s="1550"/>
      <c r="BM109" s="1550"/>
      <c r="BN109" s="1550"/>
      <c r="BO109" s="1550"/>
    </row>
    <row r="110" spans="1:67" s="1632" customFormat="1" ht="14.4" x14ac:dyDescent="0.3">
      <c r="A110" s="1621" t="s">
        <v>1593</v>
      </c>
      <c r="B110" s="1637" t="s">
        <v>1594</v>
      </c>
      <c r="C110" s="1668"/>
      <c r="D110" s="1643"/>
      <c r="E110" s="1353"/>
      <c r="F110" s="1353"/>
      <c r="G110" s="1353"/>
      <c r="H110" s="1333">
        <f>+D110*G110</f>
        <v>0</v>
      </c>
      <c r="I110" s="1438"/>
      <c r="J110" s="1335">
        <f t="shared" si="6"/>
        <v>0</v>
      </c>
      <c r="K110" s="1348"/>
      <c r="L110" s="1349"/>
      <c r="M110" s="1349"/>
      <c r="N110" s="1349"/>
      <c r="O110" s="1337"/>
      <c r="P110" s="1338"/>
      <c r="Q110" s="1630"/>
      <c r="R110" s="1639">
        <f>+SUBTOTAL(9,R111:R119)</f>
        <v>1119665.3099166777</v>
      </c>
      <c r="S110" s="1550"/>
      <c r="T110" s="1550"/>
      <c r="U110" s="1550"/>
      <c r="V110" s="1550"/>
      <c r="W110" s="1550"/>
      <c r="X110" s="1550"/>
      <c r="Y110" s="1550"/>
      <c r="Z110" s="1550"/>
      <c r="AA110" s="1550"/>
      <c r="AB110" s="1550"/>
      <c r="AC110" s="1550"/>
      <c r="AD110" s="1550"/>
      <c r="AE110" s="1550"/>
      <c r="AF110" s="1550"/>
      <c r="AG110" s="1550"/>
      <c r="AH110" s="1550"/>
      <c r="AI110" s="1550"/>
      <c r="AJ110" s="1550"/>
      <c r="AK110" s="1550"/>
      <c r="AL110" s="1550"/>
      <c r="AM110" s="1550"/>
      <c r="AN110" s="1550"/>
      <c r="AO110" s="1550"/>
      <c r="AP110" s="1550"/>
      <c r="AQ110" s="1550"/>
      <c r="AR110" s="1550"/>
      <c r="AS110" s="1550"/>
      <c r="AT110" s="1550"/>
      <c r="AU110" s="1550"/>
      <c r="AV110" s="1550"/>
      <c r="AW110" s="1550"/>
      <c r="AX110" s="1550"/>
      <c r="AY110" s="1550"/>
      <c r="AZ110" s="1550"/>
      <c r="BA110" s="1550"/>
      <c r="BB110" s="1550"/>
      <c r="BC110" s="1550"/>
      <c r="BD110" s="1550"/>
      <c r="BE110" s="1550"/>
      <c r="BF110" s="1550"/>
      <c r="BG110" s="1550"/>
      <c r="BH110" s="1550"/>
      <c r="BI110" s="1550"/>
      <c r="BJ110" s="1550"/>
      <c r="BK110" s="1550"/>
      <c r="BL110" s="1550"/>
      <c r="BM110" s="1550"/>
      <c r="BN110" s="1550"/>
      <c r="BO110" s="1550"/>
    </row>
    <row r="111" spans="1:67" s="1632" customFormat="1" ht="14.4" x14ac:dyDescent="0.3">
      <c r="A111" s="1626" t="s">
        <v>1595</v>
      </c>
      <c r="B111" s="1627" t="s">
        <v>1671</v>
      </c>
      <c r="C111" s="1628" t="s">
        <v>1597</v>
      </c>
      <c r="D111" s="1669">
        <v>1</v>
      </c>
      <c r="E111" s="1440"/>
      <c r="F111" s="1441"/>
      <c r="G111" s="1441"/>
      <c r="H111" s="1441"/>
      <c r="I111" s="1442">
        <f>+'BOP Electrico Eolico'!I12</f>
        <v>341200</v>
      </c>
      <c r="J111" s="1442">
        <f t="shared" si="6"/>
        <v>341200</v>
      </c>
      <c r="K111" s="1348"/>
      <c r="L111" s="1349"/>
      <c r="M111" s="1349">
        <v>0.74</v>
      </c>
      <c r="N111" s="1349"/>
      <c r="O111" s="1337">
        <v>0.22</v>
      </c>
      <c r="P111" s="1338">
        <v>0.04</v>
      </c>
      <c r="Q111" s="1630"/>
      <c r="R111" s="1631">
        <f t="shared" si="5"/>
        <v>341200</v>
      </c>
      <c r="S111" s="1550"/>
      <c r="T111" s="1550"/>
      <c r="U111" s="1550"/>
      <c r="V111" s="1550"/>
      <c r="W111" s="1550"/>
      <c r="X111" s="1550"/>
      <c r="Y111" s="1550"/>
      <c r="Z111" s="1550"/>
      <c r="AA111" s="1550"/>
      <c r="AB111" s="1550"/>
      <c r="AC111" s="1550"/>
      <c r="AD111" s="1550"/>
      <c r="AE111" s="1550"/>
      <c r="AF111" s="1550"/>
      <c r="AG111" s="1550"/>
      <c r="AH111" s="1550"/>
      <c r="AI111" s="1550"/>
      <c r="AJ111" s="1550"/>
      <c r="AK111" s="1550"/>
      <c r="AL111" s="1550"/>
      <c r="AM111" s="1550"/>
      <c r="AN111" s="1550"/>
      <c r="AO111" s="1550"/>
      <c r="AP111" s="1550"/>
      <c r="AQ111" s="1550"/>
      <c r="AR111" s="1550"/>
      <c r="AS111" s="1550"/>
      <c r="AT111" s="1550"/>
      <c r="AU111" s="1550"/>
      <c r="AV111" s="1550"/>
      <c r="AW111" s="1550"/>
      <c r="AX111" s="1550"/>
      <c r="AY111" s="1550"/>
      <c r="AZ111" s="1550"/>
      <c r="BA111" s="1550"/>
      <c r="BB111" s="1550"/>
      <c r="BC111" s="1550"/>
      <c r="BD111" s="1550"/>
      <c r="BE111" s="1550"/>
      <c r="BF111" s="1550"/>
      <c r="BG111" s="1550"/>
      <c r="BH111" s="1550"/>
      <c r="BI111" s="1550"/>
      <c r="BJ111" s="1550"/>
      <c r="BK111" s="1550"/>
      <c r="BL111" s="1550"/>
      <c r="BM111" s="1550"/>
      <c r="BN111" s="1550"/>
      <c r="BO111" s="1550"/>
    </row>
    <row r="112" spans="1:67" s="1632" customFormat="1" ht="14.4" x14ac:dyDescent="0.3">
      <c r="A112" s="1626" t="s">
        <v>1598</v>
      </c>
      <c r="B112" s="1627" t="s">
        <v>1599</v>
      </c>
      <c r="C112" s="1628" t="s">
        <v>1597</v>
      </c>
      <c r="D112" s="1669">
        <v>1</v>
      </c>
      <c r="E112" s="1440"/>
      <c r="F112" s="1441"/>
      <c r="G112" s="1441"/>
      <c r="H112" s="1441"/>
      <c r="I112" s="1442">
        <f>+'BOP Electrico Eolico'!I4</f>
        <v>15263.157894736842</v>
      </c>
      <c r="J112" s="1442">
        <f t="shared" si="6"/>
        <v>15263.157894736842</v>
      </c>
      <c r="K112" s="1348"/>
      <c r="L112" s="1349"/>
      <c r="M112" s="1349">
        <v>0.74</v>
      </c>
      <c r="N112" s="1349"/>
      <c r="O112" s="1337">
        <v>0.22</v>
      </c>
      <c r="P112" s="1338">
        <v>0.04</v>
      </c>
      <c r="Q112" s="1630"/>
      <c r="R112" s="1631">
        <f t="shared" si="5"/>
        <v>15263.157894736842</v>
      </c>
      <c r="S112" s="1550"/>
      <c r="T112" s="1550"/>
      <c r="U112" s="1550"/>
      <c r="V112" s="1550"/>
      <c r="W112" s="1550"/>
      <c r="X112" s="1550"/>
      <c r="Y112" s="1550"/>
      <c r="Z112" s="1550"/>
      <c r="AA112" s="1550"/>
      <c r="AB112" s="1550"/>
      <c r="AC112" s="1550"/>
      <c r="AD112" s="1550"/>
      <c r="AE112" s="1550"/>
      <c r="AF112" s="1550"/>
      <c r="AG112" s="1550"/>
      <c r="AH112" s="1550"/>
      <c r="AI112" s="1550"/>
      <c r="AJ112" s="1550"/>
      <c r="AK112" s="1550"/>
      <c r="AL112" s="1550"/>
      <c r="AM112" s="1550"/>
      <c r="AN112" s="1550"/>
      <c r="AO112" s="1550"/>
      <c r="AP112" s="1550"/>
      <c r="AQ112" s="1550"/>
      <c r="AR112" s="1550"/>
      <c r="AS112" s="1550"/>
      <c r="AT112" s="1550"/>
      <c r="AU112" s="1550"/>
      <c r="AV112" s="1550"/>
      <c r="AW112" s="1550"/>
      <c r="AX112" s="1550"/>
      <c r="AY112" s="1550"/>
      <c r="AZ112" s="1550"/>
      <c r="BA112" s="1550"/>
      <c r="BB112" s="1550"/>
      <c r="BC112" s="1550"/>
      <c r="BD112" s="1550"/>
      <c r="BE112" s="1550"/>
      <c r="BF112" s="1550"/>
      <c r="BG112" s="1550"/>
      <c r="BH112" s="1550"/>
      <c r="BI112" s="1550"/>
      <c r="BJ112" s="1550"/>
      <c r="BK112" s="1550"/>
      <c r="BL112" s="1550"/>
      <c r="BM112" s="1550"/>
      <c r="BN112" s="1550"/>
      <c r="BO112" s="1550"/>
    </row>
    <row r="113" spans="1:67" s="1632" customFormat="1" ht="14.4" x14ac:dyDescent="0.3">
      <c r="A113" s="1626" t="s">
        <v>1600</v>
      </c>
      <c r="B113" s="1627" t="s">
        <v>1601</v>
      </c>
      <c r="C113" s="1628" t="s">
        <v>1597</v>
      </c>
      <c r="D113" s="1669">
        <v>1</v>
      </c>
      <c r="E113" s="1440"/>
      <c r="F113" s="1441"/>
      <c r="G113" s="1441"/>
      <c r="H113" s="1441"/>
      <c r="I113" s="1442">
        <f>+'BOP Electrico Eolico'!I30</f>
        <v>580000</v>
      </c>
      <c r="J113" s="1442">
        <f t="shared" si="6"/>
        <v>580000</v>
      </c>
      <c r="K113" s="1348"/>
      <c r="L113" s="1349"/>
      <c r="M113" s="1349">
        <v>0.74</v>
      </c>
      <c r="N113" s="1349"/>
      <c r="O113" s="1337">
        <v>0.22</v>
      </c>
      <c r="P113" s="1338">
        <v>0.04</v>
      </c>
      <c r="Q113" s="1630"/>
      <c r="R113" s="1631">
        <f t="shared" si="5"/>
        <v>580000</v>
      </c>
      <c r="S113" s="1550"/>
      <c r="T113" s="1550"/>
      <c r="U113" s="1550"/>
      <c r="V113" s="1550"/>
      <c r="W113" s="1550"/>
      <c r="X113" s="1550"/>
      <c r="Y113" s="1550"/>
      <c r="Z113" s="1550"/>
      <c r="AA113" s="1550"/>
      <c r="AB113" s="1550"/>
      <c r="AC113" s="1550"/>
      <c r="AD113" s="1550"/>
      <c r="AE113" s="1550"/>
      <c r="AF113" s="1550"/>
      <c r="AG113" s="1550"/>
      <c r="AH113" s="1550"/>
      <c r="AI113" s="1550"/>
      <c r="AJ113" s="1550"/>
      <c r="AK113" s="1550"/>
      <c r="AL113" s="1550"/>
      <c r="AM113" s="1550"/>
      <c r="AN113" s="1550"/>
      <c r="AO113" s="1550"/>
      <c r="AP113" s="1550"/>
      <c r="AQ113" s="1550"/>
      <c r="AR113" s="1550"/>
      <c r="AS113" s="1550"/>
      <c r="AT113" s="1550"/>
      <c r="AU113" s="1550"/>
      <c r="AV113" s="1550"/>
      <c r="AW113" s="1550"/>
      <c r="AX113" s="1550"/>
      <c r="AY113" s="1550"/>
      <c r="AZ113" s="1550"/>
      <c r="BA113" s="1550"/>
      <c r="BB113" s="1550"/>
      <c r="BC113" s="1550"/>
      <c r="BD113" s="1550"/>
      <c r="BE113" s="1550"/>
      <c r="BF113" s="1550"/>
      <c r="BG113" s="1550"/>
      <c r="BH113" s="1550"/>
      <c r="BI113" s="1550"/>
      <c r="BJ113" s="1550"/>
      <c r="BK113" s="1550"/>
      <c r="BL113" s="1550"/>
      <c r="BM113" s="1550"/>
      <c r="BN113" s="1550"/>
      <c r="BO113" s="1550"/>
    </row>
    <row r="114" spans="1:67" s="1632" customFormat="1" ht="14.4" x14ac:dyDescent="0.3">
      <c r="A114" s="1626" t="s">
        <v>1602</v>
      </c>
      <c r="B114" s="1627" t="s">
        <v>1603</v>
      </c>
      <c r="C114" s="1628" t="s">
        <v>1597</v>
      </c>
      <c r="D114" s="1669">
        <v>1</v>
      </c>
      <c r="E114" s="1440"/>
      <c r="F114" s="1441"/>
      <c r="G114" s="1441"/>
      <c r="H114" s="1441"/>
      <c r="I114" s="1442">
        <f>+'BOP Electrico Eolico'!I5</f>
        <v>32105.263157894737</v>
      </c>
      <c r="J114" s="1442">
        <f t="shared" si="6"/>
        <v>32105.263157894737</v>
      </c>
      <c r="K114" s="1348"/>
      <c r="L114" s="1349"/>
      <c r="M114" s="1349">
        <v>0.74</v>
      </c>
      <c r="N114" s="1349"/>
      <c r="O114" s="1337">
        <v>0.22</v>
      </c>
      <c r="P114" s="1338">
        <v>0.04</v>
      </c>
      <c r="Q114" s="1630"/>
      <c r="R114" s="1631">
        <f t="shared" si="5"/>
        <v>32105.263157894737</v>
      </c>
      <c r="S114" s="1550"/>
      <c r="T114" s="1550"/>
      <c r="U114" s="1550"/>
      <c r="V114" s="1550"/>
      <c r="W114" s="1550"/>
      <c r="X114" s="1550"/>
      <c r="Y114" s="1550"/>
      <c r="Z114" s="1550"/>
      <c r="AA114" s="1550"/>
      <c r="AB114" s="1550"/>
      <c r="AC114" s="1550"/>
      <c r="AD114" s="1550"/>
      <c r="AE114" s="1550"/>
      <c r="AF114" s="1550"/>
      <c r="AG114" s="1550"/>
      <c r="AH114" s="1550"/>
      <c r="AI114" s="1550"/>
      <c r="AJ114" s="1550"/>
      <c r="AK114" s="1550"/>
      <c r="AL114" s="1550"/>
      <c r="AM114" s="1550"/>
      <c r="AN114" s="1550"/>
      <c r="AO114" s="1550"/>
      <c r="AP114" s="1550"/>
      <c r="AQ114" s="1550"/>
      <c r="AR114" s="1550"/>
      <c r="AS114" s="1550"/>
      <c r="AT114" s="1550"/>
      <c r="AU114" s="1550"/>
      <c r="AV114" s="1550"/>
      <c r="AW114" s="1550"/>
      <c r="AX114" s="1550"/>
      <c r="AY114" s="1550"/>
      <c r="AZ114" s="1550"/>
      <c r="BA114" s="1550"/>
      <c r="BB114" s="1550"/>
      <c r="BC114" s="1550"/>
      <c r="BD114" s="1550"/>
      <c r="BE114" s="1550"/>
      <c r="BF114" s="1550"/>
      <c r="BG114" s="1550"/>
      <c r="BH114" s="1550"/>
      <c r="BI114" s="1550"/>
      <c r="BJ114" s="1550"/>
      <c r="BK114" s="1550"/>
      <c r="BL114" s="1550"/>
      <c r="BM114" s="1550"/>
      <c r="BN114" s="1550"/>
      <c r="BO114" s="1550"/>
    </row>
    <row r="115" spans="1:67" s="1632" customFormat="1" ht="14.4" x14ac:dyDescent="0.3">
      <c r="A115" s="1626" t="s">
        <v>1604</v>
      </c>
      <c r="B115" s="1627" t="s">
        <v>1605</v>
      </c>
      <c r="C115" s="1628" t="s">
        <v>1597</v>
      </c>
      <c r="D115" s="1669">
        <v>1</v>
      </c>
      <c r="E115" s="1440"/>
      <c r="F115" s="1441"/>
      <c r="G115" s="1441"/>
      <c r="H115" s="1441"/>
      <c r="I115" s="1442">
        <f>+'BOP Electrico Eolico'!I6</f>
        <v>21052.63157894737</v>
      </c>
      <c r="J115" s="1442">
        <f t="shared" si="6"/>
        <v>21052.63157894737</v>
      </c>
      <c r="K115" s="1348"/>
      <c r="L115" s="1349"/>
      <c r="M115" s="1349">
        <v>0.74</v>
      </c>
      <c r="N115" s="1349"/>
      <c r="O115" s="1337">
        <v>0.22</v>
      </c>
      <c r="P115" s="1338">
        <v>0.04</v>
      </c>
      <c r="Q115" s="1630"/>
      <c r="R115" s="1631">
        <f t="shared" si="5"/>
        <v>21052.63157894737</v>
      </c>
      <c r="S115" s="1550"/>
      <c r="T115" s="1550"/>
      <c r="U115" s="1550"/>
      <c r="V115" s="1550"/>
      <c r="W115" s="1550"/>
      <c r="X115" s="1550"/>
      <c r="Y115" s="1550"/>
      <c r="Z115" s="1550"/>
      <c r="AA115" s="1550"/>
      <c r="AB115" s="1550"/>
      <c r="AC115" s="1550"/>
      <c r="AD115" s="1550"/>
      <c r="AE115" s="1550"/>
      <c r="AF115" s="1550"/>
      <c r="AG115" s="1550"/>
      <c r="AH115" s="1550"/>
      <c r="AI115" s="1550"/>
      <c r="AJ115" s="1550"/>
      <c r="AK115" s="1550"/>
      <c r="AL115" s="1550"/>
      <c r="AM115" s="1550"/>
      <c r="AN115" s="1550"/>
      <c r="AO115" s="1550"/>
      <c r="AP115" s="1550"/>
      <c r="AQ115" s="1550"/>
      <c r="AR115" s="1550"/>
      <c r="AS115" s="1550"/>
      <c r="AT115" s="1550"/>
      <c r="AU115" s="1550"/>
      <c r="AV115" s="1550"/>
      <c r="AW115" s="1550"/>
      <c r="AX115" s="1550"/>
      <c r="AY115" s="1550"/>
      <c r="AZ115" s="1550"/>
      <c r="BA115" s="1550"/>
      <c r="BB115" s="1550"/>
      <c r="BC115" s="1550"/>
      <c r="BD115" s="1550"/>
      <c r="BE115" s="1550"/>
      <c r="BF115" s="1550"/>
      <c r="BG115" s="1550"/>
      <c r="BH115" s="1550"/>
      <c r="BI115" s="1550"/>
      <c r="BJ115" s="1550"/>
      <c r="BK115" s="1550"/>
      <c r="BL115" s="1550"/>
      <c r="BM115" s="1550"/>
      <c r="BN115" s="1550"/>
      <c r="BO115" s="1550"/>
    </row>
    <row r="116" spans="1:67" s="1632" customFormat="1" ht="14.4" x14ac:dyDescent="0.3">
      <c r="A116" s="1626" t="s">
        <v>1606</v>
      </c>
      <c r="B116" s="1627" t="s">
        <v>1607</v>
      </c>
      <c r="C116" s="1628" t="s">
        <v>1597</v>
      </c>
      <c r="D116" s="1669">
        <v>1</v>
      </c>
      <c r="E116" s="1669"/>
      <c r="F116" s="1669"/>
      <c r="G116" s="1669"/>
      <c r="H116" s="1669"/>
      <c r="I116" s="1442">
        <f>+'BOP Electrico Eolico'!I7</f>
        <v>52631.57894736842</v>
      </c>
      <c r="J116" s="1442">
        <f t="shared" si="6"/>
        <v>52631.57894736842</v>
      </c>
      <c r="K116" s="1348"/>
      <c r="L116" s="1349"/>
      <c r="M116" s="1349">
        <v>0.74</v>
      </c>
      <c r="N116" s="1349"/>
      <c r="O116" s="1337">
        <v>0.22</v>
      </c>
      <c r="P116" s="1338">
        <v>0.04</v>
      </c>
      <c r="Q116" s="1630"/>
      <c r="R116" s="1631">
        <f t="shared" si="5"/>
        <v>52631.57894736842</v>
      </c>
      <c r="S116" s="1550"/>
      <c r="T116" s="1550"/>
      <c r="U116" s="1550"/>
      <c r="V116" s="1550"/>
      <c r="W116" s="1550"/>
      <c r="X116" s="1550"/>
      <c r="Y116" s="1550"/>
      <c r="Z116" s="1550"/>
      <c r="AA116" s="1550"/>
      <c r="AB116" s="1550"/>
      <c r="AC116" s="1550"/>
      <c r="AD116" s="1550"/>
      <c r="AE116" s="1550"/>
      <c r="AF116" s="1550"/>
      <c r="AG116" s="1550"/>
      <c r="AH116" s="1550"/>
      <c r="AI116" s="1550"/>
      <c r="AJ116" s="1550"/>
      <c r="AK116" s="1550"/>
      <c r="AL116" s="1550"/>
      <c r="AM116" s="1550"/>
      <c r="AN116" s="1550"/>
      <c r="AO116" s="1550"/>
      <c r="AP116" s="1550"/>
      <c r="AQ116" s="1550"/>
      <c r="AR116" s="1550"/>
      <c r="AS116" s="1550"/>
      <c r="AT116" s="1550"/>
      <c r="AU116" s="1550"/>
      <c r="AV116" s="1550"/>
      <c r="AW116" s="1550"/>
      <c r="AX116" s="1550"/>
      <c r="AY116" s="1550"/>
      <c r="AZ116" s="1550"/>
      <c r="BA116" s="1550"/>
      <c r="BB116" s="1550"/>
      <c r="BC116" s="1550"/>
      <c r="BD116" s="1550"/>
      <c r="BE116" s="1550"/>
      <c r="BF116" s="1550"/>
      <c r="BG116" s="1550"/>
      <c r="BH116" s="1550"/>
      <c r="BI116" s="1550"/>
      <c r="BJ116" s="1550"/>
      <c r="BK116" s="1550"/>
      <c r="BL116" s="1550"/>
      <c r="BM116" s="1550"/>
      <c r="BN116" s="1550"/>
      <c r="BO116" s="1550"/>
    </row>
    <row r="117" spans="1:67" s="1632" customFormat="1" ht="14.4" x14ac:dyDescent="0.3">
      <c r="A117" s="1626" t="s">
        <v>1608</v>
      </c>
      <c r="B117" s="1627" t="s">
        <v>1609</v>
      </c>
      <c r="C117" s="1628" t="s">
        <v>1597</v>
      </c>
      <c r="D117" s="1669">
        <v>1</v>
      </c>
      <c r="E117" s="1669"/>
      <c r="F117" s="1669"/>
      <c r="G117" s="1669"/>
      <c r="H117" s="1669"/>
      <c r="I117" s="1442">
        <f>+'BOP Electrico Eolico'!I8</f>
        <v>21052.63157894737</v>
      </c>
      <c r="J117" s="1442">
        <f t="shared" si="6"/>
        <v>21052.63157894737</v>
      </c>
      <c r="K117" s="1348"/>
      <c r="L117" s="1349"/>
      <c r="M117" s="1349">
        <v>0.74</v>
      </c>
      <c r="N117" s="1349"/>
      <c r="O117" s="1337">
        <v>0.22</v>
      </c>
      <c r="P117" s="1338">
        <v>0.04</v>
      </c>
      <c r="Q117" s="1630"/>
      <c r="R117" s="1631">
        <f t="shared" si="5"/>
        <v>21052.63157894737</v>
      </c>
      <c r="S117" s="1550"/>
      <c r="T117" s="1550"/>
      <c r="U117" s="1550"/>
      <c r="V117" s="1550"/>
      <c r="W117" s="1550"/>
      <c r="X117" s="1550"/>
      <c r="Y117" s="1550"/>
      <c r="Z117" s="1550"/>
      <c r="AA117" s="1550"/>
      <c r="AB117" s="1550"/>
      <c r="AC117" s="1550"/>
      <c r="AD117" s="1550"/>
      <c r="AE117" s="1550"/>
      <c r="AF117" s="1550"/>
      <c r="AG117" s="1550"/>
      <c r="AH117" s="1550"/>
      <c r="AI117" s="1550"/>
      <c r="AJ117" s="1550"/>
      <c r="AK117" s="1550"/>
      <c r="AL117" s="1550"/>
      <c r="AM117" s="1550"/>
      <c r="AN117" s="1550"/>
      <c r="AO117" s="1550"/>
      <c r="AP117" s="1550"/>
      <c r="AQ117" s="1550"/>
      <c r="AR117" s="1550"/>
      <c r="AS117" s="1550"/>
      <c r="AT117" s="1550"/>
      <c r="AU117" s="1550"/>
      <c r="AV117" s="1550"/>
      <c r="AW117" s="1550"/>
      <c r="AX117" s="1550"/>
      <c r="AY117" s="1550"/>
      <c r="AZ117" s="1550"/>
      <c r="BA117" s="1550"/>
      <c r="BB117" s="1550"/>
      <c r="BC117" s="1550"/>
      <c r="BD117" s="1550"/>
      <c r="BE117" s="1550"/>
      <c r="BF117" s="1550"/>
      <c r="BG117" s="1550"/>
      <c r="BH117" s="1550"/>
      <c r="BI117" s="1550"/>
      <c r="BJ117" s="1550"/>
      <c r="BK117" s="1550"/>
      <c r="BL117" s="1550"/>
      <c r="BM117" s="1550"/>
      <c r="BN117" s="1550"/>
      <c r="BO117" s="1550"/>
    </row>
    <row r="118" spans="1:67" s="1632" customFormat="1" ht="14.4" x14ac:dyDescent="0.3">
      <c r="A118" s="1626" t="s">
        <v>1610</v>
      </c>
      <c r="B118" s="1627" t="s">
        <v>1611</v>
      </c>
      <c r="C118" s="1628" t="s">
        <v>294</v>
      </c>
      <c r="D118" s="1669">
        <v>1</v>
      </c>
      <c r="E118" s="1669"/>
      <c r="F118" s="1669"/>
      <c r="G118" s="1669"/>
      <c r="H118" s="1669"/>
      <c r="I118" s="1442">
        <f>4500*5000/$S$3</f>
        <v>24780.008590402977</v>
      </c>
      <c r="J118" s="1442">
        <f t="shared" si="6"/>
        <v>24780.008590402977</v>
      </c>
      <c r="K118" s="1348"/>
      <c r="L118" s="1349"/>
      <c r="M118" s="1349">
        <v>0.74</v>
      </c>
      <c r="N118" s="1349"/>
      <c r="O118" s="1337">
        <v>0.22</v>
      </c>
      <c r="P118" s="1338">
        <v>0.04</v>
      </c>
      <c r="Q118" s="1630"/>
      <c r="R118" s="1631">
        <f t="shared" si="5"/>
        <v>24780.008590402977</v>
      </c>
      <c r="S118" s="1550"/>
      <c r="T118" s="1550"/>
      <c r="U118" s="1550"/>
      <c r="V118" s="1550"/>
      <c r="W118" s="1550"/>
      <c r="X118" s="1550"/>
      <c r="Y118" s="1550"/>
      <c r="Z118" s="1550"/>
      <c r="AA118" s="1550"/>
      <c r="AB118" s="1550"/>
      <c r="AC118" s="1550"/>
      <c r="AD118" s="1550"/>
      <c r="AE118" s="1550"/>
      <c r="AF118" s="1550"/>
      <c r="AG118" s="1550"/>
      <c r="AH118" s="1550"/>
      <c r="AI118" s="1550"/>
      <c r="AJ118" s="1550"/>
      <c r="AK118" s="1550"/>
      <c r="AL118" s="1550"/>
      <c r="AM118" s="1550"/>
      <c r="AN118" s="1550"/>
      <c r="AO118" s="1550"/>
      <c r="AP118" s="1550"/>
      <c r="AQ118" s="1550"/>
      <c r="AR118" s="1550"/>
      <c r="AS118" s="1550"/>
      <c r="AT118" s="1550"/>
      <c r="AU118" s="1550"/>
      <c r="AV118" s="1550"/>
      <c r="AW118" s="1550"/>
      <c r="AX118" s="1550"/>
      <c r="AY118" s="1550"/>
      <c r="AZ118" s="1550"/>
      <c r="BA118" s="1550"/>
      <c r="BB118" s="1550"/>
      <c r="BC118" s="1550"/>
      <c r="BD118" s="1550"/>
      <c r="BE118" s="1550"/>
      <c r="BF118" s="1550"/>
      <c r="BG118" s="1550"/>
      <c r="BH118" s="1550"/>
      <c r="BI118" s="1550"/>
      <c r="BJ118" s="1550"/>
      <c r="BK118" s="1550"/>
      <c r="BL118" s="1550"/>
      <c r="BM118" s="1550"/>
      <c r="BN118" s="1550"/>
      <c r="BO118" s="1550"/>
    </row>
    <row r="119" spans="1:67" s="1632" customFormat="1" ht="14.4" x14ac:dyDescent="0.3">
      <c r="A119" s="1626" t="s">
        <v>1612</v>
      </c>
      <c r="B119" s="1443" t="s">
        <v>1152</v>
      </c>
      <c r="C119" s="1628" t="s">
        <v>1597</v>
      </c>
      <c r="D119" s="1669">
        <v>1</v>
      </c>
      <c r="E119" s="1669">
        <f>+'BOP Electrico Eolico'!G30</f>
        <v>0</v>
      </c>
      <c r="F119" s="1669">
        <f>+E119*D119</f>
        <v>0</v>
      </c>
      <c r="G119" s="1669">
        <v>1</v>
      </c>
      <c r="H119" s="1669">
        <f t="shared" ref="H119:H162" si="7">+D119*G119</f>
        <v>1</v>
      </c>
      <c r="I119" s="1442">
        <f>+'BOP Electrico Eolico'!$G$3</f>
        <v>31578.947368421053</v>
      </c>
      <c r="J119" s="1442">
        <f t="shared" si="6"/>
        <v>31578.947368421053</v>
      </c>
      <c r="K119" s="1444"/>
      <c r="L119" s="1444"/>
      <c r="M119" s="1444"/>
      <c r="N119" s="1444"/>
      <c r="O119" s="1363"/>
      <c r="P119" s="1364"/>
      <c r="Q119" s="1670"/>
      <c r="R119" s="1631">
        <f t="shared" si="5"/>
        <v>31580.038168379804</v>
      </c>
      <c r="S119" s="1550"/>
      <c r="T119" s="1550"/>
      <c r="U119" s="1550"/>
      <c r="V119" s="1550"/>
      <c r="W119" s="1550"/>
      <c r="X119" s="1550"/>
      <c r="Y119" s="1550"/>
      <c r="Z119" s="1550"/>
      <c r="AA119" s="1550"/>
      <c r="AB119" s="1550"/>
      <c r="AC119" s="1550"/>
      <c r="AD119" s="1550"/>
      <c r="AE119" s="1550"/>
      <c r="AF119" s="1550"/>
      <c r="AG119" s="1550"/>
      <c r="AH119" s="1550"/>
      <c r="AI119" s="1550"/>
      <c r="AJ119" s="1550"/>
      <c r="AK119" s="1550"/>
      <c r="AL119" s="1550"/>
      <c r="AM119" s="1550"/>
      <c r="AN119" s="1550"/>
      <c r="AO119" s="1550"/>
      <c r="AP119" s="1550"/>
      <c r="AQ119" s="1550"/>
      <c r="AR119" s="1550"/>
      <c r="AS119" s="1550"/>
      <c r="AT119" s="1550"/>
      <c r="AU119" s="1550"/>
      <c r="AV119" s="1550"/>
      <c r="AW119" s="1550"/>
      <c r="AX119" s="1550"/>
      <c r="AY119" s="1550"/>
      <c r="AZ119" s="1550"/>
      <c r="BA119" s="1550"/>
      <c r="BB119" s="1550"/>
      <c r="BC119" s="1550"/>
      <c r="BD119" s="1550"/>
      <c r="BE119" s="1550"/>
      <c r="BF119" s="1550"/>
      <c r="BG119" s="1550"/>
      <c r="BH119" s="1550"/>
      <c r="BI119" s="1550"/>
      <c r="BJ119" s="1550"/>
      <c r="BK119" s="1550"/>
      <c r="BL119" s="1550"/>
      <c r="BM119" s="1550"/>
      <c r="BN119" s="1550"/>
      <c r="BO119" s="1550"/>
    </row>
    <row r="120" spans="1:67" s="1632" customFormat="1" ht="14.4" x14ac:dyDescent="0.3">
      <c r="A120" s="1621" t="s">
        <v>1613</v>
      </c>
      <c r="B120" s="1637" t="s">
        <v>1614</v>
      </c>
      <c r="C120" s="1668"/>
      <c r="D120" s="1643"/>
      <c r="E120" s="1353"/>
      <c r="F120" s="1353"/>
      <c r="G120" s="1353"/>
      <c r="H120" s="1333">
        <f t="shared" si="7"/>
        <v>0</v>
      </c>
      <c r="I120" s="1438"/>
      <c r="J120" s="1335">
        <f t="shared" si="6"/>
        <v>0</v>
      </c>
      <c r="K120" s="1348"/>
      <c r="L120" s="1349"/>
      <c r="M120" s="1349"/>
      <c r="N120" s="1349"/>
      <c r="O120" s="1337"/>
      <c r="P120" s="1338"/>
      <c r="Q120" s="1630"/>
      <c r="R120" s="1639">
        <f>+SUBTOTAL(9,R121:R124)</f>
        <v>2594506.53433923</v>
      </c>
      <c r="S120" s="1550"/>
      <c r="T120" s="1550"/>
      <c r="U120" s="1550"/>
      <c r="V120" s="1550"/>
      <c r="W120" s="1550"/>
      <c r="X120" s="1550"/>
      <c r="Y120" s="1550"/>
      <c r="Z120" s="1550"/>
      <c r="AA120" s="1550"/>
      <c r="AB120" s="1550"/>
      <c r="AC120" s="1550"/>
      <c r="AD120" s="1550"/>
      <c r="AE120" s="1550"/>
      <c r="AF120" s="1550"/>
      <c r="AG120" s="1550"/>
      <c r="AH120" s="1550"/>
      <c r="AI120" s="1550"/>
      <c r="AJ120" s="1550"/>
      <c r="AK120" s="1550"/>
      <c r="AL120" s="1550"/>
      <c r="AM120" s="1550"/>
      <c r="AN120" s="1550"/>
      <c r="AO120" s="1550"/>
      <c r="AP120" s="1550"/>
      <c r="AQ120" s="1550"/>
      <c r="AR120" s="1550"/>
      <c r="AS120" s="1550"/>
      <c r="AT120" s="1550"/>
      <c r="AU120" s="1550"/>
      <c r="AV120" s="1550"/>
      <c r="AW120" s="1550"/>
      <c r="AX120" s="1550"/>
      <c r="AY120" s="1550"/>
      <c r="AZ120" s="1550"/>
      <c r="BA120" s="1550"/>
      <c r="BB120" s="1550"/>
      <c r="BC120" s="1550"/>
      <c r="BD120" s="1550"/>
      <c r="BE120" s="1550"/>
      <c r="BF120" s="1550"/>
      <c r="BG120" s="1550"/>
      <c r="BH120" s="1550"/>
      <c r="BI120" s="1550"/>
      <c r="BJ120" s="1550"/>
      <c r="BK120" s="1550"/>
      <c r="BL120" s="1550"/>
      <c r="BM120" s="1550"/>
      <c r="BN120" s="1550"/>
      <c r="BO120" s="1550"/>
    </row>
    <row r="121" spans="1:67" s="1632" customFormat="1" ht="14.4" x14ac:dyDescent="0.3">
      <c r="A121" s="1626" t="s">
        <v>1615</v>
      </c>
      <c r="B121" s="1627" t="s">
        <v>1616</v>
      </c>
      <c r="C121" s="1628" t="s">
        <v>1224</v>
      </c>
      <c r="D121" s="1669">
        <f>+'Canalizaciones y camaras EOLICO'!C45*7</f>
        <v>70700</v>
      </c>
      <c r="E121" s="1440">
        <v>0.25</v>
      </c>
      <c r="F121" s="1441">
        <f>+E121*D121</f>
        <v>17675</v>
      </c>
      <c r="G121" s="1441">
        <v>0</v>
      </c>
      <c r="H121" s="1441">
        <f t="shared" si="7"/>
        <v>0</v>
      </c>
      <c r="I121" s="1442">
        <v>0</v>
      </c>
      <c r="J121" s="1442">
        <f t="shared" si="6"/>
        <v>0</v>
      </c>
      <c r="K121" s="1348"/>
      <c r="L121" s="1349"/>
      <c r="M121" s="1349">
        <v>0.74</v>
      </c>
      <c r="N121" s="1349"/>
      <c r="O121" s="1337">
        <v>0.22</v>
      </c>
      <c r="P121" s="1338">
        <v>0.04</v>
      </c>
      <c r="Q121" s="1630"/>
      <c r="R121" s="1631">
        <f t="shared" si="5"/>
        <v>716462.96063726733</v>
      </c>
      <c r="S121" s="1550"/>
      <c r="T121" s="1550"/>
      <c r="U121" s="1550"/>
      <c r="V121" s="1550"/>
      <c r="W121" s="1550"/>
      <c r="X121" s="1550"/>
      <c r="Y121" s="1550"/>
      <c r="Z121" s="1550"/>
      <c r="AA121" s="1550"/>
      <c r="AB121" s="1550"/>
      <c r="AC121" s="1550"/>
      <c r="AD121" s="1550"/>
      <c r="AE121" s="1550"/>
      <c r="AF121" s="1550"/>
      <c r="AG121" s="1550"/>
      <c r="AH121" s="1550"/>
      <c r="AI121" s="1550"/>
      <c r="AJ121" s="1550"/>
      <c r="AK121" s="1550"/>
      <c r="AL121" s="1550"/>
      <c r="AM121" s="1550"/>
      <c r="AN121" s="1550"/>
      <c r="AO121" s="1550"/>
      <c r="AP121" s="1550"/>
      <c r="AQ121" s="1550"/>
      <c r="AR121" s="1550"/>
      <c r="AS121" s="1550"/>
      <c r="AT121" s="1550"/>
      <c r="AU121" s="1550"/>
      <c r="AV121" s="1550"/>
      <c r="AW121" s="1550"/>
      <c r="AX121" s="1550"/>
      <c r="AY121" s="1550"/>
      <c r="AZ121" s="1550"/>
      <c r="BA121" s="1550"/>
      <c r="BB121" s="1550"/>
      <c r="BC121" s="1550"/>
      <c r="BD121" s="1550"/>
      <c r="BE121" s="1550"/>
      <c r="BF121" s="1550"/>
      <c r="BG121" s="1550"/>
      <c r="BH121" s="1550"/>
      <c r="BI121" s="1550"/>
      <c r="BJ121" s="1550"/>
      <c r="BK121" s="1550"/>
      <c r="BL121" s="1550"/>
      <c r="BM121" s="1550"/>
      <c r="BN121" s="1550"/>
      <c r="BO121" s="1550"/>
    </row>
    <row r="122" spans="1:67" s="1632" customFormat="1" ht="14.4" x14ac:dyDescent="0.3">
      <c r="A122" s="1626" t="s">
        <v>1617</v>
      </c>
      <c r="B122" s="1627" t="s">
        <v>1618</v>
      </c>
      <c r="C122" s="1628" t="s">
        <v>1224</v>
      </c>
      <c r="D122" s="1669">
        <f>+'Canalizaciones y camaras EOLICO'!C45*2</f>
        <v>20200</v>
      </c>
      <c r="E122" s="1440">
        <v>0.14000000000000001</v>
      </c>
      <c r="F122" s="1441">
        <f>+E122*D122</f>
        <v>2828.0000000000005</v>
      </c>
      <c r="G122" s="1441">
        <v>0</v>
      </c>
      <c r="H122" s="1441">
        <f t="shared" si="7"/>
        <v>0</v>
      </c>
      <c r="I122" s="1442">
        <v>0</v>
      </c>
      <c r="J122" s="1446">
        <f t="shared" si="6"/>
        <v>0</v>
      </c>
      <c r="K122" s="1348"/>
      <c r="L122" s="1349"/>
      <c r="M122" s="1349">
        <v>0.74</v>
      </c>
      <c r="N122" s="1349"/>
      <c r="O122" s="1337">
        <v>0.22</v>
      </c>
      <c r="P122" s="1338">
        <v>0.04</v>
      </c>
      <c r="Q122" s="1630"/>
      <c r="R122" s="1631">
        <f t="shared" si="5"/>
        <v>114634.0737019628</v>
      </c>
      <c r="S122" s="1550"/>
      <c r="T122" s="1550"/>
      <c r="U122" s="1550"/>
      <c r="V122" s="1550"/>
      <c r="W122" s="1550"/>
      <c r="X122" s="1550"/>
      <c r="Y122" s="1550"/>
      <c r="Z122" s="1550"/>
      <c r="AA122" s="1550"/>
      <c r="AB122" s="1550"/>
      <c r="AC122" s="1550"/>
      <c r="AD122" s="1550"/>
      <c r="AE122" s="1550"/>
      <c r="AF122" s="1550"/>
      <c r="AG122" s="1550"/>
      <c r="AH122" s="1550"/>
      <c r="AI122" s="1550"/>
      <c r="AJ122" s="1550"/>
      <c r="AK122" s="1550"/>
      <c r="AL122" s="1550"/>
      <c r="AM122" s="1550"/>
      <c r="AN122" s="1550"/>
      <c r="AO122" s="1550"/>
      <c r="AP122" s="1550"/>
      <c r="AQ122" s="1550"/>
      <c r="AR122" s="1550"/>
      <c r="AS122" s="1550"/>
      <c r="AT122" s="1550"/>
      <c r="AU122" s="1550"/>
      <c r="AV122" s="1550"/>
      <c r="AW122" s="1550"/>
      <c r="AX122" s="1550"/>
      <c r="AY122" s="1550"/>
      <c r="AZ122" s="1550"/>
      <c r="BA122" s="1550"/>
      <c r="BB122" s="1550"/>
      <c r="BC122" s="1550"/>
      <c r="BD122" s="1550"/>
      <c r="BE122" s="1550"/>
      <c r="BF122" s="1550"/>
      <c r="BG122" s="1550"/>
      <c r="BH122" s="1550"/>
      <c r="BI122" s="1550"/>
      <c r="BJ122" s="1550"/>
      <c r="BK122" s="1550"/>
      <c r="BL122" s="1550"/>
      <c r="BM122" s="1550"/>
      <c r="BN122" s="1550"/>
      <c r="BO122" s="1550"/>
    </row>
    <row r="123" spans="1:67" s="1632" customFormat="1" ht="14.4" x14ac:dyDescent="0.3">
      <c r="A123" s="1626" t="s">
        <v>1619</v>
      </c>
      <c r="B123" s="1627" t="s">
        <v>1620</v>
      </c>
      <c r="C123" s="1628" t="s">
        <v>1224</v>
      </c>
      <c r="D123" s="1669">
        <f>+'Canalizaciones y camaras EOLICO'!C46</f>
        <v>60600</v>
      </c>
      <c r="E123" s="1440"/>
      <c r="F123" s="1441"/>
      <c r="G123" s="1441"/>
      <c r="H123" s="1441">
        <f t="shared" si="7"/>
        <v>0</v>
      </c>
      <c r="I123" s="1442">
        <v>27.37</v>
      </c>
      <c r="J123" s="1446">
        <f t="shared" si="6"/>
        <v>1658622</v>
      </c>
      <c r="K123" s="1348"/>
      <c r="L123" s="1349"/>
      <c r="M123" s="1349">
        <v>0.74</v>
      </c>
      <c r="N123" s="1349"/>
      <c r="O123" s="1337">
        <v>0.22</v>
      </c>
      <c r="P123" s="1338">
        <v>0.04</v>
      </c>
      <c r="Q123" s="1630"/>
      <c r="R123" s="1631">
        <f t="shared" si="5"/>
        <v>1658622</v>
      </c>
      <c r="S123" s="1550"/>
      <c r="T123" s="1550"/>
      <c r="U123" s="1550"/>
      <c r="V123" s="1550"/>
      <c r="W123" s="1550"/>
      <c r="X123" s="1550"/>
      <c r="Y123" s="1550"/>
      <c r="Z123" s="1550"/>
      <c r="AA123" s="1550"/>
      <c r="AB123" s="1550"/>
      <c r="AC123" s="1550"/>
      <c r="AD123" s="1550"/>
      <c r="AE123" s="1550"/>
      <c r="AF123" s="1550"/>
      <c r="AG123" s="1550"/>
      <c r="AH123" s="1550"/>
      <c r="AI123" s="1550"/>
      <c r="AJ123" s="1550"/>
      <c r="AK123" s="1550"/>
      <c r="AL123" s="1550"/>
      <c r="AM123" s="1550"/>
      <c r="AN123" s="1550"/>
      <c r="AO123" s="1550"/>
      <c r="AP123" s="1550"/>
      <c r="AQ123" s="1550"/>
      <c r="AR123" s="1550"/>
      <c r="AS123" s="1550"/>
      <c r="AT123" s="1550"/>
      <c r="AU123" s="1550"/>
      <c r="AV123" s="1550"/>
      <c r="AW123" s="1550"/>
      <c r="AX123" s="1550"/>
      <c r="AY123" s="1550"/>
      <c r="AZ123" s="1550"/>
      <c r="BA123" s="1550"/>
      <c r="BB123" s="1550"/>
      <c r="BC123" s="1550"/>
      <c r="BD123" s="1550"/>
      <c r="BE123" s="1550"/>
      <c r="BF123" s="1550"/>
      <c r="BG123" s="1550"/>
      <c r="BH123" s="1550"/>
      <c r="BI123" s="1550"/>
      <c r="BJ123" s="1550"/>
      <c r="BK123" s="1550"/>
      <c r="BL123" s="1550"/>
      <c r="BM123" s="1550"/>
      <c r="BN123" s="1550"/>
      <c r="BO123" s="1550"/>
    </row>
    <row r="124" spans="1:67" s="1632" customFormat="1" ht="14.4" x14ac:dyDescent="0.3">
      <c r="A124" s="1626" t="s">
        <v>1621</v>
      </c>
      <c r="B124" s="1627" t="s">
        <v>1622</v>
      </c>
      <c r="C124" s="1628" t="s">
        <v>1224</v>
      </c>
      <c r="D124" s="1669">
        <f>+'Canalizaciones y camaras EOLICO'!C45*2.5</f>
        <v>25250</v>
      </c>
      <c r="E124" s="1440"/>
      <c r="F124" s="1441"/>
      <c r="G124" s="1441"/>
      <c r="H124" s="1441">
        <f t="shared" si="7"/>
        <v>0</v>
      </c>
      <c r="I124" s="1442">
        <v>4.1500000000000004</v>
      </c>
      <c r="J124" s="1446">
        <f t="shared" si="6"/>
        <v>104787.50000000001</v>
      </c>
      <c r="K124" s="1348"/>
      <c r="L124" s="1349"/>
      <c r="M124" s="1349">
        <v>0.74</v>
      </c>
      <c r="N124" s="1349"/>
      <c r="O124" s="1337">
        <v>0.22</v>
      </c>
      <c r="P124" s="1338">
        <v>0.04</v>
      </c>
      <c r="Q124" s="1630"/>
      <c r="R124" s="1631">
        <f t="shared" si="5"/>
        <v>104787.50000000001</v>
      </c>
      <c r="S124" s="1550"/>
      <c r="T124" s="1550"/>
      <c r="U124" s="1550"/>
      <c r="V124" s="1550"/>
      <c r="W124" s="1550"/>
      <c r="X124" s="1550"/>
      <c r="Y124" s="1550"/>
      <c r="Z124" s="1550"/>
      <c r="AA124" s="1550"/>
      <c r="AB124" s="1550"/>
      <c r="AC124" s="1550"/>
      <c r="AD124" s="1550"/>
      <c r="AE124" s="1550"/>
      <c r="AF124" s="1550"/>
      <c r="AG124" s="1550"/>
      <c r="AH124" s="1550"/>
      <c r="AI124" s="1550"/>
      <c r="AJ124" s="1550"/>
      <c r="AK124" s="1550"/>
      <c r="AL124" s="1550"/>
      <c r="AM124" s="1550"/>
      <c r="AN124" s="1550"/>
      <c r="AO124" s="1550"/>
      <c r="AP124" s="1550"/>
      <c r="AQ124" s="1550"/>
      <c r="AR124" s="1550"/>
      <c r="AS124" s="1550"/>
      <c r="AT124" s="1550"/>
      <c r="AU124" s="1550"/>
      <c r="AV124" s="1550"/>
      <c r="AW124" s="1550"/>
      <c r="AX124" s="1550"/>
      <c r="AY124" s="1550"/>
      <c r="AZ124" s="1550"/>
      <c r="BA124" s="1550"/>
      <c r="BB124" s="1550"/>
      <c r="BC124" s="1550"/>
      <c r="BD124" s="1550"/>
      <c r="BE124" s="1550"/>
      <c r="BF124" s="1550"/>
      <c r="BG124" s="1550"/>
      <c r="BH124" s="1550"/>
      <c r="BI124" s="1550"/>
      <c r="BJ124" s="1550"/>
      <c r="BK124" s="1550"/>
      <c r="BL124" s="1550"/>
      <c r="BM124" s="1550"/>
      <c r="BN124" s="1550"/>
      <c r="BO124" s="1550"/>
    </row>
    <row r="125" spans="1:67" s="1632" customFormat="1" ht="14.4" x14ac:dyDescent="0.3">
      <c r="A125" s="1667"/>
      <c r="B125" s="1627"/>
      <c r="C125" s="1668"/>
      <c r="D125" s="1643"/>
      <c r="E125" s="1353"/>
      <c r="F125" s="1353"/>
      <c r="G125" s="1353"/>
      <c r="H125" s="1333">
        <f t="shared" si="7"/>
        <v>0</v>
      </c>
      <c r="I125" s="1438"/>
      <c r="J125" s="1335">
        <f t="shared" si="6"/>
        <v>0</v>
      </c>
      <c r="K125" s="1362"/>
      <c r="L125" s="1362"/>
      <c r="M125" s="1362"/>
      <c r="N125" s="1362"/>
      <c r="O125" s="1363"/>
      <c r="P125" s="1364"/>
      <c r="Q125" s="1635"/>
      <c r="R125" s="1631">
        <f t="shared" si="5"/>
        <v>0</v>
      </c>
      <c r="S125" s="1550"/>
      <c r="T125" s="1550"/>
      <c r="U125" s="1550"/>
      <c r="V125" s="1550"/>
      <c r="W125" s="1550"/>
      <c r="X125" s="1550"/>
      <c r="Y125" s="1550"/>
      <c r="Z125" s="1550"/>
      <c r="AA125" s="1550"/>
      <c r="AB125" s="1550"/>
      <c r="AC125" s="1550"/>
      <c r="AD125" s="1550"/>
      <c r="AE125" s="1550"/>
      <c r="AF125" s="1550"/>
      <c r="AG125" s="1550"/>
      <c r="AH125" s="1550"/>
      <c r="AI125" s="1550"/>
      <c r="AJ125" s="1550"/>
      <c r="AK125" s="1550"/>
      <c r="AL125" s="1550"/>
      <c r="AM125" s="1550"/>
      <c r="AN125" s="1550"/>
      <c r="AO125" s="1550"/>
      <c r="AP125" s="1550"/>
      <c r="AQ125" s="1550"/>
      <c r="AR125" s="1550"/>
      <c r="AS125" s="1550"/>
      <c r="AT125" s="1550"/>
      <c r="AU125" s="1550"/>
      <c r="AV125" s="1550"/>
      <c r="AW125" s="1550"/>
      <c r="AX125" s="1550"/>
      <c r="AY125" s="1550"/>
      <c r="AZ125" s="1550"/>
      <c r="BA125" s="1550"/>
      <c r="BB125" s="1550"/>
      <c r="BC125" s="1550"/>
      <c r="BD125" s="1550"/>
      <c r="BE125" s="1550"/>
      <c r="BF125" s="1550"/>
      <c r="BG125" s="1550"/>
      <c r="BH125" s="1550"/>
      <c r="BI125" s="1550"/>
      <c r="BJ125" s="1550"/>
      <c r="BK125" s="1550"/>
      <c r="BL125" s="1550"/>
      <c r="BM125" s="1550"/>
      <c r="BN125" s="1550"/>
      <c r="BO125" s="1550"/>
    </row>
    <row r="126" spans="1:67" s="1632" customFormat="1" ht="14.4" x14ac:dyDescent="0.3">
      <c r="A126" s="1621" t="s">
        <v>1623</v>
      </c>
      <c r="B126" s="1637" t="s">
        <v>1624</v>
      </c>
      <c r="C126" s="1668"/>
      <c r="D126" s="1643"/>
      <c r="E126" s="1353"/>
      <c r="F126" s="1353"/>
      <c r="G126" s="1353"/>
      <c r="H126" s="1333">
        <f t="shared" si="7"/>
        <v>0</v>
      </c>
      <c r="I126" s="1438"/>
      <c r="J126" s="1335">
        <f t="shared" si="6"/>
        <v>0</v>
      </c>
      <c r="K126" s="1348"/>
      <c r="L126" s="1349"/>
      <c r="M126" s="1349"/>
      <c r="N126" s="1349"/>
      <c r="O126" s="1337"/>
      <c r="P126" s="1338"/>
      <c r="Q126" s="1630"/>
      <c r="R126" s="1639">
        <f>+SUBTOTAL(9,R127:R130)</f>
        <v>155104.12680318634</v>
      </c>
      <c r="S126" s="1550"/>
      <c r="T126" s="1550"/>
      <c r="U126" s="1550"/>
      <c r="V126" s="1550"/>
      <c r="W126" s="1550"/>
      <c r="X126" s="1550"/>
      <c r="Y126" s="1550"/>
      <c r="Z126" s="1550"/>
      <c r="AA126" s="1550"/>
      <c r="AB126" s="1550"/>
      <c r="AC126" s="1550"/>
      <c r="AD126" s="1550"/>
      <c r="AE126" s="1550"/>
      <c r="AF126" s="1550"/>
      <c r="AG126" s="1550"/>
      <c r="AH126" s="1550"/>
      <c r="AI126" s="1550"/>
      <c r="AJ126" s="1550"/>
      <c r="AK126" s="1550"/>
      <c r="AL126" s="1550"/>
      <c r="AM126" s="1550"/>
      <c r="AN126" s="1550"/>
      <c r="AO126" s="1550"/>
      <c r="AP126" s="1550"/>
      <c r="AQ126" s="1550"/>
      <c r="AR126" s="1550"/>
      <c r="AS126" s="1550"/>
      <c r="AT126" s="1550"/>
      <c r="AU126" s="1550"/>
      <c r="AV126" s="1550"/>
      <c r="AW126" s="1550"/>
      <c r="AX126" s="1550"/>
      <c r="AY126" s="1550"/>
      <c r="AZ126" s="1550"/>
      <c r="BA126" s="1550"/>
      <c r="BB126" s="1550"/>
      <c r="BC126" s="1550"/>
      <c r="BD126" s="1550"/>
      <c r="BE126" s="1550"/>
      <c r="BF126" s="1550"/>
      <c r="BG126" s="1550"/>
      <c r="BH126" s="1550"/>
      <c r="BI126" s="1550"/>
      <c r="BJ126" s="1550"/>
      <c r="BK126" s="1550"/>
      <c r="BL126" s="1550"/>
      <c r="BM126" s="1550"/>
      <c r="BN126" s="1550"/>
      <c r="BO126" s="1550"/>
    </row>
    <row r="127" spans="1:67" s="1632" customFormat="1" ht="14.4" x14ac:dyDescent="0.3">
      <c r="A127" s="1626" t="s">
        <v>1625</v>
      </c>
      <c r="B127" s="1627" t="s">
        <v>1626</v>
      </c>
      <c r="C127" s="1628" t="s">
        <v>1224</v>
      </c>
      <c r="D127" s="1669">
        <f>+'Canalizaciones y camaras EOLICO'!C45*1.2</f>
        <v>12120</v>
      </c>
      <c r="E127" s="1669">
        <v>0.27</v>
      </c>
      <c r="F127" s="1669">
        <f t="shared" ref="F127:F161" si="8">+E127*D127</f>
        <v>3272.4</v>
      </c>
      <c r="G127" s="1669">
        <v>0</v>
      </c>
      <c r="H127" s="1669">
        <f t="shared" si="7"/>
        <v>0</v>
      </c>
      <c r="I127" s="1669">
        <v>0</v>
      </c>
      <c r="J127" s="1669">
        <f t="shared" si="6"/>
        <v>0</v>
      </c>
      <c r="K127" s="1348"/>
      <c r="L127" s="1349"/>
      <c r="M127" s="1349">
        <v>0.74</v>
      </c>
      <c r="N127" s="1349"/>
      <c r="O127" s="1337">
        <v>0.22</v>
      </c>
      <c r="P127" s="1338">
        <v>0.04</v>
      </c>
      <c r="Q127" s="1630"/>
      <c r="R127" s="1631">
        <f t="shared" si="5"/>
        <v>132647.99956941407</v>
      </c>
      <c r="S127" s="1550"/>
      <c r="T127" s="1550"/>
      <c r="U127" s="1550"/>
      <c r="V127" s="1550"/>
      <c r="W127" s="1550"/>
      <c r="X127" s="1550"/>
      <c r="Y127" s="1550"/>
      <c r="Z127" s="1550"/>
      <c r="AA127" s="1550"/>
      <c r="AB127" s="1550"/>
      <c r="AC127" s="1550"/>
      <c r="AD127" s="1550"/>
      <c r="AE127" s="1550"/>
      <c r="AF127" s="1550"/>
      <c r="AG127" s="1550"/>
      <c r="AH127" s="1550"/>
      <c r="AI127" s="1550"/>
      <c r="AJ127" s="1550"/>
      <c r="AK127" s="1550"/>
      <c r="AL127" s="1550"/>
      <c r="AM127" s="1550"/>
      <c r="AN127" s="1550"/>
      <c r="AO127" s="1550"/>
      <c r="AP127" s="1550"/>
      <c r="AQ127" s="1550"/>
      <c r="AR127" s="1550"/>
      <c r="AS127" s="1550"/>
      <c r="AT127" s="1550"/>
      <c r="AU127" s="1550"/>
      <c r="AV127" s="1550"/>
      <c r="AW127" s="1550"/>
      <c r="AX127" s="1550"/>
      <c r="AY127" s="1550"/>
      <c r="AZ127" s="1550"/>
      <c r="BA127" s="1550"/>
      <c r="BB127" s="1550"/>
      <c r="BC127" s="1550"/>
      <c r="BD127" s="1550"/>
      <c r="BE127" s="1550"/>
      <c r="BF127" s="1550"/>
      <c r="BG127" s="1550"/>
      <c r="BH127" s="1550"/>
      <c r="BI127" s="1550"/>
      <c r="BJ127" s="1550"/>
      <c r="BK127" s="1550"/>
      <c r="BL127" s="1550"/>
      <c r="BM127" s="1550"/>
      <c r="BN127" s="1550"/>
      <c r="BO127" s="1550"/>
    </row>
    <row r="128" spans="1:67" s="1632" customFormat="1" ht="14.4" x14ac:dyDescent="0.3">
      <c r="A128" s="1626" t="s">
        <v>1627</v>
      </c>
      <c r="B128" s="1627" t="s">
        <v>1628</v>
      </c>
      <c r="C128" s="1628" t="s">
        <v>1597</v>
      </c>
      <c r="D128" s="1669">
        <f>0.019*($D$127+$D$130)</f>
        <v>262.51919999999996</v>
      </c>
      <c r="E128" s="1669">
        <v>0.53</v>
      </c>
      <c r="F128" s="1669">
        <f t="shared" si="8"/>
        <v>139.13517599999997</v>
      </c>
      <c r="G128" s="1669">
        <v>0</v>
      </c>
      <c r="H128" s="1669">
        <f t="shared" si="7"/>
        <v>0</v>
      </c>
      <c r="I128" s="1669">
        <v>0</v>
      </c>
      <c r="J128" s="1669">
        <f t="shared" si="6"/>
        <v>0</v>
      </c>
      <c r="K128" s="1348"/>
      <c r="L128" s="1349"/>
      <c r="M128" s="1349">
        <v>0.74</v>
      </c>
      <c r="N128" s="1349"/>
      <c r="O128" s="1337">
        <v>0.22</v>
      </c>
      <c r="P128" s="1338">
        <v>0.04</v>
      </c>
      <c r="Q128" s="1630"/>
      <c r="R128" s="1631">
        <f t="shared" si="5"/>
        <v>5639.8981683591082</v>
      </c>
      <c r="S128" s="1550"/>
      <c r="T128" s="1550"/>
      <c r="U128" s="1550"/>
      <c r="V128" s="1550"/>
      <c r="W128" s="1550"/>
      <c r="X128" s="1550"/>
      <c r="Y128" s="1550"/>
      <c r="Z128" s="1550"/>
      <c r="AA128" s="1550"/>
      <c r="AB128" s="1550"/>
      <c r="AC128" s="1550"/>
      <c r="AD128" s="1550"/>
      <c r="AE128" s="1550"/>
      <c r="AF128" s="1550"/>
      <c r="AG128" s="1550"/>
      <c r="AH128" s="1550"/>
      <c r="AI128" s="1550"/>
      <c r="AJ128" s="1550"/>
      <c r="AK128" s="1550"/>
      <c r="AL128" s="1550"/>
      <c r="AM128" s="1550"/>
      <c r="AN128" s="1550"/>
      <c r="AO128" s="1550"/>
      <c r="AP128" s="1550"/>
      <c r="AQ128" s="1550"/>
      <c r="AR128" s="1550"/>
      <c r="AS128" s="1550"/>
      <c r="AT128" s="1550"/>
      <c r="AU128" s="1550"/>
      <c r="AV128" s="1550"/>
      <c r="AW128" s="1550"/>
      <c r="AX128" s="1550"/>
      <c r="AY128" s="1550"/>
      <c r="AZ128" s="1550"/>
      <c r="BA128" s="1550"/>
      <c r="BB128" s="1550"/>
      <c r="BC128" s="1550"/>
      <c r="BD128" s="1550"/>
      <c r="BE128" s="1550"/>
      <c r="BF128" s="1550"/>
      <c r="BG128" s="1550"/>
      <c r="BH128" s="1550"/>
      <c r="BI128" s="1550"/>
      <c r="BJ128" s="1550"/>
      <c r="BK128" s="1550"/>
      <c r="BL128" s="1550"/>
      <c r="BM128" s="1550"/>
      <c r="BN128" s="1550"/>
      <c r="BO128" s="1550"/>
    </row>
    <row r="129" spans="1:67" s="1632" customFormat="1" ht="14.4" x14ac:dyDescent="0.3">
      <c r="A129" s="1626" t="s">
        <v>1629</v>
      </c>
      <c r="B129" s="1627" t="s">
        <v>1630</v>
      </c>
      <c r="C129" s="1628" t="s">
        <v>1597</v>
      </c>
      <c r="D129" s="1669">
        <f>0.022*($D$127+$D$130)</f>
        <v>303.96959999999996</v>
      </c>
      <c r="E129" s="1669">
        <v>0.36</v>
      </c>
      <c r="F129" s="1669">
        <f t="shared" si="8"/>
        <v>109.42905599999997</v>
      </c>
      <c r="G129" s="1669">
        <v>0</v>
      </c>
      <c r="H129" s="1669">
        <f t="shared" si="7"/>
        <v>0</v>
      </c>
      <c r="I129" s="1669">
        <v>0</v>
      </c>
      <c r="J129" s="1669">
        <f t="shared" si="6"/>
        <v>0</v>
      </c>
      <c r="K129" s="1348"/>
      <c r="L129" s="1349"/>
      <c r="M129" s="1349">
        <v>0.74</v>
      </c>
      <c r="N129" s="1349"/>
      <c r="O129" s="1337">
        <v>0.22</v>
      </c>
      <c r="P129" s="1338">
        <v>0.04</v>
      </c>
      <c r="Q129" s="1630"/>
      <c r="R129" s="1631">
        <f t="shared" si="5"/>
        <v>4435.749105601205</v>
      </c>
      <c r="S129" s="1550"/>
      <c r="T129" s="1550"/>
      <c r="U129" s="1550"/>
      <c r="V129" s="1550"/>
      <c r="W129" s="1550"/>
      <c r="X129" s="1550"/>
      <c r="Y129" s="1550"/>
      <c r="Z129" s="1550"/>
      <c r="AA129" s="1550"/>
      <c r="AB129" s="1550"/>
      <c r="AC129" s="1550"/>
      <c r="AD129" s="1550"/>
      <c r="AE129" s="1550"/>
      <c r="AF129" s="1550"/>
      <c r="AG129" s="1550"/>
      <c r="AH129" s="1550"/>
      <c r="AI129" s="1550"/>
      <c r="AJ129" s="1550"/>
      <c r="AK129" s="1550"/>
      <c r="AL129" s="1550"/>
      <c r="AM129" s="1550"/>
      <c r="AN129" s="1550"/>
      <c r="AO129" s="1550"/>
      <c r="AP129" s="1550"/>
      <c r="AQ129" s="1550"/>
      <c r="AR129" s="1550"/>
      <c r="AS129" s="1550"/>
      <c r="AT129" s="1550"/>
      <c r="AU129" s="1550"/>
      <c r="AV129" s="1550"/>
      <c r="AW129" s="1550"/>
      <c r="AX129" s="1550"/>
      <c r="AY129" s="1550"/>
      <c r="AZ129" s="1550"/>
      <c r="BA129" s="1550"/>
      <c r="BB129" s="1550"/>
      <c r="BC129" s="1550"/>
      <c r="BD129" s="1550"/>
      <c r="BE129" s="1550"/>
      <c r="BF129" s="1550"/>
      <c r="BG129" s="1550"/>
      <c r="BH129" s="1550"/>
      <c r="BI129" s="1550"/>
      <c r="BJ129" s="1550"/>
      <c r="BK129" s="1550"/>
      <c r="BL129" s="1550"/>
      <c r="BM129" s="1550"/>
      <c r="BN129" s="1550"/>
      <c r="BO129" s="1550"/>
    </row>
    <row r="130" spans="1:67" s="1632" customFormat="1" ht="14.4" x14ac:dyDescent="0.3">
      <c r="A130" s="1626" t="s">
        <v>1631</v>
      </c>
      <c r="B130" s="1627" t="s">
        <v>1632</v>
      </c>
      <c r="C130" s="1628" t="s">
        <v>1224</v>
      </c>
      <c r="D130" s="1669">
        <f>+D127*0.14</f>
        <v>1696.8000000000002</v>
      </c>
      <c r="E130" s="1669">
        <v>0.18</v>
      </c>
      <c r="F130" s="1669">
        <f t="shared" si="8"/>
        <v>305.42400000000004</v>
      </c>
      <c r="G130" s="1669">
        <v>0</v>
      </c>
      <c r="H130" s="1669">
        <f t="shared" si="7"/>
        <v>0</v>
      </c>
      <c r="I130" s="1669">
        <v>0</v>
      </c>
      <c r="J130" s="1669">
        <f t="shared" si="6"/>
        <v>0</v>
      </c>
      <c r="K130" s="1348"/>
      <c r="L130" s="1349"/>
      <c r="M130" s="1349">
        <v>0.74</v>
      </c>
      <c r="N130" s="1349"/>
      <c r="O130" s="1337">
        <v>0.22</v>
      </c>
      <c r="P130" s="1338">
        <v>0.04</v>
      </c>
      <c r="Q130" s="1630"/>
      <c r="R130" s="1631">
        <f t="shared" si="5"/>
        <v>12380.479959811981</v>
      </c>
      <c r="S130" s="1550"/>
      <c r="T130" s="1550"/>
      <c r="U130" s="1550"/>
      <c r="V130" s="1550"/>
      <c r="W130" s="1550"/>
      <c r="X130" s="1550"/>
      <c r="Y130" s="1550"/>
      <c r="Z130" s="1550"/>
      <c r="AA130" s="1550"/>
      <c r="AB130" s="1550"/>
      <c r="AC130" s="1550"/>
      <c r="AD130" s="1550"/>
      <c r="AE130" s="1550"/>
      <c r="AF130" s="1550"/>
      <c r="AG130" s="1550"/>
      <c r="AH130" s="1550"/>
      <c r="AI130" s="1550"/>
      <c r="AJ130" s="1550"/>
      <c r="AK130" s="1550"/>
      <c r="AL130" s="1550"/>
      <c r="AM130" s="1550"/>
      <c r="AN130" s="1550"/>
      <c r="AO130" s="1550"/>
      <c r="AP130" s="1550"/>
      <c r="AQ130" s="1550"/>
      <c r="AR130" s="1550"/>
      <c r="AS130" s="1550"/>
      <c r="AT130" s="1550"/>
      <c r="AU130" s="1550"/>
      <c r="AV130" s="1550"/>
      <c r="AW130" s="1550"/>
      <c r="AX130" s="1550"/>
      <c r="AY130" s="1550"/>
      <c r="AZ130" s="1550"/>
      <c r="BA130" s="1550"/>
      <c r="BB130" s="1550"/>
      <c r="BC130" s="1550"/>
      <c r="BD130" s="1550"/>
      <c r="BE130" s="1550"/>
      <c r="BF130" s="1550"/>
      <c r="BG130" s="1550"/>
      <c r="BH130" s="1550"/>
      <c r="BI130" s="1550"/>
      <c r="BJ130" s="1550"/>
      <c r="BK130" s="1550"/>
      <c r="BL130" s="1550"/>
      <c r="BM130" s="1550"/>
      <c r="BN130" s="1550"/>
      <c r="BO130" s="1550"/>
    </row>
    <row r="131" spans="1:67" s="1632" customFormat="1" ht="14.4" x14ac:dyDescent="0.3">
      <c r="A131" s="1667"/>
      <c r="B131" s="1627"/>
      <c r="C131" s="1668"/>
      <c r="D131" s="1643"/>
      <c r="E131" s="1353"/>
      <c r="F131" s="1353"/>
      <c r="G131" s="1353"/>
      <c r="H131" s="1333">
        <f t="shared" si="7"/>
        <v>0</v>
      </c>
      <c r="I131" s="1438"/>
      <c r="J131" s="1335">
        <f t="shared" si="6"/>
        <v>0</v>
      </c>
      <c r="K131" s="1362"/>
      <c r="L131" s="1362"/>
      <c r="M131" s="1362"/>
      <c r="N131" s="1362"/>
      <c r="O131" s="1363"/>
      <c r="P131" s="1364"/>
      <c r="Q131" s="1635"/>
      <c r="R131" s="1631">
        <f t="shared" si="5"/>
        <v>0</v>
      </c>
      <c r="S131" s="1550"/>
      <c r="T131" s="1550"/>
      <c r="U131" s="1550"/>
      <c r="V131" s="1550"/>
      <c r="W131" s="1550"/>
      <c r="X131" s="1550"/>
      <c r="Y131" s="1550"/>
      <c r="Z131" s="1550"/>
      <c r="AA131" s="1550"/>
      <c r="AB131" s="1550"/>
      <c r="AC131" s="1550"/>
      <c r="AD131" s="1550"/>
      <c r="AE131" s="1550"/>
      <c r="AF131" s="1550"/>
      <c r="AG131" s="1550"/>
      <c r="AH131" s="1550"/>
      <c r="AI131" s="1550"/>
      <c r="AJ131" s="1550"/>
      <c r="AK131" s="1550"/>
      <c r="AL131" s="1550"/>
      <c r="AM131" s="1550"/>
      <c r="AN131" s="1550"/>
      <c r="AO131" s="1550"/>
      <c r="AP131" s="1550"/>
      <c r="AQ131" s="1550"/>
      <c r="AR131" s="1550"/>
      <c r="AS131" s="1550"/>
      <c r="AT131" s="1550"/>
      <c r="AU131" s="1550"/>
      <c r="AV131" s="1550"/>
      <c r="AW131" s="1550"/>
      <c r="AX131" s="1550"/>
      <c r="AY131" s="1550"/>
      <c r="AZ131" s="1550"/>
      <c r="BA131" s="1550"/>
      <c r="BB131" s="1550"/>
      <c r="BC131" s="1550"/>
      <c r="BD131" s="1550"/>
      <c r="BE131" s="1550"/>
      <c r="BF131" s="1550"/>
      <c r="BG131" s="1550"/>
      <c r="BH131" s="1550"/>
      <c r="BI131" s="1550"/>
      <c r="BJ131" s="1550"/>
      <c r="BK131" s="1550"/>
      <c r="BL131" s="1550"/>
      <c r="BM131" s="1550"/>
      <c r="BN131" s="1550"/>
      <c r="BO131" s="1550"/>
    </row>
    <row r="132" spans="1:67" s="1632" customFormat="1" ht="14.4" x14ac:dyDescent="0.3">
      <c r="A132" s="1621">
        <v>8</v>
      </c>
      <c r="B132" s="1637" t="s">
        <v>1633</v>
      </c>
      <c r="C132" s="1668"/>
      <c r="D132" s="1643"/>
      <c r="E132" s="1353"/>
      <c r="F132" s="1353"/>
      <c r="G132" s="1353"/>
      <c r="H132" s="1333">
        <f t="shared" si="7"/>
        <v>0</v>
      </c>
      <c r="I132" s="1438"/>
      <c r="J132" s="1335">
        <f t="shared" si="6"/>
        <v>0</v>
      </c>
      <c r="K132" s="1348"/>
      <c r="L132" s="1349"/>
      <c r="M132" s="1349"/>
      <c r="N132" s="1349"/>
      <c r="O132" s="1337"/>
      <c r="P132" s="1338"/>
      <c r="Q132" s="1630"/>
      <c r="R132" s="1631">
        <f t="shared" si="5"/>
        <v>0</v>
      </c>
      <c r="S132" s="1550"/>
      <c r="T132" s="1550"/>
      <c r="U132" s="1550"/>
      <c r="V132" s="1550"/>
      <c r="W132" s="1550"/>
      <c r="X132" s="1550"/>
      <c r="Y132" s="1550"/>
      <c r="Z132" s="1550"/>
      <c r="AA132" s="1550"/>
      <c r="AB132" s="1550"/>
      <c r="AC132" s="1550"/>
      <c r="AD132" s="1550"/>
      <c r="AE132" s="1550"/>
      <c r="AF132" s="1550"/>
      <c r="AG132" s="1550"/>
      <c r="AH132" s="1550"/>
      <c r="AI132" s="1550"/>
      <c r="AJ132" s="1550"/>
      <c r="AK132" s="1550"/>
      <c r="AL132" s="1550"/>
      <c r="AM132" s="1550"/>
      <c r="AN132" s="1550"/>
      <c r="AO132" s="1550"/>
      <c r="AP132" s="1550"/>
      <c r="AQ132" s="1550"/>
      <c r="AR132" s="1550"/>
      <c r="AS132" s="1550"/>
      <c r="AT132" s="1550"/>
      <c r="AU132" s="1550"/>
      <c r="AV132" s="1550"/>
      <c r="AW132" s="1550"/>
      <c r="AX132" s="1550"/>
      <c r="AY132" s="1550"/>
      <c r="AZ132" s="1550"/>
      <c r="BA132" s="1550"/>
      <c r="BB132" s="1550"/>
      <c r="BC132" s="1550"/>
      <c r="BD132" s="1550"/>
      <c r="BE132" s="1550"/>
      <c r="BF132" s="1550"/>
      <c r="BG132" s="1550"/>
      <c r="BH132" s="1550"/>
      <c r="BI132" s="1550"/>
      <c r="BJ132" s="1550"/>
      <c r="BK132" s="1550"/>
      <c r="BL132" s="1550"/>
      <c r="BM132" s="1550"/>
      <c r="BN132" s="1550"/>
      <c r="BO132" s="1550"/>
    </row>
    <row r="133" spans="1:67" s="1632" customFormat="1" ht="14.4" x14ac:dyDescent="0.3">
      <c r="A133" s="1621" t="s">
        <v>1010</v>
      </c>
      <c r="B133" s="1637" t="s">
        <v>1634</v>
      </c>
      <c r="C133" s="1668"/>
      <c r="D133" s="1643"/>
      <c r="E133" s="1353"/>
      <c r="F133" s="1353"/>
      <c r="G133" s="1353"/>
      <c r="H133" s="1333">
        <f t="shared" si="7"/>
        <v>0</v>
      </c>
      <c r="I133" s="1438"/>
      <c r="J133" s="1335">
        <f t="shared" si="6"/>
        <v>0</v>
      </c>
      <c r="K133" s="1348"/>
      <c r="L133" s="1349"/>
      <c r="M133" s="1349"/>
      <c r="N133" s="1349"/>
      <c r="O133" s="1337"/>
      <c r="P133" s="1338"/>
      <c r="Q133" s="1630"/>
      <c r="R133" s="1639">
        <f>+SUBTOTAL(9,R134:R143)</f>
        <v>91459.150808703082</v>
      </c>
      <c r="S133" s="1550"/>
      <c r="T133" s="1550"/>
      <c r="U133" s="1550"/>
      <c r="V133" s="1550"/>
      <c r="W133" s="1550"/>
      <c r="X133" s="1550"/>
      <c r="Y133" s="1550"/>
      <c r="Z133" s="1550"/>
      <c r="AA133" s="1550"/>
      <c r="AB133" s="1550"/>
      <c r="AC133" s="1550"/>
      <c r="AD133" s="1550"/>
      <c r="AE133" s="1550"/>
      <c r="AF133" s="1550"/>
      <c r="AG133" s="1550"/>
      <c r="AH133" s="1550"/>
      <c r="AI133" s="1550"/>
      <c r="AJ133" s="1550"/>
      <c r="AK133" s="1550"/>
      <c r="AL133" s="1550"/>
      <c r="AM133" s="1550"/>
      <c r="AN133" s="1550"/>
      <c r="AO133" s="1550"/>
      <c r="AP133" s="1550"/>
      <c r="AQ133" s="1550"/>
      <c r="AR133" s="1550"/>
      <c r="AS133" s="1550"/>
      <c r="AT133" s="1550"/>
      <c r="AU133" s="1550"/>
      <c r="AV133" s="1550"/>
      <c r="AW133" s="1550"/>
      <c r="AX133" s="1550"/>
      <c r="AY133" s="1550"/>
      <c r="AZ133" s="1550"/>
      <c r="BA133" s="1550"/>
      <c r="BB133" s="1550"/>
      <c r="BC133" s="1550"/>
      <c r="BD133" s="1550"/>
      <c r="BE133" s="1550"/>
      <c r="BF133" s="1550"/>
      <c r="BG133" s="1550"/>
      <c r="BH133" s="1550"/>
      <c r="BI133" s="1550"/>
      <c r="BJ133" s="1550"/>
      <c r="BK133" s="1550"/>
      <c r="BL133" s="1550"/>
      <c r="BM133" s="1550"/>
      <c r="BN133" s="1550"/>
      <c r="BO133" s="1550"/>
    </row>
    <row r="134" spans="1:67" s="1632" customFormat="1" ht="14.4" x14ac:dyDescent="0.3">
      <c r="A134" s="1626" t="s">
        <v>1635</v>
      </c>
      <c r="B134" s="1627" t="s">
        <v>1671</v>
      </c>
      <c r="C134" s="1668" t="s">
        <v>1597</v>
      </c>
      <c r="D134" s="1669">
        <v>1</v>
      </c>
      <c r="E134" s="1440">
        <v>313.29000000000002</v>
      </c>
      <c r="F134" s="1441">
        <f t="shared" si="8"/>
        <v>313.29000000000002</v>
      </c>
      <c r="G134" s="1441">
        <v>0</v>
      </c>
      <c r="H134" s="1441">
        <f t="shared" si="7"/>
        <v>0</v>
      </c>
      <c r="I134" s="1442">
        <v>0</v>
      </c>
      <c r="J134" s="1442">
        <f t="shared" si="6"/>
        <v>0</v>
      </c>
      <c r="K134" s="1348">
        <v>0.5</v>
      </c>
      <c r="L134" s="1349">
        <f t="shared" ref="L134:L139" si="9">K134*0.2</f>
        <v>0.1</v>
      </c>
      <c r="M134" s="1349"/>
      <c r="N134" s="1349">
        <v>0.14000000000000001</v>
      </c>
      <c r="O134" s="1337">
        <v>0.22</v>
      </c>
      <c r="P134" s="1338">
        <v>0.04</v>
      </c>
      <c r="Q134" s="1630">
        <v>162</v>
      </c>
      <c r="R134" s="1631">
        <f t="shared" ref="R134:R166" si="10">+(F134*$S$4+H134*$S$5)/$S$3+J134</f>
        <v>12699.331311912278</v>
      </c>
      <c r="S134" s="1550"/>
      <c r="T134" s="1550"/>
      <c r="U134" s="1550"/>
      <c r="V134" s="1550"/>
      <c r="W134" s="1550"/>
      <c r="X134" s="1550"/>
      <c r="Y134" s="1550"/>
      <c r="Z134" s="1550"/>
      <c r="AA134" s="1550"/>
      <c r="AB134" s="1550"/>
      <c r="AC134" s="1550"/>
      <c r="AD134" s="1550"/>
      <c r="AE134" s="1550"/>
      <c r="AF134" s="1550"/>
      <c r="AG134" s="1550"/>
      <c r="AH134" s="1550"/>
      <c r="AI134" s="1550"/>
      <c r="AJ134" s="1550"/>
      <c r="AK134" s="1550"/>
      <c r="AL134" s="1550"/>
      <c r="AM134" s="1550"/>
      <c r="AN134" s="1550"/>
      <c r="AO134" s="1550"/>
      <c r="AP134" s="1550"/>
      <c r="AQ134" s="1550"/>
      <c r="AR134" s="1550"/>
      <c r="AS134" s="1550"/>
      <c r="AT134" s="1550"/>
      <c r="AU134" s="1550"/>
      <c r="AV134" s="1550"/>
      <c r="AW134" s="1550"/>
      <c r="AX134" s="1550"/>
      <c r="AY134" s="1550"/>
      <c r="AZ134" s="1550"/>
      <c r="BA134" s="1550"/>
      <c r="BB134" s="1550"/>
      <c r="BC134" s="1550"/>
      <c r="BD134" s="1550"/>
      <c r="BE134" s="1550"/>
      <c r="BF134" s="1550"/>
      <c r="BG134" s="1550"/>
      <c r="BH134" s="1550"/>
      <c r="BI134" s="1550"/>
      <c r="BJ134" s="1550"/>
      <c r="BK134" s="1550"/>
      <c r="BL134" s="1550"/>
      <c r="BM134" s="1550"/>
      <c r="BN134" s="1550"/>
      <c r="BO134" s="1550"/>
    </row>
    <row r="135" spans="1:67" s="1632" customFormat="1" ht="14.4" x14ac:dyDescent="0.3">
      <c r="A135" s="1626" t="s">
        <v>1636</v>
      </c>
      <c r="B135" s="1627" t="s">
        <v>1599</v>
      </c>
      <c r="C135" s="1668" t="s">
        <v>1597</v>
      </c>
      <c r="D135" s="1669">
        <v>1</v>
      </c>
      <c r="E135" s="1440">
        <v>39.08</v>
      </c>
      <c r="F135" s="1441">
        <f t="shared" si="8"/>
        <v>39.08</v>
      </c>
      <c r="G135" s="1441">
        <v>0</v>
      </c>
      <c r="H135" s="1441">
        <f t="shared" si="7"/>
        <v>0</v>
      </c>
      <c r="I135" s="1442">
        <v>0</v>
      </c>
      <c r="J135" s="1442">
        <f t="shared" si="6"/>
        <v>0</v>
      </c>
      <c r="K135" s="1348">
        <v>0.6</v>
      </c>
      <c r="L135" s="1349">
        <f t="shared" si="9"/>
        <v>0.12</v>
      </c>
      <c r="M135" s="1349"/>
      <c r="N135" s="1349">
        <v>0.02</v>
      </c>
      <c r="O135" s="1337">
        <v>0.22</v>
      </c>
      <c r="P135" s="1338">
        <v>0.04</v>
      </c>
      <c r="Q135" s="1630">
        <v>54</v>
      </c>
      <c r="R135" s="1631">
        <f t="shared" si="10"/>
        <v>1584.122913816374</v>
      </c>
      <c r="S135" s="1550"/>
      <c r="T135" s="1550"/>
      <c r="U135" s="1550"/>
      <c r="V135" s="1550"/>
      <c r="W135" s="1550"/>
      <c r="X135" s="1550"/>
      <c r="Y135" s="1550"/>
      <c r="Z135" s="1550"/>
      <c r="AA135" s="1550"/>
      <c r="AB135" s="1550"/>
      <c r="AC135" s="1550"/>
      <c r="AD135" s="1550"/>
      <c r="AE135" s="1550"/>
      <c r="AF135" s="1550"/>
      <c r="AG135" s="1550"/>
      <c r="AH135" s="1550"/>
      <c r="AI135" s="1550"/>
      <c r="AJ135" s="1550"/>
      <c r="AK135" s="1550"/>
      <c r="AL135" s="1550"/>
      <c r="AM135" s="1550"/>
      <c r="AN135" s="1550"/>
      <c r="AO135" s="1550"/>
      <c r="AP135" s="1550"/>
      <c r="AQ135" s="1550"/>
      <c r="AR135" s="1550"/>
      <c r="AS135" s="1550"/>
      <c r="AT135" s="1550"/>
      <c r="AU135" s="1550"/>
      <c r="AV135" s="1550"/>
      <c r="AW135" s="1550"/>
      <c r="AX135" s="1550"/>
      <c r="AY135" s="1550"/>
      <c r="AZ135" s="1550"/>
      <c r="BA135" s="1550"/>
      <c r="BB135" s="1550"/>
      <c r="BC135" s="1550"/>
      <c r="BD135" s="1550"/>
      <c r="BE135" s="1550"/>
      <c r="BF135" s="1550"/>
      <c r="BG135" s="1550"/>
      <c r="BH135" s="1550"/>
      <c r="BI135" s="1550"/>
      <c r="BJ135" s="1550"/>
      <c r="BK135" s="1550"/>
      <c r="BL135" s="1550"/>
      <c r="BM135" s="1550"/>
      <c r="BN135" s="1550"/>
      <c r="BO135" s="1550"/>
    </row>
    <row r="136" spans="1:67" s="1632" customFormat="1" ht="14.4" x14ac:dyDescent="0.3">
      <c r="A136" s="1626" t="s">
        <v>1637</v>
      </c>
      <c r="B136" s="1627" t="s">
        <v>1601</v>
      </c>
      <c r="C136" s="1668" t="s">
        <v>1597</v>
      </c>
      <c r="D136" s="1669">
        <v>1</v>
      </c>
      <c r="E136" s="1440">
        <v>18.940000000000001</v>
      </c>
      <c r="F136" s="1441">
        <f t="shared" si="8"/>
        <v>18.940000000000001</v>
      </c>
      <c r="G136" s="1441">
        <v>0</v>
      </c>
      <c r="H136" s="1441">
        <f t="shared" si="7"/>
        <v>0</v>
      </c>
      <c r="I136" s="1442">
        <v>0</v>
      </c>
      <c r="J136" s="1442">
        <f t="shared" si="6"/>
        <v>0</v>
      </c>
      <c r="K136" s="1348">
        <v>0.6</v>
      </c>
      <c r="L136" s="1349">
        <f t="shared" si="9"/>
        <v>0.12</v>
      </c>
      <c r="M136" s="1349"/>
      <c r="N136" s="1349">
        <v>0.02</v>
      </c>
      <c r="O136" s="1337">
        <v>0.22</v>
      </c>
      <c r="P136" s="1338">
        <v>0.04</v>
      </c>
      <c r="Q136" s="1630">
        <v>54</v>
      </c>
      <c r="R136" s="1631">
        <f t="shared" si="10"/>
        <v>767.74022486392334</v>
      </c>
      <c r="S136" s="1550"/>
      <c r="T136" s="1550"/>
      <c r="U136" s="1550"/>
      <c r="V136" s="1550"/>
      <c r="W136" s="1550"/>
      <c r="X136" s="1550"/>
      <c r="Y136" s="1550"/>
      <c r="Z136" s="1550"/>
      <c r="AA136" s="1550"/>
      <c r="AB136" s="1550"/>
      <c r="AC136" s="1550"/>
      <c r="AD136" s="1550"/>
      <c r="AE136" s="1550"/>
      <c r="AF136" s="1550"/>
      <c r="AG136" s="1550"/>
      <c r="AH136" s="1550"/>
      <c r="AI136" s="1550"/>
      <c r="AJ136" s="1550"/>
      <c r="AK136" s="1550"/>
      <c r="AL136" s="1550"/>
      <c r="AM136" s="1550"/>
      <c r="AN136" s="1550"/>
      <c r="AO136" s="1550"/>
      <c r="AP136" s="1550"/>
      <c r="AQ136" s="1550"/>
      <c r="AR136" s="1550"/>
      <c r="AS136" s="1550"/>
      <c r="AT136" s="1550"/>
      <c r="AU136" s="1550"/>
      <c r="AV136" s="1550"/>
      <c r="AW136" s="1550"/>
      <c r="AX136" s="1550"/>
      <c r="AY136" s="1550"/>
      <c r="AZ136" s="1550"/>
      <c r="BA136" s="1550"/>
      <c r="BB136" s="1550"/>
      <c r="BC136" s="1550"/>
      <c r="BD136" s="1550"/>
      <c r="BE136" s="1550"/>
      <c r="BF136" s="1550"/>
      <c r="BG136" s="1550"/>
      <c r="BH136" s="1550"/>
      <c r="BI136" s="1550"/>
      <c r="BJ136" s="1550"/>
      <c r="BK136" s="1550"/>
      <c r="BL136" s="1550"/>
      <c r="BM136" s="1550"/>
      <c r="BN136" s="1550"/>
      <c r="BO136" s="1550"/>
    </row>
    <row r="137" spans="1:67" s="1632" customFormat="1" ht="14.4" x14ac:dyDescent="0.3">
      <c r="A137" s="1626" t="s">
        <v>1638</v>
      </c>
      <c r="B137" s="1627" t="s">
        <v>1603</v>
      </c>
      <c r="C137" s="1668" t="s">
        <v>1597</v>
      </c>
      <c r="D137" s="1669">
        <v>1</v>
      </c>
      <c r="E137" s="1440">
        <v>18.940000000000001</v>
      </c>
      <c r="F137" s="1441">
        <f t="shared" si="8"/>
        <v>18.940000000000001</v>
      </c>
      <c r="G137" s="1441">
        <v>0</v>
      </c>
      <c r="H137" s="1441">
        <f t="shared" si="7"/>
        <v>0</v>
      </c>
      <c r="I137" s="1442">
        <v>0</v>
      </c>
      <c r="J137" s="1442">
        <f t="shared" si="6"/>
        <v>0</v>
      </c>
      <c r="K137" s="1348">
        <v>0.6</v>
      </c>
      <c r="L137" s="1349">
        <f t="shared" si="9"/>
        <v>0.12</v>
      </c>
      <c r="M137" s="1349"/>
      <c r="N137" s="1349">
        <v>0.02</v>
      </c>
      <c r="O137" s="1337">
        <v>0.22</v>
      </c>
      <c r="P137" s="1338">
        <v>0.04</v>
      </c>
      <c r="Q137" s="1630">
        <v>54</v>
      </c>
      <c r="R137" s="1631">
        <f t="shared" si="10"/>
        <v>767.74022486392334</v>
      </c>
      <c r="S137" s="1550"/>
      <c r="T137" s="1550"/>
      <c r="U137" s="1550"/>
      <c r="V137" s="1550"/>
      <c r="W137" s="1550"/>
      <c r="X137" s="1550"/>
      <c r="Y137" s="1550"/>
      <c r="Z137" s="1550"/>
      <c r="AA137" s="1550"/>
      <c r="AB137" s="1550"/>
      <c r="AC137" s="1550"/>
      <c r="AD137" s="1550"/>
      <c r="AE137" s="1550"/>
      <c r="AF137" s="1550"/>
      <c r="AG137" s="1550"/>
      <c r="AH137" s="1550"/>
      <c r="AI137" s="1550"/>
      <c r="AJ137" s="1550"/>
      <c r="AK137" s="1550"/>
      <c r="AL137" s="1550"/>
      <c r="AM137" s="1550"/>
      <c r="AN137" s="1550"/>
      <c r="AO137" s="1550"/>
      <c r="AP137" s="1550"/>
      <c r="AQ137" s="1550"/>
      <c r="AR137" s="1550"/>
      <c r="AS137" s="1550"/>
      <c r="AT137" s="1550"/>
      <c r="AU137" s="1550"/>
      <c r="AV137" s="1550"/>
      <c r="AW137" s="1550"/>
      <c r="AX137" s="1550"/>
      <c r="AY137" s="1550"/>
      <c r="AZ137" s="1550"/>
      <c r="BA137" s="1550"/>
      <c r="BB137" s="1550"/>
      <c r="BC137" s="1550"/>
      <c r="BD137" s="1550"/>
      <c r="BE137" s="1550"/>
      <c r="BF137" s="1550"/>
      <c r="BG137" s="1550"/>
      <c r="BH137" s="1550"/>
      <c r="BI137" s="1550"/>
      <c r="BJ137" s="1550"/>
      <c r="BK137" s="1550"/>
      <c r="BL137" s="1550"/>
      <c r="BM137" s="1550"/>
      <c r="BN137" s="1550"/>
      <c r="BO137" s="1550"/>
    </row>
    <row r="138" spans="1:67" s="1632" customFormat="1" ht="14.4" x14ac:dyDescent="0.3">
      <c r="A138" s="1626" t="s">
        <v>1639</v>
      </c>
      <c r="B138" s="1627" t="s">
        <v>1605</v>
      </c>
      <c r="C138" s="1668" t="s">
        <v>1597</v>
      </c>
      <c r="D138" s="1669">
        <v>1</v>
      </c>
      <c r="E138" s="1440">
        <v>18.940000000000001</v>
      </c>
      <c r="F138" s="1441">
        <f t="shared" si="8"/>
        <v>18.940000000000001</v>
      </c>
      <c r="G138" s="1441">
        <v>0</v>
      </c>
      <c r="H138" s="1441">
        <f t="shared" si="7"/>
        <v>0</v>
      </c>
      <c r="I138" s="1442">
        <v>0</v>
      </c>
      <c r="J138" s="1442">
        <f t="shared" si="6"/>
        <v>0</v>
      </c>
      <c r="K138" s="1348">
        <v>0.6</v>
      </c>
      <c r="L138" s="1349">
        <f t="shared" si="9"/>
        <v>0.12</v>
      </c>
      <c r="M138" s="1349"/>
      <c r="N138" s="1349">
        <v>0.02</v>
      </c>
      <c r="O138" s="1337">
        <v>0.22</v>
      </c>
      <c r="P138" s="1338">
        <v>0.04</v>
      </c>
      <c r="Q138" s="1630">
        <v>54</v>
      </c>
      <c r="R138" s="1631">
        <f t="shared" si="10"/>
        <v>767.74022486392334</v>
      </c>
      <c r="S138" s="1550"/>
      <c r="T138" s="1550"/>
      <c r="U138" s="1550"/>
      <c r="V138" s="1550"/>
      <c r="W138" s="1550"/>
      <c r="X138" s="1550"/>
      <c r="Y138" s="1550"/>
      <c r="Z138" s="1550"/>
      <c r="AA138" s="1550"/>
      <c r="AB138" s="1550"/>
      <c r="AC138" s="1550"/>
      <c r="AD138" s="1550"/>
      <c r="AE138" s="1550"/>
      <c r="AF138" s="1550"/>
      <c r="AG138" s="1550"/>
      <c r="AH138" s="1550"/>
      <c r="AI138" s="1550"/>
      <c r="AJ138" s="1550"/>
      <c r="AK138" s="1550"/>
      <c r="AL138" s="1550"/>
      <c r="AM138" s="1550"/>
      <c r="AN138" s="1550"/>
      <c r="AO138" s="1550"/>
      <c r="AP138" s="1550"/>
      <c r="AQ138" s="1550"/>
      <c r="AR138" s="1550"/>
      <c r="AS138" s="1550"/>
      <c r="AT138" s="1550"/>
      <c r="AU138" s="1550"/>
      <c r="AV138" s="1550"/>
      <c r="AW138" s="1550"/>
      <c r="AX138" s="1550"/>
      <c r="AY138" s="1550"/>
      <c r="AZ138" s="1550"/>
      <c r="BA138" s="1550"/>
      <c r="BB138" s="1550"/>
      <c r="BC138" s="1550"/>
      <c r="BD138" s="1550"/>
      <c r="BE138" s="1550"/>
      <c r="BF138" s="1550"/>
      <c r="BG138" s="1550"/>
      <c r="BH138" s="1550"/>
      <c r="BI138" s="1550"/>
      <c r="BJ138" s="1550"/>
      <c r="BK138" s="1550"/>
      <c r="BL138" s="1550"/>
      <c r="BM138" s="1550"/>
      <c r="BN138" s="1550"/>
      <c r="BO138" s="1550"/>
    </row>
    <row r="139" spans="1:67" s="1632" customFormat="1" ht="14.4" x14ac:dyDescent="0.3">
      <c r="A139" s="1626" t="s">
        <v>1640</v>
      </c>
      <c r="B139" s="1627" t="s">
        <v>1607</v>
      </c>
      <c r="C139" s="1668" t="s">
        <v>1597</v>
      </c>
      <c r="D139" s="1669">
        <v>1</v>
      </c>
      <c r="E139" s="1440">
        <v>18.940000000000001</v>
      </c>
      <c r="F139" s="1441">
        <f t="shared" si="8"/>
        <v>18.940000000000001</v>
      </c>
      <c r="G139" s="1441">
        <v>0</v>
      </c>
      <c r="H139" s="1441">
        <f t="shared" si="7"/>
        <v>0</v>
      </c>
      <c r="I139" s="1442">
        <v>0</v>
      </c>
      <c r="J139" s="1442">
        <f t="shared" si="6"/>
        <v>0</v>
      </c>
      <c r="K139" s="1348">
        <v>0.6</v>
      </c>
      <c r="L139" s="1349">
        <f t="shared" si="9"/>
        <v>0.12</v>
      </c>
      <c r="M139" s="1349"/>
      <c r="N139" s="1349">
        <v>0.02</v>
      </c>
      <c r="O139" s="1337">
        <v>0.22</v>
      </c>
      <c r="P139" s="1338">
        <v>0.04</v>
      </c>
      <c r="Q139" s="1630">
        <v>54</v>
      </c>
      <c r="R139" s="1631">
        <f t="shared" si="10"/>
        <v>767.74022486392334</v>
      </c>
      <c r="S139" s="1550"/>
      <c r="T139" s="1550"/>
      <c r="U139" s="1550"/>
      <c r="V139" s="1550"/>
      <c r="W139" s="1550"/>
      <c r="X139" s="1550"/>
      <c r="Y139" s="1550"/>
      <c r="Z139" s="1550"/>
      <c r="AA139" s="1550"/>
      <c r="AB139" s="1550"/>
      <c r="AC139" s="1550"/>
      <c r="AD139" s="1550"/>
      <c r="AE139" s="1550"/>
      <c r="AF139" s="1550"/>
      <c r="AG139" s="1550"/>
      <c r="AH139" s="1550"/>
      <c r="AI139" s="1550"/>
      <c r="AJ139" s="1550"/>
      <c r="AK139" s="1550"/>
      <c r="AL139" s="1550"/>
      <c r="AM139" s="1550"/>
      <c r="AN139" s="1550"/>
      <c r="AO139" s="1550"/>
      <c r="AP139" s="1550"/>
      <c r="AQ139" s="1550"/>
      <c r="AR139" s="1550"/>
      <c r="AS139" s="1550"/>
      <c r="AT139" s="1550"/>
      <c r="AU139" s="1550"/>
      <c r="AV139" s="1550"/>
      <c r="AW139" s="1550"/>
      <c r="AX139" s="1550"/>
      <c r="AY139" s="1550"/>
      <c r="AZ139" s="1550"/>
      <c r="BA139" s="1550"/>
      <c r="BB139" s="1550"/>
      <c r="BC139" s="1550"/>
      <c r="BD139" s="1550"/>
      <c r="BE139" s="1550"/>
      <c r="BF139" s="1550"/>
      <c r="BG139" s="1550"/>
      <c r="BH139" s="1550"/>
      <c r="BI139" s="1550"/>
      <c r="BJ139" s="1550"/>
      <c r="BK139" s="1550"/>
      <c r="BL139" s="1550"/>
      <c r="BM139" s="1550"/>
      <c r="BN139" s="1550"/>
      <c r="BO139" s="1550"/>
    </row>
    <row r="140" spans="1:67" s="1632" customFormat="1" ht="14.4" x14ac:dyDescent="0.3">
      <c r="A140" s="1626" t="s">
        <v>1641</v>
      </c>
      <c r="B140" s="1627" t="s">
        <v>1609</v>
      </c>
      <c r="C140" s="1668" t="s">
        <v>1597</v>
      </c>
      <c r="D140" s="1669">
        <v>1</v>
      </c>
      <c r="E140" s="1440">
        <v>28.42</v>
      </c>
      <c r="F140" s="1441">
        <f t="shared" si="8"/>
        <v>28.42</v>
      </c>
      <c r="G140" s="1441">
        <v>0</v>
      </c>
      <c r="H140" s="1441">
        <f t="shared" si="7"/>
        <v>0</v>
      </c>
      <c r="I140" s="1442">
        <v>0</v>
      </c>
      <c r="J140" s="1442">
        <f t="shared" si="6"/>
        <v>0</v>
      </c>
      <c r="K140" s="1348">
        <v>0.6</v>
      </c>
      <c r="L140" s="1349">
        <f>K140*0.2</f>
        <v>0.12</v>
      </c>
      <c r="M140" s="1349"/>
      <c r="N140" s="1349">
        <v>0.02</v>
      </c>
      <c r="O140" s="1337">
        <v>0.22</v>
      </c>
      <c r="P140" s="1338">
        <v>0.04</v>
      </c>
      <c r="Q140" s="1630">
        <v>54</v>
      </c>
      <c r="R140" s="1631">
        <f t="shared" si="10"/>
        <v>1152.0156911632894</v>
      </c>
      <c r="S140" s="1550"/>
      <c r="T140" s="1550"/>
      <c r="U140" s="1550"/>
      <c r="V140" s="1550"/>
      <c r="W140" s="1550"/>
      <c r="X140" s="1550"/>
      <c r="Y140" s="1550"/>
      <c r="Z140" s="1550"/>
      <c r="AA140" s="1550"/>
      <c r="AB140" s="1550"/>
      <c r="AC140" s="1550"/>
      <c r="AD140" s="1550"/>
      <c r="AE140" s="1550"/>
      <c r="AF140" s="1550"/>
      <c r="AG140" s="1550"/>
      <c r="AH140" s="1550"/>
      <c r="AI140" s="1550"/>
      <c r="AJ140" s="1550"/>
      <c r="AK140" s="1550"/>
      <c r="AL140" s="1550"/>
      <c r="AM140" s="1550"/>
      <c r="AN140" s="1550"/>
      <c r="AO140" s="1550"/>
      <c r="AP140" s="1550"/>
      <c r="AQ140" s="1550"/>
      <c r="AR140" s="1550"/>
      <c r="AS140" s="1550"/>
      <c r="AT140" s="1550"/>
      <c r="AU140" s="1550"/>
      <c r="AV140" s="1550"/>
      <c r="AW140" s="1550"/>
      <c r="AX140" s="1550"/>
      <c r="AY140" s="1550"/>
      <c r="AZ140" s="1550"/>
      <c r="BA140" s="1550"/>
      <c r="BB140" s="1550"/>
      <c r="BC140" s="1550"/>
      <c r="BD140" s="1550"/>
      <c r="BE140" s="1550"/>
      <c r="BF140" s="1550"/>
      <c r="BG140" s="1550"/>
      <c r="BH140" s="1550"/>
      <c r="BI140" s="1550"/>
      <c r="BJ140" s="1550"/>
      <c r="BK140" s="1550"/>
      <c r="BL140" s="1550"/>
      <c r="BM140" s="1550"/>
      <c r="BN140" s="1550"/>
      <c r="BO140" s="1550"/>
    </row>
    <row r="141" spans="1:67" s="1632" customFormat="1" ht="14.4" x14ac:dyDescent="0.3">
      <c r="A141" s="1626" t="s">
        <v>1642</v>
      </c>
      <c r="B141" s="1627" t="s">
        <v>1611</v>
      </c>
      <c r="C141" s="1628" t="s">
        <v>294</v>
      </c>
      <c r="D141" s="1669">
        <v>1</v>
      </c>
      <c r="E141" s="1440">
        <v>78.95</v>
      </c>
      <c r="F141" s="1441">
        <f t="shared" si="8"/>
        <v>78.95</v>
      </c>
      <c r="G141" s="1441">
        <v>0</v>
      </c>
      <c r="H141" s="1441">
        <f t="shared" si="7"/>
        <v>0</v>
      </c>
      <c r="I141" s="1442">
        <v>0</v>
      </c>
      <c r="J141" s="1442">
        <f t="shared" si="6"/>
        <v>0</v>
      </c>
      <c r="K141" s="1348">
        <v>0.61</v>
      </c>
      <c r="L141" s="1349">
        <f>K141*0.2</f>
        <v>0.122</v>
      </c>
      <c r="M141" s="1349"/>
      <c r="N141" s="1349">
        <v>0.01</v>
      </c>
      <c r="O141" s="1337">
        <v>0.22</v>
      </c>
      <c r="P141" s="1338">
        <v>0.04</v>
      </c>
      <c r="Q141" s="1630">
        <v>54</v>
      </c>
      <c r="R141" s="1631">
        <f t="shared" si="10"/>
        <v>3200.268783157695</v>
      </c>
      <c r="S141" s="1550"/>
      <c r="T141" s="1550"/>
      <c r="U141" s="1550"/>
      <c r="V141" s="1550"/>
      <c r="W141" s="1550"/>
      <c r="X141" s="1550"/>
      <c r="Y141" s="1550"/>
      <c r="Z141" s="1550"/>
      <c r="AA141" s="1550"/>
      <c r="AB141" s="1550"/>
      <c r="AC141" s="1550"/>
      <c r="AD141" s="1550"/>
      <c r="AE141" s="1550"/>
      <c r="AF141" s="1550"/>
      <c r="AG141" s="1550"/>
      <c r="AH141" s="1550"/>
      <c r="AI141" s="1550"/>
      <c r="AJ141" s="1550"/>
      <c r="AK141" s="1550"/>
      <c r="AL141" s="1550"/>
      <c r="AM141" s="1550"/>
      <c r="AN141" s="1550"/>
      <c r="AO141" s="1550"/>
      <c r="AP141" s="1550"/>
      <c r="AQ141" s="1550"/>
      <c r="AR141" s="1550"/>
      <c r="AS141" s="1550"/>
      <c r="AT141" s="1550"/>
      <c r="AU141" s="1550"/>
      <c r="AV141" s="1550"/>
      <c r="AW141" s="1550"/>
      <c r="AX141" s="1550"/>
      <c r="AY141" s="1550"/>
      <c r="AZ141" s="1550"/>
      <c r="BA141" s="1550"/>
      <c r="BB141" s="1550"/>
      <c r="BC141" s="1550"/>
      <c r="BD141" s="1550"/>
      <c r="BE141" s="1550"/>
      <c r="BF141" s="1550"/>
      <c r="BG141" s="1550"/>
      <c r="BH141" s="1550"/>
      <c r="BI141" s="1550"/>
      <c r="BJ141" s="1550"/>
      <c r="BK141" s="1550"/>
      <c r="BL141" s="1550"/>
      <c r="BM141" s="1550"/>
      <c r="BN141" s="1550"/>
      <c r="BO141" s="1550"/>
    </row>
    <row r="142" spans="1:67" s="1632" customFormat="1" ht="14.4" x14ac:dyDescent="0.3">
      <c r="A142" s="1626" t="s">
        <v>1612</v>
      </c>
      <c r="B142" s="1443" t="s">
        <v>1152</v>
      </c>
      <c r="C142" s="1628" t="s">
        <v>1597</v>
      </c>
      <c r="D142" s="1669">
        <v>1</v>
      </c>
      <c r="E142" s="1440">
        <f>+'BOP Electrico Eolico'!G37</f>
        <v>220.77922077922079</v>
      </c>
      <c r="F142" s="1441">
        <f t="shared" si="8"/>
        <v>220.77922077922079</v>
      </c>
      <c r="G142" s="1441">
        <v>0</v>
      </c>
      <c r="H142" s="1441">
        <f t="shared" si="7"/>
        <v>0</v>
      </c>
      <c r="I142" s="1442">
        <v>0</v>
      </c>
      <c r="J142" s="1442">
        <f t="shared" si="6"/>
        <v>0</v>
      </c>
      <c r="K142" s="1444"/>
      <c r="L142" s="1444"/>
      <c r="M142" s="1444"/>
      <c r="N142" s="1444"/>
      <c r="O142" s="1363"/>
      <c r="P142" s="1364"/>
      <c r="Q142" s="1670"/>
      <c r="R142" s="1631">
        <f t="shared" si="10"/>
        <v>8949.3710985385824</v>
      </c>
      <c r="S142" s="1550"/>
      <c r="T142" s="1550"/>
      <c r="U142" s="1550"/>
      <c r="V142" s="1550"/>
      <c r="W142" s="1550"/>
      <c r="X142" s="1550"/>
      <c r="Y142" s="1550"/>
      <c r="Z142" s="1550"/>
      <c r="AA142" s="1550"/>
      <c r="AB142" s="1550"/>
      <c r="AC142" s="1550"/>
      <c r="AD142" s="1550"/>
      <c r="AE142" s="1550"/>
      <c r="AF142" s="1550"/>
      <c r="AG142" s="1550"/>
      <c r="AH142" s="1550"/>
      <c r="AI142" s="1550"/>
      <c r="AJ142" s="1550"/>
      <c r="AK142" s="1550"/>
      <c r="AL142" s="1550"/>
      <c r="AM142" s="1550"/>
      <c r="AN142" s="1550"/>
      <c r="AO142" s="1550"/>
      <c r="AP142" s="1550"/>
      <c r="AQ142" s="1550"/>
      <c r="AR142" s="1550"/>
      <c r="AS142" s="1550"/>
      <c r="AT142" s="1550"/>
      <c r="AU142" s="1550"/>
      <c r="AV142" s="1550"/>
      <c r="AW142" s="1550"/>
      <c r="AX142" s="1550"/>
      <c r="AY142" s="1550"/>
      <c r="AZ142" s="1550"/>
      <c r="BA142" s="1550"/>
      <c r="BB142" s="1550"/>
      <c r="BC142" s="1550"/>
      <c r="BD142" s="1550"/>
      <c r="BE142" s="1550"/>
      <c r="BF142" s="1550"/>
      <c r="BG142" s="1550"/>
      <c r="BH142" s="1550"/>
      <c r="BI142" s="1550"/>
      <c r="BJ142" s="1550"/>
      <c r="BK142" s="1550"/>
      <c r="BL142" s="1550"/>
      <c r="BM142" s="1550"/>
      <c r="BN142" s="1550"/>
      <c r="BO142" s="1550"/>
    </row>
    <row r="143" spans="1:67" s="1632" customFormat="1" ht="14.4" x14ac:dyDescent="0.3">
      <c r="A143" s="1626" t="s">
        <v>1643</v>
      </c>
      <c r="B143" s="1627" t="s">
        <v>1644</v>
      </c>
      <c r="C143" s="1628" t="s">
        <v>294</v>
      </c>
      <c r="D143" s="1669">
        <v>1</v>
      </c>
      <c r="E143" s="1440">
        <v>1500</v>
      </c>
      <c r="F143" s="1441">
        <f t="shared" si="8"/>
        <v>1500</v>
      </c>
      <c r="G143" s="1441"/>
      <c r="H143" s="1441">
        <f t="shared" si="7"/>
        <v>0</v>
      </c>
      <c r="I143" s="1442"/>
      <c r="J143" s="1442">
        <f t="shared" si="6"/>
        <v>0</v>
      </c>
      <c r="K143" s="1362"/>
      <c r="L143" s="1362"/>
      <c r="M143" s="1362"/>
      <c r="N143" s="1362"/>
      <c r="O143" s="1363"/>
      <c r="P143" s="1364"/>
      <c r="Q143" s="1635"/>
      <c r="R143" s="1631">
        <f t="shared" si="10"/>
        <v>60803.080110659175</v>
      </c>
      <c r="S143" s="1550"/>
      <c r="T143" s="1550"/>
      <c r="U143" s="1550"/>
      <c r="V143" s="1550"/>
      <c r="W143" s="1550"/>
      <c r="X143" s="1550"/>
      <c r="Y143" s="1550"/>
      <c r="Z143" s="1550"/>
      <c r="AA143" s="1550"/>
      <c r="AB143" s="1550"/>
      <c r="AC143" s="1550"/>
      <c r="AD143" s="1550"/>
      <c r="AE143" s="1550"/>
      <c r="AF143" s="1550"/>
      <c r="AG143" s="1550"/>
      <c r="AH143" s="1550"/>
      <c r="AI143" s="1550"/>
      <c r="AJ143" s="1550"/>
      <c r="AK143" s="1550"/>
      <c r="AL143" s="1550"/>
      <c r="AM143" s="1550"/>
      <c r="AN143" s="1550"/>
      <c r="AO143" s="1550"/>
      <c r="AP143" s="1550"/>
      <c r="AQ143" s="1550"/>
      <c r="AR143" s="1550"/>
      <c r="AS143" s="1550"/>
      <c r="AT143" s="1550"/>
      <c r="AU143" s="1550"/>
      <c r="AV143" s="1550"/>
      <c r="AW143" s="1550"/>
      <c r="AX143" s="1550"/>
      <c r="AY143" s="1550"/>
      <c r="AZ143" s="1550"/>
      <c r="BA143" s="1550"/>
      <c r="BB143" s="1550"/>
      <c r="BC143" s="1550"/>
      <c r="BD143" s="1550"/>
      <c r="BE143" s="1550"/>
      <c r="BF143" s="1550"/>
      <c r="BG143" s="1550"/>
      <c r="BH143" s="1550"/>
      <c r="BI143" s="1550"/>
      <c r="BJ143" s="1550"/>
      <c r="BK143" s="1550"/>
      <c r="BL143" s="1550"/>
      <c r="BM143" s="1550"/>
      <c r="BN143" s="1550"/>
      <c r="BO143" s="1550"/>
    </row>
    <row r="144" spans="1:67" s="1632" customFormat="1" ht="14.4" x14ac:dyDescent="0.3">
      <c r="A144" s="1667"/>
      <c r="B144" s="1627"/>
      <c r="C144" s="1628"/>
      <c r="D144" s="1643"/>
      <c r="E144" s="1353"/>
      <c r="F144" s="1353"/>
      <c r="G144" s="1353"/>
      <c r="H144" s="1333"/>
      <c r="I144" s="1438"/>
      <c r="J144" s="1335"/>
      <c r="K144" s="1362"/>
      <c r="L144" s="1362"/>
      <c r="M144" s="1362"/>
      <c r="N144" s="1362"/>
      <c r="O144" s="1363"/>
      <c r="P144" s="1364"/>
      <c r="Q144" s="1635"/>
      <c r="R144" s="1631"/>
      <c r="S144" s="1550"/>
      <c r="T144" s="1550"/>
      <c r="U144" s="1550"/>
      <c r="V144" s="1550"/>
      <c r="W144" s="1550"/>
      <c r="X144" s="1550"/>
      <c r="Y144" s="1550"/>
      <c r="Z144" s="1550"/>
      <c r="AA144" s="1550"/>
      <c r="AB144" s="1550"/>
      <c r="AC144" s="1550"/>
      <c r="AD144" s="1550"/>
      <c r="AE144" s="1550"/>
      <c r="AF144" s="1550"/>
      <c r="AG144" s="1550"/>
      <c r="AH144" s="1550"/>
      <c r="AI144" s="1550"/>
      <c r="AJ144" s="1550"/>
      <c r="AK144" s="1550"/>
      <c r="AL144" s="1550"/>
      <c r="AM144" s="1550"/>
      <c r="AN144" s="1550"/>
      <c r="AO144" s="1550"/>
      <c r="AP144" s="1550"/>
      <c r="AQ144" s="1550"/>
      <c r="AR144" s="1550"/>
      <c r="AS144" s="1550"/>
      <c r="AT144" s="1550"/>
      <c r="AU144" s="1550"/>
      <c r="AV144" s="1550"/>
      <c r="AW144" s="1550"/>
      <c r="AX144" s="1550"/>
      <c r="AY144" s="1550"/>
      <c r="AZ144" s="1550"/>
      <c r="BA144" s="1550"/>
      <c r="BB144" s="1550"/>
      <c r="BC144" s="1550"/>
      <c r="BD144" s="1550"/>
      <c r="BE144" s="1550"/>
      <c r="BF144" s="1550"/>
      <c r="BG144" s="1550"/>
      <c r="BH144" s="1550"/>
      <c r="BI144" s="1550"/>
      <c r="BJ144" s="1550"/>
      <c r="BK144" s="1550"/>
      <c r="BL144" s="1550"/>
      <c r="BM144" s="1550"/>
      <c r="BN144" s="1550"/>
      <c r="BO144" s="1550"/>
    </row>
    <row r="145" spans="1:67" s="1632" customFormat="1" ht="14.4" x14ac:dyDescent="0.3">
      <c r="A145" s="1621" t="s">
        <v>1011</v>
      </c>
      <c r="B145" s="1637" t="s">
        <v>1482</v>
      </c>
      <c r="C145" s="1668"/>
      <c r="D145" s="1643"/>
      <c r="E145" s="1353"/>
      <c r="F145" s="1353"/>
      <c r="G145" s="1353"/>
      <c r="H145" s="1333">
        <f t="shared" si="7"/>
        <v>0</v>
      </c>
      <c r="I145" s="1438"/>
      <c r="J145" s="1335">
        <f t="shared" si="6"/>
        <v>0</v>
      </c>
      <c r="K145" s="1348"/>
      <c r="L145" s="1349"/>
      <c r="M145" s="1349"/>
      <c r="N145" s="1349"/>
      <c r="O145" s="1337"/>
      <c r="P145" s="1338"/>
      <c r="Q145" s="1630"/>
      <c r="R145" s="1639">
        <f>+SUBTOTAL(9,R146:R147)</f>
        <v>356184.44328824151</v>
      </c>
      <c r="S145" s="1550"/>
      <c r="T145" s="1550"/>
      <c r="U145" s="1550"/>
      <c r="V145" s="1550"/>
      <c r="W145" s="1550"/>
      <c r="X145" s="1550"/>
      <c r="Y145" s="1550"/>
      <c r="Z145" s="1550"/>
      <c r="AA145" s="1550"/>
      <c r="AB145" s="1550"/>
      <c r="AC145" s="1550"/>
      <c r="AD145" s="1550"/>
      <c r="AE145" s="1550"/>
      <c r="AF145" s="1550"/>
      <c r="AG145" s="1550"/>
      <c r="AH145" s="1550"/>
      <c r="AI145" s="1550"/>
      <c r="AJ145" s="1550"/>
      <c r="AK145" s="1550"/>
      <c r="AL145" s="1550"/>
      <c r="AM145" s="1550"/>
      <c r="AN145" s="1550"/>
      <c r="AO145" s="1550"/>
      <c r="AP145" s="1550"/>
      <c r="AQ145" s="1550"/>
      <c r="AR145" s="1550"/>
      <c r="AS145" s="1550"/>
      <c r="AT145" s="1550"/>
      <c r="AU145" s="1550"/>
      <c r="AV145" s="1550"/>
      <c r="AW145" s="1550"/>
      <c r="AX145" s="1550"/>
      <c r="AY145" s="1550"/>
      <c r="AZ145" s="1550"/>
      <c r="BA145" s="1550"/>
      <c r="BB145" s="1550"/>
      <c r="BC145" s="1550"/>
      <c r="BD145" s="1550"/>
      <c r="BE145" s="1550"/>
      <c r="BF145" s="1550"/>
      <c r="BG145" s="1550"/>
      <c r="BH145" s="1550"/>
      <c r="BI145" s="1550"/>
      <c r="BJ145" s="1550"/>
      <c r="BK145" s="1550"/>
      <c r="BL145" s="1550"/>
      <c r="BM145" s="1550"/>
      <c r="BN145" s="1550"/>
      <c r="BO145" s="1550"/>
    </row>
    <row r="146" spans="1:67" s="1632" customFormat="1" ht="14.4" x14ac:dyDescent="0.3">
      <c r="A146" s="1626" t="s">
        <v>1645</v>
      </c>
      <c r="B146" s="1627" t="s">
        <v>1646</v>
      </c>
      <c r="C146" s="1628" t="s">
        <v>1224</v>
      </c>
      <c r="D146" s="1669">
        <f>+'Canalizaciones y camaras EOLICO'!C45</f>
        <v>10100</v>
      </c>
      <c r="E146" s="1440">
        <v>0.87</v>
      </c>
      <c r="F146" s="1441">
        <f t="shared" si="8"/>
        <v>8787</v>
      </c>
      <c r="G146" s="1441">
        <v>0</v>
      </c>
      <c r="H146" s="1441">
        <f t="shared" si="7"/>
        <v>0</v>
      </c>
      <c r="I146" s="1442">
        <v>0</v>
      </c>
      <c r="J146" s="1442">
        <f t="shared" si="6"/>
        <v>0</v>
      </c>
      <c r="K146" s="1348">
        <v>0.3</v>
      </c>
      <c r="L146" s="1349">
        <f>K146*0.2</f>
        <v>0.06</v>
      </c>
      <c r="M146" s="1349">
        <v>0.36</v>
      </c>
      <c r="N146" s="1349">
        <v>0.02</v>
      </c>
      <c r="O146" s="1337">
        <v>0.22</v>
      </c>
      <c r="P146" s="1338">
        <v>0.04</v>
      </c>
      <c r="Q146" s="1630">
        <f>20*2*9</f>
        <v>360</v>
      </c>
      <c r="R146" s="1631">
        <f t="shared" si="10"/>
        <v>356184.44328824151</v>
      </c>
      <c r="S146" s="1550"/>
      <c r="T146" s="1550"/>
      <c r="U146" s="1550"/>
      <c r="V146" s="1550"/>
      <c r="W146" s="1550"/>
      <c r="X146" s="1550"/>
      <c r="Y146" s="1550"/>
      <c r="Z146" s="1550"/>
      <c r="AA146" s="1550"/>
      <c r="AB146" s="1550"/>
      <c r="AC146" s="1550"/>
      <c r="AD146" s="1550"/>
      <c r="AE146" s="1550"/>
      <c r="AF146" s="1550"/>
      <c r="AG146" s="1550"/>
      <c r="AH146" s="1550"/>
      <c r="AI146" s="1550"/>
      <c r="AJ146" s="1550"/>
      <c r="AK146" s="1550"/>
      <c r="AL146" s="1550"/>
      <c r="AM146" s="1550"/>
      <c r="AN146" s="1550"/>
      <c r="AO146" s="1550"/>
      <c r="AP146" s="1550"/>
      <c r="AQ146" s="1550"/>
      <c r="AR146" s="1550"/>
      <c r="AS146" s="1550"/>
      <c r="AT146" s="1550"/>
      <c r="AU146" s="1550"/>
      <c r="AV146" s="1550"/>
      <c r="AW146" s="1550"/>
      <c r="AX146" s="1550"/>
      <c r="AY146" s="1550"/>
      <c r="AZ146" s="1550"/>
      <c r="BA146" s="1550"/>
      <c r="BB146" s="1550"/>
      <c r="BC146" s="1550"/>
      <c r="BD146" s="1550"/>
      <c r="BE146" s="1550"/>
      <c r="BF146" s="1550"/>
      <c r="BG146" s="1550"/>
      <c r="BH146" s="1550"/>
      <c r="BI146" s="1550"/>
      <c r="BJ146" s="1550"/>
      <c r="BK146" s="1550"/>
      <c r="BL146" s="1550"/>
      <c r="BM146" s="1550"/>
      <c r="BN146" s="1550"/>
      <c r="BO146" s="1550"/>
    </row>
    <row r="147" spans="1:67" s="1632" customFormat="1" ht="14.4" x14ac:dyDescent="0.3">
      <c r="A147" s="1667"/>
      <c r="B147" s="1627"/>
      <c r="C147" s="1668"/>
      <c r="D147" s="1629"/>
      <c r="E147" s="1332"/>
      <c r="F147" s="1333"/>
      <c r="G147" s="1333"/>
      <c r="H147" s="1333">
        <f t="shared" si="7"/>
        <v>0</v>
      </c>
      <c r="I147" s="1376"/>
      <c r="J147" s="1335">
        <f t="shared" si="6"/>
        <v>0</v>
      </c>
      <c r="K147" s="1362"/>
      <c r="L147" s="1362"/>
      <c r="M147" s="1362"/>
      <c r="N147" s="1362"/>
      <c r="O147" s="1363"/>
      <c r="P147" s="1364"/>
      <c r="Q147" s="1635"/>
      <c r="R147" s="1631">
        <f t="shared" si="10"/>
        <v>0</v>
      </c>
      <c r="S147" s="1550"/>
      <c r="T147" s="1550"/>
      <c r="U147" s="1550"/>
      <c r="V147" s="1550"/>
      <c r="W147" s="1550"/>
      <c r="X147" s="1550"/>
      <c r="Y147" s="1550"/>
      <c r="Z147" s="1550"/>
      <c r="AA147" s="1550"/>
      <c r="AB147" s="1550"/>
      <c r="AC147" s="1550"/>
      <c r="AD147" s="1550"/>
      <c r="AE147" s="1550"/>
      <c r="AF147" s="1550"/>
      <c r="AG147" s="1550"/>
      <c r="AH147" s="1550"/>
      <c r="AI147" s="1550"/>
      <c r="AJ147" s="1550"/>
      <c r="AK147" s="1550"/>
      <c r="AL147" s="1550"/>
      <c r="AM147" s="1550"/>
      <c r="AN147" s="1550"/>
      <c r="AO147" s="1550"/>
      <c r="AP147" s="1550"/>
      <c r="AQ147" s="1550"/>
      <c r="AR147" s="1550"/>
      <c r="AS147" s="1550"/>
      <c r="AT147" s="1550"/>
      <c r="AU147" s="1550"/>
      <c r="AV147" s="1550"/>
      <c r="AW147" s="1550"/>
      <c r="AX147" s="1550"/>
      <c r="AY147" s="1550"/>
      <c r="AZ147" s="1550"/>
      <c r="BA147" s="1550"/>
      <c r="BB147" s="1550"/>
      <c r="BC147" s="1550"/>
      <c r="BD147" s="1550"/>
      <c r="BE147" s="1550"/>
      <c r="BF147" s="1550"/>
      <c r="BG147" s="1550"/>
      <c r="BH147" s="1550"/>
      <c r="BI147" s="1550"/>
      <c r="BJ147" s="1550"/>
      <c r="BK147" s="1550"/>
      <c r="BL147" s="1550"/>
      <c r="BM147" s="1550"/>
      <c r="BN147" s="1550"/>
      <c r="BO147" s="1550"/>
    </row>
    <row r="148" spans="1:67" s="1632" customFormat="1" ht="14.4" x14ac:dyDescent="0.3">
      <c r="A148" s="1621" t="s">
        <v>1647</v>
      </c>
      <c r="B148" s="1637" t="s">
        <v>1648</v>
      </c>
      <c r="C148" s="1668"/>
      <c r="D148" s="1629"/>
      <c r="E148" s="1332"/>
      <c r="F148" s="1333"/>
      <c r="G148" s="1333"/>
      <c r="H148" s="1333">
        <f t="shared" si="7"/>
        <v>0</v>
      </c>
      <c r="I148" s="1376"/>
      <c r="J148" s="1335">
        <f t="shared" si="6"/>
        <v>0</v>
      </c>
      <c r="K148" s="1348"/>
      <c r="L148" s="1349"/>
      <c r="M148" s="1349"/>
      <c r="N148" s="1349"/>
      <c r="O148" s="1337"/>
      <c r="P148" s="1338"/>
      <c r="Q148" s="1630"/>
      <c r="R148" s="1639">
        <f>+SUBTOTAL(9,R149:R150)</f>
        <v>152169.07675194662</v>
      </c>
      <c r="S148" s="1550"/>
      <c r="T148" s="1550"/>
      <c r="U148" s="1550"/>
      <c r="V148" s="1550"/>
      <c r="W148" s="1550"/>
      <c r="X148" s="1550"/>
      <c r="Y148" s="1550"/>
      <c r="Z148" s="1550"/>
      <c r="AA148" s="1550"/>
      <c r="AB148" s="1550"/>
      <c r="AC148" s="1550"/>
      <c r="AD148" s="1550"/>
      <c r="AE148" s="1550"/>
      <c r="AF148" s="1550"/>
      <c r="AG148" s="1550"/>
      <c r="AH148" s="1550"/>
      <c r="AI148" s="1550"/>
      <c r="AJ148" s="1550"/>
      <c r="AK148" s="1550"/>
      <c r="AL148" s="1550"/>
      <c r="AM148" s="1550"/>
      <c r="AN148" s="1550"/>
      <c r="AO148" s="1550"/>
      <c r="AP148" s="1550"/>
      <c r="AQ148" s="1550"/>
      <c r="AR148" s="1550"/>
      <c r="AS148" s="1550"/>
      <c r="AT148" s="1550"/>
      <c r="AU148" s="1550"/>
      <c r="AV148" s="1550"/>
      <c r="AW148" s="1550"/>
      <c r="AX148" s="1550"/>
      <c r="AY148" s="1550"/>
      <c r="AZ148" s="1550"/>
      <c r="BA148" s="1550"/>
      <c r="BB148" s="1550"/>
      <c r="BC148" s="1550"/>
      <c r="BD148" s="1550"/>
      <c r="BE148" s="1550"/>
      <c r="BF148" s="1550"/>
      <c r="BG148" s="1550"/>
      <c r="BH148" s="1550"/>
      <c r="BI148" s="1550"/>
      <c r="BJ148" s="1550"/>
      <c r="BK148" s="1550"/>
      <c r="BL148" s="1550"/>
      <c r="BM148" s="1550"/>
      <c r="BN148" s="1550"/>
      <c r="BO148" s="1550"/>
    </row>
    <row r="149" spans="1:67" s="1632" customFormat="1" ht="14.4" x14ac:dyDescent="0.3">
      <c r="A149" s="1626" t="s">
        <v>1649</v>
      </c>
      <c r="B149" s="1627" t="s">
        <v>1650</v>
      </c>
      <c r="C149" s="1628" t="s">
        <v>294</v>
      </c>
      <c r="D149" s="1669">
        <f>+D130+D127</f>
        <v>13816.8</v>
      </c>
      <c r="E149" s="1440">
        <f>10000/S4</f>
        <v>0.27169685642354907</v>
      </c>
      <c r="F149" s="1441">
        <f t="shared" si="8"/>
        <v>3753.9811258328928</v>
      </c>
      <c r="G149" s="1441">
        <v>0</v>
      </c>
      <c r="H149" s="1441">
        <f t="shared" si="7"/>
        <v>0</v>
      </c>
      <c r="I149" s="1442">
        <v>0</v>
      </c>
      <c r="J149" s="1442">
        <f t="shared" si="6"/>
        <v>0</v>
      </c>
      <c r="K149" s="1348">
        <v>0.3</v>
      </c>
      <c r="L149" s="1349">
        <f>K149*0.2</f>
        <v>0.06</v>
      </c>
      <c r="M149" s="1349">
        <v>0.36</v>
      </c>
      <c r="N149" s="1349">
        <v>0.02</v>
      </c>
      <c r="O149" s="1337">
        <v>0.22</v>
      </c>
      <c r="P149" s="1338">
        <v>0.04</v>
      </c>
      <c r="Q149" s="1633">
        <f>1*9*4</f>
        <v>36</v>
      </c>
      <c r="R149" s="1631">
        <f t="shared" si="10"/>
        <v>152169.07675194662</v>
      </c>
      <c r="S149" s="1550"/>
      <c r="T149" s="1550"/>
      <c r="U149" s="1550"/>
      <c r="V149" s="1550"/>
      <c r="W149" s="1550"/>
      <c r="X149" s="1550"/>
      <c r="Y149" s="1550"/>
      <c r="Z149" s="1550"/>
      <c r="AA149" s="1550"/>
      <c r="AB149" s="1550"/>
      <c r="AC149" s="1550"/>
      <c r="AD149" s="1550"/>
      <c r="AE149" s="1550"/>
      <c r="AF149" s="1550"/>
      <c r="AG149" s="1550"/>
      <c r="AH149" s="1550"/>
      <c r="AI149" s="1550"/>
      <c r="AJ149" s="1550"/>
      <c r="AK149" s="1550"/>
      <c r="AL149" s="1550"/>
      <c r="AM149" s="1550"/>
      <c r="AN149" s="1550"/>
      <c r="AO149" s="1550"/>
      <c r="AP149" s="1550"/>
      <c r="AQ149" s="1550"/>
      <c r="AR149" s="1550"/>
      <c r="AS149" s="1550"/>
      <c r="AT149" s="1550"/>
      <c r="AU149" s="1550"/>
      <c r="AV149" s="1550"/>
      <c r="AW149" s="1550"/>
      <c r="AX149" s="1550"/>
      <c r="AY149" s="1550"/>
      <c r="AZ149" s="1550"/>
      <c r="BA149" s="1550"/>
      <c r="BB149" s="1550"/>
      <c r="BC149" s="1550"/>
      <c r="BD149" s="1550"/>
      <c r="BE149" s="1550"/>
      <c r="BF149" s="1550"/>
      <c r="BG149" s="1550"/>
      <c r="BH149" s="1550"/>
      <c r="BI149" s="1550"/>
      <c r="BJ149" s="1550"/>
      <c r="BK149" s="1550"/>
      <c r="BL149" s="1550"/>
      <c r="BM149" s="1550"/>
      <c r="BN149" s="1550"/>
      <c r="BO149" s="1550"/>
    </row>
    <row r="150" spans="1:67" s="1632" customFormat="1" ht="14.4" x14ac:dyDescent="0.3">
      <c r="A150" s="1667"/>
      <c r="B150" s="1627"/>
      <c r="C150" s="1668"/>
      <c r="D150" s="1629"/>
      <c r="E150" s="1332"/>
      <c r="F150" s="1333"/>
      <c r="G150" s="1333"/>
      <c r="H150" s="1333">
        <f t="shared" si="7"/>
        <v>0</v>
      </c>
      <c r="I150" s="1376"/>
      <c r="J150" s="1335">
        <f t="shared" si="6"/>
        <v>0</v>
      </c>
      <c r="K150" s="1362"/>
      <c r="L150" s="1362"/>
      <c r="M150" s="1362"/>
      <c r="N150" s="1362"/>
      <c r="O150" s="1363"/>
      <c r="P150" s="1364"/>
      <c r="Q150" s="1635"/>
      <c r="R150" s="1631">
        <f t="shared" si="10"/>
        <v>0</v>
      </c>
      <c r="S150" s="1550"/>
      <c r="T150" s="1550"/>
      <c r="U150" s="1550"/>
      <c r="V150" s="1550"/>
      <c r="W150" s="1550"/>
      <c r="X150" s="1550"/>
      <c r="Y150" s="1550"/>
      <c r="Z150" s="1550"/>
      <c r="AA150" s="1550"/>
      <c r="AB150" s="1550"/>
      <c r="AC150" s="1550"/>
      <c r="AD150" s="1550"/>
      <c r="AE150" s="1550"/>
      <c r="AF150" s="1550"/>
      <c r="AG150" s="1550"/>
      <c r="AH150" s="1550"/>
      <c r="AI150" s="1550"/>
      <c r="AJ150" s="1550"/>
      <c r="AK150" s="1550"/>
      <c r="AL150" s="1550"/>
      <c r="AM150" s="1550"/>
      <c r="AN150" s="1550"/>
      <c r="AO150" s="1550"/>
      <c r="AP150" s="1550"/>
      <c r="AQ150" s="1550"/>
      <c r="AR150" s="1550"/>
      <c r="AS150" s="1550"/>
      <c r="AT150" s="1550"/>
      <c r="AU150" s="1550"/>
      <c r="AV150" s="1550"/>
      <c r="AW150" s="1550"/>
      <c r="AX150" s="1550"/>
      <c r="AY150" s="1550"/>
      <c r="AZ150" s="1550"/>
      <c r="BA150" s="1550"/>
      <c r="BB150" s="1550"/>
      <c r="BC150" s="1550"/>
      <c r="BD150" s="1550"/>
      <c r="BE150" s="1550"/>
      <c r="BF150" s="1550"/>
      <c r="BG150" s="1550"/>
      <c r="BH150" s="1550"/>
      <c r="BI150" s="1550"/>
      <c r="BJ150" s="1550"/>
      <c r="BK150" s="1550"/>
      <c r="BL150" s="1550"/>
      <c r="BM150" s="1550"/>
      <c r="BN150" s="1550"/>
      <c r="BO150" s="1550"/>
    </row>
    <row r="151" spans="1:67" s="1632" customFormat="1" ht="14.4" x14ac:dyDescent="0.3">
      <c r="A151" s="1621" t="s">
        <v>1651</v>
      </c>
      <c r="B151" s="1637" t="s">
        <v>1652</v>
      </c>
      <c r="C151" s="1668"/>
      <c r="D151" s="1629"/>
      <c r="E151" s="1332"/>
      <c r="F151" s="1333"/>
      <c r="G151" s="1333"/>
      <c r="H151" s="1333">
        <f t="shared" si="7"/>
        <v>0</v>
      </c>
      <c r="I151" s="1376"/>
      <c r="J151" s="1335">
        <f t="shared" si="6"/>
        <v>0</v>
      </c>
      <c r="K151" s="1348"/>
      <c r="L151" s="1349"/>
      <c r="M151" s="1349"/>
      <c r="N151" s="1349"/>
      <c r="O151" s="1337"/>
      <c r="P151" s="1338"/>
      <c r="Q151" s="1630"/>
      <c r="R151" s="1639">
        <f>+SUBTOTAL(9,R152:R154)</f>
        <v>269744.16017797554</v>
      </c>
      <c r="S151" s="1550"/>
      <c r="T151" s="1550"/>
      <c r="U151" s="1550"/>
      <c r="V151" s="1550"/>
      <c r="W151" s="1550"/>
      <c r="X151" s="1550"/>
      <c r="Y151" s="1550"/>
      <c r="Z151" s="1550"/>
      <c r="AA151" s="1550"/>
      <c r="AB151" s="1550"/>
      <c r="AC151" s="1550"/>
      <c r="AD151" s="1550"/>
      <c r="AE151" s="1550"/>
      <c r="AF151" s="1550"/>
      <c r="AG151" s="1550"/>
      <c r="AH151" s="1550"/>
      <c r="AI151" s="1550"/>
      <c r="AJ151" s="1550"/>
      <c r="AK151" s="1550"/>
      <c r="AL151" s="1550"/>
      <c r="AM151" s="1550"/>
      <c r="AN151" s="1550"/>
      <c r="AO151" s="1550"/>
      <c r="AP151" s="1550"/>
      <c r="AQ151" s="1550"/>
      <c r="AR151" s="1550"/>
      <c r="AS151" s="1550"/>
      <c r="AT151" s="1550"/>
      <c r="AU151" s="1550"/>
      <c r="AV151" s="1550"/>
      <c r="AW151" s="1550"/>
      <c r="AX151" s="1550"/>
      <c r="AY151" s="1550"/>
      <c r="AZ151" s="1550"/>
      <c r="BA151" s="1550"/>
      <c r="BB151" s="1550"/>
      <c r="BC151" s="1550"/>
      <c r="BD151" s="1550"/>
      <c r="BE151" s="1550"/>
      <c r="BF151" s="1550"/>
      <c r="BG151" s="1550"/>
      <c r="BH151" s="1550"/>
      <c r="BI151" s="1550"/>
      <c r="BJ151" s="1550"/>
      <c r="BK151" s="1550"/>
      <c r="BL151" s="1550"/>
      <c r="BM151" s="1550"/>
      <c r="BN151" s="1550"/>
      <c r="BO151" s="1550"/>
    </row>
    <row r="152" spans="1:67" s="1632" customFormat="1" ht="14.4" x14ac:dyDescent="0.3">
      <c r="A152" s="1626" t="s">
        <v>1653</v>
      </c>
      <c r="B152" s="1627" t="s">
        <v>1622</v>
      </c>
      <c r="C152" s="1628" t="s">
        <v>1224</v>
      </c>
      <c r="D152" s="1669">
        <f>+D124</f>
        <v>25250</v>
      </c>
      <c r="E152" s="1671">
        <f>2500/$S$4</f>
        <v>6.7924214105887268E-2</v>
      </c>
      <c r="F152" s="1669">
        <f t="shared" si="8"/>
        <v>1715.0864061736536</v>
      </c>
      <c r="G152" s="1669">
        <v>0</v>
      </c>
      <c r="H152" s="1669">
        <f t="shared" si="7"/>
        <v>0</v>
      </c>
      <c r="I152" s="1669">
        <v>0</v>
      </c>
      <c r="J152" s="1669">
        <f t="shared" si="6"/>
        <v>0</v>
      </c>
      <c r="K152" s="1348">
        <v>0.3</v>
      </c>
      <c r="L152" s="1349">
        <f>K152*0.2</f>
        <v>0.06</v>
      </c>
      <c r="M152" s="1349">
        <v>0.36</v>
      </c>
      <c r="N152" s="1349">
        <v>0.02</v>
      </c>
      <c r="O152" s="1337">
        <v>0.22</v>
      </c>
      <c r="P152" s="1338">
        <v>0.04</v>
      </c>
      <c r="Q152" s="1630">
        <f>4.3*9*4</f>
        <v>154.79999999999998</v>
      </c>
      <c r="R152" s="1631">
        <f t="shared" si="10"/>
        <v>69521.690767519467</v>
      </c>
      <c r="S152" s="1550"/>
      <c r="T152" s="1550"/>
      <c r="U152" s="1550"/>
      <c r="V152" s="1550"/>
      <c r="W152" s="1550"/>
      <c r="X152" s="1550"/>
      <c r="Y152" s="1550"/>
      <c r="Z152" s="1550"/>
      <c r="AA152" s="1550"/>
      <c r="AB152" s="1550"/>
      <c r="AC152" s="1550"/>
      <c r="AD152" s="1550"/>
      <c r="AE152" s="1550"/>
      <c r="AF152" s="1550"/>
      <c r="AG152" s="1550"/>
      <c r="AH152" s="1550"/>
      <c r="AI152" s="1550"/>
      <c r="AJ152" s="1550"/>
      <c r="AK152" s="1550"/>
      <c r="AL152" s="1550"/>
      <c r="AM152" s="1550"/>
      <c r="AN152" s="1550"/>
      <c r="AO152" s="1550"/>
      <c r="AP152" s="1550"/>
      <c r="AQ152" s="1550"/>
      <c r="AR152" s="1550"/>
      <c r="AS152" s="1550"/>
      <c r="AT152" s="1550"/>
      <c r="AU152" s="1550"/>
      <c r="AV152" s="1550"/>
      <c r="AW152" s="1550"/>
      <c r="AX152" s="1550"/>
      <c r="AY152" s="1550"/>
      <c r="AZ152" s="1550"/>
      <c r="BA152" s="1550"/>
      <c r="BB152" s="1550"/>
      <c r="BC152" s="1550"/>
      <c r="BD152" s="1550"/>
      <c r="BE152" s="1550"/>
      <c r="BF152" s="1550"/>
      <c r="BG152" s="1550"/>
      <c r="BH152" s="1550"/>
      <c r="BI152" s="1550"/>
      <c r="BJ152" s="1550"/>
      <c r="BK152" s="1550"/>
      <c r="BL152" s="1550"/>
      <c r="BM152" s="1550"/>
      <c r="BN152" s="1550"/>
      <c r="BO152" s="1550"/>
    </row>
    <row r="153" spans="1:67" s="1632" customFormat="1" ht="14.4" x14ac:dyDescent="0.3">
      <c r="A153" s="1626" t="s">
        <v>1654</v>
      </c>
      <c r="B153" s="1627" t="s">
        <v>1655</v>
      </c>
      <c r="C153" s="1628" t="s">
        <v>1224</v>
      </c>
      <c r="D153" s="1669">
        <f>+D123</f>
        <v>60600</v>
      </c>
      <c r="E153" s="1671">
        <f>2500/$S$4</f>
        <v>6.7924214105887268E-2</v>
      </c>
      <c r="F153" s="1669">
        <f t="shared" si="8"/>
        <v>4116.2073748167686</v>
      </c>
      <c r="G153" s="1669">
        <v>0</v>
      </c>
      <c r="H153" s="1669">
        <f t="shared" si="7"/>
        <v>0</v>
      </c>
      <c r="I153" s="1669">
        <v>0</v>
      </c>
      <c r="J153" s="1669">
        <f t="shared" si="6"/>
        <v>0</v>
      </c>
      <c r="K153" s="1348">
        <v>0.3</v>
      </c>
      <c r="L153" s="1349">
        <f>K153*0.2</f>
        <v>0.06</v>
      </c>
      <c r="M153" s="1349">
        <v>0.36</v>
      </c>
      <c r="N153" s="1349">
        <v>0.02</v>
      </c>
      <c r="O153" s="1337">
        <v>0.22</v>
      </c>
      <c r="P153" s="1338">
        <v>0.04</v>
      </c>
      <c r="Q153" s="1630">
        <f>24.75*6*9</f>
        <v>1336.5</v>
      </c>
      <c r="R153" s="1631">
        <f t="shared" si="10"/>
        <v>166852.05784204675</v>
      </c>
      <c r="S153" s="1550"/>
      <c r="T153" s="1550"/>
      <c r="U153" s="1550"/>
      <c r="V153" s="1550"/>
      <c r="W153" s="1550"/>
      <c r="X153" s="1550"/>
      <c r="Y153" s="1550"/>
      <c r="Z153" s="1550"/>
      <c r="AA153" s="1550"/>
      <c r="AB153" s="1550"/>
      <c r="AC153" s="1550"/>
      <c r="AD153" s="1550"/>
      <c r="AE153" s="1550"/>
      <c r="AF153" s="1550"/>
      <c r="AG153" s="1550"/>
      <c r="AH153" s="1550"/>
      <c r="AI153" s="1550"/>
      <c r="AJ153" s="1550"/>
      <c r="AK153" s="1550"/>
      <c r="AL153" s="1550"/>
      <c r="AM153" s="1550"/>
      <c r="AN153" s="1550"/>
      <c r="AO153" s="1550"/>
      <c r="AP153" s="1550"/>
      <c r="AQ153" s="1550"/>
      <c r="AR153" s="1550"/>
      <c r="AS153" s="1550"/>
      <c r="AT153" s="1550"/>
      <c r="AU153" s="1550"/>
      <c r="AV153" s="1550"/>
      <c r="AW153" s="1550"/>
      <c r="AX153" s="1550"/>
      <c r="AY153" s="1550"/>
      <c r="AZ153" s="1550"/>
      <c r="BA153" s="1550"/>
      <c r="BB153" s="1550"/>
      <c r="BC153" s="1550"/>
      <c r="BD153" s="1550"/>
      <c r="BE153" s="1550"/>
      <c r="BF153" s="1550"/>
      <c r="BG153" s="1550"/>
      <c r="BH153" s="1550"/>
      <c r="BI153" s="1550"/>
      <c r="BJ153" s="1550"/>
      <c r="BK153" s="1550"/>
      <c r="BL153" s="1550"/>
      <c r="BM153" s="1550"/>
      <c r="BN153" s="1550"/>
      <c r="BO153" s="1550"/>
    </row>
    <row r="154" spans="1:67" s="1632" customFormat="1" ht="14.4" x14ac:dyDescent="0.3">
      <c r="A154" s="1626" t="s">
        <v>1656</v>
      </c>
      <c r="B154" s="1627" t="s">
        <v>1657</v>
      </c>
      <c r="C154" s="1628" t="s">
        <v>1224</v>
      </c>
      <c r="D154" s="1669">
        <f>+D127</f>
        <v>12120</v>
      </c>
      <c r="E154" s="1671">
        <f>2500/$S$4</f>
        <v>6.7924214105887268E-2</v>
      </c>
      <c r="F154" s="1669">
        <f t="shared" si="8"/>
        <v>823.24147496335365</v>
      </c>
      <c r="G154" s="1669">
        <v>0</v>
      </c>
      <c r="H154" s="1669">
        <f t="shared" si="7"/>
        <v>0</v>
      </c>
      <c r="I154" s="1669">
        <v>0</v>
      </c>
      <c r="J154" s="1669">
        <f t="shared" si="6"/>
        <v>0</v>
      </c>
      <c r="K154" s="1348">
        <v>0.3</v>
      </c>
      <c r="L154" s="1349">
        <f>K154*0.2</f>
        <v>0.06</v>
      </c>
      <c r="M154" s="1349">
        <v>0.36</v>
      </c>
      <c r="N154" s="1349">
        <v>0.02</v>
      </c>
      <c r="O154" s="1337">
        <v>0.22</v>
      </c>
      <c r="P154" s="1338">
        <v>0.04</v>
      </c>
      <c r="Q154" s="1630">
        <v>200</v>
      </c>
      <c r="R154" s="1631">
        <f t="shared" si="10"/>
        <v>33370.411568409341</v>
      </c>
      <c r="S154" s="1550"/>
      <c r="T154" s="1550"/>
      <c r="U154" s="1550"/>
      <c r="V154" s="1550"/>
      <c r="W154" s="1550"/>
      <c r="X154" s="1550"/>
      <c r="Y154" s="1550"/>
      <c r="Z154" s="1550"/>
      <c r="AA154" s="1550"/>
      <c r="AB154" s="1550"/>
      <c r="AC154" s="1550"/>
      <c r="AD154" s="1550"/>
      <c r="AE154" s="1550"/>
      <c r="AF154" s="1550"/>
      <c r="AG154" s="1550"/>
      <c r="AH154" s="1550"/>
      <c r="AI154" s="1550"/>
      <c r="AJ154" s="1550"/>
      <c r="AK154" s="1550"/>
      <c r="AL154" s="1550"/>
      <c r="AM154" s="1550"/>
      <c r="AN154" s="1550"/>
      <c r="AO154" s="1550"/>
      <c r="AP154" s="1550"/>
      <c r="AQ154" s="1550"/>
      <c r="AR154" s="1550"/>
      <c r="AS154" s="1550"/>
      <c r="AT154" s="1550"/>
      <c r="AU154" s="1550"/>
      <c r="AV154" s="1550"/>
      <c r="AW154" s="1550"/>
      <c r="AX154" s="1550"/>
      <c r="AY154" s="1550"/>
      <c r="AZ154" s="1550"/>
      <c r="BA154" s="1550"/>
      <c r="BB154" s="1550"/>
      <c r="BC154" s="1550"/>
      <c r="BD154" s="1550"/>
      <c r="BE154" s="1550"/>
      <c r="BF154" s="1550"/>
      <c r="BG154" s="1550"/>
      <c r="BH154" s="1550"/>
      <c r="BI154" s="1550"/>
      <c r="BJ154" s="1550"/>
      <c r="BK154" s="1550"/>
      <c r="BL154" s="1550"/>
      <c r="BM154" s="1550"/>
      <c r="BN154" s="1550"/>
      <c r="BO154" s="1550"/>
    </row>
    <row r="155" spans="1:67" s="1632" customFormat="1" ht="14.4" x14ac:dyDescent="0.3">
      <c r="A155" s="1667"/>
      <c r="B155" s="1627"/>
      <c r="C155" s="1668"/>
      <c r="D155" s="1629"/>
      <c r="E155" s="1332"/>
      <c r="F155" s="1333"/>
      <c r="G155" s="1333"/>
      <c r="H155" s="1333">
        <f t="shared" si="7"/>
        <v>0</v>
      </c>
      <c r="I155" s="1376"/>
      <c r="J155" s="1335">
        <f t="shared" si="6"/>
        <v>0</v>
      </c>
      <c r="K155" s="1362"/>
      <c r="L155" s="1362"/>
      <c r="M155" s="1362"/>
      <c r="N155" s="1362"/>
      <c r="O155" s="1363"/>
      <c r="P155" s="1364"/>
      <c r="Q155" s="1635"/>
      <c r="R155" s="1631">
        <f t="shared" si="10"/>
        <v>0</v>
      </c>
      <c r="S155" s="1550"/>
      <c r="T155" s="1550"/>
      <c r="U155" s="1550"/>
      <c r="V155" s="1550"/>
      <c r="W155" s="1550"/>
      <c r="X155" s="1550"/>
      <c r="Y155" s="1550"/>
      <c r="Z155" s="1550"/>
      <c r="AA155" s="1550"/>
      <c r="AB155" s="1550"/>
      <c r="AC155" s="1550"/>
      <c r="AD155" s="1550"/>
      <c r="AE155" s="1550"/>
      <c r="AF155" s="1550"/>
      <c r="AG155" s="1550"/>
      <c r="AH155" s="1550"/>
      <c r="AI155" s="1550"/>
      <c r="AJ155" s="1550"/>
      <c r="AK155" s="1550"/>
      <c r="AL155" s="1550"/>
      <c r="AM155" s="1550"/>
      <c r="AN155" s="1550"/>
      <c r="AO155" s="1550"/>
      <c r="AP155" s="1550"/>
      <c r="AQ155" s="1550"/>
      <c r="AR155" s="1550"/>
      <c r="AS155" s="1550"/>
      <c r="AT155" s="1550"/>
      <c r="AU155" s="1550"/>
      <c r="AV155" s="1550"/>
      <c r="AW155" s="1550"/>
      <c r="AX155" s="1550"/>
      <c r="AY155" s="1550"/>
      <c r="AZ155" s="1550"/>
      <c r="BA155" s="1550"/>
      <c r="BB155" s="1550"/>
      <c r="BC155" s="1550"/>
      <c r="BD155" s="1550"/>
      <c r="BE155" s="1550"/>
      <c r="BF155" s="1550"/>
      <c r="BG155" s="1550"/>
      <c r="BH155" s="1550"/>
      <c r="BI155" s="1550"/>
      <c r="BJ155" s="1550"/>
      <c r="BK155" s="1550"/>
      <c r="BL155" s="1550"/>
      <c r="BM155" s="1550"/>
      <c r="BN155" s="1550"/>
      <c r="BO155" s="1550"/>
    </row>
    <row r="156" spans="1:67" s="1632" customFormat="1" ht="14.4" x14ac:dyDescent="0.3">
      <c r="A156" s="1621">
        <v>9</v>
      </c>
      <c r="B156" s="1637" t="s">
        <v>1658</v>
      </c>
      <c r="C156" s="1668"/>
      <c r="D156" s="1629"/>
      <c r="E156" s="1332"/>
      <c r="F156" s="1333"/>
      <c r="G156" s="1333"/>
      <c r="H156" s="1333">
        <f t="shared" si="7"/>
        <v>0</v>
      </c>
      <c r="I156" s="1376"/>
      <c r="J156" s="1335">
        <f t="shared" si="6"/>
        <v>0</v>
      </c>
      <c r="K156" s="1348"/>
      <c r="L156" s="1349"/>
      <c r="M156" s="1349"/>
      <c r="N156" s="1349"/>
      <c r="O156" s="1337"/>
      <c r="P156" s="1338"/>
      <c r="Q156" s="1630"/>
      <c r="R156" s="1631">
        <f>+SUBTOTAL(9,R157:R161)</f>
        <v>71019.359492707939</v>
      </c>
      <c r="S156" s="1550"/>
      <c r="T156" s="1550"/>
      <c r="U156" s="1550"/>
      <c r="V156" s="1550"/>
      <c r="W156" s="1550"/>
      <c r="X156" s="1550"/>
      <c r="Y156" s="1550"/>
      <c r="Z156" s="1550"/>
      <c r="AA156" s="1550"/>
      <c r="AB156" s="1550"/>
      <c r="AC156" s="1550"/>
      <c r="AD156" s="1550"/>
      <c r="AE156" s="1550"/>
      <c r="AF156" s="1550"/>
      <c r="AG156" s="1550"/>
      <c r="AH156" s="1550"/>
      <c r="AI156" s="1550"/>
      <c r="AJ156" s="1550"/>
      <c r="AK156" s="1550"/>
      <c r="AL156" s="1550"/>
      <c r="AM156" s="1550"/>
      <c r="AN156" s="1550"/>
      <c r="AO156" s="1550"/>
      <c r="AP156" s="1550"/>
      <c r="AQ156" s="1550"/>
      <c r="AR156" s="1550"/>
      <c r="AS156" s="1550"/>
      <c r="AT156" s="1550"/>
      <c r="AU156" s="1550"/>
      <c r="AV156" s="1550"/>
      <c r="AW156" s="1550"/>
      <c r="AX156" s="1550"/>
      <c r="AY156" s="1550"/>
      <c r="AZ156" s="1550"/>
      <c r="BA156" s="1550"/>
      <c r="BB156" s="1550"/>
      <c r="BC156" s="1550"/>
      <c r="BD156" s="1550"/>
      <c r="BE156" s="1550"/>
      <c r="BF156" s="1550"/>
      <c r="BG156" s="1550"/>
      <c r="BH156" s="1550"/>
      <c r="BI156" s="1550"/>
      <c r="BJ156" s="1550"/>
      <c r="BK156" s="1550"/>
      <c r="BL156" s="1550"/>
      <c r="BM156" s="1550"/>
      <c r="BN156" s="1550"/>
      <c r="BO156" s="1550"/>
    </row>
    <row r="157" spans="1:67" s="1632" customFormat="1" ht="14.4" x14ac:dyDescent="0.3">
      <c r="A157" s="1626" t="s">
        <v>734</v>
      </c>
      <c r="B157" s="1627" t="s">
        <v>1659</v>
      </c>
      <c r="C157" s="1628" t="s">
        <v>294</v>
      </c>
      <c r="D157" s="1629">
        <v>1</v>
      </c>
      <c r="E157" s="1332">
        <v>0</v>
      </c>
      <c r="F157" s="1333">
        <f t="shared" si="8"/>
        <v>0</v>
      </c>
      <c r="G157" s="1333">
        <v>0</v>
      </c>
      <c r="H157" s="1333">
        <f t="shared" si="7"/>
        <v>0</v>
      </c>
      <c r="I157" s="1376">
        <v>8504.4699999999993</v>
      </c>
      <c r="J157" s="1335">
        <f t="shared" si="6"/>
        <v>8504.4699999999993</v>
      </c>
      <c r="K157" s="1348">
        <v>0.61</v>
      </c>
      <c r="L157" s="1349">
        <f>K157*0.2</f>
        <v>0.122</v>
      </c>
      <c r="M157" s="1349"/>
      <c r="N157" s="1349">
        <v>0.01</v>
      </c>
      <c r="O157" s="1337">
        <v>0.22</v>
      </c>
      <c r="P157" s="1338">
        <v>0.04</v>
      </c>
      <c r="Q157" s="1630">
        <f>7*4*9</f>
        <v>252</v>
      </c>
      <c r="R157" s="1631">
        <f t="shared" si="10"/>
        <v>8504.4699999999993</v>
      </c>
      <c r="S157" s="1550"/>
      <c r="T157" s="1550"/>
      <c r="U157" s="1550"/>
      <c r="V157" s="1550"/>
      <c r="W157" s="1550"/>
      <c r="X157" s="1550"/>
      <c r="Y157" s="1550"/>
      <c r="Z157" s="1550"/>
      <c r="AA157" s="1550"/>
      <c r="AB157" s="1550"/>
      <c r="AC157" s="1550"/>
      <c r="AD157" s="1550"/>
      <c r="AE157" s="1550"/>
      <c r="AF157" s="1550"/>
      <c r="AG157" s="1550"/>
      <c r="AH157" s="1550"/>
      <c r="AI157" s="1550"/>
      <c r="AJ157" s="1550"/>
      <c r="AK157" s="1550"/>
      <c r="AL157" s="1550"/>
      <c r="AM157" s="1550"/>
      <c r="AN157" s="1550"/>
      <c r="AO157" s="1550"/>
      <c r="AP157" s="1550"/>
      <c r="AQ157" s="1550"/>
      <c r="AR157" s="1550"/>
      <c r="AS157" s="1550"/>
      <c r="AT157" s="1550"/>
      <c r="AU157" s="1550"/>
      <c r="AV157" s="1550"/>
      <c r="AW157" s="1550"/>
      <c r="AX157" s="1550"/>
      <c r="AY157" s="1550"/>
      <c r="AZ157" s="1550"/>
      <c r="BA157" s="1550"/>
      <c r="BB157" s="1550"/>
      <c r="BC157" s="1550"/>
      <c r="BD157" s="1550"/>
      <c r="BE157" s="1550"/>
      <c r="BF157" s="1550"/>
      <c r="BG157" s="1550"/>
      <c r="BH157" s="1550"/>
      <c r="BI157" s="1550"/>
      <c r="BJ157" s="1550"/>
      <c r="BK157" s="1550"/>
      <c r="BL157" s="1550"/>
      <c r="BM157" s="1550"/>
      <c r="BN157" s="1550"/>
      <c r="BO157" s="1550"/>
    </row>
    <row r="158" spans="1:67" s="1674" customFormat="1" ht="14.4" x14ac:dyDescent="0.3">
      <c r="A158" s="1626" t="s">
        <v>736</v>
      </c>
      <c r="B158" s="1672" t="s">
        <v>1660</v>
      </c>
      <c r="C158" s="1641" t="s">
        <v>294</v>
      </c>
      <c r="D158" s="1629">
        <v>1</v>
      </c>
      <c r="E158" s="1332">
        <v>134.04</v>
      </c>
      <c r="F158" s="1333">
        <f t="shared" si="8"/>
        <v>134.04</v>
      </c>
      <c r="G158" s="1333">
        <v>0</v>
      </c>
      <c r="H158" s="1333">
        <f t="shared" si="7"/>
        <v>0</v>
      </c>
      <c r="I158" s="1376">
        <v>0</v>
      </c>
      <c r="J158" s="1335">
        <f t="shared" si="6"/>
        <v>0</v>
      </c>
      <c r="K158" s="1348">
        <v>0.61</v>
      </c>
      <c r="L158" s="1349">
        <f>K158*0.2</f>
        <v>0.122</v>
      </c>
      <c r="M158" s="1449"/>
      <c r="N158" s="1449">
        <v>0.01</v>
      </c>
      <c r="O158" s="1337">
        <v>0.22</v>
      </c>
      <c r="P158" s="1338">
        <v>0.04</v>
      </c>
      <c r="Q158" s="1673">
        <f>5*4*9</f>
        <v>180</v>
      </c>
      <c r="R158" s="1631">
        <f t="shared" si="10"/>
        <v>5433.3632386885047</v>
      </c>
      <c r="S158" s="1550"/>
      <c r="T158" s="1550"/>
      <c r="U158" s="1550"/>
      <c r="V158" s="1550"/>
      <c r="W158" s="1550"/>
      <c r="X158" s="1550"/>
      <c r="Y158" s="1550"/>
      <c r="Z158" s="1550"/>
      <c r="AA158" s="1550"/>
      <c r="AB158" s="1550"/>
      <c r="AC158" s="1550"/>
      <c r="AD158" s="1550"/>
      <c r="AE158" s="1550"/>
      <c r="AF158" s="1550"/>
      <c r="AG158" s="1550"/>
      <c r="AH158" s="1550"/>
      <c r="AI158" s="1550"/>
      <c r="AJ158" s="1550"/>
      <c r="AK158" s="1550"/>
      <c r="AL158" s="1550"/>
      <c r="AM158" s="1550"/>
      <c r="AN158" s="1550"/>
      <c r="AO158" s="1550"/>
      <c r="AP158" s="1550"/>
      <c r="AQ158" s="1550"/>
      <c r="AR158" s="1550"/>
      <c r="AS158" s="1550"/>
      <c r="AT158" s="1550"/>
      <c r="AU158" s="1550"/>
      <c r="AV158" s="1550"/>
      <c r="AW158" s="1550"/>
      <c r="AX158" s="1550"/>
      <c r="AY158" s="1550"/>
      <c r="AZ158" s="1550"/>
      <c r="BA158" s="1550"/>
      <c r="BB158" s="1550"/>
      <c r="BC158" s="1550"/>
      <c r="BD158" s="1550"/>
      <c r="BE158" s="1550"/>
      <c r="BF158" s="1550"/>
      <c r="BG158" s="1550"/>
      <c r="BH158" s="1550"/>
      <c r="BI158" s="1550"/>
      <c r="BJ158" s="1550"/>
      <c r="BK158" s="1550"/>
      <c r="BL158" s="1550"/>
      <c r="BM158" s="1550"/>
      <c r="BN158" s="1550"/>
      <c r="BO158" s="1550"/>
    </row>
    <row r="159" spans="1:67" s="1674" customFormat="1" ht="14.4" x14ac:dyDescent="0.3">
      <c r="A159" s="1626" t="s">
        <v>741</v>
      </c>
      <c r="B159" s="1675" t="s">
        <v>1661</v>
      </c>
      <c r="C159" s="1641" t="s">
        <v>294</v>
      </c>
      <c r="D159" s="1629">
        <v>1</v>
      </c>
      <c r="E159" s="1332">
        <v>1214.4000000000001</v>
      </c>
      <c r="F159" s="1333">
        <f t="shared" si="8"/>
        <v>1214.4000000000001</v>
      </c>
      <c r="G159" s="1333">
        <v>0</v>
      </c>
      <c r="H159" s="1333">
        <f t="shared" si="7"/>
        <v>0</v>
      </c>
      <c r="I159" s="1376">
        <v>0</v>
      </c>
      <c r="J159" s="1335">
        <f t="shared" si="6"/>
        <v>0</v>
      </c>
      <c r="K159" s="1348">
        <v>0.61</v>
      </c>
      <c r="L159" s="1349">
        <f>K159*0.2</f>
        <v>0.122</v>
      </c>
      <c r="M159" s="1449"/>
      <c r="N159" s="1449">
        <v>0.01</v>
      </c>
      <c r="O159" s="1337">
        <v>0.22</v>
      </c>
      <c r="P159" s="1338">
        <v>0.04</v>
      </c>
      <c r="Q159" s="1673">
        <f>5*4*9</f>
        <v>180</v>
      </c>
      <c r="R159" s="1631">
        <f t="shared" si="10"/>
        <v>49226.173657589672</v>
      </c>
      <c r="S159" s="1550"/>
      <c r="T159" s="1550"/>
      <c r="U159" s="1550"/>
      <c r="V159" s="1550"/>
      <c r="W159" s="1550"/>
      <c r="X159" s="1550"/>
      <c r="Y159" s="1550"/>
      <c r="Z159" s="1550"/>
      <c r="AA159" s="1550"/>
      <c r="AB159" s="1550"/>
      <c r="AC159" s="1550"/>
      <c r="AD159" s="1550"/>
      <c r="AE159" s="1550"/>
      <c r="AF159" s="1550"/>
      <c r="AG159" s="1550"/>
      <c r="AH159" s="1550"/>
      <c r="AI159" s="1550"/>
      <c r="AJ159" s="1550"/>
      <c r="AK159" s="1550"/>
      <c r="AL159" s="1550"/>
      <c r="AM159" s="1550"/>
      <c r="AN159" s="1550"/>
      <c r="AO159" s="1550"/>
      <c r="AP159" s="1550"/>
      <c r="AQ159" s="1550"/>
      <c r="AR159" s="1550"/>
      <c r="AS159" s="1550"/>
      <c r="AT159" s="1550"/>
      <c r="AU159" s="1550"/>
      <c r="AV159" s="1550"/>
      <c r="AW159" s="1550"/>
      <c r="AX159" s="1550"/>
      <c r="AY159" s="1550"/>
      <c r="AZ159" s="1550"/>
      <c r="BA159" s="1550"/>
      <c r="BB159" s="1550"/>
      <c r="BC159" s="1550"/>
      <c r="BD159" s="1550"/>
      <c r="BE159" s="1550"/>
      <c r="BF159" s="1550"/>
      <c r="BG159" s="1550"/>
      <c r="BH159" s="1550"/>
      <c r="BI159" s="1550"/>
      <c r="BJ159" s="1550"/>
      <c r="BK159" s="1550"/>
      <c r="BL159" s="1550"/>
      <c r="BM159" s="1550"/>
      <c r="BN159" s="1550"/>
      <c r="BO159" s="1550"/>
    </row>
    <row r="160" spans="1:67" s="1674" customFormat="1" ht="14.4" x14ac:dyDescent="0.3">
      <c r="A160" s="1626" t="s">
        <v>743</v>
      </c>
      <c r="B160" s="1672" t="s">
        <v>1662</v>
      </c>
      <c r="C160" s="1641" t="s">
        <v>294</v>
      </c>
      <c r="D160" s="1629">
        <v>1</v>
      </c>
      <c r="E160" s="1332">
        <v>113.04</v>
      </c>
      <c r="F160" s="1333">
        <f t="shared" si="8"/>
        <v>113.04</v>
      </c>
      <c r="G160" s="1333">
        <v>0</v>
      </c>
      <c r="H160" s="1333">
        <f t="shared" si="7"/>
        <v>0</v>
      </c>
      <c r="I160" s="1376">
        <v>0</v>
      </c>
      <c r="J160" s="1335">
        <f t="shared" si="6"/>
        <v>0</v>
      </c>
      <c r="K160" s="1348">
        <v>0.61</v>
      </c>
      <c r="L160" s="1349">
        <f>K160*0.2</f>
        <v>0.122</v>
      </c>
      <c r="M160" s="1449"/>
      <c r="N160" s="1449">
        <v>0.01</v>
      </c>
      <c r="O160" s="1337">
        <v>0.22</v>
      </c>
      <c r="P160" s="1338">
        <v>0.04</v>
      </c>
      <c r="Q160" s="1673">
        <f>15*4*9</f>
        <v>540</v>
      </c>
      <c r="R160" s="1631">
        <f t="shared" si="10"/>
        <v>4582.1201171392768</v>
      </c>
      <c r="S160" s="1550"/>
      <c r="T160" s="1550"/>
      <c r="U160" s="1550"/>
      <c r="V160" s="1550"/>
      <c r="W160" s="1550"/>
      <c r="X160" s="1550"/>
      <c r="Y160" s="1550"/>
      <c r="Z160" s="1550"/>
      <c r="AA160" s="1550"/>
      <c r="AB160" s="1550"/>
      <c r="AC160" s="1550"/>
      <c r="AD160" s="1550"/>
      <c r="AE160" s="1550"/>
      <c r="AF160" s="1550"/>
      <c r="AG160" s="1550"/>
      <c r="AH160" s="1550"/>
      <c r="AI160" s="1550"/>
      <c r="AJ160" s="1550"/>
      <c r="AK160" s="1550"/>
      <c r="AL160" s="1550"/>
      <c r="AM160" s="1550"/>
      <c r="AN160" s="1550"/>
      <c r="AO160" s="1550"/>
      <c r="AP160" s="1550"/>
      <c r="AQ160" s="1550"/>
      <c r="AR160" s="1550"/>
      <c r="AS160" s="1550"/>
      <c r="AT160" s="1550"/>
      <c r="AU160" s="1550"/>
      <c r="AV160" s="1550"/>
      <c r="AW160" s="1550"/>
      <c r="AX160" s="1550"/>
      <c r="AY160" s="1550"/>
      <c r="AZ160" s="1550"/>
      <c r="BA160" s="1550"/>
      <c r="BB160" s="1550"/>
      <c r="BC160" s="1550"/>
      <c r="BD160" s="1550"/>
      <c r="BE160" s="1550"/>
      <c r="BF160" s="1550"/>
      <c r="BG160" s="1550"/>
      <c r="BH160" s="1550"/>
      <c r="BI160" s="1550"/>
      <c r="BJ160" s="1550"/>
      <c r="BK160" s="1550"/>
      <c r="BL160" s="1550"/>
      <c r="BM160" s="1550"/>
      <c r="BN160" s="1550"/>
      <c r="BO160" s="1550"/>
    </row>
    <row r="161" spans="1:67" s="1674" customFormat="1" ht="14.25" customHeight="1" x14ac:dyDescent="0.3">
      <c r="A161" s="1626" t="s">
        <v>1012</v>
      </c>
      <c r="B161" s="1672" t="s">
        <v>1663</v>
      </c>
      <c r="C161" s="1641" t="s">
        <v>294</v>
      </c>
      <c r="D161" s="1629">
        <v>1</v>
      </c>
      <c r="E161" s="1332">
        <v>80.75</v>
      </c>
      <c r="F161" s="1333">
        <f t="shared" si="8"/>
        <v>80.75</v>
      </c>
      <c r="G161" s="1333">
        <v>0</v>
      </c>
      <c r="H161" s="1333">
        <f t="shared" si="7"/>
        <v>0</v>
      </c>
      <c r="I161" s="1376">
        <v>0</v>
      </c>
      <c r="J161" s="1335">
        <f t="shared" si="6"/>
        <v>0</v>
      </c>
      <c r="K161" s="1348">
        <v>0.61</v>
      </c>
      <c r="L161" s="1349">
        <f>K161*0.2</f>
        <v>0.122</v>
      </c>
      <c r="M161" s="1449"/>
      <c r="N161" s="1449">
        <v>0.01</v>
      </c>
      <c r="O161" s="1337">
        <v>0.22</v>
      </c>
      <c r="P161" s="1338">
        <v>0.04</v>
      </c>
      <c r="Q161" s="1673">
        <f>15*6*9</f>
        <v>810</v>
      </c>
      <c r="R161" s="1631">
        <f t="shared" si="10"/>
        <v>3273.2324792904856</v>
      </c>
      <c r="S161" s="1550"/>
      <c r="T161" s="1550"/>
      <c r="U161" s="1550"/>
      <c r="V161" s="1550"/>
      <c r="W161" s="1550"/>
      <c r="X161" s="1550"/>
      <c r="Y161" s="1550"/>
      <c r="Z161" s="1550"/>
      <c r="AA161" s="1550"/>
      <c r="AB161" s="1550"/>
      <c r="AC161" s="1550"/>
      <c r="AD161" s="1550"/>
      <c r="AE161" s="1550"/>
      <c r="AF161" s="1550"/>
      <c r="AG161" s="1550"/>
      <c r="AH161" s="1550"/>
      <c r="AI161" s="1550"/>
      <c r="AJ161" s="1550"/>
      <c r="AK161" s="1550"/>
      <c r="AL161" s="1550"/>
      <c r="AM161" s="1550"/>
      <c r="AN161" s="1550"/>
      <c r="AO161" s="1550"/>
      <c r="AP161" s="1550"/>
      <c r="AQ161" s="1550"/>
      <c r="AR161" s="1550"/>
      <c r="AS161" s="1550"/>
      <c r="AT161" s="1550"/>
      <c r="AU161" s="1550"/>
      <c r="AV161" s="1550"/>
      <c r="AW161" s="1550"/>
      <c r="AX161" s="1550"/>
      <c r="AY161" s="1550"/>
      <c r="AZ161" s="1550"/>
      <c r="BA161" s="1550"/>
      <c r="BB161" s="1550"/>
      <c r="BC161" s="1550"/>
      <c r="BD161" s="1550"/>
      <c r="BE161" s="1550"/>
      <c r="BF161" s="1550"/>
      <c r="BG161" s="1550"/>
      <c r="BH161" s="1550"/>
      <c r="BI161" s="1550"/>
      <c r="BJ161" s="1550"/>
      <c r="BK161" s="1550"/>
      <c r="BL161" s="1550"/>
      <c r="BM161" s="1550"/>
      <c r="BN161" s="1550"/>
      <c r="BO161" s="1550"/>
    </row>
    <row r="162" spans="1:67" s="1674" customFormat="1" ht="11.4" customHeight="1" x14ac:dyDescent="0.3">
      <c r="A162" s="1626"/>
      <c r="B162" s="1672"/>
      <c r="C162" s="1641"/>
      <c r="D162" s="1629"/>
      <c r="E162" s="1332"/>
      <c r="F162" s="1333"/>
      <c r="G162" s="1333"/>
      <c r="H162" s="1333">
        <f t="shared" si="7"/>
        <v>0</v>
      </c>
      <c r="I162" s="1376"/>
      <c r="J162" s="1335">
        <f t="shared" si="6"/>
        <v>0</v>
      </c>
      <c r="K162" s="1362"/>
      <c r="L162" s="1362"/>
      <c r="M162" s="1362"/>
      <c r="N162" s="1362"/>
      <c r="O162" s="1363"/>
      <c r="P162" s="1364"/>
      <c r="Q162" s="1635"/>
      <c r="R162" s="1631">
        <f t="shared" si="10"/>
        <v>0</v>
      </c>
      <c r="S162" s="1550"/>
      <c r="T162" s="1550"/>
      <c r="U162" s="1550"/>
      <c r="V162" s="1550"/>
      <c r="W162" s="1550"/>
      <c r="X162" s="1550"/>
      <c r="Y162" s="1550"/>
      <c r="Z162" s="1550"/>
      <c r="AA162" s="1550"/>
      <c r="AB162" s="1550"/>
      <c r="AC162" s="1550"/>
      <c r="AD162" s="1550"/>
      <c r="AE162" s="1550"/>
      <c r="AF162" s="1550"/>
      <c r="AG162" s="1550"/>
      <c r="AH162" s="1550"/>
      <c r="AI162" s="1550"/>
      <c r="AJ162" s="1550"/>
      <c r="AK162" s="1550"/>
      <c r="AL162" s="1550"/>
      <c r="AM162" s="1550"/>
      <c r="AN162" s="1550"/>
      <c r="AO162" s="1550"/>
      <c r="AP162" s="1550"/>
      <c r="AQ162" s="1550"/>
      <c r="AR162" s="1550"/>
      <c r="AS162" s="1550"/>
      <c r="AT162" s="1550"/>
      <c r="AU162" s="1550"/>
      <c r="AV162" s="1550"/>
      <c r="AW162" s="1550"/>
      <c r="AX162" s="1550"/>
      <c r="AY162" s="1550"/>
      <c r="AZ162" s="1550"/>
      <c r="BA162" s="1550"/>
      <c r="BB162" s="1550"/>
      <c r="BC162" s="1550"/>
      <c r="BD162" s="1550"/>
      <c r="BE162" s="1550"/>
      <c r="BF162" s="1550"/>
      <c r="BG162" s="1550"/>
      <c r="BH162" s="1550"/>
      <c r="BI162" s="1550"/>
      <c r="BJ162" s="1550"/>
      <c r="BK162" s="1550"/>
      <c r="BL162" s="1550"/>
      <c r="BM162" s="1550"/>
      <c r="BN162" s="1550"/>
      <c r="BO162" s="1550"/>
    </row>
    <row r="163" spans="1:67" s="1674" customFormat="1" ht="27.6" customHeight="1" x14ac:dyDescent="0.3">
      <c r="A163" s="1626"/>
      <c r="B163" s="1629"/>
      <c r="C163" s="1641"/>
      <c r="D163" s="1629"/>
      <c r="E163" s="1332"/>
      <c r="F163" s="1333"/>
      <c r="G163" s="1333"/>
      <c r="H163" s="1333"/>
      <c r="I163" s="1376"/>
      <c r="J163" s="1335"/>
      <c r="K163" s="1453"/>
      <c r="L163" s="1453"/>
      <c r="M163" s="1453"/>
      <c r="N163" s="1453"/>
      <c r="O163" s="1454"/>
      <c r="P163" s="1455"/>
      <c r="Q163" s="1676"/>
      <c r="R163" s="1631">
        <f t="shared" si="10"/>
        <v>0</v>
      </c>
      <c r="S163" s="1550"/>
      <c r="T163" s="1550"/>
      <c r="U163" s="1550"/>
      <c r="V163" s="1550"/>
      <c r="W163" s="1550"/>
      <c r="X163" s="1550"/>
      <c r="Y163" s="1550"/>
      <c r="Z163" s="1550"/>
      <c r="AA163" s="1550"/>
      <c r="AB163" s="1550"/>
      <c r="AC163" s="1550"/>
      <c r="AD163" s="1550"/>
      <c r="AE163" s="1550"/>
      <c r="AF163" s="1550"/>
      <c r="AG163" s="1550"/>
      <c r="AH163" s="1550"/>
      <c r="AI163" s="1550"/>
      <c r="AJ163" s="1550"/>
      <c r="AK163" s="1550"/>
      <c r="AL163" s="1550"/>
      <c r="AM163" s="1550"/>
      <c r="AN163" s="1550"/>
      <c r="AO163" s="1550"/>
      <c r="AP163" s="1550"/>
      <c r="AQ163" s="1550"/>
      <c r="AR163" s="1550"/>
      <c r="AS163" s="1550"/>
      <c r="AT163" s="1550"/>
      <c r="AU163" s="1550"/>
      <c r="AV163" s="1550"/>
      <c r="AW163" s="1550"/>
      <c r="AX163" s="1550"/>
      <c r="AY163" s="1550"/>
      <c r="AZ163" s="1550"/>
      <c r="BA163" s="1550"/>
      <c r="BB163" s="1550"/>
      <c r="BC163" s="1550"/>
      <c r="BD163" s="1550"/>
      <c r="BE163" s="1550"/>
      <c r="BF163" s="1550"/>
      <c r="BG163" s="1550"/>
      <c r="BH163" s="1550"/>
      <c r="BI163" s="1550"/>
      <c r="BJ163" s="1550"/>
      <c r="BK163" s="1550"/>
      <c r="BL163" s="1550"/>
      <c r="BM163" s="1550"/>
      <c r="BN163" s="1550"/>
      <c r="BO163" s="1550"/>
    </row>
    <row r="164" spans="1:67" s="1674" customFormat="1" ht="14.4" x14ac:dyDescent="0.3">
      <c r="A164" s="1621"/>
      <c r="B164" s="1637"/>
      <c r="C164" s="1641"/>
      <c r="D164" s="1629"/>
      <c r="E164" s="1332"/>
      <c r="F164" s="1333"/>
      <c r="G164" s="1333"/>
      <c r="H164" s="1333"/>
      <c r="I164" s="1376"/>
      <c r="J164" s="1335"/>
      <c r="K164" s="1336"/>
      <c r="L164" s="1337"/>
      <c r="M164" s="1337"/>
      <c r="N164" s="1337"/>
      <c r="O164" s="1337"/>
      <c r="P164" s="1338"/>
      <c r="Q164" s="1625"/>
      <c r="R164" s="1631">
        <f>+SUBTOTAL(9,R165:R174)</f>
        <v>0</v>
      </c>
      <c r="S164" s="1550"/>
      <c r="T164" s="1550"/>
      <c r="U164" s="1550"/>
      <c r="V164" s="1550"/>
      <c r="W164" s="1550"/>
      <c r="X164" s="1550"/>
      <c r="Y164" s="1550"/>
      <c r="Z164" s="1550"/>
      <c r="AA164" s="1550"/>
      <c r="AB164" s="1550"/>
      <c r="AC164" s="1550"/>
      <c r="AD164" s="1550"/>
      <c r="AE164" s="1550"/>
      <c r="AF164" s="1550"/>
      <c r="AG164" s="1550"/>
      <c r="AH164" s="1550"/>
      <c r="AI164" s="1550"/>
      <c r="AJ164" s="1550"/>
      <c r="AK164" s="1550"/>
      <c r="AL164" s="1550"/>
      <c r="AM164" s="1550"/>
      <c r="AN164" s="1550"/>
      <c r="AO164" s="1550"/>
      <c r="AP164" s="1550"/>
      <c r="AQ164" s="1550"/>
      <c r="AR164" s="1550"/>
      <c r="AS164" s="1550"/>
      <c r="AT164" s="1550"/>
      <c r="AU164" s="1550"/>
      <c r="AV164" s="1550"/>
      <c r="AW164" s="1550"/>
      <c r="AX164" s="1550"/>
      <c r="AY164" s="1550"/>
      <c r="AZ164" s="1550"/>
      <c r="BA164" s="1550"/>
      <c r="BB164" s="1550"/>
      <c r="BC164" s="1550"/>
      <c r="BD164" s="1550"/>
      <c r="BE164" s="1550"/>
      <c r="BF164" s="1550"/>
      <c r="BG164" s="1550"/>
      <c r="BH164" s="1550"/>
      <c r="BI164" s="1550"/>
      <c r="BJ164" s="1550"/>
      <c r="BK164" s="1550"/>
      <c r="BL164" s="1550"/>
      <c r="BM164" s="1550"/>
      <c r="BN164" s="1550"/>
      <c r="BO164" s="1550"/>
    </row>
    <row r="165" spans="1:67" s="1674" customFormat="1" ht="14.4" x14ac:dyDescent="0.3">
      <c r="A165" s="1621"/>
      <c r="B165" s="1637"/>
      <c r="C165" s="1641"/>
      <c r="D165" s="1629"/>
      <c r="E165" s="1332"/>
      <c r="F165" s="1333"/>
      <c r="G165" s="1333"/>
      <c r="H165" s="1333"/>
      <c r="I165" s="1376"/>
      <c r="J165" s="1335"/>
      <c r="K165" s="1336"/>
      <c r="L165" s="1337"/>
      <c r="M165" s="1337">
        <v>0.74</v>
      </c>
      <c r="N165" s="1337"/>
      <c r="O165" s="1337">
        <v>0.22</v>
      </c>
      <c r="P165" s="1338">
        <v>0.04</v>
      </c>
      <c r="Q165" s="1625"/>
      <c r="R165" s="1631">
        <f t="shared" si="10"/>
        <v>0</v>
      </c>
      <c r="S165" s="1550"/>
      <c r="T165" s="1550"/>
      <c r="U165" s="1550"/>
      <c r="V165" s="1550"/>
      <c r="W165" s="1550"/>
      <c r="X165" s="1550"/>
      <c r="Y165" s="1550"/>
      <c r="Z165" s="1550"/>
      <c r="AA165" s="1550"/>
      <c r="AB165" s="1550"/>
      <c r="AC165" s="1550"/>
      <c r="AD165" s="1550"/>
      <c r="AE165" s="1550"/>
      <c r="AF165" s="1550"/>
      <c r="AG165" s="1550"/>
      <c r="AH165" s="1550"/>
      <c r="AI165" s="1550"/>
      <c r="AJ165" s="1550"/>
      <c r="AK165" s="1550"/>
      <c r="AL165" s="1550"/>
      <c r="AM165" s="1550"/>
      <c r="AN165" s="1550"/>
      <c r="AO165" s="1550"/>
      <c r="AP165" s="1550"/>
      <c r="AQ165" s="1550"/>
      <c r="AR165" s="1550"/>
      <c r="AS165" s="1550"/>
      <c r="AT165" s="1550"/>
      <c r="AU165" s="1550"/>
      <c r="AV165" s="1550"/>
      <c r="AW165" s="1550"/>
      <c r="AX165" s="1550"/>
      <c r="AY165" s="1550"/>
      <c r="AZ165" s="1550"/>
      <c r="BA165" s="1550"/>
      <c r="BB165" s="1550"/>
      <c r="BC165" s="1550"/>
      <c r="BD165" s="1550"/>
      <c r="BE165" s="1550"/>
      <c r="BF165" s="1550"/>
      <c r="BG165" s="1550"/>
      <c r="BH165" s="1550"/>
      <c r="BI165" s="1550"/>
      <c r="BJ165" s="1550"/>
      <c r="BK165" s="1550"/>
      <c r="BL165" s="1550"/>
      <c r="BM165" s="1550"/>
      <c r="BN165" s="1550"/>
      <c r="BO165" s="1550"/>
    </row>
    <row r="166" spans="1:67" s="1674" customFormat="1" ht="14.4" x14ac:dyDescent="0.3">
      <c r="A166" s="1626"/>
      <c r="B166" s="1627"/>
      <c r="C166" s="1641"/>
      <c r="D166" s="1629"/>
      <c r="E166" s="1332"/>
      <c r="F166" s="1333"/>
      <c r="G166" s="1333"/>
      <c r="H166" s="1333"/>
      <c r="I166" s="1376"/>
      <c r="J166" s="1335"/>
      <c r="K166" s="1336">
        <v>0.2</v>
      </c>
      <c r="L166" s="1349">
        <f>K166*0.2</f>
        <v>4.0000000000000008E-2</v>
      </c>
      <c r="M166" s="1337">
        <v>0.5</v>
      </c>
      <c r="N166" s="1337"/>
      <c r="O166" s="1337">
        <v>0.22</v>
      </c>
      <c r="P166" s="1338">
        <v>0.04</v>
      </c>
      <c r="Q166" s="1625">
        <f>7*2*9</f>
        <v>126</v>
      </c>
      <c r="R166" s="1631">
        <f t="shared" si="10"/>
        <v>0</v>
      </c>
      <c r="S166" s="1550"/>
      <c r="T166" s="1550"/>
      <c r="U166" s="1550"/>
      <c r="V166" s="1550"/>
      <c r="W166" s="1550"/>
      <c r="X166" s="1550"/>
      <c r="Y166" s="1550"/>
      <c r="Z166" s="1550"/>
      <c r="AA166" s="1550"/>
      <c r="AB166" s="1550"/>
      <c r="AC166" s="1550"/>
      <c r="AD166" s="1550"/>
      <c r="AE166" s="1550"/>
      <c r="AF166" s="1550"/>
      <c r="AG166" s="1550"/>
      <c r="AH166" s="1550"/>
      <c r="AI166" s="1550"/>
      <c r="AJ166" s="1550"/>
      <c r="AK166" s="1550"/>
      <c r="AL166" s="1550"/>
      <c r="AM166" s="1550"/>
      <c r="AN166" s="1550"/>
      <c r="AO166" s="1550"/>
      <c r="AP166" s="1550"/>
      <c r="AQ166" s="1550"/>
      <c r="AR166" s="1550"/>
      <c r="AS166" s="1550"/>
      <c r="AT166" s="1550"/>
      <c r="AU166" s="1550"/>
      <c r="AV166" s="1550"/>
      <c r="AW166" s="1550"/>
      <c r="AX166" s="1550"/>
      <c r="AY166" s="1550"/>
      <c r="AZ166" s="1550"/>
      <c r="BA166" s="1550"/>
      <c r="BB166" s="1550"/>
      <c r="BC166" s="1550"/>
      <c r="BD166" s="1550"/>
      <c r="BE166" s="1550"/>
      <c r="BF166" s="1550"/>
      <c r="BG166" s="1550"/>
      <c r="BH166" s="1550"/>
      <c r="BI166" s="1550"/>
      <c r="BJ166" s="1550"/>
      <c r="BK166" s="1550"/>
      <c r="BL166" s="1550"/>
      <c r="BM166" s="1550"/>
      <c r="BN166" s="1550"/>
      <c r="BO166" s="1550"/>
    </row>
    <row r="167" spans="1:67" s="1674" customFormat="1" ht="14.4" x14ac:dyDescent="0.3">
      <c r="S167" s="1550"/>
      <c r="T167" s="1550"/>
      <c r="U167" s="1550"/>
      <c r="V167" s="1550"/>
      <c r="W167" s="1550"/>
      <c r="X167" s="1550"/>
      <c r="Y167" s="1550"/>
      <c r="Z167" s="1550"/>
      <c r="AA167" s="1550"/>
      <c r="AB167" s="1550"/>
      <c r="AC167" s="1550"/>
      <c r="AD167" s="1550"/>
      <c r="AE167" s="1550"/>
      <c r="AF167" s="1550"/>
      <c r="AG167" s="1550"/>
      <c r="AH167" s="1550"/>
      <c r="AI167" s="1550"/>
      <c r="AJ167" s="1550"/>
      <c r="AK167" s="1550"/>
      <c r="AL167" s="1550"/>
      <c r="AM167" s="1550"/>
      <c r="AN167" s="1550"/>
      <c r="AO167" s="1550"/>
      <c r="AP167" s="1550"/>
      <c r="AQ167" s="1550"/>
      <c r="AR167" s="1550"/>
      <c r="AS167" s="1550"/>
      <c r="AT167" s="1550"/>
      <c r="AU167" s="1550"/>
      <c r="AV167" s="1550"/>
      <c r="AW167" s="1550"/>
      <c r="AX167" s="1550"/>
      <c r="AY167" s="1550"/>
      <c r="AZ167" s="1550"/>
      <c r="BA167" s="1550"/>
      <c r="BB167" s="1550"/>
      <c r="BC167" s="1550"/>
      <c r="BD167" s="1550"/>
      <c r="BE167" s="1550"/>
      <c r="BF167" s="1550"/>
      <c r="BG167" s="1550"/>
      <c r="BH167" s="1550"/>
      <c r="BI167" s="1550"/>
      <c r="BJ167" s="1550"/>
      <c r="BK167" s="1550"/>
      <c r="BL167" s="1550"/>
      <c r="BM167" s="1550"/>
      <c r="BN167" s="1550"/>
      <c r="BO167" s="1550"/>
    </row>
    <row r="168" spans="1:67" s="1679" customFormat="1" ht="14.4" x14ac:dyDescent="0.3">
      <c r="A168" s="1621">
        <v>1</v>
      </c>
      <c r="B168" s="1677"/>
      <c r="C168" s="1678"/>
      <c r="D168" s="1629"/>
      <c r="E168" s="1332"/>
      <c r="F168" s="1333"/>
      <c r="G168" s="1333"/>
      <c r="H168" s="1333"/>
      <c r="I168" s="1376"/>
      <c r="J168" s="1335"/>
      <c r="K168" s="1336"/>
      <c r="L168" s="1337"/>
      <c r="M168" s="1337"/>
      <c r="N168" s="1337"/>
      <c r="O168" s="1337"/>
      <c r="P168" s="1338"/>
      <c r="Q168" s="1625"/>
      <c r="R168" s="1631"/>
      <c r="S168" s="1550"/>
      <c r="T168" s="1550"/>
      <c r="U168" s="1550"/>
      <c r="V168" s="1550"/>
      <c r="W168" s="1550"/>
      <c r="X168" s="1550"/>
      <c r="Y168" s="1550"/>
      <c r="Z168" s="1550"/>
      <c r="AA168" s="1550"/>
      <c r="AB168" s="1550"/>
      <c r="AC168" s="1550"/>
      <c r="AD168" s="1550"/>
      <c r="AE168" s="1550"/>
      <c r="AF168" s="1550"/>
      <c r="AG168" s="1550"/>
      <c r="AH168" s="1550"/>
      <c r="AI168" s="1550"/>
      <c r="AJ168" s="1550"/>
      <c r="AK168" s="1550"/>
      <c r="AL168" s="1550"/>
      <c r="AM168" s="1550"/>
      <c r="AN168" s="1550"/>
      <c r="AO168" s="1550"/>
      <c r="AP168" s="1550"/>
      <c r="AQ168" s="1550"/>
      <c r="AR168" s="1550"/>
      <c r="AS168" s="1550"/>
      <c r="AT168" s="1550"/>
      <c r="AU168" s="1550"/>
      <c r="AV168" s="1550"/>
      <c r="AW168" s="1550"/>
      <c r="AX168" s="1550"/>
      <c r="AY168" s="1550"/>
      <c r="AZ168" s="1550"/>
      <c r="BA168" s="1550"/>
      <c r="BB168" s="1550"/>
      <c r="BC168" s="1550"/>
      <c r="BD168" s="1550"/>
      <c r="BE168" s="1550"/>
      <c r="BF168" s="1550"/>
      <c r="BG168" s="1550"/>
      <c r="BH168" s="1550"/>
      <c r="BI168" s="1550"/>
      <c r="BJ168" s="1550"/>
      <c r="BK168" s="1550"/>
      <c r="BL168" s="1550"/>
      <c r="BM168" s="1550"/>
      <c r="BN168" s="1550"/>
      <c r="BO168" s="1550"/>
    </row>
    <row r="169" spans="1:67" s="1674" customFormat="1" ht="14.4" x14ac:dyDescent="0.3">
      <c r="A169" s="1626"/>
      <c r="B169" s="1634"/>
      <c r="C169" s="1641"/>
      <c r="D169" s="1629"/>
      <c r="E169" s="1332"/>
      <c r="F169" s="1333"/>
      <c r="G169" s="1333"/>
      <c r="H169" s="1333"/>
      <c r="I169" s="1376"/>
      <c r="J169" s="1335"/>
      <c r="K169" s="1336"/>
      <c r="L169" s="1349"/>
      <c r="M169" s="1337"/>
      <c r="N169" s="1337"/>
      <c r="O169" s="1337"/>
      <c r="P169" s="1338"/>
      <c r="Q169" s="1625"/>
      <c r="R169" s="1631"/>
      <c r="S169" s="1550"/>
      <c r="T169" s="1550"/>
      <c r="U169" s="1550"/>
      <c r="V169" s="1550"/>
      <c r="W169" s="1550"/>
      <c r="X169" s="1550"/>
      <c r="Y169" s="1550"/>
      <c r="Z169" s="1550"/>
      <c r="AA169" s="1550"/>
      <c r="AB169" s="1550"/>
      <c r="AC169" s="1550"/>
      <c r="AD169" s="1550"/>
      <c r="AE169" s="1550"/>
      <c r="AF169" s="1550"/>
      <c r="AG169" s="1550"/>
      <c r="AH169" s="1550"/>
      <c r="AI169" s="1550"/>
      <c r="AJ169" s="1550"/>
      <c r="AK169" s="1550"/>
      <c r="AL169" s="1550"/>
      <c r="AM169" s="1550"/>
      <c r="AN169" s="1550"/>
      <c r="AO169" s="1550"/>
      <c r="AP169" s="1550"/>
      <c r="AQ169" s="1550"/>
      <c r="AR169" s="1550"/>
      <c r="AS169" s="1550"/>
      <c r="AT169" s="1550"/>
      <c r="AU169" s="1550"/>
      <c r="AV169" s="1550"/>
      <c r="AW169" s="1550"/>
      <c r="AX169" s="1550"/>
      <c r="AY169" s="1550"/>
      <c r="AZ169" s="1550"/>
      <c r="BA169" s="1550"/>
      <c r="BB169" s="1550"/>
      <c r="BC169" s="1550"/>
      <c r="BD169" s="1550"/>
      <c r="BE169" s="1550"/>
      <c r="BF169" s="1550"/>
      <c r="BG169" s="1550"/>
      <c r="BH169" s="1550"/>
      <c r="BI169" s="1550"/>
      <c r="BJ169" s="1550"/>
      <c r="BK169" s="1550"/>
      <c r="BL169" s="1550"/>
      <c r="BM169" s="1550"/>
      <c r="BN169" s="1550"/>
      <c r="BO169" s="1550"/>
    </row>
    <row r="170" spans="1:67" s="1674" customFormat="1" ht="14.4" x14ac:dyDescent="0.3">
      <c r="A170" s="1626"/>
      <c r="B170" s="1634"/>
      <c r="C170" s="1641"/>
      <c r="D170" s="1629"/>
      <c r="E170" s="1332"/>
      <c r="F170" s="1333"/>
      <c r="G170" s="1333"/>
      <c r="H170" s="1333"/>
      <c r="I170" s="1376"/>
      <c r="J170" s="1335"/>
      <c r="K170" s="1336"/>
      <c r="L170" s="1349"/>
      <c r="M170" s="1337"/>
      <c r="N170" s="1337"/>
      <c r="O170" s="1337"/>
      <c r="P170" s="1338"/>
      <c r="Q170" s="1625"/>
      <c r="R170" s="1631"/>
      <c r="S170" s="1550"/>
      <c r="T170" s="1550"/>
      <c r="U170" s="1550"/>
      <c r="V170" s="1550"/>
      <c r="W170" s="1550"/>
      <c r="X170" s="1550"/>
      <c r="Y170" s="1550"/>
      <c r="Z170" s="1550"/>
      <c r="AA170" s="1550"/>
      <c r="AB170" s="1550"/>
      <c r="AC170" s="1550"/>
      <c r="AD170" s="1550"/>
      <c r="AE170" s="1550"/>
      <c r="AF170" s="1550"/>
      <c r="AG170" s="1550"/>
      <c r="AH170" s="1550"/>
      <c r="AI170" s="1550"/>
      <c r="AJ170" s="1550"/>
      <c r="AK170" s="1550"/>
      <c r="AL170" s="1550"/>
      <c r="AM170" s="1550"/>
      <c r="AN170" s="1550"/>
      <c r="AO170" s="1550"/>
      <c r="AP170" s="1550"/>
      <c r="AQ170" s="1550"/>
      <c r="AR170" s="1550"/>
      <c r="AS170" s="1550"/>
      <c r="AT170" s="1550"/>
      <c r="AU170" s="1550"/>
      <c r="AV170" s="1550"/>
      <c r="AW170" s="1550"/>
      <c r="AX170" s="1550"/>
      <c r="AY170" s="1550"/>
      <c r="AZ170" s="1550"/>
      <c r="BA170" s="1550"/>
      <c r="BB170" s="1550"/>
      <c r="BC170" s="1550"/>
      <c r="BD170" s="1550"/>
      <c r="BE170" s="1550"/>
      <c r="BF170" s="1550"/>
      <c r="BG170" s="1550"/>
      <c r="BH170" s="1550"/>
      <c r="BI170" s="1550"/>
      <c r="BJ170" s="1550"/>
      <c r="BK170" s="1550"/>
      <c r="BL170" s="1550"/>
      <c r="BM170" s="1550"/>
      <c r="BN170" s="1550"/>
      <c r="BO170" s="1550"/>
    </row>
    <row r="171" spans="1:67" s="1674" customFormat="1" ht="14.4" x14ac:dyDescent="0.3">
      <c r="A171" s="1626"/>
      <c r="B171" s="1634"/>
      <c r="C171" s="1641"/>
      <c r="D171" s="1629"/>
      <c r="E171" s="1332"/>
      <c r="F171" s="1333"/>
      <c r="G171" s="1333"/>
      <c r="H171" s="1333"/>
      <c r="I171" s="1376"/>
      <c r="J171" s="1335"/>
      <c r="K171" s="1336"/>
      <c r="L171" s="1349"/>
      <c r="M171" s="1337"/>
      <c r="N171" s="1337"/>
      <c r="O171" s="1337"/>
      <c r="P171" s="1338"/>
      <c r="Q171" s="1625"/>
      <c r="R171" s="1631"/>
      <c r="S171" s="1550"/>
      <c r="T171" s="1550"/>
      <c r="U171" s="1550"/>
      <c r="V171" s="1550"/>
      <c r="W171" s="1550"/>
      <c r="X171" s="1550"/>
      <c r="Y171" s="1550"/>
      <c r="Z171" s="1550"/>
      <c r="AA171" s="1550"/>
      <c r="AB171" s="1550"/>
      <c r="AC171" s="1550"/>
      <c r="AD171" s="1550"/>
      <c r="AE171" s="1550"/>
      <c r="AF171" s="1550"/>
      <c r="AG171" s="1550"/>
      <c r="AH171" s="1550"/>
      <c r="AI171" s="1550"/>
      <c r="AJ171" s="1550"/>
      <c r="AK171" s="1550"/>
      <c r="AL171" s="1550"/>
      <c r="AM171" s="1550"/>
      <c r="AN171" s="1550"/>
      <c r="AO171" s="1550"/>
      <c r="AP171" s="1550"/>
      <c r="AQ171" s="1550"/>
      <c r="AR171" s="1550"/>
      <c r="AS171" s="1550"/>
      <c r="AT171" s="1550"/>
      <c r="AU171" s="1550"/>
      <c r="AV171" s="1550"/>
      <c r="AW171" s="1550"/>
      <c r="AX171" s="1550"/>
      <c r="AY171" s="1550"/>
      <c r="AZ171" s="1550"/>
      <c r="BA171" s="1550"/>
      <c r="BB171" s="1550"/>
      <c r="BC171" s="1550"/>
      <c r="BD171" s="1550"/>
      <c r="BE171" s="1550"/>
      <c r="BF171" s="1550"/>
      <c r="BG171" s="1550"/>
      <c r="BH171" s="1550"/>
      <c r="BI171" s="1550"/>
      <c r="BJ171" s="1550"/>
      <c r="BK171" s="1550"/>
      <c r="BL171" s="1550"/>
      <c r="BM171" s="1550"/>
      <c r="BN171" s="1550"/>
      <c r="BO171" s="1550"/>
    </row>
    <row r="172" spans="1:67" s="1679" customFormat="1" ht="14.4" x14ac:dyDescent="0.3">
      <c r="A172" s="1621"/>
      <c r="B172" s="1677"/>
      <c r="C172" s="1678"/>
      <c r="D172" s="1629"/>
      <c r="E172" s="1332"/>
      <c r="F172" s="1333"/>
      <c r="G172" s="1333"/>
      <c r="H172" s="1333"/>
      <c r="I172" s="1376"/>
      <c r="J172" s="1335"/>
      <c r="K172" s="1336"/>
      <c r="L172" s="1337"/>
      <c r="M172" s="1337"/>
      <c r="N172" s="1337"/>
      <c r="O172" s="1337"/>
      <c r="P172" s="1338"/>
      <c r="Q172" s="1633"/>
      <c r="R172" s="1631"/>
      <c r="S172" s="1550"/>
      <c r="T172" s="1550"/>
      <c r="U172" s="1550"/>
      <c r="V172" s="1550"/>
      <c r="W172" s="1550"/>
      <c r="X172" s="1550"/>
      <c r="Y172" s="1550"/>
      <c r="Z172" s="1550"/>
      <c r="AA172" s="1550"/>
      <c r="AB172" s="1550"/>
      <c r="AC172" s="1550"/>
      <c r="AD172" s="1550"/>
      <c r="AE172" s="1550"/>
      <c r="AF172" s="1550"/>
      <c r="AG172" s="1550"/>
      <c r="AH172" s="1550"/>
      <c r="AI172" s="1550"/>
      <c r="AJ172" s="1550"/>
      <c r="AK172" s="1550"/>
      <c r="AL172" s="1550"/>
      <c r="AM172" s="1550"/>
      <c r="AN172" s="1550"/>
      <c r="AO172" s="1550"/>
      <c r="AP172" s="1550"/>
      <c r="AQ172" s="1550"/>
      <c r="AR172" s="1550"/>
      <c r="AS172" s="1550"/>
      <c r="AT172" s="1550"/>
      <c r="AU172" s="1550"/>
      <c r="AV172" s="1550"/>
      <c r="AW172" s="1550"/>
      <c r="AX172" s="1550"/>
      <c r="AY172" s="1550"/>
      <c r="AZ172" s="1550"/>
      <c r="BA172" s="1550"/>
      <c r="BB172" s="1550"/>
      <c r="BC172" s="1550"/>
      <c r="BD172" s="1550"/>
      <c r="BE172" s="1550"/>
      <c r="BF172" s="1550"/>
      <c r="BG172" s="1550"/>
      <c r="BH172" s="1550"/>
      <c r="BI172" s="1550"/>
      <c r="BJ172" s="1550"/>
      <c r="BK172" s="1550"/>
      <c r="BL172" s="1550"/>
      <c r="BM172" s="1550"/>
      <c r="BN172" s="1550"/>
      <c r="BO172" s="1550"/>
    </row>
    <row r="173" spans="1:67" s="1674" customFormat="1" ht="14.4" x14ac:dyDescent="0.3">
      <c r="A173" s="1626"/>
      <c r="B173" s="1634"/>
      <c r="C173" s="1641"/>
      <c r="D173" s="1629"/>
      <c r="E173" s="1332"/>
      <c r="F173" s="1333"/>
      <c r="G173" s="1333"/>
      <c r="H173" s="1333"/>
      <c r="I173" s="1376"/>
      <c r="J173" s="1335"/>
      <c r="K173" s="1348"/>
      <c r="L173" s="1349"/>
      <c r="M173" s="1349"/>
      <c r="N173" s="1337"/>
      <c r="O173" s="1337"/>
      <c r="P173" s="1338"/>
      <c r="Q173" s="1633"/>
      <c r="R173" s="1631"/>
      <c r="S173" s="1550"/>
      <c r="T173" s="1550"/>
      <c r="U173" s="1550"/>
      <c r="V173" s="1550"/>
      <c r="W173" s="1550"/>
      <c r="X173" s="1550"/>
      <c r="Y173" s="1550"/>
      <c r="Z173" s="1550"/>
      <c r="AA173" s="1550"/>
      <c r="AB173" s="1550"/>
      <c r="AC173" s="1550"/>
      <c r="AD173" s="1550"/>
      <c r="AE173" s="1550"/>
      <c r="AF173" s="1550"/>
      <c r="AG173" s="1550"/>
      <c r="AH173" s="1550"/>
      <c r="AI173" s="1550"/>
      <c r="AJ173" s="1550"/>
      <c r="AK173" s="1550"/>
      <c r="AL173" s="1550"/>
      <c r="AM173" s="1550"/>
      <c r="AN173" s="1550"/>
      <c r="AO173" s="1550"/>
      <c r="AP173" s="1550"/>
      <c r="AQ173" s="1550"/>
      <c r="AR173" s="1550"/>
      <c r="AS173" s="1550"/>
      <c r="AT173" s="1550"/>
      <c r="AU173" s="1550"/>
      <c r="AV173" s="1550"/>
      <c r="AW173" s="1550"/>
      <c r="AX173" s="1550"/>
      <c r="AY173" s="1550"/>
      <c r="AZ173" s="1550"/>
      <c r="BA173" s="1550"/>
      <c r="BB173" s="1550"/>
      <c r="BC173" s="1550"/>
      <c r="BD173" s="1550"/>
      <c r="BE173" s="1550"/>
      <c r="BF173" s="1550"/>
      <c r="BG173" s="1550"/>
      <c r="BH173" s="1550"/>
      <c r="BI173" s="1550"/>
      <c r="BJ173" s="1550"/>
      <c r="BK173" s="1550"/>
      <c r="BL173" s="1550"/>
      <c r="BM173" s="1550"/>
      <c r="BN173" s="1550"/>
      <c r="BO173" s="1550"/>
    </row>
    <row r="174" spans="1:67" s="1674" customFormat="1" ht="15" thickBot="1" x14ac:dyDescent="0.35">
      <c r="A174" s="1626"/>
      <c r="B174" s="1634"/>
      <c r="C174" s="1641"/>
      <c r="D174" s="1629"/>
      <c r="E174" s="1332"/>
      <c r="F174" s="1333"/>
      <c r="G174" s="1333"/>
      <c r="H174" s="1333"/>
      <c r="I174" s="1376"/>
      <c r="J174" s="1335"/>
      <c r="K174" s="1348"/>
      <c r="L174" s="1349"/>
      <c r="M174" s="1349"/>
      <c r="N174" s="1337"/>
      <c r="O174" s="1337"/>
      <c r="P174" s="1338"/>
      <c r="Q174" s="1633"/>
      <c r="R174" s="1631"/>
      <c r="S174" s="1550"/>
      <c r="T174" s="1550"/>
      <c r="U174" s="1550"/>
      <c r="V174" s="1550"/>
      <c r="W174" s="1550"/>
      <c r="X174" s="1550"/>
      <c r="Y174" s="1550"/>
      <c r="Z174" s="1550"/>
      <c r="AA174" s="1550"/>
      <c r="AB174" s="1550"/>
      <c r="AC174" s="1550"/>
      <c r="AD174" s="1550"/>
      <c r="AE174" s="1550"/>
      <c r="AF174" s="1550"/>
      <c r="AG174" s="1550"/>
      <c r="AH174" s="1550"/>
      <c r="AI174" s="1550"/>
      <c r="AJ174" s="1550"/>
      <c r="AK174" s="1550"/>
      <c r="AL174" s="1550"/>
      <c r="AM174" s="1550"/>
      <c r="AN174" s="1550"/>
      <c r="AO174" s="1550"/>
      <c r="AP174" s="1550"/>
      <c r="AQ174" s="1550"/>
      <c r="AR174" s="1550"/>
      <c r="AS174" s="1550"/>
      <c r="AT174" s="1550"/>
      <c r="AU174" s="1550"/>
      <c r="AV174" s="1550"/>
      <c r="AW174" s="1550"/>
      <c r="AX174" s="1550"/>
      <c r="AY174" s="1550"/>
      <c r="AZ174" s="1550"/>
      <c r="BA174" s="1550"/>
      <c r="BB174" s="1550"/>
      <c r="BC174" s="1550"/>
      <c r="BD174" s="1550"/>
      <c r="BE174" s="1550"/>
      <c r="BF174" s="1550"/>
      <c r="BG174" s="1550"/>
      <c r="BH174" s="1550"/>
      <c r="BI174" s="1550"/>
      <c r="BJ174" s="1550"/>
      <c r="BK174" s="1550"/>
      <c r="BL174" s="1550"/>
      <c r="BM174" s="1550"/>
      <c r="BN174" s="1550"/>
      <c r="BO174" s="1550"/>
    </row>
    <row r="175" spans="1:67" s="1581" customFormat="1" ht="15" thickBot="1" x14ac:dyDescent="0.35">
      <c r="A175" s="1680"/>
      <c r="B175" s="1681" t="s">
        <v>1664</v>
      </c>
      <c r="C175" s="1682"/>
      <c r="D175" s="1683"/>
      <c r="E175" s="1683"/>
      <c r="F175" s="1684">
        <f>SUM(F13:F174)</f>
        <v>47323.413834565887</v>
      </c>
      <c r="G175" s="1685"/>
      <c r="H175" s="1684"/>
      <c r="I175" s="1685"/>
      <c r="J175" s="1686">
        <f>SUM(J13:J174)</f>
        <v>127458681.71670175</v>
      </c>
      <c r="K175" s="1687"/>
      <c r="L175" s="1688"/>
      <c r="M175" s="1688"/>
      <c r="N175" s="1688"/>
      <c r="O175" s="1688"/>
      <c r="P175" s="1688"/>
      <c r="Q175" s="1689"/>
      <c r="R175" s="1631">
        <f>+(F175*$S$4+H175*$S$5)/$S$3+J175</f>
        <v>129376954.59836374</v>
      </c>
      <c r="S175" s="1550"/>
      <c r="T175" s="1550"/>
      <c r="U175" s="1550"/>
      <c r="V175" s="1550"/>
      <c r="W175" s="1550"/>
      <c r="X175" s="1550"/>
      <c r="Y175" s="1550"/>
      <c r="Z175" s="1550"/>
      <c r="AA175" s="1550"/>
      <c r="AB175" s="1550"/>
      <c r="AC175" s="1550"/>
      <c r="AD175" s="1550"/>
      <c r="AE175" s="1550"/>
      <c r="AF175" s="1550"/>
      <c r="AG175" s="1550"/>
      <c r="AH175" s="1550"/>
      <c r="AI175" s="1550"/>
      <c r="AJ175" s="1550"/>
      <c r="AK175" s="1550"/>
      <c r="AL175" s="1550"/>
      <c r="AM175" s="1550"/>
      <c r="AN175" s="1550"/>
      <c r="AO175" s="1550"/>
      <c r="AP175" s="1550"/>
      <c r="AQ175" s="1550"/>
      <c r="AR175" s="1550"/>
      <c r="AS175" s="1550"/>
      <c r="AT175" s="1550"/>
      <c r="AU175" s="1550"/>
      <c r="AV175" s="1550"/>
      <c r="AW175" s="1550"/>
      <c r="AX175" s="1550"/>
      <c r="AY175" s="1550"/>
      <c r="AZ175" s="1550"/>
      <c r="BA175" s="1550"/>
      <c r="BB175" s="1550"/>
      <c r="BC175" s="1550"/>
      <c r="BD175" s="1550"/>
      <c r="BE175" s="1550"/>
      <c r="BF175" s="1550"/>
      <c r="BG175" s="1550"/>
      <c r="BH175" s="1550"/>
      <c r="BI175" s="1550"/>
      <c r="BJ175" s="1550"/>
      <c r="BK175" s="1550"/>
      <c r="BL175" s="1550"/>
      <c r="BM175" s="1550"/>
      <c r="BN175" s="1550"/>
      <c r="BO175" s="1550"/>
    </row>
    <row r="176" spans="1:67" ht="16.2" hidden="1" thickBot="1" x14ac:dyDescent="0.35">
      <c r="I176" s="1560"/>
      <c r="R176" s="1631">
        <f>+(F176*$S$4+H176*$S$5)/$S$3+J176</f>
        <v>0</v>
      </c>
    </row>
    <row r="177" spans="1:67" s="1679" customFormat="1" ht="15" hidden="1" thickBot="1" x14ac:dyDescent="0.35">
      <c r="A177" s="1690"/>
      <c r="B177" s="1691"/>
      <c r="C177" s="1692"/>
      <c r="D177" s="1693"/>
      <c r="E177" s="1475"/>
      <c r="F177" s="1476"/>
      <c r="G177" s="1476"/>
      <c r="H177" s="1476"/>
      <c r="I177" s="1476"/>
      <c r="J177" s="1478"/>
      <c r="K177" s="1479"/>
      <c r="L177" s="1480"/>
      <c r="M177" s="1480"/>
      <c r="N177" s="1480"/>
      <c r="O177" s="1480"/>
      <c r="P177" s="1481"/>
      <c r="Q177" s="1694"/>
      <c r="R177" s="1631"/>
      <c r="S177" s="1550"/>
      <c r="T177" s="1550"/>
      <c r="U177" s="1550"/>
      <c r="V177" s="1550"/>
      <c r="W177" s="1550"/>
      <c r="X177" s="1550"/>
      <c r="Y177" s="1550"/>
      <c r="Z177" s="1550"/>
      <c r="AA177" s="1550"/>
      <c r="AB177" s="1550"/>
      <c r="AC177" s="1550"/>
      <c r="AD177" s="1550"/>
      <c r="AE177" s="1550"/>
      <c r="AF177" s="1550"/>
      <c r="AG177" s="1550"/>
      <c r="AH177" s="1550"/>
      <c r="AI177" s="1550"/>
      <c r="AJ177" s="1550"/>
      <c r="AK177" s="1550"/>
      <c r="AL177" s="1550"/>
      <c r="AM177" s="1550"/>
      <c r="AN177" s="1550"/>
      <c r="AO177" s="1550"/>
      <c r="AP177" s="1550"/>
      <c r="AQ177" s="1550"/>
      <c r="AR177" s="1550"/>
      <c r="AS177" s="1550"/>
      <c r="AT177" s="1550"/>
      <c r="AU177" s="1550"/>
      <c r="AV177" s="1550"/>
      <c r="AW177" s="1550"/>
      <c r="AX177" s="1550"/>
      <c r="AY177" s="1550"/>
      <c r="AZ177" s="1550"/>
      <c r="BA177" s="1550"/>
      <c r="BB177" s="1550"/>
      <c r="BC177" s="1550"/>
      <c r="BD177" s="1550"/>
      <c r="BE177" s="1550"/>
      <c r="BF177" s="1550"/>
      <c r="BG177" s="1550"/>
      <c r="BH177" s="1550"/>
      <c r="BI177" s="1550"/>
      <c r="BJ177" s="1550"/>
      <c r="BK177" s="1550"/>
      <c r="BL177" s="1550"/>
      <c r="BM177" s="1550"/>
      <c r="BN177" s="1550"/>
      <c r="BO177" s="1550"/>
    </row>
    <row r="178" spans="1:67" s="1679" customFormat="1" ht="15" hidden="1" thickBot="1" x14ac:dyDescent="0.35">
      <c r="A178" s="1626"/>
      <c r="B178" s="1672"/>
      <c r="C178" s="1641"/>
      <c r="D178" s="1629"/>
      <c r="E178" s="1332"/>
      <c r="F178" s="1333"/>
      <c r="G178" s="1333"/>
      <c r="H178" s="1333"/>
      <c r="I178" s="1333"/>
      <c r="J178" s="1335"/>
      <c r="K178" s="1336"/>
      <c r="L178" s="1349"/>
      <c r="M178" s="1337"/>
      <c r="N178" s="1337"/>
      <c r="O178" s="1337"/>
      <c r="P178" s="1338"/>
      <c r="Q178" s="1625"/>
      <c r="R178" s="1631"/>
      <c r="S178" s="1550"/>
      <c r="T178" s="1550"/>
      <c r="U178" s="1550"/>
      <c r="V178" s="1550"/>
      <c r="W178" s="1550"/>
      <c r="X178" s="1550"/>
      <c r="Y178" s="1550"/>
      <c r="Z178" s="1550"/>
      <c r="AA178" s="1550"/>
      <c r="AB178" s="1550"/>
      <c r="AC178" s="1550"/>
      <c r="AD178" s="1550"/>
      <c r="AE178" s="1550"/>
      <c r="AF178" s="1550"/>
      <c r="AG178" s="1550"/>
      <c r="AH178" s="1550"/>
      <c r="AI178" s="1550"/>
      <c r="AJ178" s="1550"/>
      <c r="AK178" s="1550"/>
      <c r="AL178" s="1550"/>
      <c r="AM178" s="1550"/>
      <c r="AN178" s="1550"/>
      <c r="AO178" s="1550"/>
      <c r="AP178" s="1550"/>
      <c r="AQ178" s="1550"/>
      <c r="AR178" s="1550"/>
      <c r="AS178" s="1550"/>
      <c r="AT178" s="1550"/>
      <c r="AU178" s="1550"/>
      <c r="AV178" s="1550"/>
      <c r="AW178" s="1550"/>
      <c r="AX178" s="1550"/>
      <c r="AY178" s="1550"/>
      <c r="AZ178" s="1550"/>
      <c r="BA178" s="1550"/>
      <c r="BB178" s="1550"/>
      <c r="BC178" s="1550"/>
      <c r="BD178" s="1550"/>
      <c r="BE178" s="1550"/>
      <c r="BF178" s="1550"/>
      <c r="BG178" s="1550"/>
      <c r="BH178" s="1550"/>
      <c r="BI178" s="1550"/>
      <c r="BJ178" s="1550"/>
      <c r="BK178" s="1550"/>
      <c r="BL178" s="1550"/>
      <c r="BM178" s="1550"/>
      <c r="BN178" s="1550"/>
      <c r="BO178" s="1550"/>
    </row>
    <row r="179" spans="1:67" s="1674" customFormat="1" ht="15" hidden="1" thickBot="1" x14ac:dyDescent="0.35">
      <c r="A179" s="1695"/>
      <c r="B179" s="1696"/>
      <c r="C179" s="1697"/>
      <c r="D179" s="1698"/>
      <c r="E179" s="1487"/>
      <c r="F179" s="1488"/>
      <c r="G179" s="1488"/>
      <c r="H179" s="1488"/>
      <c r="I179" s="1699"/>
      <c r="J179" s="1490"/>
      <c r="K179" s="1491"/>
      <c r="L179" s="1349"/>
      <c r="M179" s="1337"/>
      <c r="N179" s="1337"/>
      <c r="O179" s="1337"/>
      <c r="P179" s="1338"/>
      <c r="Q179" s="1633"/>
      <c r="R179" s="1631"/>
      <c r="S179" s="1550"/>
      <c r="T179" s="1550"/>
      <c r="U179" s="1550"/>
      <c r="V179" s="1550"/>
      <c r="W179" s="1550"/>
      <c r="X179" s="1550"/>
      <c r="Y179" s="1550"/>
      <c r="Z179" s="1550"/>
      <c r="AA179" s="1550"/>
      <c r="AB179" s="1550"/>
      <c r="AC179" s="1550"/>
      <c r="AD179" s="1550"/>
      <c r="AE179" s="1550"/>
      <c r="AF179" s="1550"/>
      <c r="AG179" s="1550"/>
      <c r="AH179" s="1550"/>
      <c r="AI179" s="1550"/>
      <c r="AJ179" s="1550"/>
      <c r="AK179" s="1550"/>
      <c r="AL179" s="1550"/>
      <c r="AM179" s="1550"/>
      <c r="AN179" s="1550"/>
      <c r="AO179" s="1550"/>
      <c r="AP179" s="1550"/>
      <c r="AQ179" s="1550"/>
      <c r="AR179" s="1550"/>
      <c r="AS179" s="1550"/>
      <c r="AT179" s="1550"/>
      <c r="AU179" s="1550"/>
      <c r="AV179" s="1550"/>
      <c r="AW179" s="1550"/>
      <c r="AX179" s="1550"/>
      <c r="AY179" s="1550"/>
      <c r="AZ179" s="1550"/>
      <c r="BA179" s="1550"/>
      <c r="BB179" s="1550"/>
      <c r="BC179" s="1550"/>
      <c r="BD179" s="1550"/>
      <c r="BE179" s="1550"/>
      <c r="BF179" s="1550"/>
      <c r="BG179" s="1550"/>
      <c r="BH179" s="1550"/>
      <c r="BI179" s="1550"/>
      <c r="BJ179" s="1550"/>
      <c r="BK179" s="1550"/>
      <c r="BL179" s="1550"/>
      <c r="BM179" s="1550"/>
      <c r="BN179" s="1550"/>
      <c r="BO179" s="1550"/>
    </row>
    <row r="180" spans="1:67" s="1674" customFormat="1" ht="15" hidden="1" thickBot="1" x14ac:dyDescent="0.35">
      <c r="A180" s="1700"/>
      <c r="B180" s="1701"/>
      <c r="C180" s="1702"/>
      <c r="D180" s="1703"/>
      <c r="E180" s="1496"/>
      <c r="F180" s="1497"/>
      <c r="G180" s="1497"/>
      <c r="H180" s="1497"/>
      <c r="I180" s="1704"/>
      <c r="J180" s="1499"/>
      <c r="K180" s="1500"/>
      <c r="L180" s="1501"/>
      <c r="M180" s="1502"/>
      <c r="N180" s="1502"/>
      <c r="O180" s="1502"/>
      <c r="P180" s="1503"/>
      <c r="Q180" s="1705"/>
      <c r="R180" s="1631"/>
      <c r="S180" s="1550"/>
      <c r="T180" s="1550"/>
      <c r="U180" s="1550"/>
      <c r="V180" s="1550"/>
      <c r="W180" s="1550"/>
      <c r="X180" s="1550"/>
      <c r="Y180" s="1550"/>
      <c r="Z180" s="1550"/>
      <c r="AA180" s="1550"/>
      <c r="AB180" s="1550"/>
      <c r="AC180" s="1550"/>
      <c r="AD180" s="1550"/>
      <c r="AE180" s="1550"/>
      <c r="AF180" s="1550"/>
      <c r="AG180" s="1550"/>
      <c r="AH180" s="1550"/>
      <c r="AI180" s="1550"/>
      <c r="AJ180" s="1550"/>
      <c r="AK180" s="1550"/>
      <c r="AL180" s="1550"/>
      <c r="AM180" s="1550"/>
      <c r="AN180" s="1550"/>
      <c r="AO180" s="1550"/>
      <c r="AP180" s="1550"/>
      <c r="AQ180" s="1550"/>
      <c r="AR180" s="1550"/>
      <c r="AS180" s="1550"/>
      <c r="AT180" s="1550"/>
      <c r="AU180" s="1550"/>
      <c r="AV180" s="1550"/>
      <c r="AW180" s="1550"/>
      <c r="AX180" s="1550"/>
      <c r="AY180" s="1550"/>
      <c r="AZ180" s="1550"/>
      <c r="BA180" s="1550"/>
      <c r="BB180" s="1550"/>
      <c r="BC180" s="1550"/>
      <c r="BD180" s="1550"/>
      <c r="BE180" s="1550"/>
      <c r="BF180" s="1550"/>
      <c r="BG180" s="1550"/>
      <c r="BH180" s="1550"/>
      <c r="BI180" s="1550"/>
      <c r="BJ180" s="1550"/>
      <c r="BK180" s="1550"/>
      <c r="BL180" s="1550"/>
      <c r="BM180" s="1550"/>
      <c r="BN180" s="1550"/>
      <c r="BO180" s="1550"/>
    </row>
    <row r="181" spans="1:67" s="1581" customFormat="1" ht="15" thickBot="1" x14ac:dyDescent="0.35">
      <c r="A181" s="1706"/>
      <c r="B181" s="1707"/>
      <c r="C181" s="1708"/>
      <c r="D181" s="1709"/>
      <c r="E181" s="1709"/>
      <c r="F181" s="1710"/>
      <c r="G181" s="1710"/>
      <c r="H181" s="1710"/>
      <c r="I181" s="1710"/>
      <c r="J181" s="1711"/>
      <c r="K181" s="1712"/>
      <c r="L181" s="1713"/>
      <c r="M181" s="1713"/>
      <c r="N181" s="1713"/>
      <c r="O181" s="1713"/>
      <c r="P181" s="1713"/>
      <c r="Q181" s="1714"/>
      <c r="R181" s="1715"/>
      <c r="S181" s="1550"/>
      <c r="T181" s="1550"/>
      <c r="U181" s="1550"/>
      <c r="V181" s="1550"/>
      <c r="W181" s="1550"/>
      <c r="X181" s="1550"/>
      <c r="Y181" s="1550"/>
      <c r="Z181" s="1550"/>
      <c r="AA181" s="1550"/>
      <c r="AB181" s="1550"/>
      <c r="AC181" s="1550"/>
      <c r="AD181" s="1550"/>
      <c r="AE181" s="1550"/>
      <c r="AF181" s="1550"/>
      <c r="AG181" s="1550"/>
      <c r="AH181" s="1550"/>
      <c r="AI181" s="1550"/>
      <c r="AJ181" s="1550"/>
      <c r="AK181" s="1550"/>
      <c r="AL181" s="1550"/>
      <c r="AM181" s="1550"/>
      <c r="AN181" s="1550"/>
      <c r="AO181" s="1550"/>
      <c r="AP181" s="1550"/>
      <c r="AQ181" s="1550"/>
      <c r="AR181" s="1550"/>
      <c r="AS181" s="1550"/>
      <c r="AT181" s="1550"/>
      <c r="AU181" s="1550"/>
      <c r="AV181" s="1550"/>
      <c r="AW181" s="1550"/>
      <c r="AX181" s="1550"/>
      <c r="AY181" s="1550"/>
      <c r="AZ181" s="1550"/>
      <c r="BA181" s="1550"/>
      <c r="BB181" s="1550"/>
      <c r="BC181" s="1550"/>
      <c r="BD181" s="1550"/>
      <c r="BE181" s="1550"/>
      <c r="BF181" s="1550"/>
      <c r="BG181" s="1550"/>
      <c r="BH181" s="1550"/>
      <c r="BI181" s="1550"/>
      <c r="BJ181" s="1550"/>
      <c r="BK181" s="1550"/>
      <c r="BL181" s="1550"/>
      <c r="BM181" s="1550"/>
      <c r="BN181" s="1550"/>
      <c r="BO181" s="1550"/>
    </row>
    <row r="182" spans="1:67" ht="16.2" thickBot="1" x14ac:dyDescent="0.35">
      <c r="A182" s="1716"/>
      <c r="B182" s="1717"/>
      <c r="C182" s="1717"/>
      <c r="D182" s="1718"/>
      <c r="E182" s="1718"/>
      <c r="F182" s="1717"/>
      <c r="G182" s="1717"/>
      <c r="H182" s="1717"/>
      <c r="I182" s="1719"/>
      <c r="J182" s="1717"/>
    </row>
    <row r="183" spans="1:67" s="1581" customFormat="1" ht="15" thickBot="1" x14ac:dyDescent="0.35">
      <c r="A183" s="1706"/>
      <c r="B183" s="1707" t="s">
        <v>1665</v>
      </c>
      <c r="C183" s="1708"/>
      <c r="D183" s="1709"/>
      <c r="E183" s="1709"/>
      <c r="F183" s="1720">
        <f>+F175</f>
        <v>47323.413834565887</v>
      </c>
      <c r="G183" s="1710"/>
      <c r="H183" s="1720">
        <f>+H175</f>
        <v>0</v>
      </c>
      <c r="I183" s="1710"/>
      <c r="J183" s="1711">
        <f>+J175+J181</f>
        <v>127458681.71670175</v>
      </c>
      <c r="K183" s="1721"/>
      <c r="L183" s="1722"/>
      <c r="M183" s="1722"/>
      <c r="N183" s="1722"/>
      <c r="O183" s="1722"/>
      <c r="P183" s="1722"/>
      <c r="Q183" s="1723"/>
      <c r="R183" s="1724"/>
      <c r="S183" s="1550"/>
      <c r="T183" s="1550"/>
      <c r="U183" s="1550"/>
      <c r="V183" s="1550"/>
      <c r="W183" s="1550"/>
      <c r="X183" s="1550"/>
      <c r="Y183" s="1550"/>
      <c r="Z183" s="1550"/>
      <c r="AA183" s="1550"/>
      <c r="AB183" s="1550"/>
      <c r="AC183" s="1550"/>
      <c r="AD183" s="1550"/>
      <c r="AE183" s="1550"/>
      <c r="AF183" s="1550"/>
      <c r="AG183" s="1550"/>
      <c r="AH183" s="1550"/>
      <c r="AI183" s="1550"/>
      <c r="AJ183" s="1550"/>
      <c r="AK183" s="1550"/>
      <c r="AL183" s="1550"/>
      <c r="AM183" s="1550"/>
      <c r="AN183" s="1550"/>
      <c r="AO183" s="1550"/>
      <c r="AP183" s="1550"/>
      <c r="AQ183" s="1550"/>
      <c r="AR183" s="1550"/>
      <c r="AS183" s="1550"/>
      <c r="AT183" s="1550"/>
      <c r="AU183" s="1550"/>
      <c r="AV183" s="1550"/>
      <c r="AW183" s="1550"/>
      <c r="AX183" s="1550"/>
      <c r="AY183" s="1550"/>
      <c r="AZ183" s="1550"/>
      <c r="BA183" s="1550"/>
      <c r="BB183" s="1550"/>
      <c r="BC183" s="1550"/>
      <c r="BD183" s="1550"/>
      <c r="BE183" s="1550"/>
      <c r="BF183" s="1550"/>
      <c r="BG183" s="1550"/>
      <c r="BH183" s="1550"/>
      <c r="BI183" s="1550"/>
      <c r="BJ183" s="1550"/>
      <c r="BK183" s="1550"/>
      <c r="BL183" s="1550"/>
      <c r="BM183" s="1550"/>
      <c r="BN183" s="1550"/>
      <c r="BO183" s="1550"/>
    </row>
    <row r="184" spans="1:67" s="1581" customFormat="1" ht="15" thickBot="1" x14ac:dyDescent="0.35">
      <c r="A184" s="1725"/>
      <c r="B184" s="1726"/>
      <c r="C184" s="1727"/>
      <c r="D184" s="1728"/>
      <c r="E184" s="1728"/>
      <c r="F184" s="1729"/>
      <c r="G184" s="1730"/>
      <c r="H184" s="1729"/>
      <c r="I184" s="1730"/>
      <c r="J184" s="1729"/>
      <c r="K184" s="1731"/>
      <c r="L184" s="1724"/>
      <c r="M184" s="1724"/>
      <c r="N184" s="1724"/>
      <c r="O184" s="1724"/>
      <c r="P184" s="1724"/>
      <c r="Q184" s="1724"/>
      <c r="R184" s="1724"/>
      <c r="S184" s="1550"/>
      <c r="T184" s="1550"/>
      <c r="U184" s="1550"/>
      <c r="V184" s="1550"/>
      <c r="W184" s="1550"/>
      <c r="X184" s="1550"/>
      <c r="Y184" s="1550"/>
      <c r="Z184" s="1550"/>
      <c r="AA184" s="1550"/>
      <c r="AB184" s="1550"/>
      <c r="AC184" s="1550"/>
      <c r="AD184" s="1550"/>
      <c r="AE184" s="1550"/>
      <c r="AF184" s="1550"/>
      <c r="AG184" s="1550"/>
      <c r="AH184" s="1550"/>
      <c r="AI184" s="1550"/>
      <c r="AJ184" s="1550"/>
      <c r="AK184" s="1550"/>
      <c r="AL184" s="1550"/>
      <c r="AM184" s="1550"/>
      <c r="AN184" s="1550"/>
      <c r="AO184" s="1550"/>
      <c r="AP184" s="1550"/>
      <c r="AQ184" s="1550"/>
      <c r="AR184" s="1550"/>
      <c r="AS184" s="1550"/>
      <c r="AT184" s="1550"/>
      <c r="AU184" s="1550"/>
      <c r="AV184" s="1550"/>
      <c r="AW184" s="1550"/>
      <c r="AX184" s="1550"/>
      <c r="AY184" s="1550"/>
      <c r="AZ184" s="1550"/>
      <c r="BA184" s="1550"/>
      <c r="BB184" s="1550"/>
      <c r="BC184" s="1550"/>
      <c r="BD184" s="1550"/>
      <c r="BE184" s="1550"/>
      <c r="BF184" s="1550"/>
      <c r="BG184" s="1550"/>
      <c r="BH184" s="1550"/>
      <c r="BI184" s="1550"/>
      <c r="BJ184" s="1550"/>
      <c r="BK184" s="1550"/>
      <c r="BL184" s="1550"/>
      <c r="BM184" s="1550"/>
      <c r="BN184" s="1550"/>
      <c r="BO184" s="1550"/>
    </row>
    <row r="185" spans="1:67" s="1581" customFormat="1" ht="15" thickBot="1" x14ac:dyDescent="0.35">
      <c r="A185" s="1706"/>
      <c r="B185" s="1707"/>
      <c r="C185" s="1708"/>
      <c r="D185" s="1709"/>
      <c r="E185" s="1709"/>
      <c r="F185" s="1720">
        <f>+F183*$S$4/$S$3</f>
        <v>1918272.8816619911</v>
      </c>
      <c r="G185" s="1710"/>
      <c r="H185" s="1720"/>
      <c r="I185" s="1710"/>
      <c r="J185" s="1711">
        <f>+J183</f>
        <v>127458681.71670175</v>
      </c>
      <c r="K185" s="1731"/>
      <c r="L185" s="1724"/>
      <c r="M185" s="1724"/>
      <c r="N185" s="1724"/>
      <c r="O185" s="1724"/>
      <c r="P185" s="1724"/>
      <c r="Q185" s="1724"/>
      <c r="R185" s="1724"/>
      <c r="S185" s="1550"/>
      <c r="T185" s="1550"/>
      <c r="U185" s="1550"/>
      <c r="V185" s="1550"/>
      <c r="W185" s="1550"/>
      <c r="X185" s="1550"/>
      <c r="Y185" s="1550"/>
      <c r="Z185" s="1550"/>
      <c r="AA185" s="1550"/>
      <c r="AB185" s="1550"/>
      <c r="AC185" s="1550"/>
      <c r="AD185" s="1550"/>
      <c r="AE185" s="1550"/>
      <c r="AF185" s="1550"/>
      <c r="AG185" s="1550"/>
      <c r="AH185" s="1550"/>
      <c r="AI185" s="1550"/>
      <c r="AJ185" s="1550"/>
      <c r="AK185" s="1550"/>
      <c r="AL185" s="1550"/>
      <c r="AM185" s="1550"/>
      <c r="AN185" s="1550"/>
      <c r="AO185" s="1550"/>
      <c r="AP185" s="1550"/>
      <c r="AQ185" s="1550"/>
      <c r="AR185" s="1550"/>
      <c r="AS185" s="1550"/>
      <c r="AT185" s="1550"/>
      <c r="AU185" s="1550"/>
      <c r="AV185" s="1550"/>
      <c r="AW185" s="1550"/>
      <c r="AX185" s="1550"/>
      <c r="AY185" s="1550"/>
      <c r="AZ185" s="1550"/>
      <c r="BA185" s="1550"/>
      <c r="BB185" s="1550"/>
      <c r="BC185" s="1550"/>
      <c r="BD185" s="1550"/>
      <c r="BE185" s="1550"/>
      <c r="BF185" s="1550"/>
      <c r="BG185" s="1550"/>
      <c r="BH185" s="1550"/>
      <c r="BI185" s="1550"/>
      <c r="BJ185" s="1550"/>
      <c r="BK185" s="1550"/>
      <c r="BL185" s="1550"/>
      <c r="BM185" s="1550"/>
      <c r="BN185" s="1550"/>
      <c r="BO185" s="1550"/>
    </row>
    <row r="186" spans="1:67" s="1581" customFormat="1" ht="15" thickBot="1" x14ac:dyDescent="0.35">
      <c r="A186" s="1732"/>
      <c r="B186" s="1733"/>
      <c r="C186" s="1734"/>
      <c r="D186" s="1735"/>
      <c r="E186" s="1735"/>
      <c r="F186" s="1736"/>
      <c r="G186" s="1737"/>
      <c r="H186" s="1736"/>
      <c r="I186" s="1738"/>
      <c r="J186" s="1711">
        <f>+J185+F185</f>
        <v>129376954.59836374</v>
      </c>
      <c r="K186" s="1731"/>
      <c r="L186" s="1724"/>
      <c r="M186" s="1724"/>
      <c r="N186" s="1724"/>
      <c r="O186" s="1724"/>
      <c r="P186" s="1724"/>
      <c r="Q186" s="1724"/>
      <c r="R186" s="1724">
        <f>+J186-R175</f>
        <v>0</v>
      </c>
      <c r="S186" s="1550"/>
      <c r="T186" s="1550"/>
      <c r="U186" s="1550"/>
      <c r="V186" s="1550"/>
      <c r="W186" s="1550"/>
      <c r="X186" s="1550"/>
      <c r="Y186" s="1550"/>
      <c r="Z186" s="1550"/>
      <c r="AA186" s="1550"/>
      <c r="AB186" s="1550"/>
      <c r="AC186" s="1550"/>
      <c r="AD186" s="1550"/>
      <c r="AE186" s="1550"/>
      <c r="AF186" s="1550"/>
      <c r="AG186" s="1550"/>
      <c r="AH186" s="1550"/>
      <c r="AI186" s="1550"/>
      <c r="AJ186" s="1550"/>
      <c r="AK186" s="1550"/>
      <c r="AL186" s="1550"/>
      <c r="AM186" s="1550"/>
      <c r="AN186" s="1550"/>
      <c r="AO186" s="1550"/>
      <c r="AP186" s="1550"/>
      <c r="AQ186" s="1550"/>
      <c r="AR186" s="1550"/>
      <c r="AS186" s="1550"/>
      <c r="AT186" s="1550"/>
      <c r="AU186" s="1550"/>
      <c r="AV186" s="1550"/>
      <c r="AW186" s="1550"/>
      <c r="AX186" s="1550"/>
      <c r="AY186" s="1550"/>
      <c r="AZ186" s="1550"/>
      <c r="BA186" s="1550"/>
      <c r="BB186" s="1550"/>
      <c r="BC186" s="1550"/>
      <c r="BD186" s="1550"/>
      <c r="BE186" s="1550"/>
      <c r="BF186" s="1550"/>
      <c r="BG186" s="1550"/>
      <c r="BH186" s="1550"/>
      <c r="BI186" s="1550"/>
      <c r="BJ186" s="1550"/>
      <c r="BK186" s="1550"/>
      <c r="BL186" s="1550"/>
      <c r="BM186" s="1550"/>
      <c r="BN186" s="1550"/>
      <c r="BO186" s="1550"/>
    </row>
    <row r="187" spans="1:67" x14ac:dyDescent="0.3">
      <c r="J187" s="1540"/>
    </row>
    <row r="188" spans="1:67" x14ac:dyDescent="0.3">
      <c r="A188" s="1547"/>
      <c r="B188" s="1547"/>
      <c r="C188" s="1547"/>
      <c r="E188" s="1547"/>
      <c r="F188" s="1739"/>
      <c r="G188" s="1547"/>
      <c r="H188" s="1547"/>
      <c r="I188" s="1740"/>
      <c r="J188" s="1547"/>
      <c r="K188" s="1547"/>
      <c r="L188" s="1547"/>
      <c r="M188" s="1547"/>
      <c r="N188" s="1547"/>
      <c r="O188" s="1547"/>
      <c r="P188" s="1547"/>
      <c r="Q188" s="1547"/>
      <c r="R188" s="1547"/>
    </row>
    <row r="189" spans="1:67" s="1674" customFormat="1" ht="14.4" x14ac:dyDescent="0.3">
      <c r="A189" s="1626"/>
      <c r="B189" s="1634" t="s">
        <v>1666</v>
      </c>
      <c r="C189" s="1641" t="s">
        <v>1667</v>
      </c>
      <c r="D189" s="1629">
        <f>+'Canalizaciones y camaras EOLICO'!D52</f>
        <v>5</v>
      </c>
      <c r="E189" s="1332">
        <f>30000000/'Ppto Inversión EOLICO '!D94</f>
        <v>815.09056927064717</v>
      </c>
      <c r="F189" s="1333">
        <f>+E189*D189</f>
        <v>4075.4528463532361</v>
      </c>
      <c r="G189" s="1333">
        <v>0</v>
      </c>
      <c r="H189" s="1333">
        <f>+D189*G189</f>
        <v>0</v>
      </c>
      <c r="I189" s="1376">
        <v>6953.5</v>
      </c>
      <c r="J189" s="1335">
        <f>+D189*I189</f>
        <v>34767.5</v>
      </c>
      <c r="K189" s="1741"/>
      <c r="L189" s="1742"/>
      <c r="M189" s="1742"/>
      <c r="N189" s="1742"/>
      <c r="O189" s="1742"/>
      <c r="P189" s="1742"/>
      <c r="Q189" s="1673"/>
      <c r="R189" s="1631">
        <f>+(F189*$S$4+H189*$S$5)/$S$3+J189</f>
        <v>199967.55726935319</v>
      </c>
      <c r="S189" s="1550"/>
      <c r="T189" s="1550"/>
      <c r="U189" s="1550"/>
      <c r="V189" s="1550"/>
      <c r="W189" s="1550"/>
      <c r="X189" s="1550"/>
      <c r="Y189" s="1550"/>
      <c r="Z189" s="1550"/>
      <c r="AA189" s="1550"/>
      <c r="AB189" s="1550"/>
      <c r="AC189" s="1550"/>
      <c r="AD189" s="1550"/>
      <c r="AE189" s="1550"/>
      <c r="AF189" s="1550"/>
      <c r="AG189" s="1550"/>
      <c r="AH189" s="1550"/>
      <c r="AI189" s="1550"/>
      <c r="AJ189" s="1550"/>
      <c r="AK189" s="1550"/>
      <c r="AL189" s="1550"/>
      <c r="AM189" s="1550"/>
      <c r="AN189" s="1550"/>
      <c r="AO189" s="1550"/>
      <c r="AP189" s="1550"/>
      <c r="AQ189" s="1550"/>
      <c r="AR189" s="1550"/>
      <c r="AS189" s="1550"/>
      <c r="AT189" s="1550"/>
      <c r="AU189" s="1550"/>
      <c r="AV189" s="1550"/>
      <c r="AW189" s="1550"/>
      <c r="AX189" s="1550"/>
      <c r="AY189" s="1550"/>
      <c r="AZ189" s="1550"/>
      <c r="BA189" s="1550"/>
      <c r="BB189" s="1550"/>
      <c r="BC189" s="1550"/>
      <c r="BD189" s="1550"/>
      <c r="BE189" s="1550"/>
      <c r="BF189" s="1550"/>
      <c r="BG189" s="1550"/>
      <c r="BH189" s="1550"/>
      <c r="BI189" s="1550"/>
      <c r="BJ189" s="1550"/>
      <c r="BK189" s="1550"/>
      <c r="BL189" s="1550"/>
      <c r="BM189" s="1550"/>
      <c r="BN189" s="1550"/>
      <c r="BO189" s="1550"/>
    </row>
    <row r="190" spans="1:67" x14ac:dyDescent="0.3">
      <c r="A190" s="1547"/>
      <c r="B190" s="1547"/>
      <c r="C190" s="1547"/>
      <c r="E190" s="1547"/>
      <c r="F190" s="1547"/>
      <c r="G190" s="1547"/>
      <c r="H190" s="1547"/>
      <c r="I190" s="1740"/>
      <c r="J190" s="1547"/>
      <c r="K190" s="1547"/>
      <c r="L190" s="1547"/>
      <c r="M190" s="1547"/>
      <c r="N190" s="1547"/>
      <c r="O190" s="1547"/>
      <c r="P190" s="1547"/>
      <c r="Q190" s="1547"/>
      <c r="R190" s="1547"/>
    </row>
    <row r="191" spans="1:67" x14ac:dyDescent="0.3">
      <c r="A191" s="1547"/>
      <c r="B191" s="1547"/>
      <c r="C191" s="1547"/>
      <c r="E191" s="1547"/>
      <c r="F191" s="1547"/>
      <c r="G191" s="1547"/>
      <c r="H191" s="1547"/>
      <c r="I191" s="1740"/>
      <c r="J191" s="1547"/>
      <c r="K191" s="1547"/>
      <c r="L191" s="1547"/>
      <c r="M191" s="1547"/>
      <c r="N191" s="1547"/>
      <c r="O191" s="1547"/>
      <c r="P191" s="1547"/>
      <c r="Q191" s="1547"/>
      <c r="R191" s="1547"/>
    </row>
    <row r="192" spans="1:67" x14ac:dyDescent="0.3">
      <c r="A192" s="1547"/>
      <c r="B192" s="1547"/>
      <c r="C192" s="1547"/>
      <c r="E192" s="1547"/>
      <c r="F192" s="1547"/>
      <c r="G192" s="1547"/>
      <c r="H192" s="1547"/>
      <c r="I192" s="1740"/>
      <c r="J192" s="1547"/>
      <c r="K192" s="1547"/>
      <c r="L192" s="1547"/>
      <c r="M192" s="1547"/>
      <c r="N192" s="1547"/>
      <c r="O192" s="1547"/>
      <c r="P192" s="1547"/>
      <c r="Q192" s="1547"/>
      <c r="R192" s="1547"/>
    </row>
    <row r="193" spans="1:18" x14ac:dyDescent="0.3">
      <c r="A193" s="1547"/>
      <c r="B193" s="1547"/>
      <c r="C193" s="1547"/>
      <c r="E193" s="1547"/>
      <c r="F193" s="1547"/>
      <c r="G193" s="1547"/>
      <c r="H193" s="1547"/>
      <c r="I193" s="1740"/>
      <c r="J193" s="1547"/>
      <c r="K193" s="1547"/>
      <c r="L193" s="1547"/>
      <c r="M193" s="1547"/>
      <c r="N193" s="1547"/>
      <c r="O193" s="1547"/>
      <c r="P193" s="1547"/>
      <c r="Q193" s="1547"/>
      <c r="R193" s="1547"/>
    </row>
    <row r="194" spans="1:18" x14ac:dyDescent="0.3">
      <c r="A194" s="1547"/>
      <c r="B194" s="1547"/>
      <c r="C194" s="1547"/>
    </row>
    <row r="195" spans="1:18" x14ac:dyDescent="0.3">
      <c r="A195" s="1547"/>
      <c r="B195" s="1547"/>
      <c r="C195" s="1547"/>
    </row>
    <row r="196" spans="1:18" x14ac:dyDescent="0.3">
      <c r="A196" s="1547"/>
      <c r="B196" s="1547"/>
      <c r="C196" s="1547"/>
    </row>
    <row r="197" spans="1:18" x14ac:dyDescent="0.3">
      <c r="A197" s="1547"/>
      <c r="B197" s="1547"/>
      <c r="C197" s="1547"/>
    </row>
    <row r="198" spans="1:18" x14ac:dyDescent="0.3">
      <c r="A198" s="1547"/>
      <c r="B198" s="1547"/>
      <c r="C198" s="1547"/>
    </row>
    <row r="199" spans="1:18" x14ac:dyDescent="0.3">
      <c r="A199" s="1547"/>
      <c r="B199" s="1547"/>
      <c r="C199" s="1547"/>
    </row>
    <row r="200" spans="1:18" x14ac:dyDescent="0.3">
      <c r="A200" s="1547"/>
      <c r="B200" s="1547"/>
      <c r="C200" s="1547"/>
    </row>
    <row r="201" spans="1:18" x14ac:dyDescent="0.3">
      <c r="A201" s="1547"/>
      <c r="B201" s="1547"/>
      <c r="C201" s="1547"/>
    </row>
    <row r="202" spans="1:18" x14ac:dyDescent="0.3">
      <c r="A202" s="1547"/>
      <c r="B202" s="1547"/>
      <c r="C202" s="1547"/>
    </row>
    <row r="203" spans="1:18" x14ac:dyDescent="0.3">
      <c r="A203" s="1547"/>
      <c r="B203" s="1547"/>
      <c r="C203" s="1547"/>
    </row>
    <row r="204" spans="1:18" x14ac:dyDescent="0.3">
      <c r="A204" s="1547"/>
      <c r="B204" s="1547"/>
      <c r="C204" s="1547"/>
    </row>
    <row r="205" spans="1:18" x14ac:dyDescent="0.3">
      <c r="A205" s="1547"/>
      <c r="B205" s="1547"/>
      <c r="C205" s="1547"/>
    </row>
    <row r="206" spans="1:18" x14ac:dyDescent="0.3">
      <c r="A206" s="1547"/>
      <c r="B206" s="1547"/>
      <c r="C206" s="1547"/>
    </row>
    <row r="207" spans="1:18" x14ac:dyDescent="0.3">
      <c r="A207" s="1547"/>
      <c r="B207" s="1547"/>
      <c r="C207" s="1547"/>
    </row>
    <row r="208" spans="1:18" x14ac:dyDescent="0.3">
      <c r="A208" s="1547"/>
      <c r="B208" s="1547"/>
      <c r="C208" s="1547"/>
    </row>
    <row r="209" spans="1:3" x14ac:dyDescent="0.3">
      <c r="A209" s="1547"/>
      <c r="B209" s="1547"/>
      <c r="C209" s="1547"/>
    </row>
    <row r="210" spans="1:3" x14ac:dyDescent="0.3">
      <c r="A210" s="1547"/>
      <c r="B210" s="1547"/>
      <c r="C210" s="1547"/>
    </row>
    <row r="211" spans="1:3" x14ac:dyDescent="0.3">
      <c r="A211" s="1547"/>
      <c r="B211" s="1547"/>
      <c r="C211" s="1547"/>
    </row>
    <row r="212" spans="1:3" x14ac:dyDescent="0.3">
      <c r="A212" s="1547"/>
      <c r="B212" s="1547"/>
      <c r="C212" s="1547"/>
    </row>
    <row r="213" spans="1:3" x14ac:dyDescent="0.3">
      <c r="A213" s="1547"/>
      <c r="B213" s="1547"/>
      <c r="C213" s="1547"/>
    </row>
    <row r="214" spans="1:3" x14ac:dyDescent="0.3">
      <c r="A214" s="1547"/>
      <c r="B214" s="1547"/>
      <c r="C214" s="1547"/>
    </row>
    <row r="215" spans="1:3" x14ac:dyDescent="0.3">
      <c r="A215" s="1547"/>
      <c r="B215" s="1547"/>
      <c r="C215" s="1547"/>
    </row>
    <row r="216" spans="1:3" x14ac:dyDescent="0.3">
      <c r="A216" s="1547"/>
      <c r="B216" s="1547"/>
      <c r="C216" s="1547"/>
    </row>
    <row r="217" spans="1:3" x14ac:dyDescent="0.3">
      <c r="A217" s="1547"/>
      <c r="B217" s="1547"/>
      <c r="C217" s="1547"/>
    </row>
    <row r="218" spans="1:3" x14ac:dyDescent="0.3">
      <c r="A218" s="1547"/>
      <c r="B218" s="1547"/>
      <c r="C218" s="1547"/>
    </row>
    <row r="219" spans="1:3" x14ac:dyDescent="0.3">
      <c r="A219" s="1547"/>
      <c r="B219" s="1547"/>
      <c r="C219" s="1547"/>
    </row>
    <row r="220" spans="1:3" x14ac:dyDescent="0.3">
      <c r="A220" s="1547"/>
      <c r="B220" s="1547"/>
      <c r="C220" s="1547"/>
    </row>
    <row r="221" spans="1:3" x14ac:dyDescent="0.3">
      <c r="A221" s="1547"/>
      <c r="B221" s="1547"/>
      <c r="C221" s="1547"/>
    </row>
    <row r="222" spans="1:3" x14ac:dyDescent="0.3">
      <c r="A222" s="1547"/>
      <c r="B222" s="1547"/>
      <c r="C222" s="1547"/>
    </row>
    <row r="223" spans="1:3" x14ac:dyDescent="0.3">
      <c r="A223" s="1547"/>
      <c r="B223" s="1547"/>
      <c r="C223" s="1547"/>
    </row>
    <row r="224" spans="1:3" x14ac:dyDescent="0.3">
      <c r="A224" s="1547"/>
      <c r="B224" s="1547"/>
      <c r="C224" s="1547"/>
    </row>
    <row r="225" spans="1:3" x14ac:dyDescent="0.3">
      <c r="A225" s="1547"/>
      <c r="B225" s="1547"/>
      <c r="C225" s="1547"/>
    </row>
    <row r="226" spans="1:3" x14ac:dyDescent="0.3">
      <c r="A226" s="1547"/>
      <c r="B226" s="1547"/>
      <c r="C226" s="1547"/>
    </row>
    <row r="227" spans="1:3" x14ac:dyDescent="0.3">
      <c r="A227" s="1547"/>
      <c r="B227" s="1547"/>
      <c r="C227" s="1547"/>
    </row>
    <row r="228" spans="1:3" x14ac:dyDescent="0.3">
      <c r="A228" s="1547"/>
      <c r="B228" s="1547"/>
      <c r="C228" s="1547"/>
    </row>
    <row r="229" spans="1:3" x14ac:dyDescent="0.3">
      <c r="A229" s="1547"/>
      <c r="B229" s="1547"/>
      <c r="C229" s="1547"/>
    </row>
    <row r="230" spans="1:3" x14ac:dyDescent="0.3">
      <c r="A230" s="1547"/>
      <c r="B230" s="1547"/>
      <c r="C230" s="1547"/>
    </row>
    <row r="231" spans="1:3" x14ac:dyDescent="0.3">
      <c r="A231" s="1547"/>
      <c r="B231" s="1547"/>
      <c r="C231" s="1547"/>
    </row>
    <row r="232" spans="1:3" x14ac:dyDescent="0.3">
      <c r="A232" s="1547"/>
      <c r="B232" s="1547"/>
      <c r="C232" s="1547"/>
    </row>
    <row r="233" spans="1:3" x14ac:dyDescent="0.3">
      <c r="A233" s="1547"/>
      <c r="B233" s="1547"/>
      <c r="C233" s="1547"/>
    </row>
    <row r="234" spans="1:3" x14ac:dyDescent="0.3">
      <c r="A234" s="1547"/>
      <c r="B234" s="1547"/>
      <c r="C234" s="1547"/>
    </row>
    <row r="235" spans="1:3" x14ac:dyDescent="0.3">
      <c r="A235" s="1547"/>
      <c r="B235" s="1547"/>
      <c r="C235" s="1547"/>
    </row>
    <row r="236" spans="1:3" x14ac:dyDescent="0.3">
      <c r="A236" s="1547"/>
      <c r="B236" s="1547"/>
      <c r="C236" s="1547"/>
    </row>
    <row r="237" spans="1:3" x14ac:dyDescent="0.3">
      <c r="A237" s="1547"/>
      <c r="B237" s="1547"/>
      <c r="C237" s="1547"/>
    </row>
    <row r="238" spans="1:3" x14ac:dyDescent="0.3">
      <c r="A238" s="1547"/>
      <c r="B238" s="1547"/>
      <c r="C238" s="1547"/>
    </row>
    <row r="239" spans="1:3" x14ac:dyDescent="0.3">
      <c r="A239" s="1547"/>
      <c r="B239" s="1547"/>
      <c r="C239" s="1547"/>
    </row>
    <row r="240" spans="1:3" x14ac:dyDescent="0.3">
      <c r="A240" s="1547"/>
      <c r="B240" s="1547"/>
      <c r="C240" s="1547"/>
    </row>
    <row r="241" spans="1:3" x14ac:dyDescent="0.3">
      <c r="A241" s="1547"/>
      <c r="B241" s="1547"/>
      <c r="C241" s="1547"/>
    </row>
    <row r="242" spans="1:3" x14ac:dyDescent="0.3">
      <c r="A242" s="1547"/>
      <c r="B242" s="1547"/>
      <c r="C242" s="1547"/>
    </row>
    <row r="243" spans="1:3" x14ac:dyDescent="0.3">
      <c r="A243" s="1547"/>
      <c r="B243" s="1547"/>
      <c r="C243" s="1547"/>
    </row>
    <row r="244" spans="1:3" x14ac:dyDescent="0.3">
      <c r="A244" s="1547"/>
      <c r="B244" s="1547"/>
      <c r="C244" s="1547"/>
    </row>
    <row r="245" spans="1:3" x14ac:dyDescent="0.3">
      <c r="A245" s="1547"/>
      <c r="B245" s="1547"/>
      <c r="C245" s="1547"/>
    </row>
    <row r="246" spans="1:3" x14ac:dyDescent="0.3">
      <c r="A246" s="1547"/>
      <c r="B246" s="1547"/>
      <c r="C246" s="1547"/>
    </row>
    <row r="247" spans="1:3" x14ac:dyDescent="0.3">
      <c r="A247" s="1547"/>
      <c r="B247" s="1547"/>
      <c r="C247" s="1547"/>
    </row>
    <row r="248" spans="1:3" x14ac:dyDescent="0.3">
      <c r="A248" s="1547"/>
      <c r="B248" s="1547"/>
      <c r="C248" s="1547"/>
    </row>
    <row r="249" spans="1:3" x14ac:dyDescent="0.3">
      <c r="A249" s="1547"/>
      <c r="B249" s="1547"/>
      <c r="C249" s="1547"/>
    </row>
    <row r="250" spans="1:3" x14ac:dyDescent="0.3">
      <c r="A250" s="1547"/>
      <c r="B250" s="1547"/>
      <c r="C250" s="1547"/>
    </row>
    <row r="251" spans="1:3" x14ac:dyDescent="0.3">
      <c r="A251" s="1547"/>
      <c r="B251" s="1547"/>
      <c r="C251" s="1547"/>
    </row>
    <row r="252" spans="1:3" x14ac:dyDescent="0.3">
      <c r="A252" s="1547"/>
      <c r="B252" s="1547"/>
      <c r="C252" s="1547"/>
    </row>
    <row r="253" spans="1:3" x14ac:dyDescent="0.3">
      <c r="A253" s="1547"/>
      <c r="B253" s="1547"/>
      <c r="C253" s="1547"/>
    </row>
    <row r="254" spans="1:3" x14ac:dyDescent="0.3">
      <c r="A254" s="1547"/>
      <c r="B254" s="1547"/>
      <c r="C254" s="1547"/>
    </row>
    <row r="255" spans="1:3" x14ac:dyDescent="0.3">
      <c r="A255" s="1547"/>
      <c r="B255" s="1547"/>
      <c r="C255" s="1547"/>
    </row>
    <row r="256" spans="1:3" x14ac:dyDescent="0.3">
      <c r="A256" s="1547"/>
      <c r="B256" s="1547"/>
      <c r="C256" s="1547"/>
    </row>
    <row r="257" spans="1:3" x14ac:dyDescent="0.3">
      <c r="A257" s="1547"/>
      <c r="B257" s="1547"/>
      <c r="C257" s="1547"/>
    </row>
    <row r="258" spans="1:3" x14ac:dyDescent="0.3">
      <c r="A258" s="1547"/>
      <c r="B258" s="1547"/>
      <c r="C258" s="1547"/>
    </row>
    <row r="259" spans="1:3" x14ac:dyDescent="0.3">
      <c r="A259" s="1547"/>
      <c r="B259" s="1547"/>
      <c r="C259" s="1547"/>
    </row>
    <row r="260" spans="1:3" x14ac:dyDescent="0.3">
      <c r="A260" s="1547"/>
      <c r="B260" s="1547"/>
      <c r="C260" s="1547"/>
    </row>
    <row r="261" spans="1:3" x14ac:dyDescent="0.3">
      <c r="A261" s="1547"/>
      <c r="B261" s="1547"/>
      <c r="C261" s="1547"/>
    </row>
    <row r="262" spans="1:3" x14ac:dyDescent="0.3">
      <c r="A262" s="1547"/>
      <c r="B262" s="1547"/>
      <c r="C262" s="1547"/>
    </row>
    <row r="263" spans="1:3" x14ac:dyDescent="0.3">
      <c r="A263" s="1547"/>
      <c r="B263" s="1547"/>
      <c r="C263" s="1547"/>
    </row>
    <row r="264" spans="1:3" x14ac:dyDescent="0.3">
      <c r="A264" s="1547"/>
      <c r="B264" s="1547"/>
      <c r="C264" s="1547"/>
    </row>
    <row r="265" spans="1:3" x14ac:dyDescent="0.3">
      <c r="A265" s="1547"/>
      <c r="B265" s="1547"/>
      <c r="C265" s="1547"/>
    </row>
    <row r="266" spans="1:3" x14ac:dyDescent="0.3">
      <c r="A266" s="1547"/>
      <c r="B266" s="1547"/>
      <c r="C266" s="1547"/>
    </row>
    <row r="267" spans="1:3" x14ac:dyDescent="0.3">
      <c r="A267" s="1547"/>
      <c r="B267" s="1547"/>
      <c r="C267" s="1547"/>
    </row>
    <row r="268" spans="1:3" x14ac:dyDescent="0.3">
      <c r="A268" s="1547"/>
      <c r="B268" s="1547"/>
      <c r="C268" s="1547"/>
    </row>
    <row r="269" spans="1:3" x14ac:dyDescent="0.3">
      <c r="A269" s="1547"/>
      <c r="B269" s="1547"/>
      <c r="C269" s="1547"/>
    </row>
    <row r="270" spans="1:3" x14ac:dyDescent="0.3">
      <c r="A270" s="1547"/>
      <c r="B270" s="1547"/>
      <c r="C270" s="1547"/>
    </row>
    <row r="271" spans="1:3" x14ac:dyDescent="0.3">
      <c r="A271" s="1547"/>
      <c r="B271" s="1547"/>
      <c r="C271" s="1547"/>
    </row>
    <row r="272" spans="1:3" x14ac:dyDescent="0.3">
      <c r="A272" s="1547"/>
      <c r="B272" s="1547"/>
      <c r="C272" s="1547"/>
    </row>
    <row r="273" spans="1:3" x14ac:dyDescent="0.3">
      <c r="A273" s="1547"/>
      <c r="B273" s="1547"/>
      <c r="C273" s="1547"/>
    </row>
    <row r="274" spans="1:3" x14ac:dyDescent="0.3">
      <c r="A274" s="1547"/>
      <c r="B274" s="1547"/>
      <c r="C274" s="1547"/>
    </row>
    <row r="275" spans="1:3" x14ac:dyDescent="0.3">
      <c r="A275" s="1547"/>
      <c r="B275" s="1547"/>
      <c r="C275" s="1547"/>
    </row>
    <row r="276" spans="1:3" x14ac:dyDescent="0.3">
      <c r="A276" s="1547"/>
      <c r="B276" s="1547"/>
      <c r="C276" s="1547"/>
    </row>
    <row r="277" spans="1:3" x14ac:dyDescent="0.3">
      <c r="A277" s="1547"/>
      <c r="B277" s="1547"/>
      <c r="C277" s="1547"/>
    </row>
    <row r="278" spans="1:3" x14ac:dyDescent="0.3">
      <c r="A278" s="1547"/>
      <c r="B278" s="1547"/>
      <c r="C278" s="1547"/>
    </row>
    <row r="279" spans="1:3" x14ac:dyDescent="0.3">
      <c r="A279" s="1547"/>
      <c r="B279" s="1547"/>
      <c r="C279" s="1547"/>
    </row>
    <row r="280" spans="1:3" x14ac:dyDescent="0.3">
      <c r="A280" s="1547"/>
      <c r="B280" s="1547"/>
      <c r="C280" s="1547"/>
    </row>
    <row r="281" spans="1:3" x14ac:dyDescent="0.3">
      <c r="A281" s="1547"/>
      <c r="B281" s="1547"/>
      <c r="C281" s="1547"/>
    </row>
    <row r="282" spans="1:3" x14ac:dyDescent="0.3">
      <c r="A282" s="1547"/>
      <c r="B282" s="1547"/>
      <c r="C282" s="1547"/>
    </row>
    <row r="283" spans="1:3" x14ac:dyDescent="0.3">
      <c r="A283" s="1547"/>
      <c r="B283" s="1547"/>
      <c r="C283" s="1547"/>
    </row>
    <row r="284" spans="1:3" x14ac:dyDescent="0.3">
      <c r="A284" s="1547"/>
      <c r="B284" s="1547"/>
      <c r="C284" s="1547"/>
    </row>
    <row r="285" spans="1:3" x14ac:dyDescent="0.3">
      <c r="A285" s="1547"/>
      <c r="B285" s="1547"/>
      <c r="C285" s="1547"/>
    </row>
    <row r="286" spans="1:3" x14ac:dyDescent="0.3">
      <c r="A286" s="1547"/>
      <c r="B286" s="1547"/>
      <c r="C286" s="1547"/>
    </row>
    <row r="287" spans="1:3" x14ac:dyDescent="0.3">
      <c r="A287" s="1547"/>
      <c r="B287" s="1547"/>
      <c r="C287" s="1547"/>
    </row>
    <row r="288" spans="1:3" x14ac:dyDescent="0.3">
      <c r="A288" s="1547"/>
      <c r="B288" s="1547"/>
      <c r="C288" s="1547"/>
    </row>
    <row r="289" spans="1:3" x14ac:dyDescent="0.3">
      <c r="A289" s="1547"/>
      <c r="B289" s="1547"/>
      <c r="C289" s="1547"/>
    </row>
    <row r="290" spans="1:3" x14ac:dyDescent="0.3">
      <c r="A290" s="1547"/>
      <c r="B290" s="1547"/>
      <c r="C290" s="1547"/>
    </row>
    <row r="291" spans="1:3" x14ac:dyDescent="0.3">
      <c r="A291" s="1547"/>
      <c r="B291" s="1547"/>
      <c r="C291" s="1547"/>
    </row>
    <row r="292" spans="1:3" x14ac:dyDescent="0.3">
      <c r="A292" s="1547"/>
      <c r="B292" s="1547"/>
      <c r="C292" s="1547"/>
    </row>
    <row r="293" spans="1:3" x14ac:dyDescent="0.3">
      <c r="A293" s="1547"/>
      <c r="B293" s="1547"/>
      <c r="C293" s="1547"/>
    </row>
    <row r="294" spans="1:3" x14ac:dyDescent="0.3">
      <c r="A294" s="1547"/>
      <c r="B294" s="1547"/>
      <c r="C294" s="1547"/>
    </row>
    <row r="295" spans="1:3" x14ac:dyDescent="0.3">
      <c r="A295" s="1547"/>
      <c r="B295" s="1547"/>
      <c r="C295" s="1547"/>
    </row>
    <row r="296" spans="1:3" x14ac:dyDescent="0.3">
      <c r="A296" s="1547"/>
      <c r="B296" s="1547"/>
      <c r="C296" s="1547"/>
    </row>
    <row r="297" spans="1:3" x14ac:dyDescent="0.3">
      <c r="A297" s="1547"/>
      <c r="B297" s="1547"/>
      <c r="C297" s="1547"/>
    </row>
    <row r="298" spans="1:3" x14ac:dyDescent="0.3">
      <c r="A298" s="1547"/>
      <c r="B298" s="1547"/>
      <c r="C298" s="1547"/>
    </row>
    <row r="299" spans="1:3" x14ac:dyDescent="0.3">
      <c r="A299" s="1547"/>
      <c r="B299" s="1547"/>
      <c r="C299" s="1547"/>
    </row>
    <row r="300" spans="1:3" x14ac:dyDescent="0.3">
      <c r="A300" s="1547"/>
      <c r="B300" s="1547"/>
      <c r="C300" s="1547"/>
    </row>
    <row r="301" spans="1:3" x14ac:dyDescent="0.3">
      <c r="A301" s="1547"/>
      <c r="B301" s="1547"/>
      <c r="C301" s="1547"/>
    </row>
    <row r="302" spans="1:3" x14ac:dyDescent="0.3">
      <c r="A302" s="1547"/>
      <c r="B302" s="1547"/>
      <c r="C302" s="1547"/>
    </row>
    <row r="303" spans="1:3" x14ac:dyDescent="0.3">
      <c r="A303" s="1547"/>
      <c r="B303" s="1547"/>
      <c r="C303" s="1547"/>
    </row>
    <row r="304" spans="1:3" x14ac:dyDescent="0.3">
      <c r="A304" s="1547"/>
      <c r="B304" s="1547"/>
      <c r="C304" s="1547"/>
    </row>
    <row r="305" spans="1:3" x14ac:dyDescent="0.3">
      <c r="A305" s="1547"/>
      <c r="B305" s="1547"/>
      <c r="C305" s="1547"/>
    </row>
    <row r="306" spans="1:3" x14ac:dyDescent="0.3">
      <c r="A306" s="1547"/>
      <c r="B306" s="1547"/>
      <c r="C306" s="1547"/>
    </row>
    <row r="307" spans="1:3" x14ac:dyDescent="0.3">
      <c r="A307" s="1547"/>
      <c r="B307" s="1547"/>
      <c r="C307" s="1547"/>
    </row>
    <row r="308" spans="1:3" x14ac:dyDescent="0.3">
      <c r="A308" s="1547"/>
      <c r="B308" s="1547"/>
      <c r="C308" s="1547"/>
    </row>
    <row r="309" spans="1:3" x14ac:dyDescent="0.3">
      <c r="A309" s="1547"/>
      <c r="B309" s="1547"/>
      <c r="C309" s="1547"/>
    </row>
    <row r="310" spans="1:3" x14ac:dyDescent="0.3">
      <c r="A310" s="1547"/>
      <c r="B310" s="1547"/>
      <c r="C310" s="1547"/>
    </row>
    <row r="311" spans="1:3" x14ac:dyDescent="0.3">
      <c r="A311" s="1547"/>
      <c r="B311" s="1547"/>
      <c r="C311" s="1547"/>
    </row>
    <row r="312" spans="1:3" x14ac:dyDescent="0.3">
      <c r="A312" s="1547"/>
      <c r="B312" s="1547"/>
      <c r="C312" s="1547"/>
    </row>
    <row r="313" spans="1:3" x14ac:dyDescent="0.3">
      <c r="A313" s="1547"/>
      <c r="B313" s="1547"/>
      <c r="C313" s="1547"/>
    </row>
    <row r="314" spans="1:3" x14ac:dyDescent="0.3">
      <c r="A314" s="1547"/>
      <c r="B314" s="1547"/>
      <c r="C314" s="1547"/>
    </row>
    <row r="315" spans="1:3" x14ac:dyDescent="0.3">
      <c r="A315" s="1547"/>
      <c r="B315" s="1547"/>
      <c r="C315" s="1547"/>
    </row>
    <row r="316" spans="1:3" x14ac:dyDescent="0.3">
      <c r="A316" s="1547"/>
      <c r="B316" s="1547"/>
      <c r="C316" s="1547"/>
    </row>
    <row r="317" spans="1:3" x14ac:dyDescent="0.3">
      <c r="A317" s="1547"/>
      <c r="B317" s="1547"/>
      <c r="C317" s="1547"/>
    </row>
    <row r="318" spans="1:3" x14ac:dyDescent="0.3">
      <c r="A318" s="1547"/>
      <c r="B318" s="1547"/>
      <c r="C318" s="1547"/>
    </row>
    <row r="319" spans="1:3" x14ac:dyDescent="0.3">
      <c r="A319" s="1547"/>
      <c r="B319" s="1547"/>
      <c r="C319" s="1547"/>
    </row>
    <row r="320" spans="1:3" x14ac:dyDescent="0.3">
      <c r="A320" s="1547"/>
      <c r="B320" s="1547"/>
      <c r="C320" s="1547"/>
    </row>
    <row r="321" spans="1:3" x14ac:dyDescent="0.3">
      <c r="A321" s="1547"/>
      <c r="B321" s="1547"/>
      <c r="C321" s="1547"/>
    </row>
    <row r="322" spans="1:3" x14ac:dyDescent="0.3">
      <c r="A322" s="1547"/>
      <c r="B322" s="1547"/>
      <c r="C322" s="1547"/>
    </row>
    <row r="323" spans="1:3" x14ac:dyDescent="0.3">
      <c r="A323" s="1547"/>
      <c r="B323" s="1547"/>
      <c r="C323" s="1547"/>
    </row>
    <row r="324" spans="1:3" x14ac:dyDescent="0.3">
      <c r="A324" s="1547"/>
      <c r="B324" s="1547"/>
      <c r="C324" s="1547"/>
    </row>
    <row r="325" spans="1:3" x14ac:dyDescent="0.3">
      <c r="A325" s="1547"/>
      <c r="B325" s="1547"/>
      <c r="C325" s="1547"/>
    </row>
    <row r="326" spans="1:3" x14ac:dyDescent="0.3">
      <c r="A326" s="1547"/>
      <c r="B326" s="1547"/>
      <c r="C326" s="1547"/>
    </row>
    <row r="327" spans="1:3" x14ac:dyDescent="0.3">
      <c r="A327" s="1547"/>
      <c r="B327" s="1547"/>
      <c r="C327" s="1547"/>
    </row>
    <row r="328" spans="1:3" x14ac:dyDescent="0.3">
      <c r="A328" s="1547"/>
      <c r="B328" s="1547"/>
      <c r="C328" s="1547"/>
    </row>
    <row r="329" spans="1:3" x14ac:dyDescent="0.3">
      <c r="A329" s="1547"/>
      <c r="B329" s="1547"/>
      <c r="C329" s="1547"/>
    </row>
    <row r="330" spans="1:3" x14ac:dyDescent="0.3">
      <c r="A330" s="1547"/>
      <c r="B330" s="1547"/>
      <c r="C330" s="1547"/>
    </row>
    <row r="331" spans="1:3" x14ac:dyDescent="0.3">
      <c r="A331" s="1547"/>
      <c r="B331" s="1547"/>
      <c r="C331" s="1547"/>
    </row>
    <row r="332" spans="1:3" x14ac:dyDescent="0.3">
      <c r="A332" s="1547"/>
      <c r="B332" s="1547"/>
      <c r="C332" s="1547"/>
    </row>
    <row r="333" spans="1:3" x14ac:dyDescent="0.3">
      <c r="A333" s="1547"/>
      <c r="B333" s="1547"/>
      <c r="C333" s="1547"/>
    </row>
    <row r="334" spans="1:3" x14ac:dyDescent="0.3">
      <c r="A334" s="1547"/>
      <c r="B334" s="1547"/>
      <c r="C334" s="1547"/>
    </row>
  </sheetData>
  <mergeCells count="10">
    <mergeCell ref="C4:L4"/>
    <mergeCell ref="A6:B8"/>
    <mergeCell ref="K6:Q7"/>
    <mergeCell ref="B9:B10"/>
    <mergeCell ref="C9:C10"/>
    <mergeCell ref="D9:D10"/>
    <mergeCell ref="K9:L9"/>
    <mergeCell ref="M9:M10"/>
    <mergeCell ref="P9:P10"/>
    <mergeCell ref="Q9:Q10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DF824-3B65-44A5-9F5C-4D7514EBF87F}">
  <sheetPr>
    <tabColor rgb="FF0070C0"/>
  </sheetPr>
  <dimension ref="A1:BO334"/>
  <sheetViews>
    <sheetView topLeftCell="A181" zoomScale="70" zoomScaleNormal="70" workbookViewId="0">
      <selection activeCell="T98" sqref="D98:T98"/>
    </sheetView>
  </sheetViews>
  <sheetFormatPr baseColWidth="10" defaultColWidth="11.44140625" defaultRowHeight="15.6" x14ac:dyDescent="0.3"/>
  <cols>
    <col min="1" max="1" width="6.5546875" style="1545" bestFit="1" customWidth="1"/>
    <col min="2" max="2" width="60.33203125" style="1546" customWidth="1"/>
    <col min="3" max="3" width="7.44140625" style="1546" customWidth="1"/>
    <col min="4" max="4" width="14.88671875" style="1547" customWidth="1"/>
    <col min="5" max="5" width="11.88671875" style="1548" bestFit="1" customWidth="1"/>
    <col min="6" max="6" width="18" style="1546" customWidth="1"/>
    <col min="7" max="7" width="13.109375" style="1546" customWidth="1"/>
    <col min="8" max="8" width="16.5546875" style="1546" customWidth="1"/>
    <col min="9" max="9" width="13.109375" style="1560" customWidth="1"/>
    <col min="10" max="10" width="17.44140625" style="1546" customWidth="1"/>
    <col min="11" max="11" width="12.5546875" style="1546" hidden="1" customWidth="1"/>
    <col min="12" max="12" width="12.88671875" style="1546" hidden="1" customWidth="1"/>
    <col min="13" max="13" width="10.88671875" style="1546" hidden="1" customWidth="1"/>
    <col min="14" max="15" width="12.33203125" style="1546" hidden="1" customWidth="1"/>
    <col min="16" max="16" width="10.33203125" style="1546" hidden="1" customWidth="1"/>
    <col min="17" max="17" width="11.44140625" style="1546" hidden="1" customWidth="1"/>
    <col min="18" max="18" width="16.77734375" style="1546" customWidth="1"/>
    <col min="19" max="22" width="11.44140625" style="1550"/>
    <col min="23" max="23" width="12.88671875" style="1550" customWidth="1"/>
    <col min="24" max="24" width="11.44140625" style="1550"/>
    <col min="25" max="25" width="12.33203125" style="1550" customWidth="1"/>
    <col min="26" max="26" width="3.33203125" style="1550" customWidth="1"/>
    <col min="27" max="27" width="11.44140625" style="1550"/>
    <col min="28" max="28" width="12.6640625" style="1550" customWidth="1"/>
    <col min="29" max="33" width="11.44140625" style="1550"/>
    <col min="34" max="34" width="4" style="1550" customWidth="1"/>
    <col min="35" max="52" width="11.44140625" style="1550"/>
    <col min="53" max="54" width="11.5546875" style="1550" bestFit="1" customWidth="1"/>
    <col min="55" max="55" width="12.6640625" style="1550" bestFit="1" customWidth="1"/>
    <col min="56" max="56" width="13" style="1550" bestFit="1" customWidth="1"/>
    <col min="57" max="57" width="15.5546875" style="1550" customWidth="1"/>
    <col min="58" max="58" width="13" style="1550" bestFit="1" customWidth="1"/>
    <col min="59" max="59" width="17.44140625" style="1550" bestFit="1" customWidth="1"/>
    <col min="60" max="60" width="11.44140625" style="1550"/>
    <col min="61" max="61" width="17.44140625" style="1550" bestFit="1" customWidth="1"/>
    <col min="62" max="67" width="11.44140625" style="1550"/>
    <col min="68" max="16384" width="11.44140625" style="1551"/>
  </cols>
  <sheetData>
    <row r="1" spans="1:67" ht="8.25" customHeight="1" x14ac:dyDescent="0.3"/>
    <row r="2" spans="1:67" ht="14.1" customHeight="1" x14ac:dyDescent="0.35">
      <c r="A2" s="1552"/>
      <c r="B2" s="1553"/>
      <c r="C2" s="1554"/>
      <c r="D2" s="1555"/>
      <c r="E2" s="1555"/>
      <c r="F2" s="1556"/>
      <c r="G2" s="1556"/>
      <c r="H2" s="1556"/>
      <c r="I2" s="1556"/>
      <c r="J2" s="1556"/>
      <c r="K2" s="1556"/>
      <c r="L2" s="1558"/>
      <c r="M2" s="1559"/>
      <c r="N2" s="1553"/>
      <c r="O2" s="1553" t="s">
        <v>1469</v>
      </c>
      <c r="P2" s="1560" t="s">
        <v>153</v>
      </c>
      <c r="R2" s="1561">
        <v>45685</v>
      </c>
    </row>
    <row r="3" spans="1:67" ht="14.1" customHeight="1" x14ac:dyDescent="0.35">
      <c r="A3" s="1552"/>
      <c r="B3" s="1553"/>
      <c r="C3" s="1558"/>
      <c r="D3" s="1555"/>
      <c r="E3" s="1562"/>
      <c r="F3" s="1558"/>
      <c r="G3" s="1558"/>
      <c r="H3" s="1558"/>
      <c r="I3" s="1558"/>
      <c r="J3" s="1558"/>
      <c r="K3" s="1558"/>
      <c r="L3" s="1558"/>
      <c r="M3" s="1559"/>
      <c r="N3" s="1553"/>
      <c r="O3" s="1553" t="s">
        <v>146</v>
      </c>
      <c r="P3" s="1564">
        <v>42787</v>
      </c>
      <c r="R3" s="1546" t="s">
        <v>619</v>
      </c>
      <c r="S3" s="1565">
        <f>+'Indices Base'!$B$2</f>
        <v>907.99</v>
      </c>
    </row>
    <row r="4" spans="1:67" ht="18" customHeight="1" x14ac:dyDescent="0.4">
      <c r="A4" s="1566"/>
      <c r="B4" s="1567"/>
      <c r="C4" s="2237" t="s">
        <v>1672</v>
      </c>
      <c r="D4" s="2237"/>
      <c r="E4" s="2237"/>
      <c r="F4" s="2237"/>
      <c r="G4" s="2237"/>
      <c r="H4" s="2237"/>
      <c r="I4" s="2237"/>
      <c r="J4" s="2237"/>
      <c r="K4" s="2237"/>
      <c r="L4" s="2237"/>
      <c r="M4" s="1553"/>
      <c r="N4" s="1553"/>
      <c r="O4" s="1568" t="s">
        <v>1471</v>
      </c>
      <c r="P4" s="1569" t="s">
        <v>1472</v>
      </c>
      <c r="R4" s="1546" t="s">
        <v>621</v>
      </c>
      <c r="S4" s="1565">
        <f>+'Indices Base'!$B$3</f>
        <v>36805.725806451621</v>
      </c>
    </row>
    <row r="5" spans="1:67" ht="11.25" customHeight="1" thickBot="1" x14ac:dyDescent="0.35">
      <c r="A5" s="1570"/>
      <c r="B5" s="1571"/>
      <c r="C5" s="1560"/>
      <c r="D5" s="1572"/>
      <c r="E5" s="1573"/>
      <c r="F5" s="1553"/>
      <c r="G5" s="1553"/>
      <c r="H5" s="1553"/>
      <c r="J5" s="1553"/>
      <c r="K5" s="1553"/>
      <c r="L5" s="1553"/>
      <c r="M5" s="1553"/>
      <c r="N5" s="1553"/>
      <c r="O5" s="1553" t="s">
        <v>1473</v>
      </c>
      <c r="P5" s="1560" t="s">
        <v>1474</v>
      </c>
      <c r="Q5" s="1553"/>
      <c r="R5" s="1546" t="s">
        <v>623</v>
      </c>
      <c r="S5" s="1565">
        <f>+'Indices Base'!B4</f>
        <v>990.43545454545449</v>
      </c>
    </row>
    <row r="6" spans="1:67" s="1581" customFormat="1" ht="16.5" customHeight="1" x14ac:dyDescent="0.3">
      <c r="A6" s="2238" t="s">
        <v>1475</v>
      </c>
      <c r="B6" s="2239"/>
      <c r="C6" s="1574" t="s">
        <v>1476</v>
      </c>
      <c r="D6" s="1575"/>
      <c r="E6" s="1576"/>
      <c r="F6" s="1577"/>
      <c r="G6" s="1577"/>
      <c r="H6" s="1577"/>
      <c r="I6" s="1577"/>
      <c r="J6" s="1579"/>
      <c r="K6" s="2244" t="s">
        <v>1477</v>
      </c>
      <c r="L6" s="2244"/>
      <c r="M6" s="2244"/>
      <c r="N6" s="2244"/>
      <c r="O6" s="2244"/>
      <c r="P6" s="2244"/>
      <c r="Q6" s="2239"/>
      <c r="R6" s="1580"/>
      <c r="S6" s="1550"/>
      <c r="T6" s="1550"/>
      <c r="U6" s="1550"/>
      <c r="V6" s="1550"/>
      <c r="W6" s="1550"/>
      <c r="X6" s="1550"/>
      <c r="Y6" s="1550"/>
      <c r="Z6" s="1550"/>
      <c r="AA6" s="1550"/>
      <c r="AB6" s="1550"/>
      <c r="AC6" s="1550"/>
      <c r="AD6" s="1550"/>
      <c r="AE6" s="1550"/>
      <c r="AF6" s="1550"/>
      <c r="AG6" s="1550"/>
      <c r="AH6" s="1550"/>
      <c r="AI6" s="1550"/>
      <c r="AJ6" s="1550"/>
      <c r="AK6" s="1550"/>
      <c r="AL6" s="1550"/>
      <c r="AM6" s="1550"/>
      <c r="AN6" s="1550"/>
      <c r="AO6" s="1550"/>
      <c r="AP6" s="1550"/>
      <c r="AQ6" s="1550"/>
      <c r="AR6" s="1550"/>
      <c r="AS6" s="1550"/>
      <c r="AT6" s="1550"/>
      <c r="AU6" s="1550"/>
      <c r="AV6" s="1550"/>
      <c r="AW6" s="1550"/>
      <c r="AX6" s="1550"/>
      <c r="AY6" s="1550"/>
      <c r="AZ6" s="1550"/>
      <c r="BA6" s="1550"/>
      <c r="BB6" s="1550"/>
      <c r="BC6" s="1550"/>
      <c r="BD6" s="1550"/>
      <c r="BE6" s="1550"/>
      <c r="BF6" s="1550"/>
      <c r="BG6" s="1550"/>
      <c r="BH6" s="1550"/>
      <c r="BI6" s="1550"/>
      <c r="BJ6" s="1550"/>
      <c r="BK6" s="1550"/>
      <c r="BL6" s="1550"/>
      <c r="BM6" s="1550"/>
      <c r="BN6" s="1550"/>
      <c r="BO6" s="1550"/>
    </row>
    <row r="7" spans="1:67" s="1581" customFormat="1" ht="15" customHeight="1" x14ac:dyDescent="0.3">
      <c r="A7" s="2240"/>
      <c r="B7" s="2241"/>
      <c r="C7" s="1582"/>
      <c r="D7" s="1583" t="s">
        <v>1478</v>
      </c>
      <c r="E7" s="1584"/>
      <c r="F7" s="1585"/>
      <c r="G7" s="1585"/>
      <c r="H7" s="1585"/>
      <c r="I7" s="1585"/>
      <c r="J7" s="1587"/>
      <c r="K7" s="2245"/>
      <c r="L7" s="2245"/>
      <c r="M7" s="2245"/>
      <c r="N7" s="2245"/>
      <c r="O7" s="2245"/>
      <c r="P7" s="2245"/>
      <c r="Q7" s="2241"/>
      <c r="R7" s="1580"/>
      <c r="S7" s="1550"/>
      <c r="T7" s="1550"/>
      <c r="U7" s="1550"/>
      <c r="V7" s="1550"/>
      <c r="W7" s="1550"/>
      <c r="X7" s="1550"/>
      <c r="Y7" s="1550"/>
      <c r="Z7" s="1550"/>
      <c r="AA7" s="1550"/>
      <c r="AB7" s="1550"/>
      <c r="AC7" s="1550"/>
      <c r="AD7" s="1550"/>
      <c r="AE7" s="1550"/>
      <c r="AF7" s="1550"/>
      <c r="AG7" s="1550"/>
      <c r="AH7" s="1550"/>
      <c r="AI7" s="1550"/>
      <c r="AJ7" s="1550"/>
      <c r="AK7" s="1550"/>
      <c r="AL7" s="1550"/>
      <c r="AM7" s="1550"/>
      <c r="AN7" s="1550"/>
      <c r="AO7" s="1550"/>
      <c r="AP7" s="1550"/>
      <c r="AQ7" s="1550"/>
      <c r="AR7" s="1550"/>
      <c r="AS7" s="1550"/>
      <c r="AT7" s="1550"/>
      <c r="AU7" s="1550"/>
      <c r="AV7" s="1550"/>
      <c r="AW7" s="1550"/>
      <c r="AX7" s="1550"/>
      <c r="AY7" s="1550"/>
      <c r="AZ7" s="1550"/>
      <c r="BA7" s="1550"/>
      <c r="BB7" s="1550"/>
      <c r="BC7" s="1550"/>
      <c r="BD7" s="1550"/>
      <c r="BE7" s="1550"/>
      <c r="BF7" s="1550"/>
      <c r="BG7" s="1550"/>
      <c r="BH7" s="1550"/>
      <c r="BI7" s="1550"/>
      <c r="BJ7" s="1550"/>
      <c r="BK7" s="1550"/>
      <c r="BL7" s="1550"/>
      <c r="BM7" s="1550"/>
      <c r="BN7" s="1550"/>
      <c r="BO7" s="1550"/>
    </row>
    <row r="8" spans="1:67" s="1581" customFormat="1" ht="18" customHeight="1" thickBot="1" x14ac:dyDescent="0.35">
      <c r="A8" s="2242"/>
      <c r="B8" s="2243"/>
      <c r="C8" s="1588"/>
      <c r="D8" s="1589" t="s">
        <v>1479</v>
      </c>
      <c r="E8" s="1589"/>
      <c r="F8" s="1590"/>
      <c r="G8" s="1590"/>
      <c r="H8" s="1590"/>
      <c r="I8" s="1590"/>
      <c r="J8" s="1592"/>
      <c r="K8" s="1593"/>
      <c r="L8" s="1593"/>
      <c r="M8" s="1593"/>
      <c r="N8" s="1593"/>
      <c r="O8" s="1593"/>
      <c r="P8" s="1593"/>
      <c r="Q8" s="1594"/>
      <c r="S8" s="1550"/>
      <c r="T8" s="1550"/>
      <c r="U8" s="1550"/>
      <c r="V8" s="1550"/>
      <c r="W8" s="1550"/>
      <c r="X8" s="1550"/>
      <c r="Y8" s="1550"/>
      <c r="Z8" s="1550"/>
      <c r="AA8" s="1550"/>
      <c r="AB8" s="1550"/>
      <c r="AC8" s="1550"/>
      <c r="AD8" s="1550"/>
      <c r="AE8" s="1550"/>
      <c r="AF8" s="1550"/>
      <c r="AG8" s="1550"/>
      <c r="AH8" s="1550"/>
      <c r="AI8" s="1550"/>
      <c r="AJ8" s="1550"/>
      <c r="AK8" s="1550"/>
      <c r="AL8" s="1550"/>
      <c r="AM8" s="1550"/>
      <c r="AN8" s="1550"/>
      <c r="AO8" s="1550"/>
      <c r="AP8" s="1550"/>
      <c r="AQ8" s="1550"/>
      <c r="AR8" s="1550"/>
      <c r="AS8" s="1550"/>
      <c r="AT8" s="1550"/>
      <c r="AU8" s="1550"/>
      <c r="AV8" s="1550"/>
      <c r="AW8" s="1550"/>
      <c r="AX8" s="1550"/>
      <c r="AY8" s="1550"/>
      <c r="AZ8" s="1550"/>
      <c r="BA8" s="1550"/>
      <c r="BB8" s="1550"/>
      <c r="BC8" s="1550"/>
      <c r="BD8" s="1550"/>
      <c r="BE8" s="1550"/>
      <c r="BF8" s="1550"/>
      <c r="BG8" s="1550"/>
      <c r="BH8" s="1550"/>
      <c r="BI8" s="1550"/>
      <c r="BJ8" s="1550"/>
      <c r="BK8" s="1550"/>
      <c r="BL8" s="1550"/>
      <c r="BM8" s="1550"/>
      <c r="BN8" s="1550"/>
      <c r="BO8" s="1550"/>
    </row>
    <row r="9" spans="1:67" ht="13.2" customHeight="1" x14ac:dyDescent="0.3">
      <c r="A9" s="1595" t="s">
        <v>754</v>
      </c>
      <c r="B9" s="2246" t="s">
        <v>768</v>
      </c>
      <c r="C9" s="2246" t="s">
        <v>755</v>
      </c>
      <c r="D9" s="2248" t="s">
        <v>616</v>
      </c>
      <c r="E9" s="1597" t="s">
        <v>1480</v>
      </c>
      <c r="F9" s="1598" t="s">
        <v>188</v>
      </c>
      <c r="G9" s="1598" t="s">
        <v>1480</v>
      </c>
      <c r="H9" s="1598" t="s">
        <v>188</v>
      </c>
      <c r="I9" s="1598" t="s">
        <v>1480</v>
      </c>
      <c r="J9" s="1600" t="s">
        <v>188</v>
      </c>
      <c r="K9" s="2250" t="s">
        <v>1481</v>
      </c>
      <c r="L9" s="2251"/>
      <c r="M9" s="2252" t="s">
        <v>1482</v>
      </c>
      <c r="N9" s="1596" t="s">
        <v>1483</v>
      </c>
      <c r="O9" s="1596" t="s">
        <v>1484</v>
      </c>
      <c r="P9" s="2252" t="s">
        <v>1485</v>
      </c>
      <c r="Q9" s="2254" t="s">
        <v>751</v>
      </c>
      <c r="R9" s="1600" t="s">
        <v>1486</v>
      </c>
    </row>
    <row r="10" spans="1:67" ht="16.2" thickBot="1" x14ac:dyDescent="0.35">
      <c r="A10" s="1601" t="s">
        <v>1487</v>
      </c>
      <c r="B10" s="2247"/>
      <c r="C10" s="2247"/>
      <c r="D10" s="2249"/>
      <c r="E10" s="1603" t="s">
        <v>713</v>
      </c>
      <c r="F10" s="1604" t="s">
        <v>713</v>
      </c>
      <c r="G10" s="1604" t="s">
        <v>1464</v>
      </c>
      <c r="H10" s="1604" t="s">
        <v>1464</v>
      </c>
      <c r="I10" s="1604" t="s">
        <v>143</v>
      </c>
      <c r="J10" s="1606" t="s">
        <v>143</v>
      </c>
      <c r="K10" s="1607" t="s">
        <v>1488</v>
      </c>
      <c r="L10" s="1608" t="s">
        <v>1489</v>
      </c>
      <c r="M10" s="2253"/>
      <c r="N10" s="1602" t="s">
        <v>1490</v>
      </c>
      <c r="O10" s="1602" t="s">
        <v>1491</v>
      </c>
      <c r="P10" s="2253"/>
      <c r="Q10" s="2255"/>
      <c r="R10" s="1606" t="s">
        <v>143</v>
      </c>
    </row>
    <row r="11" spans="1:67" s="1553" customFormat="1" ht="28.8" thickTop="1" x14ac:dyDescent="0.3">
      <c r="A11" s="1609"/>
      <c r="B11" s="1610" t="s">
        <v>1669</v>
      </c>
      <c r="C11" s="1611"/>
      <c r="D11" s="1612"/>
      <c r="E11" s="1613"/>
      <c r="F11" s="1614"/>
      <c r="G11" s="1614"/>
      <c r="H11" s="1614"/>
      <c r="I11" s="1743"/>
      <c r="J11" s="1616"/>
      <c r="K11" s="1617"/>
      <c r="L11" s="1618"/>
      <c r="M11" s="1618"/>
      <c r="N11" s="1618"/>
      <c r="O11" s="1618"/>
      <c r="P11" s="1618"/>
      <c r="Q11" s="1619"/>
      <c r="R11" s="1620"/>
      <c r="S11" s="1550"/>
      <c r="T11" s="1550"/>
      <c r="U11" s="1550"/>
      <c r="V11" s="1550"/>
      <c r="W11" s="1550"/>
      <c r="X11" s="1550"/>
      <c r="Y11" s="1550"/>
      <c r="Z11" s="1550"/>
      <c r="AA11" s="1550"/>
      <c r="AB11" s="1550"/>
      <c r="AC11" s="1550"/>
      <c r="AD11" s="1550"/>
      <c r="AE11" s="1550"/>
      <c r="AF11" s="1550"/>
      <c r="AG11" s="1550"/>
      <c r="AH11" s="1550"/>
      <c r="AI11" s="1550"/>
      <c r="AJ11" s="1550"/>
      <c r="AK11" s="1550"/>
      <c r="AL11" s="1550"/>
      <c r="AM11" s="1550"/>
      <c r="AN11" s="1550"/>
      <c r="AO11" s="1550"/>
      <c r="AP11" s="1550"/>
      <c r="AQ11" s="1550"/>
      <c r="AR11" s="1550"/>
      <c r="AS11" s="1550"/>
      <c r="AT11" s="1550"/>
      <c r="AU11" s="1550"/>
      <c r="AV11" s="1550"/>
      <c r="AW11" s="1550"/>
      <c r="AX11" s="1550"/>
      <c r="AY11" s="1550"/>
      <c r="AZ11" s="1550"/>
      <c r="BA11" s="1550"/>
      <c r="BB11" s="1550"/>
      <c r="BC11" s="1550"/>
      <c r="BD11" s="1550"/>
      <c r="BE11" s="1550"/>
      <c r="BF11" s="1550"/>
      <c r="BG11" s="1550"/>
      <c r="BH11" s="1550"/>
      <c r="BI11" s="1550"/>
      <c r="BJ11" s="1550"/>
      <c r="BK11" s="1550"/>
      <c r="BL11" s="1550"/>
      <c r="BM11" s="1550"/>
      <c r="BN11" s="1550"/>
      <c r="BO11" s="1550"/>
    </row>
    <row r="12" spans="1:67" s="1553" customFormat="1" ht="14.4" x14ac:dyDescent="0.3">
      <c r="A12" s="1621">
        <v>1</v>
      </c>
      <c r="B12" s="1622" t="s">
        <v>1493</v>
      </c>
      <c r="C12" s="1623"/>
      <c r="D12" s="1624"/>
      <c r="E12" s="1332"/>
      <c r="F12" s="1333"/>
      <c r="G12" s="1333"/>
      <c r="H12" s="1333"/>
      <c r="I12" s="1744"/>
      <c r="J12" s="1335"/>
      <c r="K12" s="1336"/>
      <c r="L12" s="1337"/>
      <c r="M12" s="1337"/>
      <c r="N12" s="1337"/>
      <c r="O12" s="1337"/>
      <c r="P12" s="1338"/>
      <c r="Q12" s="1625"/>
      <c r="R12" s="1620">
        <f>+SUBTOTAL(9,R13:R22)</f>
        <v>600000</v>
      </c>
      <c r="S12" s="1550"/>
      <c r="T12" s="1550"/>
      <c r="U12" s="1550"/>
      <c r="V12" s="1550"/>
      <c r="W12" s="1550"/>
      <c r="X12" s="1550"/>
      <c r="Y12" s="1550"/>
      <c r="Z12" s="1550"/>
      <c r="AA12" s="1550"/>
      <c r="AB12" s="1550"/>
      <c r="AC12" s="1550"/>
      <c r="AD12" s="1550"/>
      <c r="AE12" s="1550"/>
      <c r="AF12" s="1550"/>
      <c r="AG12" s="1550"/>
      <c r="AH12" s="1550"/>
      <c r="AI12" s="1550"/>
      <c r="AJ12" s="1550"/>
      <c r="AK12" s="1550"/>
      <c r="AL12" s="1550"/>
      <c r="AM12" s="1550"/>
      <c r="AN12" s="1550"/>
      <c r="AO12" s="1550"/>
      <c r="AP12" s="1550"/>
      <c r="AQ12" s="1550"/>
      <c r="AR12" s="1550"/>
      <c r="AS12" s="1550"/>
      <c r="AT12" s="1550"/>
      <c r="AU12" s="1550"/>
      <c r="AV12" s="1550"/>
      <c r="AW12" s="1550"/>
      <c r="AX12" s="1550"/>
      <c r="AY12" s="1550"/>
      <c r="AZ12" s="1550"/>
      <c r="BA12" s="1550"/>
      <c r="BB12" s="1550"/>
      <c r="BC12" s="1550"/>
      <c r="BD12" s="1550"/>
      <c r="BE12" s="1550"/>
      <c r="BF12" s="1550"/>
      <c r="BG12" s="1550"/>
      <c r="BH12" s="1550"/>
      <c r="BI12" s="1550"/>
      <c r="BJ12" s="1550"/>
      <c r="BK12" s="1550"/>
      <c r="BL12" s="1550"/>
      <c r="BM12" s="1550"/>
      <c r="BN12" s="1550"/>
      <c r="BO12" s="1550"/>
    </row>
    <row r="13" spans="1:67" s="1632" customFormat="1" ht="14.4" x14ac:dyDescent="0.3">
      <c r="A13" s="1626" t="s">
        <v>974</v>
      </c>
      <c r="B13" s="1627" t="s">
        <v>1494</v>
      </c>
      <c r="C13" s="1628" t="s">
        <v>417</v>
      </c>
      <c r="D13" s="1629">
        <v>8</v>
      </c>
      <c r="E13" s="1344"/>
      <c r="F13" s="1345" t="s">
        <v>1495</v>
      </c>
      <c r="G13" s="1346"/>
      <c r="H13" s="1333">
        <f t="shared" ref="H13:H36" si="0">+D13*G13</f>
        <v>0</v>
      </c>
      <c r="I13" s="1346"/>
      <c r="J13" s="1335">
        <f t="shared" ref="J13:J76" si="1">+D13*I13</f>
        <v>0</v>
      </c>
      <c r="K13" s="1348"/>
      <c r="L13" s="1349"/>
      <c r="M13" s="1349"/>
      <c r="N13" s="1349"/>
      <c r="O13" s="1337"/>
      <c r="P13" s="1338"/>
      <c r="Q13" s="1630"/>
      <c r="R13" s="1631"/>
      <c r="S13" s="1550" t="s">
        <v>1496</v>
      </c>
      <c r="T13" s="1550"/>
      <c r="U13" s="1550"/>
      <c r="V13" s="1550"/>
      <c r="W13" s="1550"/>
      <c r="X13" s="1550"/>
      <c r="Y13" s="1550"/>
      <c r="Z13" s="1550"/>
      <c r="AA13" s="1550"/>
      <c r="AB13" s="1550"/>
      <c r="AC13" s="1550"/>
      <c r="AD13" s="1550"/>
      <c r="AE13" s="1550"/>
      <c r="AF13" s="1550"/>
      <c r="AG13" s="1550"/>
      <c r="AH13" s="1550"/>
      <c r="AI13" s="1550"/>
      <c r="AJ13" s="1550"/>
      <c r="AK13" s="1550"/>
      <c r="AL13" s="1550"/>
      <c r="AM13" s="1550"/>
      <c r="AN13" s="1550"/>
      <c r="AO13" s="1550"/>
      <c r="AP13" s="1550"/>
      <c r="AQ13" s="1550"/>
      <c r="AR13" s="1550"/>
      <c r="AS13" s="1550"/>
      <c r="AT13" s="1550"/>
      <c r="AU13" s="1550"/>
      <c r="AV13" s="1550"/>
      <c r="AW13" s="1550"/>
      <c r="AX13" s="1550"/>
      <c r="AY13" s="1550"/>
      <c r="AZ13" s="1550"/>
      <c r="BA13" s="1550"/>
      <c r="BB13" s="1550"/>
      <c r="BC13" s="1550"/>
      <c r="BD13" s="1550"/>
      <c r="BE13" s="1550"/>
      <c r="BF13" s="1550"/>
      <c r="BG13" s="1550"/>
      <c r="BH13" s="1550"/>
      <c r="BI13" s="1550"/>
      <c r="BJ13" s="1550"/>
      <c r="BK13" s="1550"/>
      <c r="BL13" s="1550"/>
      <c r="BM13" s="1550"/>
      <c r="BN13" s="1550"/>
      <c r="BO13" s="1550"/>
    </row>
    <row r="14" spans="1:67" s="1632" customFormat="1" ht="14.4" x14ac:dyDescent="0.3">
      <c r="A14" s="1626" t="s">
        <v>346</v>
      </c>
      <c r="B14" s="1627" t="s">
        <v>1497</v>
      </c>
      <c r="C14" s="1628" t="s">
        <v>417</v>
      </c>
      <c r="D14" s="1629">
        <v>1</v>
      </c>
      <c r="E14" s="1344"/>
      <c r="F14" s="1333">
        <f>+E14*D14</f>
        <v>0</v>
      </c>
      <c r="G14" s="1346"/>
      <c r="H14" s="1333">
        <f t="shared" si="0"/>
        <v>0</v>
      </c>
      <c r="I14" s="1346"/>
      <c r="J14" s="1335">
        <f t="shared" si="1"/>
        <v>0</v>
      </c>
      <c r="K14" s="1348"/>
      <c r="L14" s="1349"/>
      <c r="M14" s="1349"/>
      <c r="N14" s="1349"/>
      <c r="O14" s="1337"/>
      <c r="P14" s="1338"/>
      <c r="Q14" s="1630"/>
      <c r="R14" s="1631"/>
      <c r="S14" s="1550" t="s">
        <v>1496</v>
      </c>
      <c r="T14" s="1550"/>
      <c r="U14" s="1550"/>
      <c r="V14" s="1550"/>
      <c r="W14" s="1550"/>
      <c r="X14" s="1550"/>
      <c r="Y14" s="1550"/>
      <c r="Z14" s="1550"/>
      <c r="AA14" s="1550"/>
      <c r="AB14" s="1550"/>
      <c r="AC14" s="1550"/>
      <c r="AD14" s="1550"/>
      <c r="AE14" s="1550"/>
      <c r="AF14" s="1550"/>
      <c r="AG14" s="1550"/>
      <c r="AH14" s="1550"/>
      <c r="AI14" s="1550"/>
      <c r="AJ14" s="1550"/>
      <c r="AK14" s="1550"/>
      <c r="AL14" s="1550"/>
      <c r="AM14" s="1550"/>
      <c r="AN14" s="1550"/>
      <c r="AO14" s="1550"/>
      <c r="AP14" s="1550"/>
      <c r="AQ14" s="1550"/>
      <c r="AR14" s="1550"/>
      <c r="AS14" s="1550"/>
      <c r="AT14" s="1550"/>
      <c r="AU14" s="1550"/>
      <c r="AV14" s="1550"/>
      <c r="AW14" s="1550"/>
      <c r="AX14" s="1550"/>
      <c r="AY14" s="1550"/>
      <c r="AZ14" s="1550"/>
      <c r="BA14" s="1550"/>
      <c r="BB14" s="1550"/>
      <c r="BC14" s="1550"/>
      <c r="BD14" s="1550"/>
      <c r="BE14" s="1550"/>
      <c r="BF14" s="1550"/>
      <c r="BG14" s="1550"/>
      <c r="BH14" s="1550"/>
      <c r="BI14" s="1550"/>
      <c r="BJ14" s="1550"/>
      <c r="BK14" s="1550"/>
      <c r="BL14" s="1550"/>
      <c r="BM14" s="1550"/>
      <c r="BN14" s="1550"/>
      <c r="BO14" s="1550"/>
    </row>
    <row r="15" spans="1:67" s="1632" customFormat="1" ht="14.4" x14ac:dyDescent="0.3">
      <c r="A15" s="1626" t="s">
        <v>374</v>
      </c>
      <c r="B15" s="1627" t="s">
        <v>1498</v>
      </c>
      <c r="C15" s="1628" t="s">
        <v>417</v>
      </c>
      <c r="D15" s="1629">
        <v>1</v>
      </c>
      <c r="E15" s="1344"/>
      <c r="F15" s="1333">
        <f>+E15*D15</f>
        <v>0</v>
      </c>
      <c r="G15" s="1346"/>
      <c r="H15" s="1333">
        <f t="shared" si="0"/>
        <v>0</v>
      </c>
      <c r="I15" s="1346"/>
      <c r="J15" s="1335">
        <f t="shared" si="1"/>
        <v>0</v>
      </c>
      <c r="K15" s="1348"/>
      <c r="L15" s="1349"/>
      <c r="M15" s="1349"/>
      <c r="N15" s="1349"/>
      <c r="O15" s="1337"/>
      <c r="P15" s="1338"/>
      <c r="Q15" s="1630"/>
      <c r="R15" s="1631"/>
      <c r="S15" s="1550" t="s">
        <v>1496</v>
      </c>
      <c r="T15" s="1550"/>
      <c r="U15" s="1550"/>
      <c r="V15" s="1550"/>
      <c r="W15" s="1550"/>
      <c r="X15" s="1550"/>
      <c r="Y15" s="1550"/>
      <c r="Z15" s="1550"/>
      <c r="AA15" s="1550"/>
      <c r="AB15" s="1550"/>
      <c r="AC15" s="1550"/>
      <c r="AD15" s="1550"/>
      <c r="AE15" s="1550"/>
      <c r="AF15" s="1550"/>
      <c r="AG15" s="1550"/>
      <c r="AH15" s="1550"/>
      <c r="AI15" s="1550"/>
      <c r="AJ15" s="1550"/>
      <c r="AK15" s="1550"/>
      <c r="AL15" s="1550"/>
      <c r="AM15" s="1550"/>
      <c r="AN15" s="1550"/>
      <c r="AO15" s="1550"/>
      <c r="AP15" s="1550"/>
      <c r="AQ15" s="1550"/>
      <c r="AR15" s="1550"/>
      <c r="AS15" s="1550"/>
      <c r="AT15" s="1550"/>
      <c r="AU15" s="1550"/>
      <c r="AV15" s="1550"/>
      <c r="AW15" s="1550"/>
      <c r="AX15" s="1550"/>
      <c r="AY15" s="1550"/>
      <c r="AZ15" s="1550"/>
      <c r="BA15" s="1550"/>
      <c r="BB15" s="1550"/>
      <c r="BC15" s="1550"/>
      <c r="BD15" s="1550"/>
      <c r="BE15" s="1550"/>
      <c r="BF15" s="1550"/>
      <c r="BG15" s="1550"/>
      <c r="BH15" s="1550"/>
      <c r="BI15" s="1550"/>
      <c r="BJ15" s="1550"/>
      <c r="BK15" s="1550"/>
      <c r="BL15" s="1550"/>
      <c r="BM15" s="1550"/>
      <c r="BN15" s="1550"/>
      <c r="BO15" s="1550"/>
    </row>
    <row r="16" spans="1:67" s="1632" customFormat="1" ht="14.4" x14ac:dyDescent="0.3">
      <c r="A16" s="1626" t="s">
        <v>975</v>
      </c>
      <c r="B16" s="1627" t="s">
        <v>1499</v>
      </c>
      <c r="C16" s="1628" t="s">
        <v>417</v>
      </c>
      <c r="D16" s="1629">
        <v>1</v>
      </c>
      <c r="E16" s="1344"/>
      <c r="F16" s="1345" t="s">
        <v>1495</v>
      </c>
      <c r="G16" s="1346"/>
      <c r="H16" s="1333">
        <f t="shared" si="0"/>
        <v>0</v>
      </c>
      <c r="I16" s="1346"/>
      <c r="J16" s="1335">
        <f t="shared" si="1"/>
        <v>0</v>
      </c>
      <c r="K16" s="1348"/>
      <c r="L16" s="1349"/>
      <c r="M16" s="1349"/>
      <c r="N16" s="1349"/>
      <c r="O16" s="1337"/>
      <c r="P16" s="1338"/>
      <c r="Q16" s="1630"/>
      <c r="R16" s="1631"/>
      <c r="S16" s="1550" t="s">
        <v>1496</v>
      </c>
      <c r="T16" s="1550"/>
      <c r="U16" s="1550"/>
      <c r="V16" s="1550"/>
      <c r="W16" s="1550"/>
      <c r="X16" s="1550"/>
      <c r="Y16" s="1550"/>
      <c r="Z16" s="1550"/>
      <c r="AA16" s="1550"/>
      <c r="AB16" s="1550"/>
      <c r="AC16" s="1550"/>
      <c r="AD16" s="1550"/>
      <c r="AE16" s="1550"/>
      <c r="AF16" s="1550"/>
      <c r="AG16" s="1550"/>
      <c r="AH16" s="1550"/>
      <c r="AI16" s="1550"/>
      <c r="AJ16" s="1550"/>
      <c r="AK16" s="1550"/>
      <c r="AL16" s="1550"/>
      <c r="AM16" s="1550"/>
      <c r="AN16" s="1550"/>
      <c r="AO16" s="1550"/>
      <c r="AP16" s="1550"/>
      <c r="AQ16" s="1550"/>
      <c r="AR16" s="1550"/>
      <c r="AS16" s="1550"/>
      <c r="AT16" s="1550"/>
      <c r="AU16" s="1550"/>
      <c r="AV16" s="1550"/>
      <c r="AW16" s="1550"/>
      <c r="AX16" s="1550"/>
      <c r="AY16" s="1550"/>
      <c r="AZ16" s="1550"/>
      <c r="BA16" s="1550"/>
      <c r="BB16" s="1550"/>
      <c r="BC16" s="1550"/>
      <c r="BD16" s="1550"/>
      <c r="BE16" s="1550"/>
      <c r="BF16" s="1550"/>
      <c r="BG16" s="1550"/>
      <c r="BH16" s="1550"/>
      <c r="BI16" s="1550"/>
      <c r="BJ16" s="1550"/>
      <c r="BK16" s="1550"/>
      <c r="BL16" s="1550"/>
      <c r="BM16" s="1550"/>
      <c r="BN16" s="1550"/>
      <c r="BO16" s="1550"/>
    </row>
    <row r="17" spans="1:67" s="1632" customFormat="1" ht="14.4" x14ac:dyDescent="0.3">
      <c r="A17" s="1626" t="s">
        <v>976</v>
      </c>
      <c r="B17" s="1627" t="s">
        <v>1500</v>
      </c>
      <c r="C17" s="1628" t="s">
        <v>417</v>
      </c>
      <c r="D17" s="1629">
        <v>1</v>
      </c>
      <c r="E17" s="1353"/>
      <c r="F17" s="1353"/>
      <c r="G17" s="1353"/>
      <c r="H17" s="1333">
        <f t="shared" si="0"/>
        <v>0</v>
      </c>
      <c r="I17" s="1354">
        <v>600000</v>
      </c>
      <c r="J17" s="1335">
        <f t="shared" si="1"/>
        <v>600000</v>
      </c>
      <c r="K17" s="1355">
        <v>0</v>
      </c>
      <c r="L17" s="1353">
        <v>0</v>
      </c>
      <c r="M17" s="1353">
        <v>0</v>
      </c>
      <c r="N17" s="1353">
        <v>0</v>
      </c>
      <c r="O17" s="1353">
        <v>0</v>
      </c>
      <c r="P17" s="1353">
        <v>0</v>
      </c>
      <c r="Q17" s="1353">
        <v>0</v>
      </c>
      <c r="R17" s="1631">
        <f>+J17</f>
        <v>600000</v>
      </c>
      <c r="S17" s="1550" t="s">
        <v>1501</v>
      </c>
      <c r="T17" s="1550"/>
      <c r="U17" s="1550"/>
      <c r="V17" s="1550"/>
      <c r="W17" s="1550"/>
      <c r="X17" s="1550"/>
      <c r="Y17" s="1550"/>
      <c r="Z17" s="1550"/>
      <c r="AA17" s="1550"/>
      <c r="AB17" s="1550"/>
      <c r="AC17" s="1550"/>
      <c r="AD17" s="1550"/>
      <c r="AE17" s="1550"/>
      <c r="AF17" s="1550"/>
      <c r="AG17" s="1550"/>
      <c r="AH17" s="1550"/>
      <c r="AI17" s="1550"/>
      <c r="AJ17" s="1550"/>
      <c r="AK17" s="1550"/>
      <c r="AL17" s="1550"/>
      <c r="AM17" s="1550"/>
      <c r="AN17" s="1550"/>
      <c r="AO17" s="1550"/>
      <c r="AP17" s="1550"/>
      <c r="AQ17" s="1550"/>
      <c r="AR17" s="1550"/>
      <c r="AS17" s="1550"/>
      <c r="AT17" s="1550"/>
      <c r="AU17" s="1550"/>
      <c r="AV17" s="1550"/>
      <c r="AW17" s="1550"/>
      <c r="AX17" s="1550"/>
      <c r="AY17" s="1550"/>
      <c r="AZ17" s="1550"/>
      <c r="BA17" s="1550"/>
      <c r="BB17" s="1550"/>
      <c r="BC17" s="1550"/>
      <c r="BD17" s="1550"/>
      <c r="BE17" s="1550"/>
      <c r="BF17" s="1550"/>
      <c r="BG17" s="1550"/>
      <c r="BH17" s="1550"/>
      <c r="BI17" s="1550"/>
      <c r="BJ17" s="1550"/>
      <c r="BK17" s="1550"/>
      <c r="BL17" s="1550"/>
      <c r="BM17" s="1550"/>
      <c r="BN17" s="1550"/>
      <c r="BO17" s="1550"/>
    </row>
    <row r="18" spans="1:67" s="1632" customFormat="1" ht="14.4" x14ac:dyDescent="0.3">
      <c r="A18" s="1626" t="s">
        <v>977</v>
      </c>
      <c r="B18" s="1627" t="s">
        <v>1502</v>
      </c>
      <c r="C18" s="1628" t="s">
        <v>417</v>
      </c>
      <c r="D18" s="1629">
        <v>1</v>
      </c>
      <c r="E18" s="1353"/>
      <c r="F18" s="1345" t="s">
        <v>1495</v>
      </c>
      <c r="G18" s="1346"/>
      <c r="H18" s="1333">
        <f t="shared" si="0"/>
        <v>0</v>
      </c>
      <c r="I18" s="1346"/>
      <c r="J18" s="1335">
        <f t="shared" si="1"/>
        <v>0</v>
      </c>
      <c r="K18" s="1348"/>
      <c r="L18" s="1349"/>
      <c r="M18" s="1349"/>
      <c r="N18" s="1349"/>
      <c r="O18" s="1337"/>
      <c r="P18" s="1338"/>
      <c r="Q18" s="1630"/>
      <c r="R18" s="1631"/>
      <c r="S18" s="1550" t="s">
        <v>1496</v>
      </c>
      <c r="T18" s="1550"/>
      <c r="U18" s="1550"/>
      <c r="V18" s="1550"/>
      <c r="W18" s="1550"/>
      <c r="X18" s="1550"/>
      <c r="Y18" s="1550"/>
      <c r="Z18" s="1550"/>
      <c r="AA18" s="1550"/>
      <c r="AB18" s="1550"/>
      <c r="AC18" s="1550"/>
      <c r="AD18" s="1550"/>
      <c r="AE18" s="1550"/>
      <c r="AF18" s="1550"/>
      <c r="AG18" s="1550"/>
      <c r="AH18" s="1550"/>
      <c r="AI18" s="1550"/>
      <c r="AJ18" s="1550"/>
      <c r="AK18" s="1550"/>
      <c r="AL18" s="1550"/>
      <c r="AM18" s="1550"/>
      <c r="AN18" s="1550"/>
      <c r="AO18" s="1550"/>
      <c r="AP18" s="1550"/>
      <c r="AQ18" s="1550"/>
      <c r="AR18" s="1550"/>
      <c r="AS18" s="1550"/>
      <c r="AT18" s="1550"/>
      <c r="AU18" s="1550"/>
      <c r="AV18" s="1550"/>
      <c r="AW18" s="1550"/>
      <c r="AX18" s="1550"/>
      <c r="AY18" s="1550"/>
      <c r="AZ18" s="1550"/>
      <c r="BA18" s="1550"/>
      <c r="BB18" s="1550"/>
      <c r="BC18" s="1550"/>
      <c r="BD18" s="1550"/>
      <c r="BE18" s="1550"/>
      <c r="BF18" s="1550"/>
      <c r="BG18" s="1550"/>
      <c r="BH18" s="1550"/>
      <c r="BI18" s="1550"/>
      <c r="BJ18" s="1550"/>
      <c r="BK18" s="1550"/>
      <c r="BL18" s="1550"/>
      <c r="BM18" s="1550"/>
      <c r="BN18" s="1550"/>
      <c r="BO18" s="1550"/>
    </row>
    <row r="19" spans="1:67" s="1632" customFormat="1" ht="14.4" x14ac:dyDescent="0.3">
      <c r="A19" s="1626" t="s">
        <v>978</v>
      </c>
      <c r="B19" s="1627" t="s">
        <v>1503</v>
      </c>
      <c r="C19" s="1628" t="s">
        <v>417</v>
      </c>
      <c r="D19" s="1629">
        <v>1</v>
      </c>
      <c r="E19" s="1353"/>
      <c r="F19" s="1345" t="s">
        <v>1495</v>
      </c>
      <c r="G19" s="1346"/>
      <c r="H19" s="1333">
        <f t="shared" si="0"/>
        <v>0</v>
      </c>
      <c r="I19" s="1346"/>
      <c r="J19" s="1335">
        <f t="shared" si="1"/>
        <v>0</v>
      </c>
      <c r="K19" s="1348"/>
      <c r="L19" s="1349"/>
      <c r="M19" s="1349"/>
      <c r="N19" s="1349"/>
      <c r="O19" s="1337"/>
      <c r="P19" s="1338"/>
      <c r="Q19" s="1630"/>
      <c r="R19" s="1631"/>
      <c r="S19" s="1550" t="s">
        <v>1496</v>
      </c>
      <c r="T19" s="1550"/>
      <c r="U19" s="1550"/>
      <c r="V19" s="1550"/>
      <c r="W19" s="1550"/>
      <c r="X19" s="1550"/>
      <c r="Y19" s="1550"/>
      <c r="Z19" s="1550"/>
      <c r="AA19" s="1550"/>
      <c r="AB19" s="1550"/>
      <c r="AC19" s="1550"/>
      <c r="AD19" s="1550"/>
      <c r="AE19" s="1550"/>
      <c r="AF19" s="1550"/>
      <c r="AG19" s="1550"/>
      <c r="AH19" s="1550"/>
      <c r="AI19" s="1550"/>
      <c r="AJ19" s="1550"/>
      <c r="AK19" s="1550"/>
      <c r="AL19" s="1550"/>
      <c r="AM19" s="1550"/>
      <c r="AN19" s="1550"/>
      <c r="AO19" s="1550"/>
      <c r="AP19" s="1550"/>
      <c r="AQ19" s="1550"/>
      <c r="AR19" s="1550"/>
      <c r="AS19" s="1550"/>
      <c r="AT19" s="1550"/>
      <c r="AU19" s="1550"/>
      <c r="AV19" s="1550"/>
      <c r="AW19" s="1550"/>
      <c r="AX19" s="1550"/>
      <c r="AY19" s="1550"/>
      <c r="AZ19" s="1550"/>
      <c r="BA19" s="1550"/>
      <c r="BB19" s="1550"/>
      <c r="BC19" s="1550"/>
      <c r="BD19" s="1550"/>
      <c r="BE19" s="1550"/>
      <c r="BF19" s="1550"/>
      <c r="BG19" s="1550"/>
      <c r="BH19" s="1550"/>
      <c r="BI19" s="1550"/>
      <c r="BJ19" s="1550"/>
      <c r="BK19" s="1550"/>
      <c r="BL19" s="1550"/>
      <c r="BM19" s="1550"/>
      <c r="BN19" s="1550"/>
      <c r="BO19" s="1550"/>
    </row>
    <row r="20" spans="1:67" s="1550" customFormat="1" ht="13.5" customHeight="1" x14ac:dyDescent="0.3">
      <c r="A20" s="1626" t="s">
        <v>980</v>
      </c>
      <c r="B20" s="1627" t="s">
        <v>1504</v>
      </c>
      <c r="C20" s="1628" t="s">
        <v>417</v>
      </c>
      <c r="D20" s="1629">
        <v>1</v>
      </c>
      <c r="E20" s="1353"/>
      <c r="F20" s="1345" t="s">
        <v>1495</v>
      </c>
      <c r="G20" s="1346"/>
      <c r="H20" s="1333">
        <f t="shared" si="0"/>
        <v>0</v>
      </c>
      <c r="I20" s="1346"/>
      <c r="J20" s="1335">
        <f t="shared" si="1"/>
        <v>0</v>
      </c>
      <c r="K20" s="1356"/>
      <c r="L20" s="1357"/>
      <c r="M20" s="1357"/>
      <c r="N20" s="1357"/>
      <c r="O20" s="1337"/>
      <c r="P20" s="1338"/>
      <c r="Q20" s="1633"/>
      <c r="R20" s="1631"/>
      <c r="S20" s="1550" t="s">
        <v>1496</v>
      </c>
    </row>
    <row r="21" spans="1:67" s="1550" customFormat="1" ht="13.5" customHeight="1" x14ac:dyDescent="0.3">
      <c r="A21" s="1626" t="s">
        <v>982</v>
      </c>
      <c r="B21" s="1627" t="s">
        <v>1505</v>
      </c>
      <c r="C21" s="1628" t="s">
        <v>417</v>
      </c>
      <c r="D21" s="1629">
        <v>0</v>
      </c>
      <c r="E21" s="1353"/>
      <c r="F21" s="1345" t="s">
        <v>1495</v>
      </c>
      <c r="G21" s="1346"/>
      <c r="H21" s="1333">
        <f t="shared" si="0"/>
        <v>0</v>
      </c>
      <c r="I21" s="1346"/>
      <c r="J21" s="1335">
        <f t="shared" si="1"/>
        <v>0</v>
      </c>
      <c r="K21" s="1356"/>
      <c r="L21" s="1357"/>
      <c r="M21" s="1357"/>
      <c r="N21" s="1357"/>
      <c r="O21" s="1337"/>
      <c r="P21" s="1338"/>
      <c r="Q21" s="1633"/>
      <c r="R21" s="1631"/>
      <c r="S21" s="1550" t="s">
        <v>1496</v>
      </c>
    </row>
    <row r="22" spans="1:67" s="1550" customFormat="1" ht="13.5" customHeight="1" x14ac:dyDescent="0.3">
      <c r="A22" s="1626" t="s">
        <v>984</v>
      </c>
      <c r="B22" s="1634" t="s">
        <v>1506</v>
      </c>
      <c r="C22" s="1628"/>
      <c r="D22" s="1629"/>
      <c r="E22" s="1353"/>
      <c r="F22" s="1360"/>
      <c r="G22" s="1360"/>
      <c r="H22" s="1333">
        <f t="shared" si="0"/>
        <v>0</v>
      </c>
      <c r="I22" s="1745"/>
      <c r="J22" s="1335">
        <f t="shared" si="1"/>
        <v>0</v>
      </c>
      <c r="K22" s="1362"/>
      <c r="L22" s="1362"/>
      <c r="M22" s="1362"/>
      <c r="N22" s="1362"/>
      <c r="O22" s="1363"/>
      <c r="P22" s="1364"/>
      <c r="Q22" s="1635"/>
      <c r="R22" s="1631"/>
      <c r="S22" s="1550" t="s">
        <v>1496</v>
      </c>
    </row>
    <row r="23" spans="1:67" s="1550" customFormat="1" ht="13.5" customHeight="1" x14ac:dyDescent="0.3">
      <c r="A23" s="1626" t="s">
        <v>1507</v>
      </c>
      <c r="B23" s="1634" t="s">
        <v>1508</v>
      </c>
      <c r="C23" s="1628"/>
      <c r="D23" s="1629"/>
      <c r="E23" s="1353"/>
      <c r="F23" s="1360"/>
      <c r="G23" s="1360"/>
      <c r="H23" s="1333"/>
      <c r="I23" s="1745"/>
      <c r="J23" s="1335"/>
      <c r="K23" s="1362"/>
      <c r="L23" s="1362"/>
      <c r="M23" s="1362"/>
      <c r="N23" s="1362"/>
      <c r="O23" s="1363"/>
      <c r="P23" s="1364"/>
      <c r="Q23" s="1635"/>
      <c r="R23" s="1631"/>
      <c r="S23" s="1550" t="s">
        <v>1496</v>
      </c>
    </row>
    <row r="24" spans="1:67" s="1550" customFormat="1" ht="13.5" customHeight="1" x14ac:dyDescent="0.3">
      <c r="A24" s="1626"/>
      <c r="B24" s="1634"/>
      <c r="C24" s="1628"/>
      <c r="D24" s="1629"/>
      <c r="E24" s="1353"/>
      <c r="F24" s="1360"/>
      <c r="G24" s="1360"/>
      <c r="H24" s="1333"/>
      <c r="I24" s="1745"/>
      <c r="J24" s="1335"/>
      <c r="K24" s="1362"/>
      <c r="L24" s="1362"/>
      <c r="M24" s="1362"/>
      <c r="N24" s="1362"/>
      <c r="O24" s="1363"/>
      <c r="P24" s="1364"/>
      <c r="Q24" s="1635"/>
      <c r="R24" s="1631"/>
    </row>
    <row r="25" spans="1:67" s="1550" customFormat="1" ht="13.5" customHeight="1" x14ac:dyDescent="0.3">
      <c r="A25" s="1621">
        <v>2</v>
      </c>
      <c r="B25" s="1636" t="s">
        <v>1509</v>
      </c>
      <c r="C25" s="1628"/>
      <c r="D25" s="1629"/>
      <c r="E25" s="1353"/>
      <c r="F25" s="1360"/>
      <c r="G25" s="1360"/>
      <c r="H25" s="1333">
        <f t="shared" si="0"/>
        <v>0</v>
      </c>
      <c r="I25" s="1745"/>
      <c r="J25" s="1335">
        <f t="shared" si="1"/>
        <v>0</v>
      </c>
      <c r="K25" s="1356"/>
      <c r="L25" s="1357"/>
      <c r="M25" s="1357"/>
      <c r="N25" s="1357"/>
      <c r="O25" s="1337"/>
      <c r="P25" s="1338"/>
      <c r="Q25" s="1633"/>
      <c r="R25" s="1631">
        <f>+(F25*$S$4+H25*$S$5)/$S$3+J25</f>
        <v>0</v>
      </c>
    </row>
    <row r="26" spans="1:67" s="1550" customFormat="1" ht="13.5" customHeight="1" x14ac:dyDescent="0.3">
      <c r="A26" s="1626" t="s">
        <v>379</v>
      </c>
      <c r="B26" s="1627" t="s">
        <v>1510</v>
      </c>
      <c r="C26" s="1628" t="s">
        <v>417</v>
      </c>
      <c r="D26" s="1629">
        <v>1</v>
      </c>
      <c r="E26" s="1353"/>
      <c r="F26" s="1345" t="s">
        <v>1495</v>
      </c>
      <c r="G26" s="1346"/>
      <c r="H26" s="1333">
        <f t="shared" si="0"/>
        <v>0</v>
      </c>
      <c r="I26" s="1346"/>
      <c r="J26" s="1335">
        <f t="shared" si="1"/>
        <v>0</v>
      </c>
      <c r="K26" s="1356"/>
      <c r="L26" s="1357"/>
      <c r="M26" s="1357"/>
      <c r="N26" s="1357"/>
      <c r="O26" s="1337"/>
      <c r="P26" s="1338"/>
      <c r="Q26" s="1633"/>
      <c r="R26" s="1631"/>
      <c r="S26" s="1550" t="s">
        <v>1496</v>
      </c>
    </row>
    <row r="27" spans="1:67" s="1550" customFormat="1" ht="13.5" customHeight="1" x14ac:dyDescent="0.3">
      <c r="A27" s="1626" t="s">
        <v>394</v>
      </c>
      <c r="B27" s="1627" t="s">
        <v>1511</v>
      </c>
      <c r="C27" s="1628" t="s">
        <v>417</v>
      </c>
      <c r="D27" s="1629">
        <v>1</v>
      </c>
      <c r="E27" s="1353"/>
      <c r="F27" s="1345" t="s">
        <v>1495</v>
      </c>
      <c r="G27" s="1346"/>
      <c r="H27" s="1333">
        <f t="shared" si="0"/>
        <v>0</v>
      </c>
      <c r="I27" s="1346"/>
      <c r="J27" s="1335">
        <f t="shared" si="1"/>
        <v>0</v>
      </c>
      <c r="K27" s="1356"/>
      <c r="L27" s="1357"/>
      <c r="M27" s="1357"/>
      <c r="N27" s="1357"/>
      <c r="O27" s="1337"/>
      <c r="P27" s="1338"/>
      <c r="Q27" s="1633"/>
      <c r="R27" s="1631"/>
      <c r="S27" s="1550" t="s">
        <v>1496</v>
      </c>
    </row>
    <row r="28" spans="1:67" s="1550" customFormat="1" ht="13.5" customHeight="1" x14ac:dyDescent="0.3">
      <c r="A28" s="1626" t="s">
        <v>399</v>
      </c>
      <c r="B28" s="1627" t="s">
        <v>1512</v>
      </c>
      <c r="C28" s="1628" t="s">
        <v>417</v>
      </c>
      <c r="D28" s="1629">
        <v>1</v>
      </c>
      <c r="E28" s="1353"/>
      <c r="F28" s="1345" t="s">
        <v>1495</v>
      </c>
      <c r="G28" s="1346"/>
      <c r="H28" s="1333">
        <f t="shared" si="0"/>
        <v>0</v>
      </c>
      <c r="I28" s="1346"/>
      <c r="J28" s="1335">
        <f t="shared" si="1"/>
        <v>0</v>
      </c>
      <c r="K28" s="1356"/>
      <c r="L28" s="1357"/>
      <c r="M28" s="1357"/>
      <c r="N28" s="1357"/>
      <c r="O28" s="1337"/>
      <c r="P28" s="1338"/>
      <c r="Q28" s="1633"/>
      <c r="R28" s="1631"/>
      <c r="S28" s="1550" t="s">
        <v>1496</v>
      </c>
    </row>
    <row r="29" spans="1:67" s="1550" customFormat="1" ht="13.5" customHeight="1" x14ac:dyDescent="0.3">
      <c r="A29" s="1626" t="s">
        <v>415</v>
      </c>
      <c r="B29" s="1627" t="s">
        <v>1513</v>
      </c>
      <c r="C29" s="1628" t="s">
        <v>417</v>
      </c>
      <c r="D29" s="1629">
        <v>1</v>
      </c>
      <c r="E29" s="1353"/>
      <c r="F29" s="1345" t="s">
        <v>1514</v>
      </c>
      <c r="G29" s="1346"/>
      <c r="H29" s="1333">
        <f t="shared" si="0"/>
        <v>0</v>
      </c>
      <c r="I29" s="1346"/>
      <c r="J29" s="1335">
        <f t="shared" si="1"/>
        <v>0</v>
      </c>
      <c r="K29" s="1356"/>
      <c r="L29" s="1357"/>
      <c r="M29" s="1357"/>
      <c r="N29" s="1357"/>
      <c r="O29" s="1337"/>
      <c r="P29" s="1338"/>
      <c r="Q29" s="1633"/>
      <c r="R29" s="1631"/>
    </row>
    <row r="30" spans="1:67" s="1550" customFormat="1" ht="13.5" customHeight="1" x14ac:dyDescent="0.3">
      <c r="A30" s="1626" t="s">
        <v>1296</v>
      </c>
      <c r="B30" s="1627" t="s">
        <v>1515</v>
      </c>
      <c r="C30" s="1628" t="s">
        <v>417</v>
      </c>
      <c r="D30" s="1629">
        <v>1</v>
      </c>
      <c r="E30" s="1353"/>
      <c r="F30" s="1345" t="s">
        <v>1514</v>
      </c>
      <c r="G30" s="1346"/>
      <c r="H30" s="1333">
        <f t="shared" si="0"/>
        <v>0</v>
      </c>
      <c r="I30" s="1346"/>
      <c r="J30" s="1335">
        <f t="shared" si="1"/>
        <v>0</v>
      </c>
      <c r="K30" s="1356"/>
      <c r="L30" s="1357"/>
      <c r="M30" s="1357"/>
      <c r="N30" s="1357"/>
      <c r="O30" s="1337"/>
      <c r="P30" s="1338"/>
      <c r="Q30" s="1633"/>
      <c r="R30" s="1631"/>
    </row>
    <row r="31" spans="1:67" s="1550" customFormat="1" ht="13.5" customHeight="1" x14ac:dyDescent="0.3">
      <c r="A31" s="1626" t="s">
        <v>985</v>
      </c>
      <c r="B31" s="1627" t="s">
        <v>1516</v>
      </c>
      <c r="C31" s="1628" t="s">
        <v>417</v>
      </c>
      <c r="D31" s="1629">
        <v>1</v>
      </c>
      <c r="E31" s="1353"/>
      <c r="F31" s="1345" t="s">
        <v>1514</v>
      </c>
      <c r="G31" s="1346"/>
      <c r="H31" s="1333">
        <f t="shared" si="0"/>
        <v>0</v>
      </c>
      <c r="I31" s="1346"/>
      <c r="J31" s="1335">
        <f t="shared" si="1"/>
        <v>0</v>
      </c>
      <c r="K31" s="1356"/>
      <c r="L31" s="1357"/>
      <c r="M31" s="1357"/>
      <c r="N31" s="1357"/>
      <c r="O31" s="1337"/>
      <c r="P31" s="1338"/>
      <c r="Q31" s="1633"/>
      <c r="R31" s="1631"/>
    </row>
    <row r="32" spans="1:67" s="1550" customFormat="1" ht="13.5" customHeight="1" x14ac:dyDescent="0.3">
      <c r="A32" s="1626" t="s">
        <v>986</v>
      </c>
      <c r="B32" s="1627" t="s">
        <v>1517</v>
      </c>
      <c r="C32" s="1628" t="s">
        <v>417</v>
      </c>
      <c r="D32" s="1629">
        <v>1</v>
      </c>
      <c r="E32" s="1353"/>
      <c r="F32" s="1345" t="s">
        <v>1514</v>
      </c>
      <c r="G32" s="1346"/>
      <c r="H32" s="1333">
        <f t="shared" si="0"/>
        <v>0</v>
      </c>
      <c r="I32" s="1346"/>
      <c r="J32" s="1335">
        <f t="shared" si="1"/>
        <v>0</v>
      </c>
      <c r="K32" s="1356"/>
      <c r="L32" s="1357"/>
      <c r="M32" s="1357"/>
      <c r="N32" s="1357"/>
      <c r="O32" s="1337"/>
      <c r="P32" s="1338"/>
      <c r="Q32" s="1633"/>
      <c r="R32" s="1631"/>
    </row>
    <row r="33" spans="1:67" s="1550" customFormat="1" ht="13.5" customHeight="1" x14ac:dyDescent="0.3">
      <c r="A33" s="1626"/>
      <c r="B33" s="1634"/>
      <c r="C33" s="1628"/>
      <c r="D33" s="1629"/>
      <c r="E33" s="1353"/>
      <c r="F33" s="1360"/>
      <c r="G33" s="1360"/>
      <c r="H33" s="1333">
        <f t="shared" si="0"/>
        <v>0</v>
      </c>
      <c r="I33" s="1745"/>
      <c r="J33" s="1335">
        <f t="shared" si="1"/>
        <v>0</v>
      </c>
      <c r="K33" s="1362"/>
      <c r="L33" s="1362"/>
      <c r="M33" s="1362"/>
      <c r="N33" s="1362"/>
      <c r="O33" s="1363"/>
      <c r="P33" s="1364"/>
      <c r="Q33" s="1635"/>
      <c r="R33" s="1631"/>
    </row>
    <row r="34" spans="1:67" s="1550" customFormat="1" ht="13.5" customHeight="1" x14ac:dyDescent="0.3">
      <c r="A34" s="1621">
        <v>3</v>
      </c>
      <c r="B34" s="1637" t="s">
        <v>1518</v>
      </c>
      <c r="C34" s="1628"/>
      <c r="D34" s="1629"/>
      <c r="E34" s="1353"/>
      <c r="F34" s="1360"/>
      <c r="G34" s="1360"/>
      <c r="H34" s="1333">
        <f t="shared" si="0"/>
        <v>0</v>
      </c>
      <c r="I34" s="1745"/>
      <c r="J34" s="1335">
        <f t="shared" si="1"/>
        <v>0</v>
      </c>
      <c r="K34" s="1356"/>
      <c r="L34" s="1357"/>
      <c r="M34" s="1357"/>
      <c r="N34" s="1357"/>
      <c r="O34" s="1337"/>
      <c r="P34" s="1338"/>
      <c r="Q34" s="1633"/>
      <c r="R34" s="1631"/>
    </row>
    <row r="35" spans="1:67" s="1550" customFormat="1" ht="13.5" customHeight="1" x14ac:dyDescent="0.3">
      <c r="A35" s="1626" t="s">
        <v>419</v>
      </c>
      <c r="B35" s="1627" t="s">
        <v>1519</v>
      </c>
      <c r="C35" s="1628" t="s">
        <v>417</v>
      </c>
      <c r="D35" s="1629">
        <v>0</v>
      </c>
      <c r="E35" s="1353"/>
      <c r="F35" s="1345" t="s">
        <v>1514</v>
      </c>
      <c r="G35" s="1346"/>
      <c r="H35" s="1333">
        <f t="shared" si="0"/>
        <v>0</v>
      </c>
      <c r="I35" s="1346"/>
      <c r="J35" s="1335">
        <f t="shared" si="1"/>
        <v>0</v>
      </c>
      <c r="K35" s="1356"/>
      <c r="L35" s="1357"/>
      <c r="M35" s="1357"/>
      <c r="N35" s="1357"/>
      <c r="O35" s="1337"/>
      <c r="P35" s="1338"/>
      <c r="Q35" s="1633"/>
      <c r="R35" s="1631"/>
    </row>
    <row r="36" spans="1:67" s="1550" customFormat="1" ht="13.5" customHeight="1" x14ac:dyDescent="0.3">
      <c r="A36" s="1626" t="s">
        <v>436</v>
      </c>
      <c r="B36" s="1627" t="s">
        <v>1520</v>
      </c>
      <c r="C36" s="1628" t="s">
        <v>417</v>
      </c>
      <c r="D36" s="1629">
        <v>0</v>
      </c>
      <c r="E36" s="1353"/>
      <c r="F36" s="1345" t="s">
        <v>1514</v>
      </c>
      <c r="G36" s="1346"/>
      <c r="H36" s="1333">
        <f t="shared" si="0"/>
        <v>0</v>
      </c>
      <c r="I36" s="1346"/>
      <c r="J36" s="1335">
        <f t="shared" si="1"/>
        <v>0</v>
      </c>
      <c r="K36" s="1356"/>
      <c r="L36" s="1357"/>
      <c r="M36" s="1357"/>
      <c r="N36" s="1357"/>
      <c r="O36" s="1337"/>
      <c r="P36" s="1338"/>
      <c r="Q36" s="1633"/>
      <c r="R36" s="1631"/>
    </row>
    <row r="37" spans="1:67" s="1550" customFormat="1" ht="14.4" x14ac:dyDescent="0.3">
      <c r="A37" s="1626" t="s">
        <v>459</v>
      </c>
      <c r="B37" s="1638" t="s">
        <v>1521</v>
      </c>
      <c r="C37" s="1628" t="s">
        <v>417</v>
      </c>
      <c r="D37" s="1629">
        <v>25</v>
      </c>
      <c r="E37" s="1353"/>
      <c r="F37" s="1353"/>
      <c r="G37" s="1369">
        <v>0</v>
      </c>
      <c r="H37" s="1369">
        <f>+D37*G37</f>
        <v>0</v>
      </c>
      <c r="I37" s="1370">
        <f>+'Cotizacion Aerogenerador'!$C$13</f>
        <v>4831568.208333333</v>
      </c>
      <c r="J37" s="1371">
        <f>+D37*I37</f>
        <v>120789205.20833333</v>
      </c>
      <c r="K37" s="1356">
        <v>0.2</v>
      </c>
      <c r="L37" s="1357">
        <f>20*0.2%</f>
        <v>0.04</v>
      </c>
      <c r="M37" s="1357">
        <v>0.44</v>
      </c>
      <c r="N37" s="1357">
        <v>0.06</v>
      </c>
      <c r="O37" s="1349">
        <v>0.22</v>
      </c>
      <c r="P37" s="1338">
        <v>0.04</v>
      </c>
      <c r="Q37" s="1633">
        <f>35*8*9</f>
        <v>2520</v>
      </c>
      <c r="R37" s="1639">
        <f>+(F37*$S$4+H37*$S$5)/$S$3+J37</f>
        <v>120789205.20833333</v>
      </c>
      <c r="S37" s="1138">
        <f>+R37/D37</f>
        <v>4831568.208333333</v>
      </c>
      <c r="T37" s="1640"/>
      <c r="U37" s="1640"/>
    </row>
    <row r="38" spans="1:67" s="1550" customFormat="1" ht="14.4" x14ac:dyDescent="0.3">
      <c r="A38" s="1626"/>
      <c r="B38" s="1634" t="s">
        <v>1506</v>
      </c>
      <c r="C38" s="1641" t="s">
        <v>417</v>
      </c>
      <c r="D38" s="1642"/>
      <c r="E38" s="1353"/>
      <c r="F38" s="1360"/>
      <c r="G38" s="1333"/>
      <c r="H38" s="1333"/>
      <c r="I38" s="1333"/>
      <c r="J38" s="1335"/>
      <c r="K38" s="1356"/>
      <c r="L38" s="1357"/>
      <c r="M38" s="1357"/>
      <c r="N38" s="1357"/>
      <c r="O38" s="1337"/>
      <c r="P38" s="1338"/>
      <c r="Q38" s="1633"/>
      <c r="R38" s="1631"/>
    </row>
    <row r="39" spans="1:67" s="1632" customFormat="1" ht="14.4" x14ac:dyDescent="0.3">
      <c r="A39" s="1621"/>
      <c r="B39" s="1634" t="s">
        <v>1508</v>
      </c>
      <c r="C39" s="1641" t="s">
        <v>417</v>
      </c>
      <c r="D39" s="1643"/>
      <c r="E39" s="1353"/>
      <c r="F39" s="1360"/>
      <c r="G39" s="1360"/>
      <c r="H39" s="1333"/>
      <c r="I39" s="1745"/>
      <c r="J39" s="1335"/>
      <c r="K39" s="1348"/>
      <c r="L39" s="1349"/>
      <c r="M39" s="1349"/>
      <c r="N39" s="1349"/>
      <c r="O39" s="1337"/>
      <c r="P39" s="1338"/>
      <c r="Q39" s="1630"/>
      <c r="R39" s="1639"/>
      <c r="S39" s="1550"/>
      <c r="T39" s="1550"/>
      <c r="U39" s="1550"/>
      <c r="V39" s="1550"/>
      <c r="W39" s="1550"/>
      <c r="X39" s="1550"/>
      <c r="Y39" s="1550"/>
      <c r="Z39" s="1550"/>
      <c r="AA39" s="1550"/>
      <c r="AB39" s="1550"/>
      <c r="AC39" s="1550"/>
      <c r="AD39" s="1550"/>
      <c r="AE39" s="1550"/>
      <c r="AF39" s="1550"/>
      <c r="AG39" s="1550"/>
      <c r="AH39" s="1550"/>
      <c r="AI39" s="1550"/>
      <c r="AJ39" s="1550"/>
      <c r="AK39" s="1550"/>
      <c r="AL39" s="1550"/>
      <c r="AM39" s="1550"/>
      <c r="AN39" s="1550"/>
      <c r="AO39" s="1550"/>
      <c r="AP39" s="1550"/>
      <c r="AQ39" s="1550"/>
      <c r="AR39" s="1550"/>
      <c r="AS39" s="1550"/>
      <c r="AT39" s="1550"/>
      <c r="AU39" s="1550"/>
      <c r="AV39" s="1550"/>
      <c r="AW39" s="1550"/>
      <c r="AX39" s="1550"/>
      <c r="AY39" s="1550"/>
      <c r="AZ39" s="1550"/>
      <c r="BA39" s="1550"/>
      <c r="BB39" s="1550"/>
      <c r="BC39" s="1550"/>
      <c r="BD39" s="1550"/>
      <c r="BE39" s="1550"/>
      <c r="BF39" s="1550"/>
      <c r="BG39" s="1550"/>
      <c r="BH39" s="1550"/>
      <c r="BI39" s="1550"/>
      <c r="BJ39" s="1550"/>
      <c r="BK39" s="1550"/>
      <c r="BL39" s="1550"/>
      <c r="BM39" s="1550"/>
      <c r="BN39" s="1550"/>
      <c r="BO39" s="1550"/>
    </row>
    <row r="40" spans="1:67" s="1644" customFormat="1" ht="14.4" x14ac:dyDescent="0.3">
      <c r="A40" s="1621" t="s">
        <v>988</v>
      </c>
      <c r="B40" s="1637" t="s">
        <v>1522</v>
      </c>
      <c r="C40" s="1628" t="s">
        <v>417</v>
      </c>
      <c r="D40" s="1629">
        <v>1</v>
      </c>
      <c r="E40" s="1332"/>
      <c r="F40" s="1333"/>
      <c r="G40" s="1333">
        <v>0</v>
      </c>
      <c r="H40" s="1333">
        <f>+D40*G40</f>
        <v>0</v>
      </c>
      <c r="I40" s="1376">
        <f>+IIFF!F3</f>
        <v>1450315.3</v>
      </c>
      <c r="J40" s="1335">
        <f>+D40*I40</f>
        <v>1450315.3</v>
      </c>
      <c r="K40" s="1355">
        <v>0</v>
      </c>
      <c r="L40" s="1353">
        <v>0</v>
      </c>
      <c r="M40" s="1353">
        <v>0</v>
      </c>
      <c r="N40" s="1353">
        <v>0</v>
      </c>
      <c r="O40" s="1353">
        <v>0</v>
      </c>
      <c r="P40" s="1353">
        <v>0</v>
      </c>
      <c r="Q40" s="1353">
        <v>0</v>
      </c>
      <c r="R40" s="1639">
        <f>+(F40*$S$4+H40*$S$5)/$S$3+J40</f>
        <v>1450315.3</v>
      </c>
      <c r="S40" s="1550"/>
      <c r="T40" s="1550"/>
      <c r="U40" s="1550"/>
      <c r="V40" s="1550"/>
      <c r="W40" s="1550"/>
      <c r="X40" s="1550"/>
      <c r="Y40" s="1550"/>
      <c r="Z40" s="1550"/>
      <c r="AA40" s="1550"/>
      <c r="AB40" s="1550"/>
      <c r="AC40" s="1550"/>
      <c r="AD40" s="1550"/>
      <c r="AE40" s="1550"/>
      <c r="AF40" s="1550"/>
      <c r="AG40" s="1550"/>
      <c r="AH40" s="1550"/>
      <c r="AI40" s="1550"/>
      <c r="AJ40" s="1550"/>
      <c r="AK40" s="1550"/>
      <c r="AL40" s="1550"/>
      <c r="AM40" s="1550"/>
      <c r="AN40" s="1550"/>
      <c r="AO40" s="1550"/>
      <c r="AP40" s="1550"/>
      <c r="AQ40" s="1550"/>
      <c r="AR40" s="1550"/>
      <c r="AS40" s="1550"/>
      <c r="AT40" s="1550"/>
      <c r="AU40" s="1550"/>
      <c r="AV40" s="1550"/>
      <c r="AW40" s="1550"/>
      <c r="AX40" s="1550"/>
      <c r="AY40" s="1550"/>
      <c r="AZ40" s="1550"/>
      <c r="BA40" s="1550"/>
      <c r="BB40" s="1550"/>
      <c r="BC40" s="1550"/>
      <c r="BD40" s="1550"/>
      <c r="BE40" s="1550"/>
      <c r="BF40" s="1550"/>
      <c r="BG40" s="1550"/>
      <c r="BH40" s="1550"/>
      <c r="BI40" s="1550"/>
      <c r="BJ40" s="1550"/>
      <c r="BK40" s="1550"/>
      <c r="BL40" s="1550"/>
      <c r="BM40" s="1550"/>
      <c r="BN40" s="1550"/>
      <c r="BO40" s="1550"/>
    </row>
    <row r="41" spans="1:67" s="1644" customFormat="1" ht="14.4" x14ac:dyDescent="0.3">
      <c r="A41" s="1621"/>
      <c r="B41" s="1645"/>
      <c r="C41" s="1628"/>
      <c r="D41" s="1629"/>
      <c r="E41" s="1332"/>
      <c r="F41" s="1333"/>
      <c r="G41" s="1333"/>
      <c r="H41" s="1333"/>
      <c r="I41" s="1376"/>
      <c r="J41" s="1335"/>
      <c r="K41" s="1348"/>
      <c r="L41" s="1349"/>
      <c r="M41" s="1349"/>
      <c r="N41" s="1349"/>
      <c r="O41" s="1337"/>
      <c r="P41" s="1338"/>
      <c r="Q41" s="1633"/>
      <c r="R41" s="1631"/>
      <c r="S41" s="1550"/>
      <c r="T41" s="1550"/>
      <c r="U41" s="1550"/>
      <c r="V41" s="1550"/>
      <c r="W41" s="1550"/>
      <c r="X41" s="1550"/>
      <c r="Y41" s="1550"/>
      <c r="Z41" s="1550"/>
      <c r="AA41" s="1550"/>
      <c r="AB41" s="1550"/>
      <c r="AC41" s="1550"/>
      <c r="AD41" s="1550"/>
      <c r="AE41" s="1550"/>
      <c r="AF41" s="1550"/>
      <c r="AG41" s="1550"/>
      <c r="AH41" s="1550"/>
      <c r="AI41" s="1550"/>
      <c r="AJ41" s="1550"/>
      <c r="AK41" s="1550"/>
      <c r="AL41" s="1550"/>
      <c r="AM41" s="1550"/>
      <c r="AN41" s="1550"/>
      <c r="AO41" s="1550"/>
      <c r="AP41" s="1550"/>
      <c r="AQ41" s="1550"/>
      <c r="AR41" s="1550"/>
      <c r="AS41" s="1550"/>
      <c r="AT41" s="1550"/>
      <c r="AU41" s="1550"/>
      <c r="AV41" s="1550"/>
      <c r="AW41" s="1550"/>
      <c r="AX41" s="1550"/>
      <c r="AY41" s="1550"/>
      <c r="AZ41" s="1550"/>
      <c r="BA41" s="1550"/>
      <c r="BB41" s="1550"/>
      <c r="BC41" s="1550"/>
      <c r="BD41" s="1550"/>
      <c r="BE41" s="1550"/>
      <c r="BF41" s="1550"/>
      <c r="BG41" s="1550"/>
      <c r="BH41" s="1550"/>
      <c r="BI41" s="1550"/>
      <c r="BJ41" s="1550"/>
      <c r="BK41" s="1550"/>
      <c r="BL41" s="1550"/>
      <c r="BM41" s="1550"/>
      <c r="BN41" s="1550"/>
      <c r="BO41" s="1550"/>
    </row>
    <row r="42" spans="1:67" s="1632" customFormat="1" ht="14.4" x14ac:dyDescent="0.3">
      <c r="A42" s="1626"/>
      <c r="B42" s="1646"/>
      <c r="C42" s="1628"/>
      <c r="D42" s="1629"/>
      <c r="E42" s="1353"/>
      <c r="F42" s="1345"/>
      <c r="G42" s="1346"/>
      <c r="H42" s="1333"/>
      <c r="I42" s="1347"/>
      <c r="J42" s="1335"/>
      <c r="K42" s="1348"/>
      <c r="L42" s="1349"/>
      <c r="M42" s="1349"/>
      <c r="N42" s="1349"/>
      <c r="O42" s="1337"/>
      <c r="P42" s="1338"/>
      <c r="Q42" s="1633"/>
      <c r="R42" s="1631"/>
      <c r="S42" s="1550"/>
      <c r="T42" s="1550"/>
      <c r="U42" s="1550"/>
      <c r="V42" s="1550"/>
      <c r="W42" s="1550"/>
      <c r="X42" s="1550"/>
      <c r="Y42" s="1550"/>
      <c r="Z42" s="1550"/>
      <c r="AA42" s="1550"/>
      <c r="AB42" s="1550"/>
      <c r="AC42" s="1550"/>
      <c r="AD42" s="1550"/>
      <c r="AE42" s="1550"/>
      <c r="AF42" s="1550"/>
      <c r="AG42" s="1550"/>
      <c r="AH42" s="1550"/>
      <c r="AI42" s="1550"/>
      <c r="AJ42" s="1550"/>
      <c r="AK42" s="1550"/>
      <c r="AL42" s="1550"/>
      <c r="AM42" s="1550"/>
      <c r="AN42" s="1550"/>
      <c r="AO42" s="1550"/>
      <c r="AP42" s="1550"/>
      <c r="AQ42" s="1550"/>
      <c r="AR42" s="1550"/>
      <c r="AS42" s="1550"/>
      <c r="AT42" s="1550"/>
      <c r="AU42" s="1550"/>
      <c r="AV42" s="1550"/>
      <c r="AW42" s="1550"/>
      <c r="AX42" s="1550"/>
      <c r="AY42" s="1550"/>
      <c r="AZ42" s="1550"/>
      <c r="BA42" s="1550"/>
      <c r="BB42" s="1550"/>
      <c r="BC42" s="1550"/>
      <c r="BD42" s="1550"/>
      <c r="BE42" s="1550"/>
      <c r="BF42" s="1550"/>
      <c r="BG42" s="1550"/>
      <c r="BH42" s="1550"/>
      <c r="BI42" s="1550"/>
      <c r="BJ42" s="1550"/>
      <c r="BK42" s="1550"/>
      <c r="BL42" s="1550"/>
      <c r="BM42" s="1550"/>
      <c r="BN42" s="1550"/>
      <c r="BO42" s="1550"/>
    </row>
    <row r="43" spans="1:67" s="1632" customFormat="1" ht="14.4" x14ac:dyDescent="0.3">
      <c r="A43" s="1626"/>
      <c r="B43" s="1646"/>
      <c r="C43" s="1628"/>
      <c r="D43" s="1629"/>
      <c r="E43" s="1353"/>
      <c r="F43" s="1345"/>
      <c r="G43" s="1346"/>
      <c r="H43" s="1333"/>
      <c r="I43" s="1347"/>
      <c r="J43" s="1335"/>
      <c r="K43" s="1348"/>
      <c r="L43" s="1349"/>
      <c r="M43" s="1349"/>
      <c r="N43" s="1349"/>
      <c r="O43" s="1337"/>
      <c r="P43" s="1338"/>
      <c r="Q43" s="1633"/>
      <c r="R43" s="1631"/>
      <c r="S43" s="1550"/>
      <c r="T43" s="1550"/>
      <c r="U43" s="1550"/>
      <c r="V43" s="1550"/>
      <c r="W43" s="1550"/>
      <c r="X43" s="1550"/>
      <c r="Y43" s="1550"/>
      <c r="Z43" s="1550"/>
      <c r="AA43" s="1550"/>
      <c r="AB43" s="1550"/>
      <c r="AC43" s="1550"/>
      <c r="AD43" s="1550"/>
      <c r="AE43" s="1550"/>
      <c r="AF43" s="1550"/>
      <c r="AG43" s="1550"/>
      <c r="AH43" s="1550"/>
      <c r="AI43" s="1550"/>
      <c r="AJ43" s="1550"/>
      <c r="AK43" s="1550"/>
      <c r="AL43" s="1550"/>
      <c r="AM43" s="1550"/>
      <c r="AN43" s="1550"/>
      <c r="AO43" s="1550"/>
      <c r="AP43" s="1550"/>
      <c r="AQ43" s="1550"/>
      <c r="AR43" s="1550"/>
      <c r="AS43" s="1550"/>
      <c r="AT43" s="1550"/>
      <c r="AU43" s="1550"/>
      <c r="AV43" s="1550"/>
      <c r="AW43" s="1550"/>
      <c r="AX43" s="1550"/>
      <c r="AY43" s="1550"/>
      <c r="AZ43" s="1550"/>
      <c r="BA43" s="1550"/>
      <c r="BB43" s="1550"/>
      <c r="BC43" s="1550"/>
      <c r="BD43" s="1550"/>
      <c r="BE43" s="1550"/>
      <c r="BF43" s="1550"/>
      <c r="BG43" s="1550"/>
      <c r="BH43" s="1550"/>
      <c r="BI43" s="1550"/>
      <c r="BJ43" s="1550"/>
      <c r="BK43" s="1550"/>
      <c r="BL43" s="1550"/>
      <c r="BM43" s="1550"/>
      <c r="BN43" s="1550"/>
      <c r="BO43" s="1550"/>
    </row>
    <row r="44" spans="1:67" s="1632" customFormat="1" ht="14.4" x14ac:dyDescent="0.3">
      <c r="A44" s="1621">
        <v>4</v>
      </c>
      <c r="B44" s="1637" t="s">
        <v>1523</v>
      </c>
      <c r="C44" s="1628"/>
      <c r="D44" s="1643"/>
      <c r="E44" s="1353"/>
      <c r="F44" s="1360"/>
      <c r="G44" s="1360"/>
      <c r="H44" s="1333">
        <f>+D44*G44</f>
        <v>0</v>
      </c>
      <c r="I44" s="1361"/>
      <c r="J44" s="1335">
        <f>+D44*I44</f>
        <v>0</v>
      </c>
      <c r="K44" s="1348"/>
      <c r="L44" s="1349"/>
      <c r="M44" s="1349"/>
      <c r="N44" s="1349"/>
      <c r="O44" s="1337"/>
      <c r="P44" s="1338"/>
      <c r="Q44" s="1630"/>
      <c r="R44" s="1639">
        <f>+SUBTOTAL(9,R45:R47)</f>
        <v>1185601.8030888266</v>
      </c>
      <c r="S44" s="1550"/>
      <c r="T44" s="1550"/>
      <c r="U44" s="1550"/>
      <c r="V44" s="1550"/>
      <c r="W44" s="1550"/>
      <c r="X44" s="1550"/>
      <c r="Y44" s="1550"/>
      <c r="Z44" s="1550"/>
      <c r="AA44" s="1550"/>
      <c r="AB44" s="1550"/>
      <c r="AC44" s="1550"/>
      <c r="AD44" s="1550"/>
      <c r="AE44" s="1550"/>
      <c r="AF44" s="1550"/>
      <c r="AG44" s="1550"/>
      <c r="AH44" s="1550"/>
      <c r="AI44" s="1550"/>
      <c r="AJ44" s="1550"/>
      <c r="AK44" s="1550"/>
      <c r="AL44" s="1550"/>
      <c r="AM44" s="1550"/>
      <c r="AN44" s="1550"/>
      <c r="AO44" s="1550"/>
      <c r="AP44" s="1550"/>
      <c r="AQ44" s="1550"/>
      <c r="AR44" s="1550"/>
      <c r="AS44" s="1550"/>
      <c r="AT44" s="1550"/>
      <c r="AU44" s="1550"/>
      <c r="AV44" s="1550"/>
      <c r="AW44" s="1550"/>
      <c r="AX44" s="1550"/>
      <c r="AY44" s="1550"/>
      <c r="AZ44" s="1550"/>
      <c r="BA44" s="1550"/>
      <c r="BB44" s="1550"/>
      <c r="BC44" s="1550"/>
      <c r="BD44" s="1550"/>
      <c r="BE44" s="1550"/>
      <c r="BF44" s="1550"/>
      <c r="BG44" s="1550"/>
      <c r="BH44" s="1550"/>
      <c r="BI44" s="1550"/>
      <c r="BJ44" s="1550"/>
      <c r="BK44" s="1550"/>
      <c r="BL44" s="1550"/>
      <c r="BM44" s="1550"/>
      <c r="BN44" s="1550"/>
      <c r="BO44" s="1550"/>
    </row>
    <row r="45" spans="1:67" s="1644" customFormat="1" ht="14.4" x14ac:dyDescent="0.3">
      <c r="A45" s="1647" t="s">
        <v>994</v>
      </c>
      <c r="B45" s="1648" t="s">
        <v>1525</v>
      </c>
      <c r="C45" s="1649" t="s">
        <v>414</v>
      </c>
      <c r="D45" s="1650">
        <f>+IF!E45</f>
        <v>8235</v>
      </c>
      <c r="E45" s="1387"/>
      <c r="F45" s="1388">
        <f>+E45*D45</f>
        <v>0</v>
      </c>
      <c r="G45" s="1388">
        <v>0</v>
      </c>
      <c r="H45" s="1388">
        <f t="shared" ref="H45:H110" si="2">+D45*G45</f>
        <v>0</v>
      </c>
      <c r="I45" s="1389">
        <f>+'12 x 6,2 MW'!I45</f>
        <v>32.200000000000003</v>
      </c>
      <c r="J45" s="1390">
        <f t="shared" si="1"/>
        <v>265167</v>
      </c>
      <c r="K45" s="1391">
        <v>0.1</v>
      </c>
      <c r="L45" s="1392">
        <f>40*0.2%</f>
        <v>0.08</v>
      </c>
      <c r="M45" s="1392">
        <v>0.5</v>
      </c>
      <c r="N45" s="1392">
        <v>0.06</v>
      </c>
      <c r="O45" s="1392">
        <v>0.22</v>
      </c>
      <c r="P45" s="1393">
        <v>0.04</v>
      </c>
      <c r="Q45" s="1651">
        <v>658.8</v>
      </c>
      <c r="R45" s="1652">
        <f t="shared" ref="R45:R70" si="3">+(F45*$S$4+H45*$S$5)/$S$3+J45</f>
        <v>265167</v>
      </c>
      <c r="S45" s="1550"/>
      <c r="T45" s="1550"/>
      <c r="U45" s="1550"/>
      <c r="V45" s="1550"/>
      <c r="W45" s="1550"/>
      <c r="X45" s="1550"/>
      <c r="Y45" s="1550"/>
      <c r="Z45" s="1550"/>
      <c r="AA45" s="1550"/>
      <c r="AB45" s="1550"/>
      <c r="AC45" s="1550"/>
      <c r="AD45" s="1550"/>
      <c r="AE45" s="1550"/>
      <c r="AF45" s="1550"/>
      <c r="AG45" s="1550"/>
      <c r="AH45" s="1550"/>
      <c r="AI45" s="1550"/>
      <c r="AJ45" s="1550"/>
      <c r="AK45" s="1550"/>
      <c r="AL45" s="1550"/>
      <c r="AM45" s="1550"/>
      <c r="AN45" s="1550"/>
      <c r="AO45" s="1550"/>
      <c r="AP45" s="1550"/>
      <c r="AQ45" s="1550"/>
      <c r="AR45" s="1550"/>
      <c r="AS45" s="1550"/>
      <c r="AT45" s="1550"/>
      <c r="AU45" s="1550"/>
      <c r="AV45" s="1550"/>
      <c r="AW45" s="1550"/>
      <c r="AX45" s="1550"/>
      <c r="AY45" s="1550"/>
      <c r="AZ45" s="1550"/>
      <c r="BA45" s="1550"/>
      <c r="BB45" s="1550"/>
      <c r="BC45" s="1550"/>
      <c r="BD45" s="1550"/>
      <c r="BE45" s="1550"/>
      <c r="BF45" s="1550"/>
      <c r="BG45" s="1550"/>
      <c r="BH45" s="1550"/>
      <c r="BI45" s="1550"/>
      <c r="BJ45" s="1550"/>
      <c r="BK45" s="1550"/>
      <c r="BL45" s="1550"/>
      <c r="BM45" s="1550"/>
      <c r="BN45" s="1550"/>
      <c r="BO45" s="1550"/>
    </row>
    <row r="46" spans="1:67" s="1644" customFormat="1" ht="14.4" x14ac:dyDescent="0.3">
      <c r="A46" s="1621"/>
      <c r="B46" s="1637"/>
      <c r="C46" s="1628"/>
      <c r="D46" s="1629"/>
      <c r="E46" s="1353"/>
      <c r="F46" s="1345"/>
      <c r="G46" s="1346"/>
      <c r="H46" s="1333"/>
      <c r="I46" s="1346"/>
      <c r="J46" s="1335"/>
      <c r="K46" s="1348"/>
      <c r="L46" s="1349"/>
      <c r="M46" s="1349"/>
      <c r="N46" s="1349"/>
      <c r="O46" s="1337"/>
      <c r="P46" s="1338"/>
      <c r="Q46" s="1633"/>
      <c r="R46" s="1631"/>
      <c r="S46" s="1550"/>
      <c r="T46" s="1550"/>
      <c r="U46" s="1550"/>
      <c r="V46" s="1550"/>
      <c r="W46" s="1550"/>
      <c r="X46" s="1550"/>
      <c r="Y46" s="1550"/>
      <c r="Z46" s="1550"/>
      <c r="AA46" s="1550"/>
      <c r="AB46" s="1550"/>
      <c r="AC46" s="1550"/>
      <c r="AD46" s="1550"/>
      <c r="AE46" s="1550"/>
      <c r="AF46" s="1550"/>
      <c r="AG46" s="1550"/>
      <c r="AH46" s="1550"/>
      <c r="AI46" s="1550"/>
      <c r="AJ46" s="1550"/>
      <c r="AK46" s="1550"/>
      <c r="AL46" s="1550"/>
      <c r="AM46" s="1550"/>
      <c r="AN46" s="1550"/>
      <c r="AO46" s="1550"/>
      <c r="AP46" s="1550"/>
      <c r="AQ46" s="1550"/>
      <c r="AR46" s="1550"/>
      <c r="AS46" s="1550"/>
      <c r="AT46" s="1550"/>
      <c r="AU46" s="1550"/>
      <c r="AV46" s="1550"/>
      <c r="AW46" s="1550"/>
      <c r="AX46" s="1550"/>
      <c r="AY46" s="1550"/>
      <c r="AZ46" s="1550"/>
      <c r="BA46" s="1550"/>
      <c r="BB46" s="1550"/>
      <c r="BC46" s="1550"/>
      <c r="BD46" s="1550"/>
      <c r="BE46" s="1550"/>
      <c r="BF46" s="1550"/>
      <c r="BG46" s="1550"/>
      <c r="BH46" s="1550"/>
      <c r="BI46" s="1550"/>
      <c r="BJ46" s="1550"/>
      <c r="BK46" s="1550"/>
      <c r="BL46" s="1550"/>
      <c r="BM46" s="1550"/>
      <c r="BN46" s="1550"/>
      <c r="BO46" s="1550"/>
    </row>
    <row r="47" spans="1:67" s="1644" customFormat="1" ht="14.4" x14ac:dyDescent="0.3">
      <c r="A47" s="1647" t="s">
        <v>997</v>
      </c>
      <c r="B47" s="1648" t="s">
        <v>1527</v>
      </c>
      <c r="C47" s="1649" t="s">
        <v>414</v>
      </c>
      <c r="D47" s="1650">
        <f>+D52-D53+D55-D56+D59-D60+D63-D64+D66-D67+D79-D81</f>
        <v>66698.174136871487</v>
      </c>
      <c r="E47" s="1387"/>
      <c r="F47" s="1388">
        <f>+E47*D47</f>
        <v>0</v>
      </c>
      <c r="G47" s="1388">
        <v>0</v>
      </c>
      <c r="H47" s="1388">
        <f t="shared" si="2"/>
        <v>0</v>
      </c>
      <c r="I47" s="1389">
        <f>+'12 x 6,2 MW'!I47</f>
        <v>13.8</v>
      </c>
      <c r="J47" s="1390">
        <f t="shared" si="1"/>
        <v>920434.80308882659</v>
      </c>
      <c r="K47" s="1391">
        <v>0.1</v>
      </c>
      <c r="L47" s="1392">
        <f>40*0.2%</f>
        <v>0.08</v>
      </c>
      <c r="M47" s="1392">
        <v>0.5</v>
      </c>
      <c r="N47" s="1392">
        <v>0.06</v>
      </c>
      <c r="O47" s="1392">
        <v>0.22</v>
      </c>
      <c r="P47" s="1393">
        <v>0.04</v>
      </c>
      <c r="Q47" s="1651">
        <v>126</v>
      </c>
      <c r="R47" s="1652">
        <f t="shared" si="3"/>
        <v>920434.80308882659</v>
      </c>
      <c r="S47" s="1550"/>
      <c r="T47" s="1550"/>
      <c r="U47" s="1550"/>
      <c r="V47" s="1550"/>
      <c r="W47" s="1550"/>
      <c r="X47" s="1550"/>
      <c r="Y47" s="1550"/>
      <c r="Z47" s="1550"/>
      <c r="AA47" s="1550"/>
      <c r="AB47" s="1550"/>
      <c r="AC47" s="1550"/>
      <c r="AD47" s="1550"/>
      <c r="AE47" s="1550"/>
      <c r="AF47" s="1550"/>
      <c r="AG47" s="1550"/>
      <c r="AH47" s="1550"/>
      <c r="AI47" s="1550"/>
      <c r="AJ47" s="1550"/>
      <c r="AK47" s="1550"/>
      <c r="AL47" s="1550"/>
      <c r="AM47" s="1550"/>
      <c r="AN47" s="1550"/>
      <c r="AO47" s="1550"/>
      <c r="AP47" s="1550"/>
      <c r="AQ47" s="1550"/>
      <c r="AR47" s="1550"/>
      <c r="AS47" s="1550"/>
      <c r="AT47" s="1550"/>
      <c r="AU47" s="1550"/>
      <c r="AV47" s="1550"/>
      <c r="AW47" s="1550"/>
      <c r="AX47" s="1550"/>
      <c r="AY47" s="1550"/>
      <c r="AZ47" s="1550"/>
      <c r="BA47" s="1550"/>
      <c r="BB47" s="1550"/>
      <c r="BC47" s="1550"/>
      <c r="BD47" s="1550"/>
      <c r="BE47" s="1550"/>
      <c r="BF47" s="1550"/>
      <c r="BG47" s="1550"/>
      <c r="BH47" s="1550"/>
      <c r="BI47" s="1550"/>
      <c r="BJ47" s="1550"/>
      <c r="BK47" s="1550"/>
      <c r="BL47" s="1550"/>
      <c r="BM47" s="1550"/>
      <c r="BN47" s="1550"/>
      <c r="BO47" s="1550"/>
    </row>
    <row r="48" spans="1:67" s="1632" customFormat="1" ht="14.4" x14ac:dyDescent="0.3">
      <c r="A48" s="1626"/>
      <c r="B48" s="1627"/>
      <c r="C48" s="1628"/>
      <c r="D48" s="1643"/>
      <c r="E48" s="1353"/>
      <c r="F48" s="1360"/>
      <c r="G48" s="1360"/>
      <c r="H48" s="1333">
        <f t="shared" si="2"/>
        <v>0</v>
      </c>
      <c r="I48" s="1745"/>
      <c r="J48" s="1335">
        <f t="shared" si="1"/>
        <v>0</v>
      </c>
      <c r="K48" s="1362"/>
      <c r="L48" s="1362"/>
      <c r="M48" s="1362"/>
      <c r="N48" s="1362"/>
      <c r="O48" s="1363"/>
      <c r="P48" s="1364"/>
      <c r="Q48" s="1635"/>
      <c r="R48" s="1631">
        <f t="shared" si="3"/>
        <v>0</v>
      </c>
      <c r="S48" s="1550"/>
      <c r="T48" s="1550"/>
      <c r="U48" s="1550"/>
      <c r="V48" s="1550"/>
      <c r="W48" s="1550"/>
      <c r="X48" s="1550"/>
      <c r="Y48" s="1550"/>
      <c r="Z48" s="1550"/>
      <c r="AA48" s="1550"/>
      <c r="AB48" s="1550"/>
      <c r="AC48" s="1550"/>
      <c r="AD48" s="1550"/>
      <c r="AE48" s="1550"/>
      <c r="AF48" s="1550"/>
      <c r="AG48" s="1550"/>
      <c r="AH48" s="1550"/>
      <c r="AI48" s="1550"/>
      <c r="AJ48" s="1550"/>
      <c r="AK48" s="1550"/>
      <c r="AL48" s="1550"/>
      <c r="AM48" s="1550"/>
      <c r="AN48" s="1550"/>
      <c r="AO48" s="1550"/>
      <c r="AP48" s="1550"/>
      <c r="AQ48" s="1550"/>
      <c r="AR48" s="1550"/>
      <c r="AS48" s="1550"/>
      <c r="AT48" s="1550"/>
      <c r="AU48" s="1550"/>
      <c r="AV48" s="1550"/>
      <c r="AW48" s="1550"/>
      <c r="AX48" s="1550"/>
      <c r="AY48" s="1550"/>
      <c r="AZ48" s="1550"/>
      <c r="BA48" s="1550"/>
      <c r="BB48" s="1550"/>
      <c r="BC48" s="1550"/>
      <c r="BD48" s="1550"/>
      <c r="BE48" s="1550"/>
      <c r="BF48" s="1550"/>
      <c r="BG48" s="1550"/>
      <c r="BH48" s="1550"/>
      <c r="BI48" s="1550"/>
      <c r="BJ48" s="1550"/>
      <c r="BK48" s="1550"/>
      <c r="BL48" s="1550"/>
      <c r="BM48" s="1550"/>
      <c r="BN48" s="1550"/>
      <c r="BO48" s="1550"/>
    </row>
    <row r="49" spans="1:67" s="1632" customFormat="1" ht="14.4" x14ac:dyDescent="0.3">
      <c r="A49" s="1647">
        <v>5</v>
      </c>
      <c r="B49" s="1648" t="s">
        <v>1528</v>
      </c>
      <c r="C49" s="1649"/>
      <c r="D49" s="1653"/>
      <c r="E49" s="1414"/>
      <c r="F49" s="1654"/>
      <c r="G49" s="1654"/>
      <c r="H49" s="1388">
        <f t="shared" si="2"/>
        <v>0</v>
      </c>
      <c r="I49" s="1746"/>
      <c r="J49" s="1390">
        <f t="shared" si="1"/>
        <v>0</v>
      </c>
      <c r="K49" s="1391"/>
      <c r="L49" s="1392"/>
      <c r="M49" s="1392"/>
      <c r="N49" s="1392"/>
      <c r="O49" s="1392"/>
      <c r="P49" s="1393"/>
      <c r="Q49" s="1655"/>
      <c r="R49" s="1652">
        <f t="shared" si="3"/>
        <v>0</v>
      </c>
      <c r="S49" s="1550"/>
      <c r="T49" s="1550"/>
      <c r="U49" s="1550"/>
      <c r="V49" s="1550"/>
      <c r="W49" s="1550"/>
      <c r="X49" s="1550"/>
      <c r="Y49" s="1550"/>
      <c r="Z49" s="1550"/>
      <c r="AA49" s="1550"/>
      <c r="AB49" s="1550"/>
      <c r="AC49" s="1550"/>
      <c r="AD49" s="1550"/>
      <c r="AE49" s="1550"/>
      <c r="AF49" s="1550"/>
      <c r="AG49" s="1550"/>
      <c r="AH49" s="1550"/>
      <c r="AI49" s="1550"/>
      <c r="AJ49" s="1550"/>
      <c r="AK49" s="1550"/>
      <c r="AL49" s="1550"/>
      <c r="AM49" s="1550"/>
      <c r="AN49" s="1550"/>
      <c r="AO49" s="1550"/>
      <c r="AP49" s="1550"/>
      <c r="AQ49" s="1550"/>
      <c r="AR49" s="1550"/>
      <c r="AS49" s="1550"/>
      <c r="AT49" s="1550"/>
      <c r="AU49" s="1550"/>
      <c r="AV49" s="1550"/>
      <c r="AW49" s="1550"/>
      <c r="AX49" s="1550"/>
      <c r="AY49" s="1550"/>
      <c r="AZ49" s="1550"/>
      <c r="BA49" s="1550"/>
      <c r="BB49" s="1550"/>
      <c r="BC49" s="1550"/>
      <c r="BD49" s="1550"/>
      <c r="BE49" s="1550"/>
      <c r="BF49" s="1550"/>
      <c r="BG49" s="1550"/>
      <c r="BH49" s="1550"/>
      <c r="BI49" s="1550"/>
      <c r="BJ49" s="1550"/>
      <c r="BK49" s="1550"/>
      <c r="BL49" s="1550"/>
      <c r="BM49" s="1550"/>
      <c r="BN49" s="1550"/>
      <c r="BO49" s="1550"/>
    </row>
    <row r="50" spans="1:67" s="1644" customFormat="1" ht="14.4" x14ac:dyDescent="0.3">
      <c r="A50" s="1647" t="s">
        <v>998</v>
      </c>
      <c r="B50" s="1648" t="s">
        <v>537</v>
      </c>
      <c r="C50" s="1656"/>
      <c r="D50" s="1653"/>
      <c r="E50" s="1414"/>
      <c r="F50" s="1654"/>
      <c r="G50" s="1654"/>
      <c r="H50" s="1388">
        <f t="shared" si="2"/>
        <v>0</v>
      </c>
      <c r="I50" s="1746"/>
      <c r="J50" s="1390">
        <f t="shared" si="1"/>
        <v>0</v>
      </c>
      <c r="K50" s="1409"/>
      <c r="L50" s="1410"/>
      <c r="M50" s="1410"/>
      <c r="N50" s="1410"/>
      <c r="O50" s="1392"/>
      <c r="P50" s="1393"/>
      <c r="Q50" s="1657"/>
      <c r="R50" s="1639"/>
      <c r="S50" s="1550"/>
      <c r="T50" s="1550"/>
      <c r="U50" s="1550"/>
      <c r="V50" s="1550"/>
      <c r="W50" s="1550"/>
      <c r="X50" s="1550"/>
      <c r="Y50" s="1550"/>
      <c r="Z50" s="1550"/>
      <c r="AA50" s="1550"/>
      <c r="AB50" s="1550"/>
      <c r="AC50" s="1550"/>
      <c r="AD50" s="1550"/>
      <c r="AE50" s="1550"/>
      <c r="AF50" s="1550"/>
      <c r="AG50" s="1550"/>
      <c r="AH50" s="1550"/>
      <c r="AI50" s="1550"/>
      <c r="AJ50" s="1550"/>
      <c r="AK50" s="1550"/>
      <c r="AL50" s="1550"/>
      <c r="AM50" s="1550"/>
      <c r="AN50" s="1550"/>
      <c r="AO50" s="1550"/>
      <c r="AP50" s="1550"/>
      <c r="AQ50" s="1550"/>
      <c r="AR50" s="1550"/>
      <c r="AS50" s="1550"/>
      <c r="AT50" s="1550"/>
      <c r="AU50" s="1550"/>
      <c r="AV50" s="1550"/>
      <c r="AW50" s="1550"/>
      <c r="AX50" s="1550"/>
      <c r="AY50" s="1550"/>
      <c r="AZ50" s="1550"/>
      <c r="BA50" s="1550"/>
      <c r="BB50" s="1550"/>
      <c r="BC50" s="1550"/>
      <c r="BD50" s="1550"/>
      <c r="BE50" s="1550"/>
      <c r="BF50" s="1550"/>
      <c r="BG50" s="1550"/>
      <c r="BH50" s="1550"/>
      <c r="BI50" s="1550"/>
      <c r="BJ50" s="1550"/>
      <c r="BK50" s="1550"/>
      <c r="BL50" s="1550"/>
      <c r="BM50" s="1550"/>
      <c r="BN50" s="1550"/>
      <c r="BO50" s="1550"/>
    </row>
    <row r="51" spans="1:67" s="1644" customFormat="1" ht="14.4" x14ac:dyDescent="0.3">
      <c r="A51" s="1647" t="s">
        <v>999</v>
      </c>
      <c r="B51" s="1648" t="s">
        <v>1265</v>
      </c>
      <c r="C51" s="1656"/>
      <c r="D51" s="1653"/>
      <c r="E51" s="1414"/>
      <c r="F51" s="1654"/>
      <c r="G51" s="1654"/>
      <c r="H51" s="1388">
        <f t="shared" si="2"/>
        <v>0</v>
      </c>
      <c r="I51" s="1746"/>
      <c r="J51" s="1390">
        <f t="shared" si="1"/>
        <v>0</v>
      </c>
      <c r="K51" s="1409"/>
      <c r="L51" s="1410"/>
      <c r="M51" s="1410"/>
      <c r="N51" s="1410"/>
      <c r="O51" s="1392"/>
      <c r="P51" s="1393"/>
      <c r="Q51" s="1657"/>
      <c r="R51" s="1639">
        <f>+SUBTOTAL(9,R52:R53)</f>
        <v>2041200</v>
      </c>
      <c r="S51" s="1550"/>
      <c r="T51" s="1550"/>
      <c r="U51" s="1550"/>
      <c r="V51" s="1550"/>
      <c r="W51" s="1550"/>
      <c r="X51" s="1550"/>
      <c r="Y51" s="1550"/>
      <c r="Z51" s="1550"/>
      <c r="AA51" s="1550"/>
      <c r="AB51" s="1550"/>
      <c r="AC51" s="1550"/>
      <c r="AD51" s="1550"/>
      <c r="AE51" s="1550"/>
      <c r="AF51" s="1550"/>
      <c r="AG51" s="1550"/>
      <c r="AH51" s="1550"/>
      <c r="AI51" s="1550"/>
      <c r="AJ51" s="1550"/>
      <c r="AK51" s="1550"/>
      <c r="AL51" s="1550"/>
      <c r="AM51" s="1550"/>
      <c r="AN51" s="1550"/>
      <c r="AO51" s="1550"/>
      <c r="AP51" s="1550"/>
      <c r="AQ51" s="1550"/>
      <c r="AR51" s="1550"/>
      <c r="AS51" s="1550"/>
      <c r="AT51" s="1550"/>
      <c r="AU51" s="1550"/>
      <c r="AV51" s="1550"/>
      <c r="AW51" s="1550"/>
      <c r="AX51" s="1550"/>
      <c r="AY51" s="1550"/>
      <c r="AZ51" s="1550"/>
      <c r="BA51" s="1550"/>
      <c r="BB51" s="1550"/>
      <c r="BC51" s="1550"/>
      <c r="BD51" s="1550"/>
      <c r="BE51" s="1550"/>
      <c r="BF51" s="1550"/>
      <c r="BG51" s="1550"/>
      <c r="BH51" s="1550"/>
      <c r="BI51" s="1550"/>
      <c r="BJ51" s="1550"/>
      <c r="BK51" s="1550"/>
      <c r="BL51" s="1550"/>
      <c r="BM51" s="1550"/>
      <c r="BN51" s="1550"/>
      <c r="BO51" s="1550"/>
    </row>
    <row r="52" spans="1:67" s="1632" customFormat="1" ht="14.4" x14ac:dyDescent="0.3">
      <c r="A52" s="1658" t="s">
        <v>1529</v>
      </c>
      <c r="B52" s="1659" t="s">
        <v>1269</v>
      </c>
      <c r="C52" s="1649" t="s">
        <v>414</v>
      </c>
      <c r="D52" s="1650">
        <f>+'Caminos EOLICO'!F24</f>
        <v>36000</v>
      </c>
      <c r="E52" s="1387"/>
      <c r="F52" s="1388">
        <f>+E52*D52</f>
        <v>0</v>
      </c>
      <c r="G52" s="1388">
        <v>0</v>
      </c>
      <c r="H52" s="1388">
        <f t="shared" si="2"/>
        <v>0</v>
      </c>
      <c r="I52" s="1389">
        <f>+'12 x 6,2 MW'!I52</f>
        <v>32.200000000000003</v>
      </c>
      <c r="J52" s="1390">
        <f t="shared" si="1"/>
        <v>1159200</v>
      </c>
      <c r="K52" s="1391">
        <v>0.2</v>
      </c>
      <c r="L52" s="1392">
        <f>40*0.2%</f>
        <v>0.08</v>
      </c>
      <c r="M52" s="1392"/>
      <c r="N52" s="1392">
        <v>0.46</v>
      </c>
      <c r="O52" s="1392">
        <v>0.22</v>
      </c>
      <c r="P52" s="1393">
        <v>0.04</v>
      </c>
      <c r="Q52" s="1655">
        <f>11.3333333333333*6*9</f>
        <v>611.99999999999818</v>
      </c>
      <c r="R52" s="1652">
        <f t="shared" si="3"/>
        <v>1159200</v>
      </c>
      <c r="S52" s="1550"/>
      <c r="T52" s="1550"/>
      <c r="U52" s="1550"/>
      <c r="V52" s="1550"/>
      <c r="W52" s="1550"/>
      <c r="X52" s="1550"/>
      <c r="Y52" s="1550"/>
      <c r="Z52" s="1550"/>
      <c r="AA52" s="1550"/>
      <c r="AB52" s="1550"/>
      <c r="AC52" s="1550"/>
      <c r="AD52" s="1550"/>
      <c r="AE52" s="1550"/>
      <c r="AF52" s="1550"/>
      <c r="AG52" s="1550"/>
      <c r="AH52" s="1550"/>
      <c r="AI52" s="1550"/>
      <c r="AJ52" s="1550"/>
      <c r="AK52" s="1550"/>
      <c r="AL52" s="1550"/>
      <c r="AM52" s="1550"/>
      <c r="AN52" s="1550"/>
      <c r="AO52" s="1550"/>
      <c r="AP52" s="1550"/>
      <c r="AQ52" s="1550"/>
      <c r="AR52" s="1550"/>
      <c r="AS52" s="1550"/>
      <c r="AT52" s="1550"/>
      <c r="AU52" s="1550"/>
      <c r="AV52" s="1550"/>
      <c r="AW52" s="1550"/>
      <c r="AX52" s="1550"/>
      <c r="AY52" s="1550"/>
      <c r="AZ52" s="1550"/>
      <c r="BA52" s="1550"/>
      <c r="BB52" s="1550"/>
      <c r="BC52" s="1550"/>
      <c r="BD52" s="1550"/>
      <c r="BE52" s="1550"/>
      <c r="BF52" s="1550"/>
      <c r="BG52" s="1550"/>
      <c r="BH52" s="1550"/>
      <c r="BI52" s="1550"/>
      <c r="BJ52" s="1550"/>
      <c r="BK52" s="1550"/>
      <c r="BL52" s="1550"/>
      <c r="BM52" s="1550"/>
      <c r="BN52" s="1550"/>
      <c r="BO52" s="1550"/>
    </row>
    <row r="53" spans="1:67" s="1632" customFormat="1" ht="14.4" x14ac:dyDescent="0.3">
      <c r="A53" s="1658" t="s">
        <v>1530</v>
      </c>
      <c r="B53" s="1659" t="s">
        <v>1273</v>
      </c>
      <c r="C53" s="1649" t="s">
        <v>414</v>
      </c>
      <c r="D53" s="1650">
        <f>+'Caminos EOLICO'!F25</f>
        <v>18000</v>
      </c>
      <c r="E53" s="1387"/>
      <c r="F53" s="1388">
        <f t="shared" ref="F53:F70" si="4">+E53*D53</f>
        <v>0</v>
      </c>
      <c r="G53" s="1388">
        <v>0</v>
      </c>
      <c r="H53" s="1388">
        <f t="shared" si="2"/>
        <v>0</v>
      </c>
      <c r="I53" s="1389">
        <f>+'12 x 6,2 MW'!I53</f>
        <v>49</v>
      </c>
      <c r="J53" s="1390">
        <f t="shared" si="1"/>
        <v>882000</v>
      </c>
      <c r="K53" s="1391">
        <v>0.2</v>
      </c>
      <c r="L53" s="1392">
        <f>40*0.2%</f>
        <v>0.08</v>
      </c>
      <c r="M53" s="1392"/>
      <c r="N53" s="1392">
        <v>0.46</v>
      </c>
      <c r="O53" s="1392">
        <v>0.22</v>
      </c>
      <c r="P53" s="1393">
        <v>0.04</v>
      </c>
      <c r="Q53" s="1655">
        <f>60*0.166666666666667*8*9</f>
        <v>720.00000000000136</v>
      </c>
      <c r="R53" s="1652">
        <f t="shared" si="3"/>
        <v>882000</v>
      </c>
      <c r="S53" s="1550"/>
      <c r="T53" s="1550"/>
      <c r="U53" s="1550"/>
      <c r="V53" s="1550"/>
      <c r="W53" s="1550"/>
      <c r="X53" s="1550"/>
      <c r="Y53" s="1550"/>
      <c r="Z53" s="1550"/>
      <c r="AA53" s="1550"/>
      <c r="AB53" s="1550"/>
      <c r="AC53" s="1550"/>
      <c r="AD53" s="1550"/>
      <c r="AE53" s="1550"/>
      <c r="AF53" s="1550"/>
      <c r="AG53" s="1550"/>
      <c r="AH53" s="1550"/>
      <c r="AI53" s="1550"/>
      <c r="AJ53" s="1550"/>
      <c r="AK53" s="1550"/>
      <c r="AL53" s="1550"/>
      <c r="AM53" s="1550"/>
      <c r="AN53" s="1550"/>
      <c r="AO53" s="1550"/>
      <c r="AP53" s="1550"/>
      <c r="AQ53" s="1550"/>
      <c r="AR53" s="1550"/>
      <c r="AS53" s="1550"/>
      <c r="AT53" s="1550"/>
      <c r="AU53" s="1550"/>
      <c r="AV53" s="1550"/>
      <c r="AW53" s="1550"/>
      <c r="AX53" s="1550"/>
      <c r="AY53" s="1550"/>
      <c r="AZ53" s="1550"/>
      <c r="BA53" s="1550"/>
      <c r="BB53" s="1550"/>
      <c r="BC53" s="1550"/>
      <c r="BD53" s="1550"/>
      <c r="BE53" s="1550"/>
      <c r="BF53" s="1550"/>
      <c r="BG53" s="1550"/>
      <c r="BH53" s="1550"/>
      <c r="BI53" s="1550"/>
      <c r="BJ53" s="1550"/>
      <c r="BK53" s="1550"/>
      <c r="BL53" s="1550"/>
      <c r="BM53" s="1550"/>
      <c r="BN53" s="1550"/>
      <c r="BO53" s="1550"/>
    </row>
    <row r="54" spans="1:67" s="1644" customFormat="1" ht="14.4" x14ac:dyDescent="0.3">
      <c r="A54" s="1647" t="s">
        <v>1064</v>
      </c>
      <c r="B54" s="1648" t="s">
        <v>1276</v>
      </c>
      <c r="C54" s="1656"/>
      <c r="D54" s="1650"/>
      <c r="E54" s="1387"/>
      <c r="F54" s="1388"/>
      <c r="G54" s="1388"/>
      <c r="H54" s="1388">
        <f t="shared" si="2"/>
        <v>0</v>
      </c>
      <c r="I54" s="1388"/>
      <c r="J54" s="1390">
        <f t="shared" si="1"/>
        <v>0</v>
      </c>
      <c r="K54" s="1409"/>
      <c r="L54" s="1410"/>
      <c r="M54" s="1410"/>
      <c r="N54" s="1410"/>
      <c r="O54" s="1392"/>
      <c r="P54" s="1393"/>
      <c r="Q54" s="1657"/>
      <c r="R54" s="1639">
        <f>+SUBTOTAL(9,R55:R56)</f>
        <v>2571912</v>
      </c>
      <c r="S54" s="1550"/>
      <c r="T54" s="1550"/>
      <c r="U54" s="1550"/>
      <c r="V54" s="1550"/>
      <c r="W54" s="1550"/>
      <c r="X54" s="1550"/>
      <c r="Y54" s="1550"/>
      <c r="Z54" s="1550"/>
      <c r="AA54" s="1550"/>
      <c r="AB54" s="1550"/>
      <c r="AC54" s="1550"/>
      <c r="AD54" s="1550"/>
      <c r="AE54" s="1550"/>
      <c r="AF54" s="1550"/>
      <c r="AG54" s="1550"/>
      <c r="AH54" s="1550"/>
      <c r="AI54" s="1550"/>
      <c r="AJ54" s="1550"/>
      <c r="AK54" s="1550"/>
      <c r="AL54" s="1550"/>
      <c r="AM54" s="1550"/>
      <c r="AN54" s="1550"/>
      <c r="AO54" s="1550"/>
      <c r="AP54" s="1550"/>
      <c r="AQ54" s="1550"/>
      <c r="AR54" s="1550"/>
      <c r="AS54" s="1550"/>
      <c r="AT54" s="1550"/>
      <c r="AU54" s="1550"/>
      <c r="AV54" s="1550"/>
      <c r="AW54" s="1550"/>
      <c r="AX54" s="1550"/>
      <c r="AY54" s="1550"/>
      <c r="AZ54" s="1550"/>
      <c r="BA54" s="1550"/>
      <c r="BB54" s="1550"/>
      <c r="BC54" s="1550"/>
      <c r="BD54" s="1550"/>
      <c r="BE54" s="1550"/>
      <c r="BF54" s="1550"/>
      <c r="BG54" s="1550"/>
      <c r="BH54" s="1550"/>
      <c r="BI54" s="1550"/>
      <c r="BJ54" s="1550"/>
      <c r="BK54" s="1550"/>
      <c r="BL54" s="1550"/>
      <c r="BM54" s="1550"/>
      <c r="BN54" s="1550"/>
      <c r="BO54" s="1550"/>
    </row>
    <row r="55" spans="1:67" s="1632" customFormat="1" ht="14.4" x14ac:dyDescent="0.3">
      <c r="A55" s="1658" t="s">
        <v>1531</v>
      </c>
      <c r="B55" s="1659" t="s">
        <v>1277</v>
      </c>
      <c r="C55" s="1649" t="s">
        <v>414</v>
      </c>
      <c r="D55" s="1650">
        <f>+'Caminos EOLICO'!H15</f>
        <v>45360</v>
      </c>
      <c r="E55" s="1387"/>
      <c r="F55" s="1388">
        <f t="shared" si="4"/>
        <v>0</v>
      </c>
      <c r="G55" s="1388">
        <v>0</v>
      </c>
      <c r="H55" s="1388">
        <f t="shared" si="2"/>
        <v>0</v>
      </c>
      <c r="I55" s="1389">
        <f>+'12 x 6,2 MW'!I55</f>
        <v>32.200000000000003</v>
      </c>
      <c r="J55" s="1390">
        <f t="shared" si="1"/>
        <v>1460592.0000000002</v>
      </c>
      <c r="K55" s="1391">
        <v>0.2</v>
      </c>
      <c r="L55" s="1392">
        <f>40*0.2%</f>
        <v>0.08</v>
      </c>
      <c r="M55" s="1392"/>
      <c r="N55" s="1392">
        <v>0.46</v>
      </c>
      <c r="O55" s="1392">
        <v>0.22</v>
      </c>
      <c r="P55" s="1393">
        <v>0.04</v>
      </c>
      <c r="Q55" s="1655">
        <v>979.20000000000039</v>
      </c>
      <c r="R55" s="1652">
        <f t="shared" si="3"/>
        <v>1460592.0000000002</v>
      </c>
      <c r="S55" s="1550"/>
      <c r="T55" s="1550"/>
      <c r="U55" s="1550"/>
      <c r="V55" s="1550"/>
      <c r="W55" s="1550"/>
      <c r="X55" s="1550"/>
      <c r="Y55" s="1550"/>
      <c r="Z55" s="1550"/>
      <c r="AA55" s="1550"/>
      <c r="AB55" s="1550"/>
      <c r="AC55" s="1550"/>
      <c r="AD55" s="1550"/>
      <c r="AE55" s="1550"/>
      <c r="AF55" s="1550"/>
      <c r="AG55" s="1550"/>
      <c r="AH55" s="1550"/>
      <c r="AI55" s="1550"/>
      <c r="AJ55" s="1550"/>
      <c r="AK55" s="1550"/>
      <c r="AL55" s="1550"/>
      <c r="AM55" s="1550"/>
      <c r="AN55" s="1550"/>
      <c r="AO55" s="1550"/>
      <c r="AP55" s="1550"/>
      <c r="AQ55" s="1550"/>
      <c r="AR55" s="1550"/>
      <c r="AS55" s="1550"/>
      <c r="AT55" s="1550"/>
      <c r="AU55" s="1550"/>
      <c r="AV55" s="1550"/>
      <c r="AW55" s="1550"/>
      <c r="AX55" s="1550"/>
      <c r="AY55" s="1550"/>
      <c r="AZ55" s="1550"/>
      <c r="BA55" s="1550"/>
      <c r="BB55" s="1550"/>
      <c r="BC55" s="1550"/>
      <c r="BD55" s="1550"/>
      <c r="BE55" s="1550"/>
      <c r="BF55" s="1550"/>
      <c r="BG55" s="1550"/>
      <c r="BH55" s="1550"/>
      <c r="BI55" s="1550"/>
      <c r="BJ55" s="1550"/>
      <c r="BK55" s="1550"/>
      <c r="BL55" s="1550"/>
      <c r="BM55" s="1550"/>
      <c r="BN55" s="1550"/>
      <c r="BO55" s="1550"/>
    </row>
    <row r="56" spans="1:67" s="1632" customFormat="1" ht="14.4" x14ac:dyDescent="0.3">
      <c r="A56" s="1658" t="s">
        <v>1532</v>
      </c>
      <c r="B56" s="1659" t="s">
        <v>1273</v>
      </c>
      <c r="C56" s="1649" t="s">
        <v>414</v>
      </c>
      <c r="D56" s="1650">
        <f>+'Caminos EOLICO'!H16</f>
        <v>22680</v>
      </c>
      <c r="E56" s="1387"/>
      <c r="F56" s="1388">
        <f t="shared" si="4"/>
        <v>0</v>
      </c>
      <c r="G56" s="1388">
        <v>0</v>
      </c>
      <c r="H56" s="1388">
        <f t="shared" si="2"/>
        <v>0</v>
      </c>
      <c r="I56" s="1389">
        <f>+'12 x 6,2 MW'!I56</f>
        <v>49</v>
      </c>
      <c r="J56" s="1390">
        <f t="shared" si="1"/>
        <v>1111320</v>
      </c>
      <c r="K56" s="1391">
        <v>0.2</v>
      </c>
      <c r="L56" s="1392">
        <f>40*0.2%</f>
        <v>0.08</v>
      </c>
      <c r="M56" s="1392"/>
      <c r="N56" s="1392">
        <v>0.46</v>
      </c>
      <c r="O56" s="1392">
        <v>0.22</v>
      </c>
      <c r="P56" s="1393">
        <v>0.04</v>
      </c>
      <c r="Q56" s="1655">
        <v>2304</v>
      </c>
      <c r="R56" s="1652">
        <f t="shared" si="3"/>
        <v>1111320</v>
      </c>
      <c r="S56" s="1550"/>
      <c r="T56" s="1550"/>
      <c r="U56" s="1550"/>
      <c r="V56" s="1550"/>
      <c r="W56" s="1550"/>
      <c r="X56" s="1550"/>
      <c r="Y56" s="1550"/>
      <c r="Z56" s="1550"/>
      <c r="AA56" s="1550"/>
      <c r="AB56" s="1550"/>
      <c r="AC56" s="1550"/>
      <c r="AD56" s="1550"/>
      <c r="AE56" s="1550"/>
      <c r="AF56" s="1550"/>
      <c r="AG56" s="1550"/>
      <c r="AH56" s="1550"/>
      <c r="AI56" s="1550"/>
      <c r="AJ56" s="1550"/>
      <c r="AK56" s="1550"/>
      <c r="AL56" s="1550"/>
      <c r="AM56" s="1550"/>
      <c r="AN56" s="1550"/>
      <c r="AO56" s="1550"/>
      <c r="AP56" s="1550"/>
      <c r="AQ56" s="1550"/>
      <c r="AR56" s="1550"/>
      <c r="AS56" s="1550"/>
      <c r="AT56" s="1550"/>
      <c r="AU56" s="1550"/>
      <c r="AV56" s="1550"/>
      <c r="AW56" s="1550"/>
      <c r="AX56" s="1550"/>
      <c r="AY56" s="1550"/>
      <c r="AZ56" s="1550"/>
      <c r="BA56" s="1550"/>
      <c r="BB56" s="1550"/>
      <c r="BC56" s="1550"/>
      <c r="BD56" s="1550"/>
      <c r="BE56" s="1550"/>
      <c r="BF56" s="1550"/>
      <c r="BG56" s="1550"/>
      <c r="BH56" s="1550"/>
      <c r="BI56" s="1550"/>
      <c r="BJ56" s="1550"/>
      <c r="BK56" s="1550"/>
      <c r="BL56" s="1550"/>
      <c r="BM56" s="1550"/>
      <c r="BN56" s="1550"/>
      <c r="BO56" s="1550"/>
    </row>
    <row r="57" spans="1:67" s="1632" customFormat="1" ht="14.4" x14ac:dyDescent="0.3">
      <c r="A57" s="1658" t="s">
        <v>1533</v>
      </c>
      <c r="B57" s="1659" t="s">
        <v>1279</v>
      </c>
      <c r="C57" s="1649" t="s">
        <v>349</v>
      </c>
      <c r="D57" s="1650">
        <f>+'Caminos EOLICO'!H17</f>
        <v>75600</v>
      </c>
      <c r="E57" s="1387"/>
      <c r="F57" s="1388">
        <f t="shared" si="4"/>
        <v>0</v>
      </c>
      <c r="G57" s="1388">
        <v>0</v>
      </c>
      <c r="H57" s="1388">
        <f t="shared" si="2"/>
        <v>0</v>
      </c>
      <c r="I57" s="1389">
        <f>+'12 x 6,2 MW'!I57</f>
        <v>7.3</v>
      </c>
      <c r="J57" s="1390">
        <f t="shared" si="1"/>
        <v>551880</v>
      </c>
      <c r="K57" s="1391">
        <v>0.2</v>
      </c>
      <c r="L57" s="1392">
        <f>40*0.2%</f>
        <v>0.08</v>
      </c>
      <c r="M57" s="1392"/>
      <c r="N57" s="1392">
        <v>0.46</v>
      </c>
      <c r="O57" s="1392">
        <v>0.22</v>
      </c>
      <c r="P57" s="1393">
        <v>0.04</v>
      </c>
      <c r="Q57" s="1655">
        <v>576</v>
      </c>
      <c r="R57" s="1652">
        <f t="shared" si="3"/>
        <v>551880</v>
      </c>
      <c r="S57" s="1550"/>
      <c r="T57" s="1550"/>
      <c r="U57" s="1550"/>
      <c r="V57" s="1550"/>
      <c r="W57" s="1550"/>
      <c r="X57" s="1550"/>
      <c r="Y57" s="1550"/>
      <c r="Z57" s="1550"/>
      <c r="AA57" s="1550"/>
      <c r="AB57" s="1550"/>
      <c r="AC57" s="1550"/>
      <c r="AD57" s="1550"/>
      <c r="AE57" s="1550"/>
      <c r="AF57" s="1550"/>
      <c r="AG57" s="1550"/>
      <c r="AH57" s="1550"/>
      <c r="AI57" s="1550"/>
      <c r="AJ57" s="1550"/>
      <c r="AK57" s="1550"/>
      <c r="AL57" s="1550"/>
      <c r="AM57" s="1550"/>
      <c r="AN57" s="1550"/>
      <c r="AO57" s="1550"/>
      <c r="AP57" s="1550"/>
      <c r="AQ57" s="1550"/>
      <c r="AR57" s="1550"/>
      <c r="AS57" s="1550"/>
      <c r="AT57" s="1550"/>
      <c r="AU57" s="1550"/>
      <c r="AV57" s="1550"/>
      <c r="AW57" s="1550"/>
      <c r="AX57" s="1550"/>
      <c r="AY57" s="1550"/>
      <c r="AZ57" s="1550"/>
      <c r="BA57" s="1550"/>
      <c r="BB57" s="1550"/>
      <c r="BC57" s="1550"/>
      <c r="BD57" s="1550"/>
      <c r="BE57" s="1550"/>
      <c r="BF57" s="1550"/>
      <c r="BG57" s="1550"/>
      <c r="BH57" s="1550"/>
      <c r="BI57" s="1550"/>
      <c r="BJ57" s="1550"/>
      <c r="BK57" s="1550"/>
      <c r="BL57" s="1550"/>
      <c r="BM57" s="1550"/>
      <c r="BN57" s="1550"/>
      <c r="BO57" s="1550"/>
    </row>
    <row r="58" spans="1:67" s="1644" customFormat="1" ht="14.4" x14ac:dyDescent="0.3">
      <c r="A58" s="1647" t="s">
        <v>1065</v>
      </c>
      <c r="B58" s="1648" t="s">
        <v>1534</v>
      </c>
      <c r="C58" s="1656"/>
      <c r="D58" s="1650"/>
      <c r="E58" s="1387"/>
      <c r="F58" s="1388"/>
      <c r="G58" s="1388"/>
      <c r="H58" s="1388">
        <f t="shared" si="2"/>
        <v>0</v>
      </c>
      <c r="I58" s="1388"/>
      <c r="J58" s="1390">
        <f t="shared" si="1"/>
        <v>0</v>
      </c>
      <c r="K58" s="1409"/>
      <c r="L58" s="1410"/>
      <c r="M58" s="1410"/>
      <c r="N58" s="1410"/>
      <c r="O58" s="1392"/>
      <c r="P58" s="1393"/>
      <c r="Q58" s="1655"/>
      <c r="R58" s="1639">
        <f>+SUBTOTAL(9,R59:R61)</f>
        <v>4941157.5</v>
      </c>
      <c r="S58" s="1550"/>
      <c r="T58" s="1550"/>
      <c r="U58" s="1550"/>
      <c r="V58" s="1550"/>
      <c r="W58" s="1550"/>
      <c r="X58" s="1550"/>
      <c r="Y58" s="1550"/>
      <c r="Z58" s="1550"/>
      <c r="AA58" s="1550"/>
      <c r="AB58" s="1550"/>
      <c r="AC58" s="1550"/>
      <c r="AD58" s="1550"/>
      <c r="AE58" s="1550"/>
      <c r="AF58" s="1550"/>
      <c r="AG58" s="1550"/>
      <c r="AH58" s="1550"/>
      <c r="AI58" s="1550"/>
      <c r="AJ58" s="1550"/>
      <c r="AK58" s="1550"/>
      <c r="AL58" s="1550"/>
      <c r="AM58" s="1550"/>
      <c r="AN58" s="1550"/>
      <c r="AO58" s="1550"/>
      <c r="AP58" s="1550"/>
      <c r="AQ58" s="1550"/>
      <c r="AR58" s="1550"/>
      <c r="AS58" s="1550"/>
      <c r="AT58" s="1550"/>
      <c r="AU58" s="1550"/>
      <c r="AV58" s="1550"/>
      <c r="AW58" s="1550"/>
      <c r="AX58" s="1550"/>
      <c r="AY58" s="1550"/>
      <c r="AZ58" s="1550"/>
      <c r="BA58" s="1550"/>
      <c r="BB58" s="1550"/>
      <c r="BC58" s="1550"/>
      <c r="BD58" s="1550"/>
      <c r="BE58" s="1550"/>
      <c r="BF58" s="1550"/>
      <c r="BG58" s="1550"/>
      <c r="BH58" s="1550"/>
      <c r="BI58" s="1550"/>
      <c r="BJ58" s="1550"/>
      <c r="BK58" s="1550"/>
      <c r="BL58" s="1550"/>
      <c r="BM58" s="1550"/>
      <c r="BN58" s="1550"/>
      <c r="BO58" s="1550"/>
    </row>
    <row r="59" spans="1:67" s="1632" customFormat="1" ht="14.4" x14ac:dyDescent="0.3">
      <c r="A59" s="1658" t="s">
        <v>1535</v>
      </c>
      <c r="B59" s="1659" t="s">
        <v>1536</v>
      </c>
      <c r="C59" s="1649" t="s">
        <v>414</v>
      </c>
      <c r="D59" s="1650">
        <f>+'Plataformas EOLICO'!J40*25</f>
        <v>45412.5</v>
      </c>
      <c r="E59" s="1387"/>
      <c r="F59" s="1388">
        <f t="shared" si="4"/>
        <v>0</v>
      </c>
      <c r="G59" s="1388">
        <v>0</v>
      </c>
      <c r="H59" s="1388">
        <f t="shared" si="2"/>
        <v>0</v>
      </c>
      <c r="I59" s="1389">
        <f>+'12 x 6,2 MW'!I59</f>
        <v>32.200000000000003</v>
      </c>
      <c r="J59" s="1390">
        <f t="shared" si="1"/>
        <v>1462282.5000000002</v>
      </c>
      <c r="K59" s="1391">
        <v>0.2</v>
      </c>
      <c r="L59" s="1392">
        <f>40*0.2%</f>
        <v>0.08</v>
      </c>
      <c r="M59" s="1392"/>
      <c r="N59" s="1392">
        <v>0.46</v>
      </c>
      <c r="O59" s="1392">
        <v>0.22</v>
      </c>
      <c r="P59" s="1393">
        <v>0.04</v>
      </c>
      <c r="Q59" s="1655">
        <v>244.8000000000001</v>
      </c>
      <c r="R59" s="1652">
        <f t="shared" si="3"/>
        <v>1462282.5000000002</v>
      </c>
      <c r="S59" s="1550"/>
      <c r="T59" s="1550"/>
      <c r="U59" s="1550"/>
      <c r="V59" s="1550"/>
      <c r="W59" s="1550"/>
      <c r="X59" s="1550"/>
      <c r="Y59" s="1550"/>
      <c r="Z59" s="1550"/>
      <c r="AA59" s="1550"/>
      <c r="AB59" s="1550"/>
      <c r="AC59" s="1550"/>
      <c r="AD59" s="1550"/>
      <c r="AE59" s="1550"/>
      <c r="AF59" s="1550"/>
      <c r="AG59" s="1550"/>
      <c r="AH59" s="1550"/>
      <c r="AI59" s="1550"/>
      <c r="AJ59" s="1550"/>
      <c r="AK59" s="1550"/>
      <c r="AL59" s="1550"/>
      <c r="AM59" s="1550"/>
      <c r="AN59" s="1550"/>
      <c r="AO59" s="1550"/>
      <c r="AP59" s="1550"/>
      <c r="AQ59" s="1550"/>
      <c r="AR59" s="1550"/>
      <c r="AS59" s="1550"/>
      <c r="AT59" s="1550"/>
      <c r="AU59" s="1550"/>
      <c r="AV59" s="1550"/>
      <c r="AW59" s="1550"/>
      <c r="AX59" s="1550"/>
      <c r="AY59" s="1550"/>
      <c r="AZ59" s="1550"/>
      <c r="BA59" s="1550"/>
      <c r="BB59" s="1550"/>
      <c r="BC59" s="1550"/>
      <c r="BD59" s="1550"/>
      <c r="BE59" s="1550"/>
      <c r="BF59" s="1550"/>
      <c r="BG59" s="1550"/>
      <c r="BH59" s="1550"/>
      <c r="BI59" s="1550"/>
      <c r="BJ59" s="1550"/>
      <c r="BK59" s="1550"/>
      <c r="BL59" s="1550"/>
      <c r="BM59" s="1550"/>
      <c r="BN59" s="1550"/>
      <c r="BO59" s="1550"/>
    </row>
    <row r="60" spans="1:67" s="1632" customFormat="1" ht="14.4" x14ac:dyDescent="0.3">
      <c r="A60" s="1658" t="s">
        <v>1537</v>
      </c>
      <c r="B60" s="1659" t="s">
        <v>1273</v>
      </c>
      <c r="C60" s="1649" t="s">
        <v>414</v>
      </c>
      <c r="D60" s="1650">
        <f>+'Plataformas EOLICO'!K40*25</f>
        <v>43250</v>
      </c>
      <c r="E60" s="1387"/>
      <c r="F60" s="1388">
        <f t="shared" si="4"/>
        <v>0</v>
      </c>
      <c r="G60" s="1388">
        <v>0</v>
      </c>
      <c r="H60" s="1388">
        <f t="shared" si="2"/>
        <v>0</v>
      </c>
      <c r="I60" s="1389">
        <f>+'12 x 6,2 MW'!I60</f>
        <v>49</v>
      </c>
      <c r="J60" s="1390">
        <f t="shared" si="1"/>
        <v>2119250</v>
      </c>
      <c r="K60" s="1391">
        <v>0.2</v>
      </c>
      <c r="L60" s="1392">
        <f>40*0.2%</f>
        <v>0.08</v>
      </c>
      <c r="M60" s="1392"/>
      <c r="N60" s="1392">
        <v>0.46</v>
      </c>
      <c r="O60" s="1392">
        <v>0.22</v>
      </c>
      <c r="P60" s="1393">
        <v>0.04</v>
      </c>
      <c r="Q60" s="1655">
        <v>576</v>
      </c>
      <c r="R60" s="1652">
        <f t="shared" si="3"/>
        <v>2119250</v>
      </c>
      <c r="S60" s="1550"/>
      <c r="T60" s="1550"/>
      <c r="U60" s="1550"/>
      <c r="V60" s="1550"/>
      <c r="W60" s="1550"/>
      <c r="X60" s="1550"/>
      <c r="Y60" s="1550"/>
      <c r="Z60" s="1550"/>
      <c r="AA60" s="1550"/>
      <c r="AB60" s="1550"/>
      <c r="AC60" s="1550"/>
      <c r="AD60" s="1550"/>
      <c r="AE60" s="1550"/>
      <c r="AF60" s="1550"/>
      <c r="AG60" s="1550"/>
      <c r="AH60" s="1550"/>
      <c r="AI60" s="1550"/>
      <c r="AJ60" s="1550"/>
      <c r="AK60" s="1550"/>
      <c r="AL60" s="1550"/>
      <c r="AM60" s="1550"/>
      <c r="AN60" s="1550"/>
      <c r="AO60" s="1550"/>
      <c r="AP60" s="1550"/>
      <c r="AQ60" s="1550"/>
      <c r="AR60" s="1550"/>
      <c r="AS60" s="1550"/>
      <c r="AT60" s="1550"/>
      <c r="AU60" s="1550"/>
      <c r="AV60" s="1550"/>
      <c r="AW60" s="1550"/>
      <c r="AX60" s="1550"/>
      <c r="AY60" s="1550"/>
      <c r="AZ60" s="1550"/>
      <c r="BA60" s="1550"/>
      <c r="BB60" s="1550"/>
      <c r="BC60" s="1550"/>
      <c r="BD60" s="1550"/>
      <c r="BE60" s="1550"/>
      <c r="BF60" s="1550"/>
      <c r="BG60" s="1550"/>
      <c r="BH60" s="1550"/>
      <c r="BI60" s="1550"/>
      <c r="BJ60" s="1550"/>
      <c r="BK60" s="1550"/>
      <c r="BL60" s="1550"/>
      <c r="BM60" s="1550"/>
      <c r="BN60" s="1550"/>
      <c r="BO60" s="1550"/>
    </row>
    <row r="61" spans="1:67" s="1632" customFormat="1" ht="14.4" x14ac:dyDescent="0.3">
      <c r="A61" s="1658" t="s">
        <v>1538</v>
      </c>
      <c r="B61" s="1659" t="s">
        <v>1279</v>
      </c>
      <c r="C61" s="1649" t="s">
        <v>349</v>
      </c>
      <c r="D61" s="1650">
        <f>+'Plataformas EOLICO'!I40*25</f>
        <v>186250</v>
      </c>
      <c r="E61" s="1387"/>
      <c r="F61" s="1388">
        <f t="shared" si="4"/>
        <v>0</v>
      </c>
      <c r="G61" s="1388">
        <v>0</v>
      </c>
      <c r="H61" s="1388">
        <f t="shared" si="2"/>
        <v>0</v>
      </c>
      <c r="I61" s="1389">
        <f>+'12 x 6,2 MW'!I61</f>
        <v>7.3</v>
      </c>
      <c r="J61" s="1390">
        <f t="shared" si="1"/>
        <v>1359625</v>
      </c>
      <c r="K61" s="1391">
        <v>0.2</v>
      </c>
      <c r="L61" s="1392">
        <f>40*0.2%</f>
        <v>0.08</v>
      </c>
      <c r="M61" s="1392"/>
      <c r="N61" s="1392">
        <v>0.46</v>
      </c>
      <c r="O61" s="1392">
        <v>0.22</v>
      </c>
      <c r="P61" s="1393">
        <v>0.04</v>
      </c>
      <c r="Q61" s="1655">
        <v>144</v>
      </c>
      <c r="R61" s="1652">
        <f t="shared" si="3"/>
        <v>1359625</v>
      </c>
      <c r="S61" s="1550"/>
      <c r="T61" s="1550"/>
      <c r="U61" s="1550"/>
      <c r="V61" s="1550"/>
      <c r="W61" s="1550"/>
      <c r="X61" s="1550"/>
      <c r="Y61" s="1550"/>
      <c r="Z61" s="1550"/>
      <c r="AA61" s="1550"/>
      <c r="AB61" s="1550"/>
      <c r="AC61" s="1550"/>
      <c r="AD61" s="1550"/>
      <c r="AE61" s="1550"/>
      <c r="AF61" s="1550"/>
      <c r="AG61" s="1550"/>
      <c r="AH61" s="1550"/>
      <c r="AI61" s="1550"/>
      <c r="AJ61" s="1550"/>
      <c r="AK61" s="1550"/>
      <c r="AL61" s="1550"/>
      <c r="AM61" s="1550"/>
      <c r="AN61" s="1550"/>
      <c r="AO61" s="1550"/>
      <c r="AP61" s="1550"/>
      <c r="AQ61" s="1550"/>
      <c r="AR61" s="1550"/>
      <c r="AS61" s="1550"/>
      <c r="AT61" s="1550"/>
      <c r="AU61" s="1550"/>
      <c r="AV61" s="1550"/>
      <c r="AW61" s="1550"/>
      <c r="AX61" s="1550"/>
      <c r="AY61" s="1550"/>
      <c r="AZ61" s="1550"/>
      <c r="BA61" s="1550"/>
      <c r="BB61" s="1550"/>
      <c r="BC61" s="1550"/>
      <c r="BD61" s="1550"/>
      <c r="BE61" s="1550"/>
      <c r="BF61" s="1550"/>
      <c r="BG61" s="1550"/>
      <c r="BH61" s="1550"/>
      <c r="BI61" s="1550"/>
      <c r="BJ61" s="1550"/>
      <c r="BK61" s="1550"/>
      <c r="BL61" s="1550"/>
      <c r="BM61" s="1550"/>
      <c r="BN61" s="1550"/>
      <c r="BO61" s="1550"/>
    </row>
    <row r="62" spans="1:67" s="1644" customFormat="1" ht="14.4" x14ac:dyDescent="0.3">
      <c r="A62" s="1647" t="s">
        <v>1539</v>
      </c>
      <c r="B62" s="1648" t="s">
        <v>1540</v>
      </c>
      <c r="C62" s="1656"/>
      <c r="D62" s="1650"/>
      <c r="E62" s="1387"/>
      <c r="F62" s="1388"/>
      <c r="G62" s="1388"/>
      <c r="H62" s="1388">
        <f t="shared" si="2"/>
        <v>0</v>
      </c>
      <c r="I62" s="1388"/>
      <c r="J62" s="1390">
        <f t="shared" si="1"/>
        <v>0</v>
      </c>
      <c r="K62" s="1409"/>
      <c r="L62" s="1410"/>
      <c r="M62" s="1410"/>
      <c r="N62" s="1410"/>
      <c r="O62" s="1392"/>
      <c r="P62" s="1393"/>
      <c r="Q62" s="1657"/>
      <c r="R62" s="1639">
        <f>+SUBTOTAL(9,R63:R64)</f>
        <v>247891.98000000004</v>
      </c>
      <c r="S62" s="1550"/>
      <c r="T62" s="1550"/>
      <c r="U62" s="1550"/>
      <c r="V62" s="1550"/>
      <c r="W62" s="1550"/>
      <c r="X62" s="1550"/>
      <c r="Y62" s="1550"/>
      <c r="Z62" s="1550"/>
      <c r="AA62" s="1550"/>
      <c r="AB62" s="1550"/>
      <c r="AC62" s="1550"/>
      <c r="AD62" s="1550"/>
      <c r="AE62" s="1550"/>
      <c r="AF62" s="1550"/>
      <c r="AG62" s="1550"/>
      <c r="AH62" s="1550"/>
      <c r="AI62" s="1550"/>
      <c r="AJ62" s="1550"/>
      <c r="AK62" s="1550"/>
      <c r="AL62" s="1550"/>
      <c r="AM62" s="1550"/>
      <c r="AN62" s="1550"/>
      <c r="AO62" s="1550"/>
      <c r="AP62" s="1550"/>
      <c r="AQ62" s="1550"/>
      <c r="AR62" s="1550"/>
      <c r="AS62" s="1550"/>
      <c r="AT62" s="1550"/>
      <c r="AU62" s="1550"/>
      <c r="AV62" s="1550"/>
      <c r="AW62" s="1550"/>
      <c r="AX62" s="1550"/>
      <c r="AY62" s="1550"/>
      <c r="AZ62" s="1550"/>
      <c r="BA62" s="1550"/>
      <c r="BB62" s="1550"/>
      <c r="BC62" s="1550"/>
      <c r="BD62" s="1550"/>
      <c r="BE62" s="1550"/>
      <c r="BF62" s="1550"/>
      <c r="BG62" s="1550"/>
      <c r="BH62" s="1550"/>
      <c r="BI62" s="1550"/>
      <c r="BJ62" s="1550"/>
      <c r="BK62" s="1550"/>
      <c r="BL62" s="1550"/>
      <c r="BM62" s="1550"/>
      <c r="BN62" s="1550"/>
      <c r="BO62" s="1550"/>
    </row>
    <row r="63" spans="1:67" s="1632" customFormat="1" ht="14.4" x14ac:dyDescent="0.3">
      <c r="A63" s="1658" t="s">
        <v>1541</v>
      </c>
      <c r="B63" s="1659" t="s">
        <v>1670</v>
      </c>
      <c r="C63" s="1649" t="s">
        <v>414</v>
      </c>
      <c r="D63" s="1650">
        <f>+'Canalizaciones y camaras EOLICO'!G61</f>
        <v>3420.9000000000005</v>
      </c>
      <c r="E63" s="1387"/>
      <c r="F63" s="1388">
        <f t="shared" si="4"/>
        <v>0</v>
      </c>
      <c r="G63" s="1388">
        <v>0</v>
      </c>
      <c r="H63" s="1388">
        <f t="shared" si="2"/>
        <v>0</v>
      </c>
      <c r="I63" s="1389">
        <f>+'12 x 6,2 MW'!I63</f>
        <v>32.200000000000003</v>
      </c>
      <c r="J63" s="1390">
        <f t="shared" si="1"/>
        <v>110152.98000000003</v>
      </c>
      <c r="K63" s="1391">
        <v>0.2</v>
      </c>
      <c r="L63" s="1392">
        <f>40*0.2%</f>
        <v>0.08</v>
      </c>
      <c r="M63" s="1392"/>
      <c r="N63" s="1392">
        <v>0.46</v>
      </c>
      <c r="O63" s="1392">
        <v>0.22</v>
      </c>
      <c r="P63" s="1393">
        <v>0.04</v>
      </c>
      <c r="Q63" s="1655">
        <f>34*4*9</f>
        <v>1224</v>
      </c>
      <c r="R63" s="1652">
        <f t="shared" si="3"/>
        <v>110152.98000000003</v>
      </c>
      <c r="S63" s="1550"/>
      <c r="T63" s="1550"/>
      <c r="U63" s="1550"/>
      <c r="V63" s="1550"/>
      <c r="W63" s="1550"/>
      <c r="X63" s="1550"/>
      <c r="Y63" s="1550"/>
      <c r="Z63" s="1550"/>
      <c r="AA63" s="1550"/>
      <c r="AB63" s="1550"/>
      <c r="AC63" s="1550"/>
      <c r="AD63" s="1550"/>
      <c r="AE63" s="1550"/>
      <c r="AF63" s="1550"/>
      <c r="AG63" s="1550"/>
      <c r="AH63" s="1550"/>
      <c r="AI63" s="1550"/>
      <c r="AJ63" s="1550"/>
      <c r="AK63" s="1550"/>
      <c r="AL63" s="1550"/>
      <c r="AM63" s="1550"/>
      <c r="AN63" s="1550"/>
      <c r="AO63" s="1550"/>
      <c r="AP63" s="1550"/>
      <c r="AQ63" s="1550"/>
      <c r="AR63" s="1550"/>
      <c r="AS63" s="1550"/>
      <c r="AT63" s="1550"/>
      <c r="AU63" s="1550"/>
      <c r="AV63" s="1550"/>
      <c r="AW63" s="1550"/>
      <c r="AX63" s="1550"/>
      <c r="AY63" s="1550"/>
      <c r="AZ63" s="1550"/>
      <c r="BA63" s="1550"/>
      <c r="BB63" s="1550"/>
      <c r="BC63" s="1550"/>
      <c r="BD63" s="1550"/>
      <c r="BE63" s="1550"/>
      <c r="BF63" s="1550"/>
      <c r="BG63" s="1550"/>
      <c r="BH63" s="1550"/>
      <c r="BI63" s="1550"/>
      <c r="BJ63" s="1550"/>
      <c r="BK63" s="1550"/>
      <c r="BL63" s="1550"/>
      <c r="BM63" s="1550"/>
      <c r="BN63" s="1550"/>
      <c r="BO63" s="1550"/>
    </row>
    <row r="64" spans="1:67" s="1632" customFormat="1" ht="14.4" x14ac:dyDescent="0.3">
      <c r="A64" s="1658" t="s">
        <v>1541</v>
      </c>
      <c r="B64" s="1659" t="s">
        <v>1544</v>
      </c>
      <c r="C64" s="1649" t="s">
        <v>414</v>
      </c>
      <c r="D64" s="1650">
        <f>+'Canalizaciones y camaras EOLICO'!H61</f>
        <v>2811</v>
      </c>
      <c r="E64" s="1387"/>
      <c r="F64" s="1388">
        <f>+E64*D64</f>
        <v>0</v>
      </c>
      <c r="G64" s="1388">
        <v>0</v>
      </c>
      <c r="H64" s="1388">
        <f>+D64*G64</f>
        <v>0</v>
      </c>
      <c r="I64" s="1389">
        <f>+'12 x 6,2 MW'!I64</f>
        <v>49</v>
      </c>
      <c r="J64" s="1390">
        <f>+D64*I64</f>
        <v>137739</v>
      </c>
      <c r="K64" s="1391">
        <v>0.2</v>
      </c>
      <c r="L64" s="1392">
        <f>40*0.2%</f>
        <v>0.08</v>
      </c>
      <c r="M64" s="1392"/>
      <c r="N64" s="1392">
        <v>0.46</v>
      </c>
      <c r="O64" s="1392">
        <v>0.22</v>
      </c>
      <c r="P64" s="1393">
        <v>0.04</v>
      </c>
      <c r="Q64" s="1655">
        <f>34*4*9</f>
        <v>1224</v>
      </c>
      <c r="R64" s="1652">
        <f>+(F64*$S$4+H64*$S$5)/$S$3+J64</f>
        <v>137739</v>
      </c>
      <c r="S64" s="1550"/>
      <c r="T64" s="1550"/>
      <c r="U64" s="1550"/>
      <c r="V64" s="1550"/>
      <c r="W64" s="1550"/>
      <c r="X64" s="1550"/>
      <c r="Y64" s="1550"/>
      <c r="Z64" s="1550"/>
      <c r="AA64" s="1550"/>
      <c r="AB64" s="1550"/>
      <c r="AC64" s="1550"/>
      <c r="AD64" s="1550"/>
      <c r="AE64" s="1550"/>
      <c r="AF64" s="1550"/>
      <c r="AG64" s="1550"/>
      <c r="AH64" s="1550"/>
      <c r="AI64" s="1550"/>
      <c r="AJ64" s="1550"/>
      <c r="AK64" s="1550"/>
      <c r="AL64" s="1550"/>
      <c r="AM64" s="1550"/>
      <c r="AN64" s="1550"/>
      <c r="AO64" s="1550"/>
      <c r="AP64" s="1550"/>
      <c r="AQ64" s="1550"/>
      <c r="AR64" s="1550"/>
      <c r="AS64" s="1550"/>
      <c r="AT64" s="1550"/>
      <c r="AU64" s="1550"/>
      <c r="AV64" s="1550"/>
      <c r="AW64" s="1550"/>
      <c r="AX64" s="1550"/>
      <c r="AY64" s="1550"/>
      <c r="AZ64" s="1550"/>
      <c r="BA64" s="1550"/>
      <c r="BB64" s="1550"/>
      <c r="BC64" s="1550"/>
      <c r="BD64" s="1550"/>
      <c r="BE64" s="1550"/>
      <c r="BF64" s="1550"/>
      <c r="BG64" s="1550"/>
      <c r="BH64" s="1550"/>
      <c r="BI64" s="1550"/>
      <c r="BJ64" s="1550"/>
      <c r="BK64" s="1550"/>
      <c r="BL64" s="1550"/>
      <c r="BM64" s="1550"/>
      <c r="BN64" s="1550"/>
      <c r="BO64" s="1550"/>
    </row>
    <row r="65" spans="1:67" s="1644" customFormat="1" ht="14.4" x14ac:dyDescent="0.3">
      <c r="A65" s="1647" t="s">
        <v>1546</v>
      </c>
      <c r="B65" s="1648" t="s">
        <v>538</v>
      </c>
      <c r="C65" s="1656"/>
      <c r="D65" s="1650"/>
      <c r="E65" s="1387"/>
      <c r="F65" s="1388"/>
      <c r="G65" s="1388"/>
      <c r="H65" s="1388">
        <f t="shared" si="2"/>
        <v>0</v>
      </c>
      <c r="I65" s="1388"/>
      <c r="J65" s="1390">
        <f t="shared" si="1"/>
        <v>0</v>
      </c>
      <c r="K65" s="1409"/>
      <c r="L65" s="1410"/>
      <c r="M65" s="1410"/>
      <c r="N65" s="1410"/>
      <c r="O65" s="1392"/>
      <c r="P65" s="1393"/>
      <c r="Q65" s="1657"/>
      <c r="R65" s="1639">
        <f>+SUBTOTAL(9,R66:R70)</f>
        <v>17935832.94962905</v>
      </c>
      <c r="S65" s="1550"/>
      <c r="T65" s="1550"/>
      <c r="U65" s="1550"/>
      <c r="V65" s="1550"/>
      <c r="W65" s="1550"/>
      <c r="X65" s="1550"/>
      <c r="Y65" s="1550"/>
      <c r="Z65" s="1550"/>
      <c r="AA65" s="1550"/>
      <c r="AB65" s="1550"/>
      <c r="AC65" s="1550"/>
      <c r="AD65" s="1550"/>
      <c r="AE65" s="1550"/>
      <c r="AF65" s="1550"/>
      <c r="AG65" s="1550"/>
      <c r="AH65" s="1550"/>
      <c r="AI65" s="1550"/>
      <c r="AJ65" s="1550"/>
      <c r="AK65" s="1550"/>
      <c r="AL65" s="1550"/>
      <c r="AM65" s="1550"/>
      <c r="AN65" s="1550"/>
      <c r="AO65" s="1550"/>
      <c r="AP65" s="1550"/>
      <c r="AQ65" s="1550"/>
      <c r="AR65" s="1550"/>
      <c r="AS65" s="1550"/>
      <c r="AT65" s="1550"/>
      <c r="AU65" s="1550"/>
      <c r="AV65" s="1550"/>
      <c r="AW65" s="1550"/>
      <c r="AX65" s="1550"/>
      <c r="AY65" s="1550"/>
      <c r="AZ65" s="1550"/>
      <c r="BA65" s="1550"/>
      <c r="BB65" s="1550"/>
      <c r="BC65" s="1550"/>
      <c r="BD65" s="1550"/>
      <c r="BE65" s="1550"/>
      <c r="BF65" s="1550"/>
      <c r="BG65" s="1550"/>
      <c r="BH65" s="1550"/>
      <c r="BI65" s="1550"/>
      <c r="BJ65" s="1550"/>
      <c r="BK65" s="1550"/>
      <c r="BL65" s="1550"/>
      <c r="BM65" s="1550"/>
      <c r="BN65" s="1550"/>
      <c r="BO65" s="1550"/>
    </row>
    <row r="66" spans="1:67" s="1632" customFormat="1" ht="14.4" x14ac:dyDescent="0.3">
      <c r="A66" s="1658" t="s">
        <v>1547</v>
      </c>
      <c r="B66" s="1659" t="s">
        <v>1548</v>
      </c>
      <c r="C66" s="1649" t="s">
        <v>414</v>
      </c>
      <c r="D66" s="1650">
        <f>+'Fundacion aerogenerador 6,2 MW '!D35*25</f>
        <v>66636.826329117437</v>
      </c>
      <c r="E66" s="1387"/>
      <c r="F66" s="1388">
        <f>+E66*D66</f>
        <v>0</v>
      </c>
      <c r="G66" s="1388">
        <v>0</v>
      </c>
      <c r="H66" s="1388">
        <f>+D66*G66</f>
        <v>0</v>
      </c>
      <c r="I66" s="1389">
        <f>+'12 x 6,2 MW'!I66</f>
        <v>32.200000000000003</v>
      </c>
      <c r="J66" s="1390">
        <f>+D66*I66</f>
        <v>2145705.8077975819</v>
      </c>
      <c r="K66" s="1391">
        <v>0.2</v>
      </c>
      <c r="L66" s="1392">
        <f t="shared" ref="L66:L72" si="5">40*0.2%</f>
        <v>0.08</v>
      </c>
      <c r="M66" s="1392"/>
      <c r="N66" s="1392">
        <v>0.46</v>
      </c>
      <c r="O66" s="1392">
        <v>0.22</v>
      </c>
      <c r="P66" s="1393">
        <v>0.04</v>
      </c>
      <c r="Q66" s="1655">
        <v>219.60000000000002</v>
      </c>
      <c r="R66" s="1652">
        <f>+(F66*$S$4+H66*$S$5)/$S$3+J66</f>
        <v>2145705.8077975819</v>
      </c>
      <c r="S66" s="1550"/>
      <c r="T66" s="1550"/>
      <c r="U66" s="1550"/>
      <c r="V66" s="1550"/>
      <c r="W66" s="1550"/>
      <c r="X66" s="1550"/>
      <c r="Y66" s="1550"/>
      <c r="Z66" s="1550"/>
      <c r="AA66" s="1550"/>
      <c r="AB66" s="1550"/>
      <c r="AC66" s="1550"/>
      <c r="AD66" s="1550"/>
      <c r="AE66" s="1550"/>
      <c r="AF66" s="1550"/>
      <c r="AG66" s="1550"/>
      <c r="AH66" s="1550"/>
      <c r="AI66" s="1550"/>
      <c r="AJ66" s="1550"/>
      <c r="AK66" s="1550"/>
      <c r="AL66" s="1550"/>
      <c r="AM66" s="1550"/>
      <c r="AN66" s="1550"/>
      <c r="AO66" s="1550"/>
      <c r="AP66" s="1550"/>
      <c r="AQ66" s="1550"/>
      <c r="AR66" s="1550"/>
      <c r="AS66" s="1550"/>
      <c r="AT66" s="1550"/>
      <c r="AU66" s="1550"/>
      <c r="AV66" s="1550"/>
      <c r="AW66" s="1550"/>
      <c r="AX66" s="1550"/>
      <c r="AY66" s="1550"/>
      <c r="AZ66" s="1550"/>
      <c r="BA66" s="1550"/>
      <c r="BB66" s="1550"/>
      <c r="BC66" s="1550"/>
      <c r="BD66" s="1550"/>
      <c r="BE66" s="1550"/>
      <c r="BF66" s="1550"/>
      <c r="BG66" s="1550"/>
      <c r="BH66" s="1550"/>
      <c r="BI66" s="1550"/>
      <c r="BJ66" s="1550"/>
      <c r="BK66" s="1550"/>
      <c r="BL66" s="1550"/>
      <c r="BM66" s="1550"/>
      <c r="BN66" s="1550"/>
      <c r="BO66" s="1550"/>
    </row>
    <row r="67" spans="1:67" s="1632" customFormat="1" ht="14.4" x14ac:dyDescent="0.3">
      <c r="A67" s="1658" t="s">
        <v>1549</v>
      </c>
      <c r="B67" s="1659" t="s">
        <v>1283</v>
      </c>
      <c r="C67" s="1649" t="s">
        <v>414</v>
      </c>
      <c r="D67" s="1650">
        <f>+'Fundacion aerogenerador 6,2 MW '!D37*25</f>
        <v>44414.052192245945</v>
      </c>
      <c r="E67" s="1387"/>
      <c r="F67" s="1388">
        <f t="shared" si="4"/>
        <v>0</v>
      </c>
      <c r="G67" s="1388">
        <v>0</v>
      </c>
      <c r="H67" s="1388">
        <f t="shared" si="2"/>
        <v>0</v>
      </c>
      <c r="I67" s="1389">
        <f>+'12 x 6,2 MW'!I67</f>
        <v>49</v>
      </c>
      <c r="J67" s="1390">
        <f t="shared" si="1"/>
        <v>2176288.5574200512</v>
      </c>
      <c r="K67" s="1391">
        <v>0.2</v>
      </c>
      <c r="L67" s="1392">
        <f t="shared" si="5"/>
        <v>0.08</v>
      </c>
      <c r="M67" s="1392"/>
      <c r="N67" s="1392">
        <v>0.46</v>
      </c>
      <c r="O67" s="1392">
        <v>0.22</v>
      </c>
      <c r="P67" s="1393">
        <v>0.04</v>
      </c>
      <c r="Q67" s="1655">
        <v>219.60000000000002</v>
      </c>
      <c r="R67" s="1652">
        <f t="shared" si="3"/>
        <v>2176288.5574200512</v>
      </c>
      <c r="S67" s="1550"/>
      <c r="T67" s="1550"/>
      <c r="U67" s="1550"/>
      <c r="V67" s="1550"/>
      <c r="W67" s="1550"/>
      <c r="X67" s="1550"/>
      <c r="Y67" s="1550"/>
      <c r="Z67" s="1550"/>
      <c r="AA67" s="1550"/>
      <c r="AB67" s="1550"/>
      <c r="AC67" s="1550"/>
      <c r="AD67" s="1550"/>
      <c r="AE67" s="1550"/>
      <c r="AF67" s="1550"/>
      <c r="AG67" s="1550"/>
      <c r="AH67" s="1550"/>
      <c r="AI67" s="1550"/>
      <c r="AJ67" s="1550"/>
      <c r="AK67" s="1550"/>
      <c r="AL67" s="1550"/>
      <c r="AM67" s="1550"/>
      <c r="AN67" s="1550"/>
      <c r="AO67" s="1550"/>
      <c r="AP67" s="1550"/>
      <c r="AQ67" s="1550"/>
      <c r="AR67" s="1550"/>
      <c r="AS67" s="1550"/>
      <c r="AT67" s="1550"/>
      <c r="AU67" s="1550"/>
      <c r="AV67" s="1550"/>
      <c r="AW67" s="1550"/>
      <c r="AX67" s="1550"/>
      <c r="AY67" s="1550"/>
      <c r="AZ67" s="1550"/>
      <c r="BA67" s="1550"/>
      <c r="BB67" s="1550"/>
      <c r="BC67" s="1550"/>
      <c r="BD67" s="1550"/>
      <c r="BE67" s="1550"/>
      <c r="BF67" s="1550"/>
      <c r="BG67" s="1550"/>
      <c r="BH67" s="1550"/>
      <c r="BI67" s="1550"/>
      <c r="BJ67" s="1550"/>
      <c r="BK67" s="1550"/>
      <c r="BL67" s="1550"/>
      <c r="BM67" s="1550"/>
      <c r="BN67" s="1550"/>
      <c r="BO67" s="1550"/>
    </row>
    <row r="68" spans="1:67" s="1632" customFormat="1" ht="14.4" x14ac:dyDescent="0.3">
      <c r="A68" s="1658" t="s">
        <v>1550</v>
      </c>
      <c r="B68" s="1659" t="s">
        <v>951</v>
      </c>
      <c r="C68" s="1649" t="s">
        <v>349</v>
      </c>
      <c r="D68" s="1650">
        <f>+'Fundacion aerogenerador 6,2 MW '!D38*25</f>
        <v>13278.581041372596</v>
      </c>
      <c r="E68" s="1387"/>
      <c r="F68" s="1388">
        <f t="shared" si="4"/>
        <v>0</v>
      </c>
      <c r="G68" s="1388">
        <v>0</v>
      </c>
      <c r="H68" s="1388">
        <f t="shared" si="2"/>
        <v>0</v>
      </c>
      <c r="I68" s="1389">
        <f>+'12 x 6,2 MW'!I68</f>
        <v>8</v>
      </c>
      <c r="J68" s="1390">
        <f t="shared" si="1"/>
        <v>106228.64833098077</v>
      </c>
      <c r="K68" s="1391">
        <v>0.2</v>
      </c>
      <c r="L68" s="1392">
        <f t="shared" si="5"/>
        <v>0.08</v>
      </c>
      <c r="M68" s="1392">
        <v>0.36</v>
      </c>
      <c r="N68" s="1392">
        <v>0.1</v>
      </c>
      <c r="O68" s="1392">
        <v>0.22</v>
      </c>
      <c r="P68" s="1393">
        <v>0.04</v>
      </c>
      <c r="Q68" s="1655">
        <v>175.68</v>
      </c>
      <c r="R68" s="1652">
        <f t="shared" si="3"/>
        <v>106228.64833098077</v>
      </c>
      <c r="S68" s="1550"/>
      <c r="T68" s="1550"/>
      <c r="U68" s="1550"/>
      <c r="V68" s="1550"/>
      <c r="W68" s="1550"/>
      <c r="X68" s="1550"/>
      <c r="Y68" s="1550"/>
      <c r="Z68" s="1550"/>
      <c r="AA68" s="1550"/>
      <c r="AB68" s="1550"/>
      <c r="AC68" s="1550"/>
      <c r="AD68" s="1550"/>
      <c r="AE68" s="1550"/>
      <c r="AF68" s="1550"/>
      <c r="AG68" s="1550"/>
      <c r="AH68" s="1550"/>
      <c r="AI68" s="1550"/>
      <c r="AJ68" s="1550"/>
      <c r="AK68" s="1550"/>
      <c r="AL68" s="1550"/>
      <c r="AM68" s="1550"/>
      <c r="AN68" s="1550"/>
      <c r="AO68" s="1550"/>
      <c r="AP68" s="1550"/>
      <c r="AQ68" s="1550"/>
      <c r="AR68" s="1550"/>
      <c r="AS68" s="1550"/>
      <c r="AT68" s="1550"/>
      <c r="AU68" s="1550"/>
      <c r="AV68" s="1550"/>
      <c r="AW68" s="1550"/>
      <c r="AX68" s="1550"/>
      <c r="AY68" s="1550"/>
      <c r="AZ68" s="1550"/>
      <c r="BA68" s="1550"/>
      <c r="BB68" s="1550"/>
      <c r="BC68" s="1550"/>
      <c r="BD68" s="1550"/>
      <c r="BE68" s="1550"/>
      <c r="BF68" s="1550"/>
      <c r="BG68" s="1550"/>
      <c r="BH68" s="1550"/>
      <c r="BI68" s="1550"/>
      <c r="BJ68" s="1550"/>
      <c r="BK68" s="1550"/>
      <c r="BL68" s="1550"/>
      <c r="BM68" s="1550"/>
      <c r="BN68" s="1550"/>
      <c r="BO68" s="1550"/>
    </row>
    <row r="69" spans="1:67" s="1632" customFormat="1" ht="14.4" x14ac:dyDescent="0.3">
      <c r="A69" s="1658" t="s">
        <v>1552</v>
      </c>
      <c r="B69" s="1659" t="s">
        <v>1286</v>
      </c>
      <c r="C69" s="1649" t="s">
        <v>414</v>
      </c>
      <c r="D69" s="1650">
        <f>+'Fundacion aerogenerador 6,2 MW '!D33*25</f>
        <v>22222.774136871485</v>
      </c>
      <c r="E69" s="1387"/>
      <c r="F69" s="1388">
        <f t="shared" si="4"/>
        <v>0</v>
      </c>
      <c r="G69" s="1388">
        <v>0</v>
      </c>
      <c r="H69" s="1388">
        <f t="shared" si="2"/>
        <v>0</v>
      </c>
      <c r="I69" s="1389">
        <f>+'12 x 6,2 MW'!I69</f>
        <v>444.8</v>
      </c>
      <c r="J69" s="1390">
        <f t="shared" si="1"/>
        <v>9884689.9360804372</v>
      </c>
      <c r="K69" s="1391">
        <v>0.2</v>
      </c>
      <c r="L69" s="1392">
        <f t="shared" si="5"/>
        <v>0.08</v>
      </c>
      <c r="M69" s="1392">
        <v>0.45</v>
      </c>
      <c r="N69" s="1392">
        <v>0.01</v>
      </c>
      <c r="O69" s="1392">
        <v>0.22</v>
      </c>
      <c r="P69" s="1393">
        <v>0.04</v>
      </c>
      <c r="Q69" s="1655">
        <v>87.84</v>
      </c>
      <c r="R69" s="1652">
        <f t="shared" si="3"/>
        <v>9884689.9360804372</v>
      </c>
      <c r="S69" s="1550"/>
      <c r="T69" s="1550"/>
      <c r="U69" s="1550"/>
      <c r="V69" s="1550"/>
      <c r="W69" s="1550"/>
      <c r="X69" s="1550"/>
      <c r="Y69" s="1550"/>
      <c r="Z69" s="1550"/>
      <c r="AA69" s="1550"/>
      <c r="AB69" s="1550"/>
      <c r="AC69" s="1550"/>
      <c r="AD69" s="1550"/>
      <c r="AE69" s="1550"/>
      <c r="AF69" s="1550"/>
      <c r="AG69" s="1550"/>
      <c r="AH69" s="1550"/>
      <c r="AI69" s="1550"/>
      <c r="AJ69" s="1550"/>
      <c r="AK69" s="1550"/>
      <c r="AL69" s="1550"/>
      <c r="AM69" s="1550"/>
      <c r="AN69" s="1550"/>
      <c r="AO69" s="1550"/>
      <c r="AP69" s="1550"/>
      <c r="AQ69" s="1550"/>
      <c r="AR69" s="1550"/>
      <c r="AS69" s="1550"/>
      <c r="AT69" s="1550"/>
      <c r="AU69" s="1550"/>
      <c r="AV69" s="1550"/>
      <c r="AW69" s="1550"/>
      <c r="AX69" s="1550"/>
      <c r="AY69" s="1550"/>
      <c r="AZ69" s="1550"/>
      <c r="BA69" s="1550"/>
      <c r="BB69" s="1550"/>
      <c r="BC69" s="1550"/>
      <c r="BD69" s="1550"/>
      <c r="BE69" s="1550"/>
      <c r="BF69" s="1550"/>
      <c r="BG69" s="1550"/>
      <c r="BH69" s="1550"/>
      <c r="BI69" s="1550"/>
      <c r="BJ69" s="1550"/>
      <c r="BK69" s="1550"/>
      <c r="BL69" s="1550"/>
      <c r="BM69" s="1550"/>
      <c r="BN69" s="1550"/>
      <c r="BO69" s="1550"/>
    </row>
    <row r="70" spans="1:67" s="1632" customFormat="1" ht="14.4" x14ac:dyDescent="0.3">
      <c r="A70" s="1658" t="s">
        <v>1554</v>
      </c>
      <c r="B70" s="1659" t="s">
        <v>1288</v>
      </c>
      <c r="C70" s="1649" t="s">
        <v>556</v>
      </c>
      <c r="D70" s="1650">
        <f>+'Fundacion aerogenerador 6,2 MW '!D34*25</f>
        <v>1617375</v>
      </c>
      <c r="E70" s="1387"/>
      <c r="F70" s="1388">
        <f t="shared" si="4"/>
        <v>0</v>
      </c>
      <c r="G70" s="1388">
        <v>0</v>
      </c>
      <c r="H70" s="1388">
        <f t="shared" si="2"/>
        <v>0</v>
      </c>
      <c r="I70" s="1389">
        <f>+'12 x 6,2 MW'!I70</f>
        <v>2.2399999999999998</v>
      </c>
      <c r="J70" s="1390">
        <f t="shared" si="1"/>
        <v>3622919.9999999995</v>
      </c>
      <c r="K70" s="1391">
        <v>0.2</v>
      </c>
      <c r="L70" s="1392">
        <f t="shared" si="5"/>
        <v>0.08</v>
      </c>
      <c r="M70" s="1392">
        <v>0.45</v>
      </c>
      <c r="N70" s="1392">
        <v>0.01</v>
      </c>
      <c r="O70" s="1392">
        <v>0.22</v>
      </c>
      <c r="P70" s="1393">
        <v>0.04</v>
      </c>
      <c r="Q70" s="1655">
        <v>878.40000000000009</v>
      </c>
      <c r="R70" s="1652">
        <f t="shared" si="3"/>
        <v>3622919.9999999995</v>
      </c>
      <c r="S70" s="1550"/>
      <c r="T70" s="1550"/>
      <c r="U70" s="1550"/>
      <c r="V70" s="1550"/>
      <c r="W70" s="1550"/>
      <c r="X70" s="1550"/>
      <c r="Y70" s="1550"/>
      <c r="Z70" s="1550"/>
      <c r="AA70" s="1550"/>
      <c r="AB70" s="1550"/>
      <c r="AC70" s="1550"/>
      <c r="AD70" s="1550"/>
      <c r="AE70" s="1550"/>
      <c r="AF70" s="1550"/>
      <c r="AG70" s="1550"/>
      <c r="AH70" s="1550"/>
      <c r="AI70" s="1550"/>
      <c r="AJ70" s="1550"/>
      <c r="AK70" s="1550"/>
      <c r="AL70" s="1550"/>
      <c r="AM70" s="1550"/>
      <c r="AN70" s="1550"/>
      <c r="AO70" s="1550"/>
      <c r="AP70" s="1550"/>
      <c r="AQ70" s="1550"/>
      <c r="AR70" s="1550"/>
      <c r="AS70" s="1550"/>
      <c r="AT70" s="1550"/>
      <c r="AU70" s="1550"/>
      <c r="AV70" s="1550"/>
      <c r="AW70" s="1550"/>
      <c r="AX70" s="1550"/>
      <c r="AY70" s="1550"/>
      <c r="AZ70" s="1550"/>
      <c r="BA70" s="1550"/>
      <c r="BB70" s="1550"/>
      <c r="BC70" s="1550"/>
      <c r="BD70" s="1550"/>
      <c r="BE70" s="1550"/>
      <c r="BF70" s="1550"/>
      <c r="BG70" s="1550"/>
      <c r="BH70" s="1550"/>
      <c r="BI70" s="1550"/>
      <c r="BJ70" s="1550"/>
      <c r="BK70" s="1550"/>
      <c r="BL70" s="1550"/>
      <c r="BM70" s="1550"/>
      <c r="BN70" s="1550"/>
      <c r="BO70" s="1550"/>
    </row>
    <row r="71" spans="1:67" s="1632" customFormat="1" ht="14.4" x14ac:dyDescent="0.3">
      <c r="A71" s="1658" t="s">
        <v>1555</v>
      </c>
      <c r="B71" s="1659" t="s">
        <v>1556</v>
      </c>
      <c r="C71" s="1649" t="s">
        <v>556</v>
      </c>
      <c r="D71" s="1653">
        <v>0</v>
      </c>
      <c r="E71" s="1414"/>
      <c r="F71" s="1415" t="s">
        <v>1514</v>
      </c>
      <c r="G71" s="1416"/>
      <c r="H71" s="1388">
        <f t="shared" si="2"/>
        <v>0</v>
      </c>
      <c r="I71" s="1416"/>
      <c r="J71" s="1390">
        <f t="shared" si="1"/>
        <v>0</v>
      </c>
      <c r="K71" s="1391">
        <v>0.2</v>
      </c>
      <c r="L71" s="1392">
        <f t="shared" si="5"/>
        <v>0.08</v>
      </c>
      <c r="M71" s="1392">
        <v>0.46</v>
      </c>
      <c r="N71" s="1392">
        <v>0</v>
      </c>
      <c r="O71" s="1392">
        <v>0.22</v>
      </c>
      <c r="P71" s="1393">
        <v>0.04</v>
      </c>
      <c r="Q71" s="1655">
        <v>1054.08</v>
      </c>
      <c r="R71" s="1652"/>
      <c r="S71" s="1550"/>
      <c r="T71" s="1550"/>
      <c r="U71" s="1550"/>
      <c r="V71" s="1550"/>
      <c r="W71" s="1550"/>
      <c r="X71" s="1550"/>
      <c r="Y71" s="1550"/>
      <c r="Z71" s="1550"/>
      <c r="AA71" s="1550"/>
      <c r="AB71" s="1550"/>
      <c r="AC71" s="1550"/>
      <c r="AD71" s="1550"/>
      <c r="AE71" s="1550"/>
      <c r="AF71" s="1550"/>
      <c r="AG71" s="1550"/>
      <c r="AH71" s="1550"/>
      <c r="AI71" s="1550"/>
      <c r="AJ71" s="1550"/>
      <c r="AK71" s="1550"/>
      <c r="AL71" s="1550"/>
      <c r="AM71" s="1550"/>
      <c r="AN71" s="1550"/>
      <c r="AO71" s="1550"/>
      <c r="AP71" s="1550"/>
      <c r="AQ71" s="1550"/>
      <c r="AR71" s="1550"/>
      <c r="AS71" s="1550"/>
      <c r="AT71" s="1550"/>
      <c r="AU71" s="1550"/>
      <c r="AV71" s="1550"/>
      <c r="AW71" s="1550"/>
      <c r="AX71" s="1550"/>
      <c r="AY71" s="1550"/>
      <c r="AZ71" s="1550"/>
      <c r="BA71" s="1550"/>
      <c r="BB71" s="1550"/>
      <c r="BC71" s="1550"/>
      <c r="BD71" s="1550"/>
      <c r="BE71" s="1550"/>
      <c r="BF71" s="1550"/>
      <c r="BG71" s="1550"/>
      <c r="BH71" s="1550"/>
      <c r="BI71" s="1550"/>
      <c r="BJ71" s="1550"/>
      <c r="BK71" s="1550"/>
      <c r="BL71" s="1550"/>
      <c r="BM71" s="1550"/>
      <c r="BN71" s="1550"/>
      <c r="BO71" s="1550"/>
    </row>
    <row r="72" spans="1:67" s="1632" customFormat="1" ht="14.4" x14ac:dyDescent="0.3">
      <c r="A72" s="1658" t="s">
        <v>1557</v>
      </c>
      <c r="B72" s="1659" t="s">
        <v>1558</v>
      </c>
      <c r="C72" s="1649" t="s">
        <v>1224</v>
      </c>
      <c r="D72" s="1653">
        <v>0</v>
      </c>
      <c r="E72" s="1414"/>
      <c r="F72" s="1415" t="s">
        <v>1495</v>
      </c>
      <c r="G72" s="1416"/>
      <c r="H72" s="1388">
        <f t="shared" si="2"/>
        <v>0</v>
      </c>
      <c r="I72" s="1416"/>
      <c r="J72" s="1390">
        <f t="shared" si="1"/>
        <v>0</v>
      </c>
      <c r="K72" s="1391">
        <v>0.2</v>
      </c>
      <c r="L72" s="1392">
        <f t="shared" si="5"/>
        <v>0.08</v>
      </c>
      <c r="M72" s="1392">
        <v>0.01</v>
      </c>
      <c r="N72" s="1392">
        <v>0.45</v>
      </c>
      <c r="O72" s="1392">
        <v>0.22</v>
      </c>
      <c r="P72" s="1393">
        <v>0.04</v>
      </c>
      <c r="Q72" s="1655">
        <v>1317.6</v>
      </c>
      <c r="R72" s="1652"/>
      <c r="S72" s="1550"/>
      <c r="T72" s="1550"/>
      <c r="U72" s="1550"/>
      <c r="V72" s="1550"/>
      <c r="W72" s="1550"/>
      <c r="X72" s="1550"/>
      <c r="Y72" s="1550"/>
      <c r="Z72" s="1550"/>
      <c r="AA72" s="1550"/>
      <c r="AB72" s="1550"/>
      <c r="AC72" s="1550"/>
      <c r="AD72" s="1550"/>
      <c r="AE72" s="1550"/>
      <c r="AF72" s="1550"/>
      <c r="AG72" s="1550"/>
      <c r="AH72" s="1550"/>
      <c r="AI72" s="1550"/>
      <c r="AJ72" s="1550"/>
      <c r="AK72" s="1550"/>
      <c r="AL72" s="1550"/>
      <c r="AM72" s="1550"/>
      <c r="AN72" s="1550"/>
      <c r="AO72" s="1550"/>
      <c r="AP72" s="1550"/>
      <c r="AQ72" s="1550"/>
      <c r="AR72" s="1550"/>
      <c r="AS72" s="1550"/>
      <c r="AT72" s="1550"/>
      <c r="AU72" s="1550"/>
      <c r="AV72" s="1550"/>
      <c r="AW72" s="1550"/>
      <c r="AX72" s="1550"/>
      <c r="AY72" s="1550"/>
      <c r="AZ72" s="1550"/>
      <c r="BA72" s="1550"/>
      <c r="BB72" s="1550"/>
      <c r="BC72" s="1550"/>
      <c r="BD72" s="1550"/>
      <c r="BE72" s="1550"/>
      <c r="BF72" s="1550"/>
      <c r="BG72" s="1550"/>
      <c r="BH72" s="1550"/>
      <c r="BI72" s="1550"/>
      <c r="BJ72" s="1550"/>
      <c r="BK72" s="1550"/>
      <c r="BL72" s="1550"/>
      <c r="BM72" s="1550"/>
      <c r="BN72" s="1550"/>
      <c r="BO72" s="1550"/>
    </row>
    <row r="73" spans="1:67" s="1644" customFormat="1" ht="14.4" x14ac:dyDescent="0.3">
      <c r="A73" s="1647"/>
      <c r="B73" s="1648"/>
      <c r="C73" s="1649"/>
      <c r="D73" s="1650"/>
      <c r="E73" s="1387"/>
      <c r="F73" s="1388"/>
      <c r="G73" s="1388"/>
      <c r="H73" s="1388"/>
      <c r="I73" s="1388"/>
      <c r="J73" s="1390"/>
      <c r="K73" s="1409"/>
      <c r="L73" s="1410"/>
      <c r="M73" s="1410"/>
      <c r="N73" s="1410"/>
      <c r="O73" s="1392"/>
      <c r="P73" s="1393"/>
      <c r="Q73" s="1657"/>
      <c r="R73" s="1652"/>
      <c r="S73" s="1550"/>
      <c r="T73" s="1550"/>
      <c r="U73" s="1550"/>
      <c r="V73" s="1550"/>
      <c r="W73" s="1550"/>
      <c r="X73" s="1550"/>
      <c r="Y73" s="1550"/>
      <c r="Z73" s="1550"/>
      <c r="AA73" s="1550"/>
      <c r="AB73" s="1550"/>
      <c r="AC73" s="1550"/>
      <c r="AD73" s="1550"/>
      <c r="AE73" s="1550"/>
      <c r="AF73" s="1550"/>
      <c r="AG73" s="1550"/>
      <c r="AH73" s="1550"/>
      <c r="AI73" s="1550"/>
      <c r="AJ73" s="1550"/>
      <c r="AK73" s="1550"/>
      <c r="AL73" s="1550"/>
      <c r="AM73" s="1550"/>
      <c r="AN73" s="1550"/>
      <c r="AO73" s="1550"/>
      <c r="AP73" s="1550"/>
      <c r="AQ73" s="1550"/>
      <c r="AR73" s="1550"/>
      <c r="AS73" s="1550"/>
      <c r="AT73" s="1550"/>
      <c r="AU73" s="1550"/>
      <c r="AV73" s="1550"/>
      <c r="AW73" s="1550"/>
      <c r="AX73" s="1550"/>
      <c r="AY73" s="1550"/>
      <c r="AZ73" s="1550"/>
      <c r="BA73" s="1550"/>
      <c r="BB73" s="1550"/>
      <c r="BC73" s="1550"/>
      <c r="BD73" s="1550"/>
      <c r="BE73" s="1550"/>
      <c r="BF73" s="1550"/>
      <c r="BG73" s="1550"/>
      <c r="BH73" s="1550"/>
      <c r="BI73" s="1550"/>
      <c r="BJ73" s="1550"/>
      <c r="BK73" s="1550"/>
      <c r="BL73" s="1550"/>
      <c r="BM73" s="1550"/>
      <c r="BN73" s="1550"/>
      <c r="BO73" s="1550"/>
    </row>
    <row r="74" spans="1:67" s="1632" customFormat="1" ht="14.4" x14ac:dyDescent="0.3">
      <c r="A74" s="1658"/>
      <c r="B74" s="1659"/>
      <c r="C74" s="1649"/>
      <c r="D74" s="1650"/>
      <c r="E74" s="1387"/>
      <c r="F74" s="1388"/>
      <c r="G74" s="1388"/>
      <c r="H74" s="1388"/>
      <c r="I74" s="1388"/>
      <c r="J74" s="1390"/>
      <c r="K74" s="1391"/>
      <c r="L74" s="1392"/>
      <c r="M74" s="1392"/>
      <c r="N74" s="1392"/>
      <c r="O74" s="1392"/>
      <c r="P74" s="1393"/>
      <c r="Q74" s="1655"/>
      <c r="R74" s="1652"/>
      <c r="S74" s="1550"/>
      <c r="T74" s="1550"/>
      <c r="U74" s="1550"/>
      <c r="V74" s="1550"/>
      <c r="W74" s="1550"/>
      <c r="X74" s="1550"/>
      <c r="Y74" s="1550"/>
      <c r="Z74" s="1550"/>
      <c r="AA74" s="1550"/>
      <c r="AB74" s="1550"/>
      <c r="AC74" s="1550"/>
      <c r="AD74" s="1550"/>
      <c r="AE74" s="1550"/>
      <c r="AF74" s="1550"/>
      <c r="AG74" s="1550"/>
      <c r="AH74" s="1550"/>
      <c r="AI74" s="1550"/>
      <c r="AJ74" s="1550"/>
      <c r="AK74" s="1550"/>
      <c r="AL74" s="1550"/>
      <c r="AM74" s="1550"/>
      <c r="AN74" s="1550"/>
      <c r="AO74" s="1550"/>
      <c r="AP74" s="1550"/>
      <c r="AQ74" s="1550"/>
      <c r="AR74" s="1550"/>
      <c r="AS74" s="1550"/>
      <c r="AT74" s="1550"/>
      <c r="AU74" s="1550"/>
      <c r="AV74" s="1550"/>
      <c r="AW74" s="1550"/>
      <c r="AX74" s="1550"/>
      <c r="AY74" s="1550"/>
      <c r="AZ74" s="1550"/>
      <c r="BA74" s="1550"/>
      <c r="BB74" s="1550"/>
      <c r="BC74" s="1550"/>
      <c r="BD74" s="1550"/>
      <c r="BE74" s="1550"/>
      <c r="BF74" s="1550"/>
      <c r="BG74" s="1550"/>
      <c r="BH74" s="1550"/>
      <c r="BI74" s="1550"/>
      <c r="BJ74" s="1550"/>
      <c r="BK74" s="1550"/>
      <c r="BL74" s="1550"/>
      <c r="BM74" s="1550"/>
      <c r="BN74" s="1550"/>
      <c r="BO74" s="1550"/>
    </row>
    <row r="75" spans="1:67" s="1632" customFormat="1" ht="14.4" x14ac:dyDescent="0.3">
      <c r="A75" s="1658"/>
      <c r="B75" s="1659"/>
      <c r="C75" s="1649"/>
      <c r="D75" s="1650"/>
      <c r="E75" s="1387"/>
      <c r="F75" s="1388"/>
      <c r="G75" s="1388"/>
      <c r="H75" s="1388"/>
      <c r="I75" s="1388"/>
      <c r="J75" s="1390"/>
      <c r="K75" s="1391"/>
      <c r="L75" s="1392"/>
      <c r="M75" s="1392"/>
      <c r="N75" s="1392"/>
      <c r="O75" s="1392"/>
      <c r="P75" s="1393"/>
      <c r="Q75" s="1655"/>
      <c r="R75" s="1652"/>
      <c r="S75" s="1550"/>
      <c r="T75" s="1550"/>
      <c r="U75" s="1550"/>
      <c r="V75" s="1550"/>
      <c r="W75" s="1550"/>
      <c r="X75" s="1550"/>
      <c r="Y75" s="1550"/>
      <c r="Z75" s="1550"/>
      <c r="AA75" s="1550"/>
      <c r="AB75" s="1550"/>
      <c r="AC75" s="1550"/>
      <c r="AD75" s="1550"/>
      <c r="AE75" s="1550"/>
      <c r="AF75" s="1550"/>
      <c r="AG75" s="1550"/>
      <c r="AH75" s="1550"/>
      <c r="AI75" s="1550"/>
      <c r="AJ75" s="1550"/>
      <c r="AK75" s="1550"/>
      <c r="AL75" s="1550"/>
      <c r="AM75" s="1550"/>
      <c r="AN75" s="1550"/>
      <c r="AO75" s="1550"/>
      <c r="AP75" s="1550"/>
      <c r="AQ75" s="1550"/>
      <c r="AR75" s="1550"/>
      <c r="AS75" s="1550"/>
      <c r="AT75" s="1550"/>
      <c r="AU75" s="1550"/>
      <c r="AV75" s="1550"/>
      <c r="AW75" s="1550"/>
      <c r="AX75" s="1550"/>
      <c r="AY75" s="1550"/>
      <c r="AZ75" s="1550"/>
      <c r="BA75" s="1550"/>
      <c r="BB75" s="1550"/>
      <c r="BC75" s="1550"/>
      <c r="BD75" s="1550"/>
      <c r="BE75" s="1550"/>
      <c r="BF75" s="1550"/>
      <c r="BG75" s="1550"/>
      <c r="BH75" s="1550"/>
      <c r="BI75" s="1550"/>
      <c r="BJ75" s="1550"/>
      <c r="BK75" s="1550"/>
      <c r="BL75" s="1550"/>
      <c r="BM75" s="1550"/>
      <c r="BN75" s="1550"/>
      <c r="BO75" s="1550"/>
    </row>
    <row r="76" spans="1:67" s="1632" customFormat="1" ht="14.4" x14ac:dyDescent="0.3">
      <c r="A76" s="1660"/>
      <c r="B76" s="1659"/>
      <c r="C76" s="1661"/>
      <c r="D76" s="1653"/>
      <c r="E76" s="1414"/>
      <c r="F76" s="1414"/>
      <c r="G76" s="1414"/>
      <c r="H76" s="1388">
        <f t="shared" si="2"/>
        <v>0</v>
      </c>
      <c r="I76" s="1414"/>
      <c r="J76" s="1390">
        <f t="shared" si="1"/>
        <v>0</v>
      </c>
      <c r="K76" s="1422"/>
      <c r="L76" s="1422"/>
      <c r="M76" s="1422"/>
      <c r="N76" s="1422"/>
      <c r="O76" s="1423"/>
      <c r="P76" s="1424"/>
      <c r="Q76" s="1662"/>
      <c r="R76" s="1652">
        <f t="shared" ref="R76:R132" si="6">+(F76*$S$4+H76*$S$5)/$S$3+J76</f>
        <v>0</v>
      </c>
      <c r="S76" s="1550"/>
      <c r="T76" s="1550"/>
      <c r="U76" s="1550"/>
      <c r="V76" s="1550"/>
      <c r="W76" s="1550"/>
      <c r="X76" s="1550"/>
      <c r="Y76" s="1550"/>
      <c r="Z76" s="1550"/>
      <c r="AA76" s="1550"/>
      <c r="AB76" s="1550"/>
      <c r="AC76" s="1550"/>
      <c r="AD76" s="1550"/>
      <c r="AE76" s="1550"/>
      <c r="AF76" s="1550"/>
      <c r="AG76" s="1550"/>
      <c r="AH76" s="1550"/>
      <c r="AI76" s="1550"/>
      <c r="AJ76" s="1550"/>
      <c r="AK76" s="1550"/>
      <c r="AL76" s="1550"/>
      <c r="AM76" s="1550"/>
      <c r="AN76" s="1550"/>
      <c r="AO76" s="1550"/>
      <c r="AP76" s="1550"/>
      <c r="AQ76" s="1550"/>
      <c r="AR76" s="1550"/>
      <c r="AS76" s="1550"/>
      <c r="AT76" s="1550"/>
      <c r="AU76" s="1550"/>
      <c r="AV76" s="1550"/>
      <c r="AW76" s="1550"/>
      <c r="AX76" s="1550"/>
      <c r="AY76" s="1550"/>
      <c r="AZ76" s="1550"/>
      <c r="BA76" s="1550"/>
      <c r="BB76" s="1550"/>
      <c r="BC76" s="1550"/>
      <c r="BD76" s="1550"/>
      <c r="BE76" s="1550"/>
      <c r="BF76" s="1550"/>
      <c r="BG76" s="1550"/>
      <c r="BH76" s="1550"/>
      <c r="BI76" s="1550"/>
      <c r="BJ76" s="1550"/>
      <c r="BK76" s="1550"/>
      <c r="BL76" s="1550"/>
      <c r="BM76" s="1550"/>
      <c r="BN76" s="1550"/>
      <c r="BO76" s="1550"/>
    </row>
    <row r="77" spans="1:67" s="1632" customFormat="1" ht="14.4" x14ac:dyDescent="0.3">
      <c r="A77" s="1647">
        <v>6</v>
      </c>
      <c r="B77" s="1648" t="s">
        <v>1559</v>
      </c>
      <c r="C77" s="1661"/>
      <c r="D77" s="1653"/>
      <c r="E77" s="1414"/>
      <c r="F77" s="1414"/>
      <c r="G77" s="1414"/>
      <c r="H77" s="1388">
        <f t="shared" si="2"/>
        <v>0</v>
      </c>
      <c r="I77" s="1414"/>
      <c r="J77" s="1390">
        <f t="shared" ref="J77:J162" si="7">+D77*I77</f>
        <v>0</v>
      </c>
      <c r="K77" s="1391"/>
      <c r="L77" s="1392"/>
      <c r="M77" s="1392"/>
      <c r="N77" s="1392"/>
      <c r="O77" s="1392"/>
      <c r="P77" s="1393"/>
      <c r="Q77" s="1655"/>
      <c r="R77" s="1639">
        <f>+SUBTOTAL(9,R78:R83)</f>
        <v>1629973.1413073514</v>
      </c>
      <c r="S77" s="1550"/>
      <c r="T77" s="1550"/>
      <c r="U77" s="1550"/>
      <c r="V77" s="1550"/>
      <c r="W77" s="1550"/>
      <c r="X77" s="1550"/>
      <c r="Y77" s="1550"/>
      <c r="Z77" s="1550"/>
      <c r="AA77" s="1550"/>
      <c r="AB77" s="1550"/>
      <c r="AC77" s="1550"/>
      <c r="AD77" s="1550"/>
      <c r="AE77" s="1550"/>
      <c r="AF77" s="1550"/>
      <c r="AG77" s="1550"/>
      <c r="AH77" s="1550"/>
      <c r="AI77" s="1550"/>
      <c r="AJ77" s="1550"/>
      <c r="AK77" s="1550"/>
      <c r="AL77" s="1550"/>
      <c r="AM77" s="1550"/>
      <c r="AN77" s="1550"/>
      <c r="AO77" s="1550"/>
      <c r="AP77" s="1550"/>
      <c r="AQ77" s="1550"/>
      <c r="AR77" s="1550"/>
      <c r="AS77" s="1550"/>
      <c r="AT77" s="1550"/>
      <c r="AU77" s="1550"/>
      <c r="AV77" s="1550"/>
      <c r="AW77" s="1550"/>
      <c r="AX77" s="1550"/>
      <c r="AY77" s="1550"/>
      <c r="AZ77" s="1550"/>
      <c r="BA77" s="1550"/>
      <c r="BB77" s="1550"/>
      <c r="BC77" s="1550"/>
      <c r="BD77" s="1550"/>
      <c r="BE77" s="1550"/>
      <c r="BF77" s="1550"/>
      <c r="BG77" s="1550"/>
      <c r="BH77" s="1550"/>
      <c r="BI77" s="1550"/>
      <c r="BJ77" s="1550"/>
      <c r="BK77" s="1550"/>
      <c r="BL77" s="1550"/>
      <c r="BM77" s="1550"/>
      <c r="BN77" s="1550"/>
      <c r="BO77" s="1550"/>
    </row>
    <row r="78" spans="1:67" s="1632" customFormat="1" ht="14.4" x14ac:dyDescent="0.3">
      <c r="A78" s="1647" t="s">
        <v>1000</v>
      </c>
      <c r="B78" s="1648" t="s">
        <v>1304</v>
      </c>
      <c r="C78" s="1661"/>
      <c r="D78" s="1653"/>
      <c r="E78" s="1414"/>
      <c r="F78" s="1414"/>
      <c r="G78" s="1414"/>
      <c r="H78" s="1388">
        <f t="shared" si="2"/>
        <v>0</v>
      </c>
      <c r="I78" s="1414"/>
      <c r="J78" s="1390">
        <f t="shared" si="7"/>
        <v>0</v>
      </c>
      <c r="K78" s="1391"/>
      <c r="L78" s="1392"/>
      <c r="M78" s="1392"/>
      <c r="N78" s="1392"/>
      <c r="O78" s="1392"/>
      <c r="P78" s="1393"/>
      <c r="Q78" s="1655"/>
      <c r="R78" s="1652"/>
      <c r="S78" s="1550"/>
      <c r="T78" s="1550"/>
      <c r="U78" s="1550"/>
      <c r="V78" s="1550"/>
      <c r="W78" s="1550"/>
      <c r="X78" s="1550"/>
      <c r="Y78" s="1550"/>
      <c r="Z78" s="1550"/>
      <c r="AA78" s="1550"/>
      <c r="AB78" s="1550"/>
      <c r="AC78" s="1550"/>
      <c r="AD78" s="1550"/>
      <c r="AE78" s="1550"/>
      <c r="AF78" s="1550"/>
      <c r="AG78" s="1550"/>
      <c r="AH78" s="1550"/>
      <c r="AI78" s="1550"/>
      <c r="AJ78" s="1550"/>
      <c r="AK78" s="1550"/>
      <c r="AL78" s="1550"/>
      <c r="AM78" s="1550"/>
      <c r="AN78" s="1550"/>
      <c r="AO78" s="1550"/>
      <c r="AP78" s="1550"/>
      <c r="AQ78" s="1550"/>
      <c r="AR78" s="1550"/>
      <c r="AS78" s="1550"/>
      <c r="AT78" s="1550"/>
      <c r="AU78" s="1550"/>
      <c r="AV78" s="1550"/>
      <c r="AW78" s="1550"/>
      <c r="AX78" s="1550"/>
      <c r="AY78" s="1550"/>
      <c r="AZ78" s="1550"/>
      <c r="BA78" s="1550"/>
      <c r="BB78" s="1550"/>
      <c r="BC78" s="1550"/>
      <c r="BD78" s="1550"/>
      <c r="BE78" s="1550"/>
      <c r="BF78" s="1550"/>
      <c r="BG78" s="1550"/>
      <c r="BH78" s="1550"/>
      <c r="BI78" s="1550"/>
      <c r="BJ78" s="1550"/>
      <c r="BK78" s="1550"/>
      <c r="BL78" s="1550"/>
      <c r="BM78" s="1550"/>
      <c r="BN78" s="1550"/>
      <c r="BO78" s="1550"/>
    </row>
    <row r="79" spans="1:67" s="1632" customFormat="1" ht="14.4" x14ac:dyDescent="0.3">
      <c r="A79" s="1658" t="s">
        <v>1560</v>
      </c>
      <c r="B79" s="1659" t="s">
        <v>1561</v>
      </c>
      <c r="C79" s="1649" t="s">
        <v>414</v>
      </c>
      <c r="D79" s="1650">
        <f>+'Canalizaciones y camaras EOLICO'!D61</f>
        <v>20476</v>
      </c>
      <c r="E79" s="1387"/>
      <c r="F79" s="1388">
        <f>+E79*D79</f>
        <v>0</v>
      </c>
      <c r="G79" s="1388">
        <v>0</v>
      </c>
      <c r="H79" s="1388">
        <f t="shared" si="2"/>
        <v>0</v>
      </c>
      <c r="I79" s="1389">
        <f>+'12 x 6,2 MW'!I79</f>
        <v>32.200000000000003</v>
      </c>
      <c r="J79" s="1390">
        <f t="shared" si="7"/>
        <v>659327.20000000007</v>
      </c>
      <c r="K79" s="1391">
        <v>0.2</v>
      </c>
      <c r="L79" s="1392">
        <f>40*0.2%</f>
        <v>0.08</v>
      </c>
      <c r="M79" s="1392"/>
      <c r="N79" s="1392">
        <v>0.46</v>
      </c>
      <c r="O79" s="1392">
        <v>0.22</v>
      </c>
      <c r="P79" s="1393">
        <v>0.04</v>
      </c>
      <c r="Q79" s="1655">
        <f>34*4*9</f>
        <v>1224</v>
      </c>
      <c r="R79" s="1652">
        <f t="shared" si="6"/>
        <v>659327.20000000007</v>
      </c>
      <c r="S79" s="1550"/>
      <c r="T79" s="1550"/>
      <c r="U79" s="1550"/>
      <c r="V79" s="1550"/>
      <c r="W79" s="1550"/>
      <c r="X79" s="1550"/>
      <c r="Y79" s="1550"/>
      <c r="Z79" s="1550"/>
      <c r="AA79" s="1550"/>
      <c r="AB79" s="1550"/>
      <c r="AC79" s="1550"/>
      <c r="AD79" s="1550"/>
      <c r="AE79" s="1550"/>
      <c r="AF79" s="1550"/>
      <c r="AG79" s="1550"/>
      <c r="AH79" s="1550"/>
      <c r="AI79" s="1550"/>
      <c r="AJ79" s="1550"/>
      <c r="AK79" s="1550"/>
      <c r="AL79" s="1550"/>
      <c r="AM79" s="1550"/>
      <c r="AN79" s="1550"/>
      <c r="AO79" s="1550"/>
      <c r="AP79" s="1550"/>
      <c r="AQ79" s="1550"/>
      <c r="AR79" s="1550"/>
      <c r="AS79" s="1550"/>
      <c r="AT79" s="1550"/>
      <c r="AU79" s="1550"/>
      <c r="AV79" s="1550"/>
      <c r="AW79" s="1550"/>
      <c r="AX79" s="1550"/>
      <c r="AY79" s="1550"/>
      <c r="AZ79" s="1550"/>
      <c r="BA79" s="1550"/>
      <c r="BB79" s="1550"/>
      <c r="BC79" s="1550"/>
      <c r="BD79" s="1550"/>
      <c r="BE79" s="1550"/>
      <c r="BF79" s="1550"/>
      <c r="BG79" s="1550"/>
      <c r="BH79" s="1550"/>
      <c r="BI79" s="1550"/>
      <c r="BJ79" s="1550"/>
      <c r="BK79" s="1550"/>
      <c r="BL79" s="1550"/>
      <c r="BM79" s="1550"/>
      <c r="BN79" s="1550"/>
      <c r="BO79" s="1550"/>
    </row>
    <row r="80" spans="1:67" s="1632" customFormat="1" ht="14.4" x14ac:dyDescent="0.3">
      <c r="A80" s="1647" t="s">
        <v>1002</v>
      </c>
      <c r="B80" s="1648" t="s">
        <v>1562</v>
      </c>
      <c r="C80" s="1661"/>
      <c r="D80" s="1650"/>
      <c r="E80" s="1387"/>
      <c r="F80" s="1388"/>
      <c r="G80" s="1388"/>
      <c r="H80" s="1388">
        <f t="shared" si="2"/>
        <v>0</v>
      </c>
      <c r="I80" s="1388"/>
      <c r="J80" s="1390">
        <f t="shared" si="7"/>
        <v>0</v>
      </c>
      <c r="K80" s="1391"/>
      <c r="L80" s="1392"/>
      <c r="M80" s="1392"/>
      <c r="N80" s="1392"/>
      <c r="O80" s="1392"/>
      <c r="P80" s="1393"/>
      <c r="Q80" s="1655"/>
      <c r="R80" s="1652">
        <f t="shared" si="6"/>
        <v>0</v>
      </c>
      <c r="S80" s="1550"/>
      <c r="T80" s="1550"/>
      <c r="U80" s="1550"/>
      <c r="V80" s="1550"/>
      <c r="W80" s="1550"/>
      <c r="X80" s="1550"/>
      <c r="Y80" s="1550"/>
      <c r="Z80" s="1550"/>
      <c r="AA80" s="1550"/>
      <c r="AB80" s="1550"/>
      <c r="AC80" s="1550"/>
      <c r="AD80" s="1550"/>
      <c r="AE80" s="1550"/>
      <c r="AF80" s="1550"/>
      <c r="AG80" s="1550"/>
      <c r="AH80" s="1550"/>
      <c r="AI80" s="1550"/>
      <c r="AJ80" s="1550"/>
      <c r="AK80" s="1550"/>
      <c r="AL80" s="1550"/>
      <c r="AM80" s="1550"/>
      <c r="AN80" s="1550"/>
      <c r="AO80" s="1550"/>
      <c r="AP80" s="1550"/>
      <c r="AQ80" s="1550"/>
      <c r="AR80" s="1550"/>
      <c r="AS80" s="1550"/>
      <c r="AT80" s="1550"/>
      <c r="AU80" s="1550"/>
      <c r="AV80" s="1550"/>
      <c r="AW80" s="1550"/>
      <c r="AX80" s="1550"/>
      <c r="AY80" s="1550"/>
      <c r="AZ80" s="1550"/>
      <c r="BA80" s="1550"/>
      <c r="BB80" s="1550"/>
      <c r="BC80" s="1550"/>
      <c r="BD80" s="1550"/>
      <c r="BE80" s="1550"/>
      <c r="BF80" s="1550"/>
      <c r="BG80" s="1550"/>
      <c r="BH80" s="1550"/>
      <c r="BI80" s="1550"/>
      <c r="BJ80" s="1550"/>
      <c r="BK80" s="1550"/>
      <c r="BL80" s="1550"/>
      <c r="BM80" s="1550"/>
      <c r="BN80" s="1550"/>
      <c r="BO80" s="1550"/>
    </row>
    <row r="81" spans="1:67" s="1632" customFormat="1" ht="14.4" x14ac:dyDescent="0.3">
      <c r="A81" s="1658" t="s">
        <v>1563</v>
      </c>
      <c r="B81" s="1659" t="s">
        <v>406</v>
      </c>
      <c r="C81" s="1649" t="s">
        <v>414</v>
      </c>
      <c r="D81" s="1650">
        <f>+'Canalizaciones y camaras EOLICO'!E61</f>
        <v>19453</v>
      </c>
      <c r="E81" s="1387"/>
      <c r="F81" s="1388">
        <f>+E81*D81</f>
        <v>0</v>
      </c>
      <c r="G81" s="1388">
        <v>0</v>
      </c>
      <c r="H81" s="1388">
        <f t="shared" si="2"/>
        <v>0</v>
      </c>
      <c r="I81" s="1389">
        <f>+'12 x 6,2 MW'!I81</f>
        <v>49</v>
      </c>
      <c r="J81" s="1390">
        <f t="shared" si="7"/>
        <v>953197</v>
      </c>
      <c r="K81" s="1391">
        <v>0.2</v>
      </c>
      <c r="L81" s="1392">
        <f>40*0.2%</f>
        <v>0.08</v>
      </c>
      <c r="M81" s="1392"/>
      <c r="N81" s="1392">
        <v>0.46</v>
      </c>
      <c r="O81" s="1392">
        <v>0.22</v>
      </c>
      <c r="P81" s="1393">
        <v>0.04</v>
      </c>
      <c r="Q81" s="1655">
        <f>15*4*9</f>
        <v>540</v>
      </c>
      <c r="R81" s="1652">
        <f t="shared" si="6"/>
        <v>953197</v>
      </c>
      <c r="S81" s="1550"/>
      <c r="T81" s="1550"/>
      <c r="U81" s="1550"/>
      <c r="V81" s="1550"/>
      <c r="W81" s="1550"/>
      <c r="X81" s="1550"/>
      <c r="Y81" s="1550"/>
      <c r="Z81" s="1550"/>
      <c r="AA81" s="1550"/>
      <c r="AB81" s="1550"/>
      <c r="AC81" s="1550"/>
      <c r="AD81" s="1550"/>
      <c r="AE81" s="1550"/>
      <c r="AF81" s="1550"/>
      <c r="AG81" s="1550"/>
      <c r="AH81" s="1550"/>
      <c r="AI81" s="1550"/>
      <c r="AJ81" s="1550"/>
      <c r="AK81" s="1550"/>
      <c r="AL81" s="1550"/>
      <c r="AM81" s="1550"/>
      <c r="AN81" s="1550"/>
      <c r="AO81" s="1550"/>
      <c r="AP81" s="1550"/>
      <c r="AQ81" s="1550"/>
      <c r="AR81" s="1550"/>
      <c r="AS81" s="1550"/>
      <c r="AT81" s="1550"/>
      <c r="AU81" s="1550"/>
      <c r="AV81" s="1550"/>
      <c r="AW81" s="1550"/>
      <c r="AX81" s="1550"/>
      <c r="AY81" s="1550"/>
      <c r="AZ81" s="1550"/>
      <c r="BA81" s="1550"/>
      <c r="BB81" s="1550"/>
      <c r="BC81" s="1550"/>
      <c r="BD81" s="1550"/>
      <c r="BE81" s="1550"/>
      <c r="BF81" s="1550"/>
      <c r="BG81" s="1550"/>
      <c r="BH81" s="1550"/>
      <c r="BI81" s="1550"/>
      <c r="BJ81" s="1550"/>
      <c r="BK81" s="1550"/>
      <c r="BL81" s="1550"/>
      <c r="BM81" s="1550"/>
      <c r="BN81" s="1550"/>
      <c r="BO81" s="1550"/>
    </row>
    <row r="82" spans="1:67" s="1632" customFormat="1" ht="14.4" x14ac:dyDescent="0.3">
      <c r="A82" s="1647" t="s">
        <v>1004</v>
      </c>
      <c r="B82" s="1648" t="s">
        <v>1564</v>
      </c>
      <c r="C82" s="1661"/>
      <c r="D82" s="1650"/>
      <c r="E82" s="1387"/>
      <c r="F82" s="1388"/>
      <c r="G82" s="1388"/>
      <c r="H82" s="1388">
        <f t="shared" si="2"/>
        <v>0</v>
      </c>
      <c r="I82" s="1388"/>
      <c r="J82" s="1390">
        <f t="shared" si="7"/>
        <v>0</v>
      </c>
      <c r="K82" s="1391"/>
      <c r="L82" s="1392"/>
      <c r="M82" s="1392"/>
      <c r="N82" s="1392"/>
      <c r="O82" s="1392"/>
      <c r="P82" s="1393"/>
      <c r="Q82" s="1655"/>
      <c r="R82" s="1652">
        <f t="shared" si="6"/>
        <v>0</v>
      </c>
      <c r="S82" s="1550"/>
      <c r="T82" s="1550"/>
      <c r="U82" s="1550"/>
      <c r="V82" s="1550"/>
      <c r="W82" s="1550"/>
      <c r="X82" s="1550"/>
      <c r="Y82" s="1550"/>
      <c r="Z82" s="1550"/>
      <c r="AA82" s="1550"/>
      <c r="AB82" s="1550"/>
      <c r="AC82" s="1550"/>
      <c r="AD82" s="1550"/>
      <c r="AE82" s="1550"/>
      <c r="AF82" s="1550"/>
      <c r="AG82" s="1550"/>
      <c r="AH82" s="1550"/>
      <c r="AI82" s="1550"/>
      <c r="AJ82" s="1550"/>
      <c r="AK82" s="1550"/>
      <c r="AL82" s="1550"/>
      <c r="AM82" s="1550"/>
      <c r="AN82" s="1550"/>
      <c r="AO82" s="1550"/>
      <c r="AP82" s="1550"/>
      <c r="AQ82" s="1550"/>
      <c r="AR82" s="1550"/>
      <c r="AS82" s="1550"/>
      <c r="AT82" s="1550"/>
      <c r="AU82" s="1550"/>
      <c r="AV82" s="1550"/>
      <c r="AW82" s="1550"/>
      <c r="AX82" s="1550"/>
      <c r="AY82" s="1550"/>
      <c r="AZ82" s="1550"/>
      <c r="BA82" s="1550"/>
      <c r="BB82" s="1550"/>
      <c r="BC82" s="1550"/>
      <c r="BD82" s="1550"/>
      <c r="BE82" s="1550"/>
      <c r="BF82" s="1550"/>
      <c r="BG82" s="1550"/>
      <c r="BH82" s="1550"/>
      <c r="BI82" s="1550"/>
      <c r="BJ82" s="1550"/>
      <c r="BK82" s="1550"/>
      <c r="BL82" s="1550"/>
      <c r="BM82" s="1550"/>
      <c r="BN82" s="1550"/>
      <c r="BO82" s="1550"/>
    </row>
    <row r="83" spans="1:67" s="1632" customFormat="1" ht="14.4" x14ac:dyDescent="0.3">
      <c r="A83" s="1658" t="s">
        <v>1565</v>
      </c>
      <c r="B83" s="1659" t="s">
        <v>1566</v>
      </c>
      <c r="C83" s="1649" t="s">
        <v>414</v>
      </c>
      <c r="D83" s="1650">
        <f>+'Canalizaciones y camaras EOLICO'!B66</f>
        <v>74.099999999999994</v>
      </c>
      <c r="E83" s="1387"/>
      <c r="F83" s="1388">
        <f>+E83*D83</f>
        <v>0</v>
      </c>
      <c r="G83" s="1388">
        <v>0</v>
      </c>
      <c r="H83" s="1388">
        <f t="shared" si="2"/>
        <v>0</v>
      </c>
      <c r="I83" s="1389">
        <f>+'12 x 6,2 MW'!I83</f>
        <v>235.47829024765463</v>
      </c>
      <c r="J83" s="1390">
        <f t="shared" si="7"/>
        <v>17448.941307351208</v>
      </c>
      <c r="K83" s="1391">
        <v>0.2</v>
      </c>
      <c r="L83" s="1392">
        <f>40*0.2%</f>
        <v>0.08</v>
      </c>
      <c r="M83" s="1392"/>
      <c r="N83" s="1392">
        <v>0.46</v>
      </c>
      <c r="O83" s="1392">
        <v>0.22</v>
      </c>
      <c r="P83" s="1393">
        <v>0.04</v>
      </c>
      <c r="Q83" s="1655">
        <f>2*4*9</f>
        <v>72</v>
      </c>
      <c r="R83" s="1652">
        <f t="shared" si="6"/>
        <v>17448.941307351208</v>
      </c>
      <c r="S83" s="1550"/>
      <c r="T83" s="1550"/>
      <c r="U83" s="1550"/>
      <c r="V83" s="1550"/>
      <c r="W83" s="1550"/>
      <c r="X83" s="1550"/>
      <c r="Y83" s="1550"/>
      <c r="Z83" s="1550"/>
      <c r="AA83" s="1550"/>
      <c r="AB83" s="1550"/>
      <c r="AC83" s="1550"/>
      <c r="AD83" s="1550"/>
      <c r="AE83" s="1550"/>
      <c r="AF83" s="1550"/>
      <c r="AG83" s="1550"/>
      <c r="AH83" s="1550"/>
      <c r="AI83" s="1550"/>
      <c r="AJ83" s="1550"/>
      <c r="AK83" s="1550"/>
      <c r="AL83" s="1550"/>
      <c r="AM83" s="1550"/>
      <c r="AN83" s="1550"/>
      <c r="AO83" s="1550"/>
      <c r="AP83" s="1550"/>
      <c r="AQ83" s="1550"/>
      <c r="AR83" s="1550"/>
      <c r="AS83" s="1550"/>
      <c r="AT83" s="1550"/>
      <c r="AU83" s="1550"/>
      <c r="AV83" s="1550"/>
      <c r="AW83" s="1550"/>
      <c r="AX83" s="1550"/>
      <c r="AY83" s="1550"/>
      <c r="AZ83" s="1550"/>
      <c r="BA83" s="1550"/>
      <c r="BB83" s="1550"/>
      <c r="BC83" s="1550"/>
      <c r="BD83" s="1550"/>
      <c r="BE83" s="1550"/>
      <c r="BF83" s="1550"/>
      <c r="BG83" s="1550"/>
      <c r="BH83" s="1550"/>
      <c r="BI83" s="1550"/>
      <c r="BJ83" s="1550"/>
      <c r="BK83" s="1550"/>
      <c r="BL83" s="1550"/>
      <c r="BM83" s="1550"/>
      <c r="BN83" s="1550"/>
      <c r="BO83" s="1550"/>
    </row>
    <row r="84" spans="1:67" s="1632" customFormat="1" ht="14.4" x14ac:dyDescent="0.3">
      <c r="A84" s="1658" t="s">
        <v>1567</v>
      </c>
      <c r="B84" s="1659" t="s">
        <v>1568</v>
      </c>
      <c r="C84" s="1649" t="s">
        <v>414</v>
      </c>
      <c r="D84" s="1650">
        <f>+D86*0.2</f>
        <v>0</v>
      </c>
      <c r="E84" s="1427"/>
      <c r="F84" s="1415" t="s">
        <v>1514</v>
      </c>
      <c r="G84" s="1416"/>
      <c r="H84" s="1388">
        <f t="shared" si="2"/>
        <v>0</v>
      </c>
      <c r="I84" s="1416"/>
      <c r="J84" s="1390">
        <f t="shared" si="7"/>
        <v>0</v>
      </c>
      <c r="K84" s="1391"/>
      <c r="L84" s="1392"/>
      <c r="M84" s="1392"/>
      <c r="N84" s="1392"/>
      <c r="O84" s="1392"/>
      <c r="P84" s="1393"/>
      <c r="Q84" s="1655"/>
      <c r="R84" s="1652"/>
      <c r="S84" s="1550"/>
      <c r="T84" s="1550"/>
      <c r="U84" s="1550"/>
      <c r="V84" s="1550"/>
      <c r="W84" s="1550"/>
      <c r="X84" s="1550"/>
      <c r="Y84" s="1550"/>
      <c r="Z84" s="1550"/>
      <c r="AA84" s="1550"/>
      <c r="AB84" s="1550"/>
      <c r="AC84" s="1550"/>
      <c r="AD84" s="1550"/>
      <c r="AE84" s="1550"/>
      <c r="AF84" s="1550"/>
      <c r="AG84" s="1550"/>
      <c r="AH84" s="1550"/>
      <c r="AI84" s="1550"/>
      <c r="AJ84" s="1550"/>
      <c r="AK84" s="1550"/>
      <c r="AL84" s="1550"/>
      <c r="AM84" s="1550"/>
      <c r="AN84" s="1550"/>
      <c r="AO84" s="1550"/>
      <c r="AP84" s="1550"/>
      <c r="AQ84" s="1550"/>
      <c r="AR84" s="1550"/>
      <c r="AS84" s="1550"/>
      <c r="AT84" s="1550"/>
      <c r="AU84" s="1550"/>
      <c r="AV84" s="1550"/>
      <c r="AW84" s="1550"/>
      <c r="AX84" s="1550"/>
      <c r="AY84" s="1550"/>
      <c r="AZ84" s="1550"/>
      <c r="BA84" s="1550"/>
      <c r="BB84" s="1550"/>
      <c r="BC84" s="1550"/>
      <c r="BD84" s="1550"/>
      <c r="BE84" s="1550"/>
      <c r="BF84" s="1550"/>
      <c r="BG84" s="1550"/>
      <c r="BH84" s="1550"/>
      <c r="BI84" s="1550"/>
      <c r="BJ84" s="1550"/>
      <c r="BK84" s="1550"/>
      <c r="BL84" s="1550"/>
      <c r="BM84" s="1550"/>
      <c r="BN84" s="1550"/>
      <c r="BO84" s="1550"/>
    </row>
    <row r="85" spans="1:67" s="1632" customFormat="1" ht="14.4" x14ac:dyDescent="0.3">
      <c r="A85" s="1647" t="s">
        <v>1006</v>
      </c>
      <c r="B85" s="1648" t="s">
        <v>1569</v>
      </c>
      <c r="C85" s="1661"/>
      <c r="D85" s="1650"/>
      <c r="E85" s="1387"/>
      <c r="F85" s="1388"/>
      <c r="G85" s="1388"/>
      <c r="H85" s="1388">
        <f t="shared" si="2"/>
        <v>0</v>
      </c>
      <c r="I85" s="1388"/>
      <c r="J85" s="1390">
        <f t="shared" si="7"/>
        <v>0</v>
      </c>
      <c r="K85" s="1391"/>
      <c r="L85" s="1392"/>
      <c r="M85" s="1392"/>
      <c r="N85" s="1392"/>
      <c r="O85" s="1392"/>
      <c r="P85" s="1393"/>
      <c r="Q85" s="1655"/>
      <c r="R85" s="1639">
        <f>+SUBTOTAL(9,R86:R105)</f>
        <v>482312.81220000004</v>
      </c>
      <c r="S85" s="1550"/>
      <c r="T85" s="1550"/>
      <c r="U85" s="1550"/>
      <c r="V85" s="1550"/>
      <c r="W85" s="1550"/>
      <c r="X85" s="1550"/>
      <c r="Y85" s="1550"/>
      <c r="Z85" s="1550"/>
      <c r="AA85" s="1550"/>
      <c r="AB85" s="1550"/>
      <c r="AC85" s="1550"/>
      <c r="AD85" s="1550"/>
      <c r="AE85" s="1550"/>
      <c r="AF85" s="1550"/>
      <c r="AG85" s="1550"/>
      <c r="AH85" s="1550"/>
      <c r="AI85" s="1550"/>
      <c r="AJ85" s="1550"/>
      <c r="AK85" s="1550"/>
      <c r="AL85" s="1550"/>
      <c r="AM85" s="1550"/>
      <c r="AN85" s="1550"/>
      <c r="AO85" s="1550"/>
      <c r="AP85" s="1550"/>
      <c r="AQ85" s="1550"/>
      <c r="AR85" s="1550"/>
      <c r="AS85" s="1550"/>
      <c r="AT85" s="1550"/>
      <c r="AU85" s="1550"/>
      <c r="AV85" s="1550"/>
      <c r="AW85" s="1550"/>
      <c r="AX85" s="1550"/>
      <c r="AY85" s="1550"/>
      <c r="AZ85" s="1550"/>
      <c r="BA85" s="1550"/>
      <c r="BB85" s="1550"/>
      <c r="BC85" s="1550"/>
      <c r="BD85" s="1550"/>
      <c r="BE85" s="1550"/>
      <c r="BF85" s="1550"/>
      <c r="BG85" s="1550"/>
      <c r="BH85" s="1550"/>
      <c r="BI85" s="1550"/>
      <c r="BJ85" s="1550"/>
      <c r="BK85" s="1550"/>
      <c r="BL85" s="1550"/>
      <c r="BM85" s="1550"/>
      <c r="BN85" s="1550"/>
      <c r="BO85" s="1550"/>
    </row>
    <row r="86" spans="1:67" s="1632" customFormat="1" ht="14.4" x14ac:dyDescent="0.3">
      <c r="A86" s="1663" t="s">
        <v>1570</v>
      </c>
      <c r="B86" s="1664" t="s">
        <v>1571</v>
      </c>
      <c r="C86" s="1649"/>
      <c r="D86" s="1650"/>
      <c r="E86" s="1387"/>
      <c r="F86" s="1388"/>
      <c r="G86" s="1388"/>
      <c r="H86" s="1388"/>
      <c r="I86" s="1389"/>
      <c r="J86" s="1390"/>
      <c r="K86" s="1391">
        <v>0.4</v>
      </c>
      <c r="L86" s="1392">
        <f>40*0.2%</f>
        <v>0.08</v>
      </c>
      <c r="M86" s="1392">
        <v>0.15</v>
      </c>
      <c r="N86" s="1392">
        <v>0.11</v>
      </c>
      <c r="O86" s="1392">
        <v>0.22</v>
      </c>
      <c r="P86" s="1393">
        <v>0.04</v>
      </c>
      <c r="Q86" s="1655">
        <f>10*88*9</f>
        <v>7920</v>
      </c>
      <c r="R86" s="1652">
        <f t="shared" si="6"/>
        <v>0</v>
      </c>
      <c r="S86" s="1550"/>
      <c r="T86" s="1550"/>
      <c r="U86" s="1550"/>
      <c r="V86" s="1550"/>
      <c r="W86" s="1550"/>
      <c r="X86" s="1550"/>
      <c r="Y86" s="1550"/>
      <c r="Z86" s="1550"/>
      <c r="AA86" s="1550"/>
      <c r="AB86" s="1550"/>
      <c r="AC86" s="1550"/>
      <c r="AD86" s="1550"/>
      <c r="AE86" s="1550"/>
      <c r="AF86" s="1550"/>
      <c r="AG86" s="1550"/>
      <c r="AH86" s="1550"/>
      <c r="AI86" s="1550"/>
      <c r="AJ86" s="1550"/>
      <c r="AK86" s="1550"/>
      <c r="AL86" s="1550"/>
      <c r="AM86" s="1550"/>
      <c r="AN86" s="1550"/>
      <c r="AO86" s="1550"/>
      <c r="AP86" s="1550"/>
      <c r="AQ86" s="1550"/>
      <c r="AR86" s="1550"/>
      <c r="AS86" s="1550"/>
      <c r="AT86" s="1550"/>
      <c r="AU86" s="1550"/>
      <c r="AV86" s="1550"/>
      <c r="AW86" s="1550"/>
      <c r="AX86" s="1550"/>
      <c r="AY86" s="1550"/>
      <c r="AZ86" s="1550"/>
      <c r="BA86" s="1550"/>
      <c r="BB86" s="1550"/>
      <c r="BC86" s="1550"/>
      <c r="BD86" s="1550"/>
      <c r="BE86" s="1550"/>
      <c r="BF86" s="1550"/>
      <c r="BG86" s="1550"/>
      <c r="BH86" s="1550"/>
      <c r="BI86" s="1550"/>
      <c r="BJ86" s="1550"/>
      <c r="BK86" s="1550"/>
      <c r="BL86" s="1550"/>
      <c r="BM86" s="1550"/>
      <c r="BN86" s="1550"/>
      <c r="BO86" s="1550"/>
    </row>
    <row r="87" spans="1:67" s="1632" customFormat="1" ht="14.4" x14ac:dyDescent="0.3">
      <c r="A87" s="1658" t="s">
        <v>1572</v>
      </c>
      <c r="B87" s="1659" t="s">
        <v>1281</v>
      </c>
      <c r="C87" s="1649" t="s">
        <v>414</v>
      </c>
      <c r="D87" s="1650">
        <f>+'Sala Eléctrica'!C19</f>
        <v>205.82100000000003</v>
      </c>
      <c r="E87" s="1387"/>
      <c r="F87" s="1388"/>
      <c r="G87" s="1388"/>
      <c r="H87" s="1388"/>
      <c r="I87" s="1389">
        <f>+'12 x 6,2 MW'!I87</f>
        <v>32.200000000000003</v>
      </c>
      <c r="J87" s="1390">
        <f t="shared" ref="J87:J105" si="8">+D87*I87</f>
        <v>6627.436200000001</v>
      </c>
      <c r="K87" s="1391"/>
      <c r="L87" s="1392"/>
      <c r="M87" s="1392"/>
      <c r="N87" s="1392"/>
      <c r="O87" s="1392"/>
      <c r="P87" s="1393"/>
      <c r="Q87" s="1655"/>
      <c r="R87" s="1652">
        <f t="shared" si="6"/>
        <v>6627.436200000001</v>
      </c>
      <c r="S87" s="1550"/>
      <c r="T87" s="1550"/>
      <c r="U87" s="1550"/>
      <c r="V87" s="1550"/>
      <c r="W87" s="1550"/>
      <c r="X87" s="1550"/>
      <c r="Y87" s="1550"/>
      <c r="Z87" s="1550"/>
      <c r="AA87" s="1550"/>
      <c r="AB87" s="1550"/>
      <c r="AC87" s="1550"/>
      <c r="AD87" s="1550"/>
      <c r="AE87" s="1550"/>
      <c r="AF87" s="1550"/>
      <c r="AG87" s="1550"/>
      <c r="AH87" s="1550"/>
      <c r="AI87" s="1550"/>
      <c r="AJ87" s="1550"/>
      <c r="AK87" s="1550"/>
      <c r="AL87" s="1550"/>
      <c r="AM87" s="1550"/>
      <c r="AN87" s="1550"/>
      <c r="AO87" s="1550"/>
      <c r="AP87" s="1550"/>
      <c r="AQ87" s="1550"/>
      <c r="AR87" s="1550"/>
      <c r="AS87" s="1550"/>
      <c r="AT87" s="1550"/>
      <c r="AU87" s="1550"/>
      <c r="AV87" s="1550"/>
      <c r="AW87" s="1550"/>
      <c r="AX87" s="1550"/>
      <c r="AY87" s="1550"/>
      <c r="AZ87" s="1550"/>
      <c r="BA87" s="1550"/>
      <c r="BB87" s="1550"/>
      <c r="BC87" s="1550"/>
      <c r="BD87" s="1550"/>
      <c r="BE87" s="1550"/>
      <c r="BF87" s="1550"/>
      <c r="BG87" s="1550"/>
      <c r="BH87" s="1550"/>
      <c r="BI87" s="1550"/>
      <c r="BJ87" s="1550"/>
      <c r="BK87" s="1550"/>
      <c r="BL87" s="1550"/>
      <c r="BM87" s="1550"/>
      <c r="BN87" s="1550"/>
      <c r="BO87" s="1550"/>
    </row>
    <row r="88" spans="1:67" s="1632" customFormat="1" ht="14.4" x14ac:dyDescent="0.3">
      <c r="A88" s="1658" t="s">
        <v>1573</v>
      </c>
      <c r="B88" s="1659" t="s">
        <v>951</v>
      </c>
      <c r="C88" s="1649" t="s">
        <v>349</v>
      </c>
      <c r="D88" s="1650">
        <f>+'Sala Eléctrica'!C22</f>
        <v>60.540000000000006</v>
      </c>
      <c r="E88" s="1387"/>
      <c r="F88" s="1388"/>
      <c r="G88" s="1388"/>
      <c r="H88" s="1388"/>
      <c r="I88" s="1389">
        <f>+'12 x 6,2 MW'!I88</f>
        <v>8</v>
      </c>
      <c r="J88" s="1390">
        <f t="shared" si="8"/>
        <v>484.32000000000005</v>
      </c>
      <c r="K88" s="1391"/>
      <c r="L88" s="1392"/>
      <c r="M88" s="1392"/>
      <c r="N88" s="1392"/>
      <c r="O88" s="1392"/>
      <c r="P88" s="1393"/>
      <c r="Q88" s="1655"/>
      <c r="R88" s="1652">
        <f t="shared" si="6"/>
        <v>484.32000000000005</v>
      </c>
      <c r="S88" s="1550"/>
      <c r="T88" s="1550"/>
      <c r="U88" s="1550"/>
      <c r="V88" s="1550"/>
      <c r="W88" s="1550"/>
      <c r="X88" s="1550"/>
      <c r="Y88" s="1550"/>
      <c r="Z88" s="1550"/>
      <c r="AA88" s="1550"/>
      <c r="AB88" s="1550"/>
      <c r="AC88" s="1550"/>
      <c r="AD88" s="1550"/>
      <c r="AE88" s="1550"/>
      <c r="AF88" s="1550"/>
      <c r="AG88" s="1550"/>
      <c r="AH88" s="1550"/>
      <c r="AI88" s="1550"/>
      <c r="AJ88" s="1550"/>
      <c r="AK88" s="1550"/>
      <c r="AL88" s="1550"/>
      <c r="AM88" s="1550"/>
      <c r="AN88" s="1550"/>
      <c r="AO88" s="1550"/>
      <c r="AP88" s="1550"/>
      <c r="AQ88" s="1550"/>
      <c r="AR88" s="1550"/>
      <c r="AS88" s="1550"/>
      <c r="AT88" s="1550"/>
      <c r="AU88" s="1550"/>
      <c r="AV88" s="1550"/>
      <c r="AW88" s="1550"/>
      <c r="AX88" s="1550"/>
      <c r="AY88" s="1550"/>
      <c r="AZ88" s="1550"/>
      <c r="BA88" s="1550"/>
      <c r="BB88" s="1550"/>
      <c r="BC88" s="1550"/>
      <c r="BD88" s="1550"/>
      <c r="BE88" s="1550"/>
      <c r="BF88" s="1550"/>
      <c r="BG88" s="1550"/>
      <c r="BH88" s="1550"/>
      <c r="BI88" s="1550"/>
      <c r="BJ88" s="1550"/>
      <c r="BK88" s="1550"/>
      <c r="BL88" s="1550"/>
      <c r="BM88" s="1550"/>
      <c r="BN88" s="1550"/>
      <c r="BO88" s="1550"/>
    </row>
    <row r="89" spans="1:67" s="1632" customFormat="1" ht="14.4" x14ac:dyDescent="0.3">
      <c r="A89" s="1658" t="s">
        <v>1574</v>
      </c>
      <c r="B89" s="1659" t="s">
        <v>1286</v>
      </c>
      <c r="C89" s="1649" t="s">
        <v>414</v>
      </c>
      <c r="D89" s="1650">
        <f>+'Sala Eléctrica'!C20</f>
        <v>66.69</v>
      </c>
      <c r="E89" s="1387"/>
      <c r="F89" s="1388"/>
      <c r="G89" s="1388"/>
      <c r="H89" s="1388"/>
      <c r="I89" s="1389">
        <f>+'12 x 6,2 MW'!I89</f>
        <v>444.8</v>
      </c>
      <c r="J89" s="1390">
        <f t="shared" si="8"/>
        <v>29663.712</v>
      </c>
      <c r="K89" s="1391"/>
      <c r="L89" s="1392"/>
      <c r="M89" s="1392"/>
      <c r="N89" s="1392"/>
      <c r="O89" s="1392"/>
      <c r="P89" s="1393"/>
      <c r="Q89" s="1655"/>
      <c r="R89" s="1652">
        <f t="shared" si="6"/>
        <v>29663.712</v>
      </c>
      <c r="S89" s="1550"/>
      <c r="T89" s="1550"/>
      <c r="U89" s="1550"/>
      <c r="V89" s="1550"/>
      <c r="W89" s="1550"/>
      <c r="X89" s="1550"/>
      <c r="Y89" s="1550"/>
      <c r="Z89" s="1550"/>
      <c r="AA89" s="1550"/>
      <c r="AB89" s="1550"/>
      <c r="AC89" s="1550"/>
      <c r="AD89" s="1550"/>
      <c r="AE89" s="1550"/>
      <c r="AF89" s="1550"/>
      <c r="AG89" s="1550"/>
      <c r="AH89" s="1550"/>
      <c r="AI89" s="1550"/>
      <c r="AJ89" s="1550"/>
      <c r="AK89" s="1550"/>
      <c r="AL89" s="1550"/>
      <c r="AM89" s="1550"/>
      <c r="AN89" s="1550"/>
      <c r="AO89" s="1550"/>
      <c r="AP89" s="1550"/>
      <c r="AQ89" s="1550"/>
      <c r="AR89" s="1550"/>
      <c r="AS89" s="1550"/>
      <c r="AT89" s="1550"/>
      <c r="AU89" s="1550"/>
      <c r="AV89" s="1550"/>
      <c r="AW89" s="1550"/>
      <c r="AX89" s="1550"/>
      <c r="AY89" s="1550"/>
      <c r="AZ89" s="1550"/>
      <c r="BA89" s="1550"/>
      <c r="BB89" s="1550"/>
      <c r="BC89" s="1550"/>
      <c r="BD89" s="1550"/>
      <c r="BE89" s="1550"/>
      <c r="BF89" s="1550"/>
      <c r="BG89" s="1550"/>
      <c r="BH89" s="1550"/>
      <c r="BI89" s="1550"/>
      <c r="BJ89" s="1550"/>
      <c r="BK89" s="1550"/>
      <c r="BL89" s="1550"/>
      <c r="BM89" s="1550"/>
      <c r="BN89" s="1550"/>
      <c r="BO89" s="1550"/>
    </row>
    <row r="90" spans="1:67" s="1632" customFormat="1" ht="14.4" x14ac:dyDescent="0.3">
      <c r="A90" s="1658" t="s">
        <v>1575</v>
      </c>
      <c r="B90" s="1659" t="s">
        <v>1288</v>
      </c>
      <c r="C90" s="1649" t="s">
        <v>556</v>
      </c>
      <c r="D90" s="1650">
        <f>+'Sala Eléctrica'!C21</f>
        <v>6002.0999999999995</v>
      </c>
      <c r="E90" s="1387"/>
      <c r="F90" s="1388"/>
      <c r="G90" s="1388"/>
      <c r="H90" s="1388"/>
      <c r="I90" s="1389">
        <f>+'12 x 6,2 MW'!I90</f>
        <v>2.2399999999999998</v>
      </c>
      <c r="J90" s="1390">
        <f t="shared" si="8"/>
        <v>13444.703999999998</v>
      </c>
      <c r="K90" s="1391"/>
      <c r="L90" s="1392"/>
      <c r="M90" s="1392"/>
      <c r="N90" s="1392"/>
      <c r="O90" s="1392"/>
      <c r="P90" s="1393"/>
      <c r="Q90" s="1655"/>
      <c r="R90" s="1652">
        <f t="shared" si="6"/>
        <v>13444.703999999998</v>
      </c>
      <c r="S90" s="1550"/>
      <c r="T90" s="1550"/>
      <c r="U90" s="1550"/>
      <c r="V90" s="1550"/>
      <c r="W90" s="1550"/>
      <c r="X90" s="1550"/>
      <c r="Y90" s="1550"/>
      <c r="Z90" s="1550"/>
      <c r="AA90" s="1550"/>
      <c r="AB90" s="1550"/>
      <c r="AC90" s="1550"/>
      <c r="AD90" s="1550"/>
      <c r="AE90" s="1550"/>
      <c r="AF90" s="1550"/>
      <c r="AG90" s="1550"/>
      <c r="AH90" s="1550"/>
      <c r="AI90" s="1550"/>
      <c r="AJ90" s="1550"/>
      <c r="AK90" s="1550"/>
      <c r="AL90" s="1550"/>
      <c r="AM90" s="1550"/>
      <c r="AN90" s="1550"/>
      <c r="AO90" s="1550"/>
      <c r="AP90" s="1550"/>
      <c r="AQ90" s="1550"/>
      <c r="AR90" s="1550"/>
      <c r="AS90" s="1550"/>
      <c r="AT90" s="1550"/>
      <c r="AU90" s="1550"/>
      <c r="AV90" s="1550"/>
      <c r="AW90" s="1550"/>
      <c r="AX90" s="1550"/>
      <c r="AY90" s="1550"/>
      <c r="AZ90" s="1550"/>
      <c r="BA90" s="1550"/>
      <c r="BB90" s="1550"/>
      <c r="BC90" s="1550"/>
      <c r="BD90" s="1550"/>
      <c r="BE90" s="1550"/>
      <c r="BF90" s="1550"/>
      <c r="BG90" s="1550"/>
      <c r="BH90" s="1550"/>
      <c r="BI90" s="1550"/>
      <c r="BJ90" s="1550"/>
      <c r="BK90" s="1550"/>
      <c r="BL90" s="1550"/>
      <c r="BM90" s="1550"/>
      <c r="BN90" s="1550"/>
      <c r="BO90" s="1550"/>
    </row>
    <row r="91" spans="1:67" s="1632" customFormat="1" ht="14.4" x14ac:dyDescent="0.3">
      <c r="A91" s="1663" t="s">
        <v>1576</v>
      </c>
      <c r="B91" s="1664" t="s">
        <v>1577</v>
      </c>
      <c r="C91" s="1649"/>
      <c r="D91" s="1650"/>
      <c r="E91" s="1387"/>
      <c r="F91" s="1388"/>
      <c r="G91" s="1388"/>
      <c r="H91" s="1388"/>
      <c r="I91" s="1389"/>
      <c r="J91" s="1390"/>
      <c r="K91" s="1391"/>
      <c r="L91" s="1392"/>
      <c r="M91" s="1392"/>
      <c r="N91" s="1392"/>
      <c r="O91" s="1392"/>
      <c r="P91" s="1393"/>
      <c r="Q91" s="1655"/>
      <c r="R91" s="1652">
        <f t="shared" si="6"/>
        <v>0</v>
      </c>
      <c r="S91" s="1550"/>
      <c r="T91" s="1550"/>
      <c r="U91" s="1550"/>
      <c r="V91" s="1550"/>
      <c r="W91" s="1550"/>
      <c r="X91" s="1550"/>
      <c r="Y91" s="1550"/>
      <c r="Z91" s="1550"/>
      <c r="AA91" s="1550"/>
      <c r="AB91" s="1550"/>
      <c r="AC91" s="1550"/>
      <c r="AD91" s="1550"/>
      <c r="AE91" s="1550"/>
      <c r="AF91" s="1550"/>
      <c r="AG91" s="1550"/>
      <c r="AH91" s="1550"/>
      <c r="AI91" s="1550"/>
      <c r="AJ91" s="1550"/>
      <c r="AK91" s="1550"/>
      <c r="AL91" s="1550"/>
      <c r="AM91" s="1550"/>
      <c r="AN91" s="1550"/>
      <c r="AO91" s="1550"/>
      <c r="AP91" s="1550"/>
      <c r="AQ91" s="1550"/>
      <c r="AR91" s="1550"/>
      <c r="AS91" s="1550"/>
      <c r="AT91" s="1550"/>
      <c r="AU91" s="1550"/>
      <c r="AV91" s="1550"/>
      <c r="AW91" s="1550"/>
      <c r="AX91" s="1550"/>
      <c r="AY91" s="1550"/>
      <c r="AZ91" s="1550"/>
      <c r="BA91" s="1550"/>
      <c r="BB91" s="1550"/>
      <c r="BC91" s="1550"/>
      <c r="BD91" s="1550"/>
      <c r="BE91" s="1550"/>
      <c r="BF91" s="1550"/>
      <c r="BG91" s="1550"/>
      <c r="BH91" s="1550"/>
      <c r="BI91" s="1550"/>
      <c r="BJ91" s="1550"/>
      <c r="BK91" s="1550"/>
      <c r="BL91" s="1550"/>
      <c r="BM91" s="1550"/>
      <c r="BN91" s="1550"/>
      <c r="BO91" s="1550"/>
    </row>
    <row r="92" spans="1:67" s="1632" customFormat="1" ht="14.4" x14ac:dyDescent="0.3">
      <c r="A92" s="1658" t="s">
        <v>1578</v>
      </c>
      <c r="B92" s="1659" t="s">
        <v>1281</v>
      </c>
      <c r="C92" s="1649" t="s">
        <v>414</v>
      </c>
      <c r="D92" s="1650">
        <f>+'Canalizaciones y camaras EOLICO'!G14</f>
        <v>1663.2</v>
      </c>
      <c r="E92" s="1387"/>
      <c r="F92" s="1388"/>
      <c r="G92" s="1388"/>
      <c r="H92" s="1388"/>
      <c r="I92" s="1389">
        <f>+'12 x 6,2 MW'!I92</f>
        <v>32.200000000000003</v>
      </c>
      <c r="J92" s="1390">
        <f t="shared" si="8"/>
        <v>53555.040000000008</v>
      </c>
      <c r="K92" s="1391"/>
      <c r="L92" s="1392"/>
      <c r="M92" s="1392"/>
      <c r="N92" s="1392"/>
      <c r="O92" s="1392"/>
      <c r="P92" s="1393"/>
      <c r="Q92" s="1655"/>
      <c r="R92" s="1652">
        <f t="shared" si="6"/>
        <v>53555.040000000008</v>
      </c>
      <c r="S92" s="1550"/>
      <c r="T92" s="1550"/>
      <c r="U92" s="1550"/>
      <c r="V92" s="1550"/>
      <c r="W92" s="1550"/>
      <c r="X92" s="1550"/>
      <c r="Y92" s="1550"/>
      <c r="Z92" s="1550"/>
      <c r="AA92" s="1550"/>
      <c r="AB92" s="1550"/>
      <c r="AC92" s="1550"/>
      <c r="AD92" s="1550"/>
      <c r="AE92" s="1550"/>
      <c r="AF92" s="1550"/>
      <c r="AG92" s="1550"/>
      <c r="AH92" s="1550"/>
      <c r="AI92" s="1550"/>
      <c r="AJ92" s="1550"/>
      <c r="AK92" s="1550"/>
      <c r="AL92" s="1550"/>
      <c r="AM92" s="1550"/>
      <c r="AN92" s="1550"/>
      <c r="AO92" s="1550"/>
      <c r="AP92" s="1550"/>
      <c r="AQ92" s="1550"/>
      <c r="AR92" s="1550"/>
      <c r="AS92" s="1550"/>
      <c r="AT92" s="1550"/>
      <c r="AU92" s="1550"/>
      <c r="AV92" s="1550"/>
      <c r="AW92" s="1550"/>
      <c r="AX92" s="1550"/>
      <c r="AY92" s="1550"/>
      <c r="AZ92" s="1550"/>
      <c r="BA92" s="1550"/>
      <c r="BB92" s="1550"/>
      <c r="BC92" s="1550"/>
      <c r="BD92" s="1550"/>
      <c r="BE92" s="1550"/>
      <c r="BF92" s="1550"/>
      <c r="BG92" s="1550"/>
      <c r="BH92" s="1550"/>
      <c r="BI92" s="1550"/>
      <c r="BJ92" s="1550"/>
      <c r="BK92" s="1550"/>
      <c r="BL92" s="1550"/>
      <c r="BM92" s="1550"/>
      <c r="BN92" s="1550"/>
      <c r="BO92" s="1550"/>
    </row>
    <row r="93" spans="1:67" s="1632" customFormat="1" ht="14.4" x14ac:dyDescent="0.3">
      <c r="A93" s="1658" t="s">
        <v>1579</v>
      </c>
      <c r="B93" s="1659" t="s">
        <v>1283</v>
      </c>
      <c r="C93" s="1649" t="s">
        <v>414</v>
      </c>
      <c r="D93" s="1650">
        <f>+'Canalizaciones y camaras EOLICO'!H14</f>
        <v>1368</v>
      </c>
      <c r="E93" s="1387"/>
      <c r="F93" s="1388">
        <f>+E93*D93</f>
        <v>0</v>
      </c>
      <c r="G93" s="1388">
        <v>0</v>
      </c>
      <c r="H93" s="1388">
        <f>+D93*G93</f>
        <v>0</v>
      </c>
      <c r="I93" s="1389">
        <f>+'12 x 6,2 MW'!I93</f>
        <v>49</v>
      </c>
      <c r="J93" s="1390">
        <f t="shared" si="8"/>
        <v>67032</v>
      </c>
      <c r="K93" s="1391">
        <v>0.4</v>
      </c>
      <c r="L93" s="1392">
        <f>40*0.2%</f>
        <v>0.08</v>
      </c>
      <c r="M93" s="1392">
        <v>0.2</v>
      </c>
      <c r="N93" s="1392">
        <v>0.06</v>
      </c>
      <c r="O93" s="1392">
        <v>0.22</v>
      </c>
      <c r="P93" s="1393">
        <v>0.04</v>
      </c>
      <c r="Q93" s="1655">
        <f>7*4*9</f>
        <v>252</v>
      </c>
      <c r="R93" s="1652">
        <f t="shared" si="6"/>
        <v>67032</v>
      </c>
      <c r="S93" s="1550"/>
      <c r="T93" s="1550"/>
      <c r="U93" s="1550"/>
      <c r="V93" s="1550"/>
      <c r="W93" s="1550"/>
      <c r="X93" s="1550"/>
      <c r="Y93" s="1550"/>
      <c r="Z93" s="1550"/>
      <c r="AA93" s="1550"/>
      <c r="AB93" s="1550"/>
      <c r="AC93" s="1550"/>
      <c r="AD93" s="1550"/>
      <c r="AE93" s="1550"/>
      <c r="AF93" s="1550"/>
      <c r="AG93" s="1550"/>
      <c r="AH93" s="1550"/>
      <c r="AI93" s="1550"/>
      <c r="AJ93" s="1550"/>
      <c r="AK93" s="1550"/>
      <c r="AL93" s="1550"/>
      <c r="AM93" s="1550"/>
      <c r="AN93" s="1550"/>
      <c r="AO93" s="1550"/>
      <c r="AP93" s="1550"/>
      <c r="AQ93" s="1550"/>
      <c r="AR93" s="1550"/>
      <c r="AS93" s="1550"/>
      <c r="AT93" s="1550"/>
      <c r="AU93" s="1550"/>
      <c r="AV93" s="1550"/>
      <c r="AW93" s="1550"/>
      <c r="AX93" s="1550"/>
      <c r="AY93" s="1550"/>
      <c r="AZ93" s="1550"/>
      <c r="BA93" s="1550"/>
      <c r="BB93" s="1550"/>
      <c r="BC93" s="1550"/>
      <c r="BD93" s="1550"/>
      <c r="BE93" s="1550"/>
      <c r="BF93" s="1550"/>
      <c r="BG93" s="1550"/>
      <c r="BH93" s="1550"/>
      <c r="BI93" s="1550"/>
      <c r="BJ93" s="1550"/>
      <c r="BK93" s="1550"/>
      <c r="BL93" s="1550"/>
      <c r="BM93" s="1550"/>
      <c r="BN93" s="1550"/>
      <c r="BO93" s="1550"/>
    </row>
    <row r="94" spans="1:67" s="1632" customFormat="1" ht="14.4" x14ac:dyDescent="0.3">
      <c r="A94" s="1658" t="s">
        <v>1580</v>
      </c>
      <c r="B94" s="1659" t="s">
        <v>951</v>
      </c>
      <c r="C94" s="1649" t="s">
        <v>349</v>
      </c>
      <c r="D94" s="1650">
        <f>+'Canalizaciones y camaras EOLICO'!J14</f>
        <v>79.2</v>
      </c>
      <c r="E94" s="1387"/>
      <c r="F94" s="1388"/>
      <c r="G94" s="1388"/>
      <c r="H94" s="1388"/>
      <c r="I94" s="1389">
        <f>+'12 x 6,2 MW'!I94</f>
        <v>8</v>
      </c>
      <c r="J94" s="1390">
        <f t="shared" si="8"/>
        <v>633.6</v>
      </c>
      <c r="K94" s="1423"/>
      <c r="L94" s="1423"/>
      <c r="M94" s="1423"/>
      <c r="N94" s="1423"/>
      <c r="O94" s="1423"/>
      <c r="P94" s="1424"/>
      <c r="Q94" s="1665"/>
      <c r="R94" s="1652">
        <f t="shared" si="6"/>
        <v>633.6</v>
      </c>
      <c r="S94" s="1550"/>
      <c r="T94" s="1550"/>
      <c r="U94" s="1550"/>
      <c r="V94" s="1550"/>
      <c r="W94" s="1550"/>
      <c r="X94" s="1550"/>
      <c r="Y94" s="1550"/>
      <c r="Z94" s="1550"/>
      <c r="AA94" s="1550"/>
      <c r="AB94" s="1550"/>
      <c r="AC94" s="1550"/>
      <c r="AD94" s="1550"/>
      <c r="AE94" s="1550"/>
      <c r="AF94" s="1550"/>
      <c r="AG94" s="1550"/>
      <c r="AH94" s="1550"/>
      <c r="AI94" s="1550"/>
      <c r="AJ94" s="1550"/>
      <c r="AK94" s="1550"/>
      <c r="AL94" s="1550"/>
      <c r="AM94" s="1550"/>
      <c r="AN94" s="1550"/>
      <c r="AO94" s="1550"/>
      <c r="AP94" s="1550"/>
      <c r="AQ94" s="1550"/>
      <c r="AR94" s="1550"/>
      <c r="AS94" s="1550"/>
      <c r="AT94" s="1550"/>
      <c r="AU94" s="1550"/>
      <c r="AV94" s="1550"/>
      <c r="AW94" s="1550"/>
      <c r="AX94" s="1550"/>
      <c r="AY94" s="1550"/>
      <c r="AZ94" s="1550"/>
      <c r="BA94" s="1550"/>
      <c r="BB94" s="1550"/>
      <c r="BC94" s="1550"/>
      <c r="BD94" s="1550"/>
      <c r="BE94" s="1550"/>
      <c r="BF94" s="1550"/>
      <c r="BG94" s="1550"/>
      <c r="BH94" s="1550"/>
      <c r="BI94" s="1550"/>
      <c r="BJ94" s="1550"/>
      <c r="BK94" s="1550"/>
      <c r="BL94" s="1550"/>
      <c r="BM94" s="1550"/>
      <c r="BN94" s="1550"/>
      <c r="BO94" s="1550"/>
    </row>
    <row r="95" spans="1:67" s="1632" customFormat="1" ht="14.4" x14ac:dyDescent="0.3">
      <c r="A95" s="1658" t="s">
        <v>1581</v>
      </c>
      <c r="B95" s="1659" t="s">
        <v>1286</v>
      </c>
      <c r="C95" s="1649" t="s">
        <v>414</v>
      </c>
      <c r="D95" s="1650">
        <f>+'Canalizaciones y camaras EOLICO'!I14</f>
        <v>105</v>
      </c>
      <c r="E95" s="1387"/>
      <c r="F95" s="1388"/>
      <c r="G95" s="1388"/>
      <c r="H95" s="1388"/>
      <c r="I95" s="1389">
        <f>+'12 x 6,2 MW'!I95</f>
        <v>444.8</v>
      </c>
      <c r="J95" s="1390">
        <f t="shared" si="8"/>
        <v>46704</v>
      </c>
      <c r="K95" s="1423"/>
      <c r="L95" s="1423"/>
      <c r="M95" s="1423"/>
      <c r="N95" s="1423"/>
      <c r="O95" s="1423"/>
      <c r="P95" s="1424"/>
      <c r="Q95" s="1665"/>
      <c r="R95" s="1652">
        <f t="shared" si="6"/>
        <v>46704</v>
      </c>
      <c r="S95" s="1550"/>
      <c r="T95" s="1550"/>
      <c r="U95" s="1550"/>
      <c r="V95" s="1550"/>
      <c r="W95" s="1550"/>
      <c r="X95" s="1550"/>
      <c r="Y95" s="1550"/>
      <c r="Z95" s="1550"/>
      <c r="AA95" s="1550"/>
      <c r="AB95" s="1550"/>
      <c r="AC95" s="1550"/>
      <c r="AD95" s="1550"/>
      <c r="AE95" s="1550"/>
      <c r="AF95" s="1550"/>
      <c r="AG95" s="1550"/>
      <c r="AH95" s="1550"/>
      <c r="AI95" s="1550"/>
      <c r="AJ95" s="1550"/>
      <c r="AK95" s="1550"/>
      <c r="AL95" s="1550"/>
      <c r="AM95" s="1550"/>
      <c r="AN95" s="1550"/>
      <c r="AO95" s="1550"/>
      <c r="AP95" s="1550"/>
      <c r="AQ95" s="1550"/>
      <c r="AR95" s="1550"/>
      <c r="AS95" s="1550"/>
      <c r="AT95" s="1550"/>
      <c r="AU95" s="1550"/>
      <c r="AV95" s="1550"/>
      <c r="AW95" s="1550"/>
      <c r="AX95" s="1550"/>
      <c r="AY95" s="1550"/>
      <c r="AZ95" s="1550"/>
      <c r="BA95" s="1550"/>
      <c r="BB95" s="1550"/>
      <c r="BC95" s="1550"/>
      <c r="BD95" s="1550"/>
      <c r="BE95" s="1550"/>
      <c r="BF95" s="1550"/>
      <c r="BG95" s="1550"/>
      <c r="BH95" s="1550"/>
      <c r="BI95" s="1550"/>
      <c r="BJ95" s="1550"/>
      <c r="BK95" s="1550"/>
      <c r="BL95" s="1550"/>
      <c r="BM95" s="1550"/>
      <c r="BN95" s="1550"/>
      <c r="BO95" s="1550"/>
    </row>
    <row r="96" spans="1:67" s="1632" customFormat="1" ht="14.4" x14ac:dyDescent="0.3">
      <c r="A96" s="1658" t="s">
        <v>1582</v>
      </c>
      <c r="B96" s="1659" t="s">
        <v>1288</v>
      </c>
      <c r="C96" s="1649" t="s">
        <v>556</v>
      </c>
      <c r="D96" s="1650">
        <f>+'Canalizaciones y camaras EOLICO'!K14</f>
        <v>9450</v>
      </c>
      <c r="E96" s="1387"/>
      <c r="F96" s="1388"/>
      <c r="G96" s="1388"/>
      <c r="H96" s="1388"/>
      <c r="I96" s="1389">
        <f>+'12 x 6,2 MW'!I96</f>
        <v>2.2399999999999998</v>
      </c>
      <c r="J96" s="1390">
        <f t="shared" si="8"/>
        <v>21167.999999999996</v>
      </c>
      <c r="K96" s="1423"/>
      <c r="L96" s="1423"/>
      <c r="M96" s="1423"/>
      <c r="N96" s="1423"/>
      <c r="O96" s="1423"/>
      <c r="P96" s="1424"/>
      <c r="Q96" s="1665"/>
      <c r="R96" s="1652">
        <f t="shared" si="6"/>
        <v>21167.999999999996</v>
      </c>
      <c r="S96" s="1550"/>
      <c r="T96" s="1550"/>
      <c r="U96" s="1550"/>
      <c r="V96" s="1550"/>
      <c r="W96" s="1550"/>
      <c r="X96" s="1550"/>
      <c r="Y96" s="1550"/>
      <c r="Z96" s="1550"/>
      <c r="AA96" s="1550"/>
      <c r="AB96" s="1550"/>
      <c r="AC96" s="1550"/>
      <c r="AD96" s="1550"/>
      <c r="AE96" s="1550"/>
      <c r="AF96" s="1550"/>
      <c r="AG96" s="1550"/>
      <c r="AH96" s="1550"/>
      <c r="AI96" s="1550"/>
      <c r="AJ96" s="1550"/>
      <c r="AK96" s="1550"/>
      <c r="AL96" s="1550"/>
      <c r="AM96" s="1550"/>
      <c r="AN96" s="1550"/>
      <c r="AO96" s="1550"/>
      <c r="AP96" s="1550"/>
      <c r="AQ96" s="1550"/>
      <c r="AR96" s="1550"/>
      <c r="AS96" s="1550"/>
      <c r="AT96" s="1550"/>
      <c r="AU96" s="1550"/>
      <c r="AV96" s="1550"/>
      <c r="AW96" s="1550"/>
      <c r="AX96" s="1550"/>
      <c r="AY96" s="1550"/>
      <c r="AZ96" s="1550"/>
      <c r="BA96" s="1550"/>
      <c r="BB96" s="1550"/>
      <c r="BC96" s="1550"/>
      <c r="BD96" s="1550"/>
      <c r="BE96" s="1550"/>
      <c r="BF96" s="1550"/>
      <c r="BG96" s="1550"/>
      <c r="BH96" s="1550"/>
      <c r="BI96" s="1550"/>
      <c r="BJ96" s="1550"/>
      <c r="BK96" s="1550"/>
      <c r="BL96" s="1550"/>
      <c r="BM96" s="1550"/>
      <c r="BN96" s="1550"/>
      <c r="BO96" s="1550"/>
    </row>
    <row r="97" spans="1:67" s="1632" customFormat="1" ht="14.4" x14ac:dyDescent="0.3">
      <c r="A97" s="1663" t="s">
        <v>1583</v>
      </c>
      <c r="B97" s="1666" t="s">
        <v>545</v>
      </c>
      <c r="C97" s="1649"/>
      <c r="D97" s="1650"/>
      <c r="E97" s="1387"/>
      <c r="F97" s="1388"/>
      <c r="G97" s="1388"/>
      <c r="H97" s="1388"/>
      <c r="I97" s="1389"/>
      <c r="J97" s="1390"/>
      <c r="K97" s="1423"/>
      <c r="L97" s="1423"/>
      <c r="M97" s="1423"/>
      <c r="N97" s="1423"/>
      <c r="O97" s="1423"/>
      <c r="P97" s="1424"/>
      <c r="Q97" s="1665"/>
      <c r="R97" s="1652"/>
      <c r="S97" s="1550"/>
      <c r="T97" s="1550"/>
      <c r="U97" s="1550"/>
      <c r="V97" s="1550"/>
      <c r="W97" s="1550"/>
      <c r="X97" s="1550"/>
      <c r="Y97" s="1550"/>
      <c r="Z97" s="1550"/>
      <c r="AA97" s="1550"/>
      <c r="AB97" s="1550"/>
      <c r="AC97" s="1550"/>
      <c r="AD97" s="1550"/>
      <c r="AE97" s="1550"/>
      <c r="AF97" s="1550"/>
      <c r="AG97" s="1550"/>
      <c r="AH97" s="1550"/>
      <c r="AI97" s="1550"/>
      <c r="AJ97" s="1550"/>
      <c r="AK97" s="1550"/>
      <c r="AL97" s="1550"/>
      <c r="AM97" s="1550"/>
      <c r="AN97" s="1550"/>
      <c r="AO97" s="1550"/>
      <c r="AP97" s="1550"/>
      <c r="AQ97" s="1550"/>
      <c r="AR97" s="1550"/>
      <c r="AS97" s="1550"/>
      <c r="AT97" s="1550"/>
      <c r="AU97" s="1550"/>
      <c r="AV97" s="1550"/>
      <c r="AW97" s="1550"/>
      <c r="AX97" s="1550"/>
      <c r="AY97" s="1550"/>
      <c r="AZ97" s="1550"/>
      <c r="BA97" s="1550"/>
      <c r="BB97" s="1550"/>
      <c r="BC97" s="1550"/>
      <c r="BD97" s="1550"/>
      <c r="BE97" s="1550"/>
      <c r="BF97" s="1550"/>
      <c r="BG97" s="1550"/>
      <c r="BH97" s="1550"/>
      <c r="BI97" s="1550"/>
      <c r="BJ97" s="1550"/>
      <c r="BK97" s="1550"/>
      <c r="BL97" s="1550"/>
      <c r="BM97" s="1550"/>
      <c r="BN97" s="1550"/>
      <c r="BO97" s="1550"/>
    </row>
    <row r="98" spans="1:67" s="1632" customFormat="1" ht="14.4" x14ac:dyDescent="0.3">
      <c r="A98" s="1658" t="s">
        <v>1584</v>
      </c>
      <c r="B98" s="1659" t="s">
        <v>1316</v>
      </c>
      <c r="C98" s="1649" t="s">
        <v>349</v>
      </c>
      <c r="D98" s="1386">
        <v>202.5</v>
      </c>
      <c r="E98" s="1387"/>
      <c r="F98" s="1388"/>
      <c r="G98" s="1388"/>
      <c r="H98" s="1388"/>
      <c r="I98" s="1389">
        <v>1200</v>
      </c>
      <c r="J98" s="1390">
        <f>+D98*I98</f>
        <v>243000</v>
      </c>
      <c r="K98" s="1423"/>
      <c r="L98" s="1423"/>
      <c r="M98" s="1423"/>
      <c r="N98" s="1423"/>
      <c r="O98" s="1423"/>
      <c r="P98" s="1424"/>
      <c r="Q98" s="1430"/>
      <c r="R98" s="1395">
        <f>+(F98*$S$4+H98*$S$5)/$S$3+J98</f>
        <v>243000</v>
      </c>
      <c r="S98" s="1094"/>
      <c r="T98" s="1550" t="s">
        <v>1752</v>
      </c>
      <c r="U98" s="1550"/>
      <c r="V98" s="1550"/>
      <c r="W98" s="1550"/>
      <c r="X98" s="1550"/>
      <c r="Y98" s="1550"/>
      <c r="Z98" s="1550"/>
      <c r="AA98" s="1550"/>
      <c r="AB98" s="1550"/>
      <c r="AC98" s="1550"/>
      <c r="AD98" s="1550"/>
      <c r="AE98" s="1550"/>
      <c r="AF98" s="1550"/>
      <c r="AG98" s="1550"/>
      <c r="AH98" s="1550"/>
      <c r="AI98" s="1550"/>
      <c r="AJ98" s="1550"/>
      <c r="AK98" s="1550"/>
      <c r="AL98" s="1550"/>
      <c r="AM98" s="1550"/>
      <c r="AN98" s="1550"/>
      <c r="AO98" s="1550"/>
      <c r="AP98" s="1550"/>
      <c r="AQ98" s="1550"/>
      <c r="AR98" s="1550"/>
      <c r="AS98" s="1550"/>
      <c r="AT98" s="1550"/>
      <c r="AU98" s="1550"/>
      <c r="AV98" s="1550"/>
      <c r="AW98" s="1550"/>
      <c r="AX98" s="1550"/>
      <c r="AY98" s="1550"/>
      <c r="AZ98" s="1550"/>
      <c r="BA98" s="1550"/>
      <c r="BB98" s="1550"/>
      <c r="BC98" s="1550"/>
      <c r="BD98" s="1550"/>
      <c r="BE98" s="1550"/>
      <c r="BF98" s="1550"/>
      <c r="BG98" s="1550"/>
      <c r="BH98" s="1550"/>
      <c r="BI98" s="1550"/>
      <c r="BJ98" s="1550"/>
      <c r="BK98" s="1550"/>
      <c r="BL98" s="1550"/>
      <c r="BM98" s="1550"/>
      <c r="BN98" s="1550"/>
      <c r="BO98" s="1550"/>
    </row>
    <row r="99" spans="1:67" s="1632" customFormat="1" ht="14.4" x14ac:dyDescent="0.3">
      <c r="A99" s="1658" t="s">
        <v>1585</v>
      </c>
      <c r="B99" s="1659" t="s">
        <v>1317</v>
      </c>
      <c r="C99" s="1649" t="s">
        <v>349</v>
      </c>
      <c r="D99" s="1386">
        <v>0</v>
      </c>
      <c r="E99" s="1387"/>
      <c r="F99" s="1388"/>
      <c r="G99" s="1388"/>
      <c r="H99" s="1388"/>
      <c r="I99" s="1389">
        <v>980</v>
      </c>
      <c r="J99" s="1390">
        <f t="shared" si="8"/>
        <v>0</v>
      </c>
      <c r="K99" s="1423"/>
      <c r="L99" s="1423"/>
      <c r="M99" s="1423"/>
      <c r="N99" s="1423"/>
      <c r="O99" s="1423"/>
      <c r="P99" s="1424"/>
      <c r="Q99" s="1665"/>
      <c r="R99" s="1652">
        <f t="shared" si="6"/>
        <v>0</v>
      </c>
      <c r="S99" s="1550"/>
      <c r="T99" s="1550" t="s">
        <v>1751</v>
      </c>
      <c r="U99" s="1550"/>
      <c r="V99" s="1550"/>
      <c r="W99" s="1550"/>
      <c r="X99" s="1550"/>
      <c r="Y99" s="1550"/>
      <c r="Z99" s="1550"/>
      <c r="AA99" s="1550"/>
      <c r="AB99" s="1550"/>
      <c r="AC99" s="1550"/>
      <c r="AD99" s="1550"/>
      <c r="AE99" s="1550"/>
      <c r="AF99" s="1550"/>
      <c r="AG99" s="1550"/>
      <c r="AH99" s="1550"/>
      <c r="AI99" s="1550"/>
      <c r="AJ99" s="1550"/>
      <c r="AK99" s="1550"/>
      <c r="AL99" s="1550"/>
      <c r="AM99" s="1550"/>
      <c r="AN99" s="1550"/>
      <c r="AO99" s="1550"/>
      <c r="AP99" s="1550"/>
      <c r="AQ99" s="1550"/>
      <c r="AR99" s="1550"/>
      <c r="AS99" s="1550"/>
      <c r="AT99" s="1550"/>
      <c r="AU99" s="1550"/>
      <c r="AV99" s="1550"/>
      <c r="AW99" s="1550"/>
      <c r="AX99" s="1550"/>
      <c r="AY99" s="1550"/>
      <c r="AZ99" s="1550"/>
      <c r="BA99" s="1550"/>
      <c r="BB99" s="1550"/>
      <c r="BC99" s="1550"/>
      <c r="BD99" s="1550"/>
      <c r="BE99" s="1550"/>
      <c r="BF99" s="1550"/>
      <c r="BG99" s="1550"/>
      <c r="BH99" s="1550"/>
      <c r="BI99" s="1550"/>
      <c r="BJ99" s="1550"/>
      <c r="BK99" s="1550"/>
      <c r="BL99" s="1550"/>
      <c r="BM99" s="1550"/>
      <c r="BN99" s="1550"/>
      <c r="BO99" s="1550"/>
    </row>
    <row r="100" spans="1:67" s="1632" customFormat="1" ht="14.4" x14ac:dyDescent="0.3">
      <c r="A100" s="1658" t="s">
        <v>1586</v>
      </c>
      <c r="B100" s="1659" t="s">
        <v>1318</v>
      </c>
      <c r="C100" s="1649" t="s">
        <v>349</v>
      </c>
      <c r="D100" s="1386">
        <v>0</v>
      </c>
      <c r="E100" s="1387"/>
      <c r="F100" s="1388"/>
      <c r="G100" s="1388"/>
      <c r="H100" s="1388"/>
      <c r="I100" s="1389">
        <v>1200</v>
      </c>
      <c r="J100" s="1390">
        <f t="shared" si="8"/>
        <v>0</v>
      </c>
      <c r="K100" s="1423"/>
      <c r="L100" s="1423"/>
      <c r="M100" s="1423"/>
      <c r="N100" s="1423"/>
      <c r="O100" s="1423"/>
      <c r="P100" s="1424"/>
      <c r="Q100" s="1665"/>
      <c r="R100" s="1652">
        <f t="shared" si="6"/>
        <v>0</v>
      </c>
      <c r="S100" s="1550"/>
      <c r="T100" s="1550" t="s">
        <v>1751</v>
      </c>
      <c r="U100" s="1550"/>
      <c r="V100" s="1550"/>
      <c r="W100" s="1550"/>
      <c r="X100" s="1550"/>
      <c r="Y100" s="1550"/>
      <c r="Z100" s="1550"/>
      <c r="AA100" s="1550"/>
      <c r="AB100" s="1550"/>
      <c r="AC100" s="1550"/>
      <c r="AD100" s="1550"/>
      <c r="AE100" s="1550"/>
      <c r="AF100" s="1550"/>
      <c r="AG100" s="1550"/>
      <c r="AH100" s="1550"/>
      <c r="AI100" s="1550"/>
      <c r="AJ100" s="1550"/>
      <c r="AK100" s="1550"/>
      <c r="AL100" s="1550"/>
      <c r="AM100" s="1550"/>
      <c r="AN100" s="1550"/>
      <c r="AO100" s="1550"/>
      <c r="AP100" s="1550"/>
      <c r="AQ100" s="1550"/>
      <c r="AR100" s="1550"/>
      <c r="AS100" s="1550"/>
      <c r="AT100" s="1550"/>
      <c r="AU100" s="1550"/>
      <c r="AV100" s="1550"/>
      <c r="AW100" s="1550"/>
      <c r="AX100" s="1550"/>
      <c r="AY100" s="1550"/>
      <c r="AZ100" s="1550"/>
      <c r="BA100" s="1550"/>
      <c r="BB100" s="1550"/>
      <c r="BC100" s="1550"/>
      <c r="BD100" s="1550"/>
      <c r="BE100" s="1550"/>
      <c r="BF100" s="1550"/>
      <c r="BG100" s="1550"/>
      <c r="BH100" s="1550"/>
      <c r="BI100" s="1550"/>
      <c r="BJ100" s="1550"/>
      <c r="BK100" s="1550"/>
      <c r="BL100" s="1550"/>
      <c r="BM100" s="1550"/>
      <c r="BN100" s="1550"/>
      <c r="BO100" s="1550"/>
    </row>
    <row r="101" spans="1:67" s="1632" customFormat="1" ht="14.4" x14ac:dyDescent="0.3">
      <c r="A101" s="1658" t="s">
        <v>1587</v>
      </c>
      <c r="B101" s="1659" t="s">
        <v>1319</v>
      </c>
      <c r="C101" s="1649" t="s">
        <v>349</v>
      </c>
      <c r="D101" s="1386">
        <v>0</v>
      </c>
      <c r="E101" s="1387"/>
      <c r="F101" s="1388"/>
      <c r="G101" s="1388"/>
      <c r="H101" s="1388"/>
      <c r="I101" s="1389">
        <v>950</v>
      </c>
      <c r="J101" s="1390">
        <f t="shared" si="8"/>
        <v>0</v>
      </c>
      <c r="K101" s="1423"/>
      <c r="L101" s="1423"/>
      <c r="M101" s="1423"/>
      <c r="N101" s="1423"/>
      <c r="O101" s="1423"/>
      <c r="P101" s="1424"/>
      <c r="Q101" s="1665"/>
      <c r="R101" s="1652">
        <f t="shared" si="6"/>
        <v>0</v>
      </c>
      <c r="S101" s="1550"/>
      <c r="T101" s="1550" t="s">
        <v>1751</v>
      </c>
      <c r="U101" s="1550"/>
      <c r="V101" s="1550"/>
      <c r="W101" s="1550"/>
      <c r="X101" s="1550"/>
      <c r="Y101" s="1550"/>
      <c r="Z101" s="1550"/>
      <c r="AA101" s="1550"/>
      <c r="AB101" s="1550"/>
      <c r="AC101" s="1550"/>
      <c r="AD101" s="1550"/>
      <c r="AE101" s="1550"/>
      <c r="AF101" s="1550"/>
      <c r="AG101" s="1550"/>
      <c r="AH101" s="1550"/>
      <c r="AI101" s="1550"/>
      <c r="AJ101" s="1550"/>
      <c r="AK101" s="1550"/>
      <c r="AL101" s="1550"/>
      <c r="AM101" s="1550"/>
      <c r="AN101" s="1550"/>
      <c r="AO101" s="1550"/>
      <c r="AP101" s="1550"/>
      <c r="AQ101" s="1550"/>
      <c r="AR101" s="1550"/>
      <c r="AS101" s="1550"/>
      <c r="AT101" s="1550"/>
      <c r="AU101" s="1550"/>
      <c r="AV101" s="1550"/>
      <c r="AW101" s="1550"/>
      <c r="AX101" s="1550"/>
      <c r="AY101" s="1550"/>
      <c r="AZ101" s="1550"/>
      <c r="BA101" s="1550"/>
      <c r="BB101" s="1550"/>
      <c r="BC101" s="1550"/>
      <c r="BD101" s="1550"/>
      <c r="BE101" s="1550"/>
      <c r="BF101" s="1550"/>
      <c r="BG101" s="1550"/>
      <c r="BH101" s="1550"/>
      <c r="BI101" s="1550"/>
      <c r="BJ101" s="1550"/>
      <c r="BK101" s="1550"/>
      <c r="BL101" s="1550"/>
      <c r="BM101" s="1550"/>
      <c r="BN101" s="1550"/>
      <c r="BO101" s="1550"/>
    </row>
    <row r="102" spans="1:67" s="1632" customFormat="1" ht="14.4" x14ac:dyDescent="0.3">
      <c r="A102" s="1658" t="s">
        <v>1588</v>
      </c>
      <c r="B102" s="1659" t="s">
        <v>1320</v>
      </c>
      <c r="C102" s="1649" t="s">
        <v>349</v>
      </c>
      <c r="D102" s="1386">
        <v>0</v>
      </c>
      <c r="E102" s="1387"/>
      <c r="F102" s="1388"/>
      <c r="G102" s="1388"/>
      <c r="H102" s="1388"/>
      <c r="I102" s="1389">
        <v>950</v>
      </c>
      <c r="J102" s="1390">
        <f t="shared" si="8"/>
        <v>0</v>
      </c>
      <c r="K102" s="1423"/>
      <c r="L102" s="1423"/>
      <c r="M102" s="1423"/>
      <c r="N102" s="1423"/>
      <c r="O102" s="1423"/>
      <c r="P102" s="1424"/>
      <c r="Q102" s="1665"/>
      <c r="R102" s="1652">
        <f t="shared" si="6"/>
        <v>0</v>
      </c>
      <c r="S102" s="1550"/>
      <c r="T102" s="1550" t="s">
        <v>1751</v>
      </c>
      <c r="U102" s="1550"/>
      <c r="V102" s="1550"/>
      <c r="W102" s="1550"/>
      <c r="X102" s="1550"/>
      <c r="Y102" s="1550"/>
      <c r="Z102" s="1550"/>
      <c r="AA102" s="1550"/>
      <c r="AB102" s="1550"/>
      <c r="AC102" s="1550"/>
      <c r="AD102" s="1550"/>
      <c r="AE102" s="1550"/>
      <c r="AF102" s="1550"/>
      <c r="AG102" s="1550"/>
      <c r="AH102" s="1550"/>
      <c r="AI102" s="1550"/>
      <c r="AJ102" s="1550"/>
      <c r="AK102" s="1550"/>
      <c r="AL102" s="1550"/>
      <c r="AM102" s="1550"/>
      <c r="AN102" s="1550"/>
      <c r="AO102" s="1550"/>
      <c r="AP102" s="1550"/>
      <c r="AQ102" s="1550"/>
      <c r="AR102" s="1550"/>
      <c r="AS102" s="1550"/>
      <c r="AT102" s="1550"/>
      <c r="AU102" s="1550"/>
      <c r="AV102" s="1550"/>
      <c r="AW102" s="1550"/>
      <c r="AX102" s="1550"/>
      <c r="AY102" s="1550"/>
      <c r="AZ102" s="1550"/>
      <c r="BA102" s="1550"/>
      <c r="BB102" s="1550"/>
      <c r="BC102" s="1550"/>
      <c r="BD102" s="1550"/>
      <c r="BE102" s="1550"/>
      <c r="BF102" s="1550"/>
      <c r="BG102" s="1550"/>
      <c r="BH102" s="1550"/>
      <c r="BI102" s="1550"/>
      <c r="BJ102" s="1550"/>
      <c r="BK102" s="1550"/>
      <c r="BL102" s="1550"/>
      <c r="BM102" s="1550"/>
      <c r="BN102" s="1550"/>
      <c r="BO102" s="1550"/>
    </row>
    <row r="103" spans="1:67" s="1632" customFormat="1" ht="14.4" x14ac:dyDescent="0.3">
      <c r="A103" s="1658" t="s">
        <v>1589</v>
      </c>
      <c r="B103" s="1659" t="s">
        <v>1321</v>
      </c>
      <c r="C103" s="1649" t="s">
        <v>349</v>
      </c>
      <c r="D103" s="1386">
        <v>0</v>
      </c>
      <c r="E103" s="1387"/>
      <c r="F103" s="1388"/>
      <c r="G103" s="1388"/>
      <c r="H103" s="1388"/>
      <c r="I103" s="1389">
        <v>950</v>
      </c>
      <c r="J103" s="1390">
        <f t="shared" si="8"/>
        <v>0</v>
      </c>
      <c r="K103" s="1423"/>
      <c r="L103" s="1423"/>
      <c r="M103" s="1423"/>
      <c r="N103" s="1423"/>
      <c r="O103" s="1423"/>
      <c r="P103" s="1424"/>
      <c r="Q103" s="1665"/>
      <c r="R103" s="1652">
        <f t="shared" si="6"/>
        <v>0</v>
      </c>
      <c r="S103" s="1550"/>
      <c r="T103" s="1550" t="s">
        <v>1751</v>
      </c>
      <c r="U103" s="1550"/>
      <c r="V103" s="1550"/>
      <c r="W103" s="1550"/>
      <c r="X103" s="1550"/>
      <c r="Y103" s="1550"/>
      <c r="Z103" s="1550"/>
      <c r="AA103" s="1550"/>
      <c r="AB103" s="1550"/>
      <c r="AC103" s="1550"/>
      <c r="AD103" s="1550"/>
      <c r="AE103" s="1550"/>
      <c r="AF103" s="1550"/>
      <c r="AG103" s="1550"/>
      <c r="AH103" s="1550"/>
      <c r="AI103" s="1550"/>
      <c r="AJ103" s="1550"/>
      <c r="AK103" s="1550"/>
      <c r="AL103" s="1550"/>
      <c r="AM103" s="1550"/>
      <c r="AN103" s="1550"/>
      <c r="AO103" s="1550"/>
      <c r="AP103" s="1550"/>
      <c r="AQ103" s="1550"/>
      <c r="AR103" s="1550"/>
      <c r="AS103" s="1550"/>
      <c r="AT103" s="1550"/>
      <c r="AU103" s="1550"/>
      <c r="AV103" s="1550"/>
      <c r="AW103" s="1550"/>
      <c r="AX103" s="1550"/>
      <c r="AY103" s="1550"/>
      <c r="AZ103" s="1550"/>
      <c r="BA103" s="1550"/>
      <c r="BB103" s="1550"/>
      <c r="BC103" s="1550"/>
      <c r="BD103" s="1550"/>
      <c r="BE103" s="1550"/>
      <c r="BF103" s="1550"/>
      <c r="BG103" s="1550"/>
      <c r="BH103" s="1550"/>
      <c r="BI103" s="1550"/>
      <c r="BJ103" s="1550"/>
      <c r="BK103" s="1550"/>
      <c r="BL103" s="1550"/>
      <c r="BM103" s="1550"/>
      <c r="BN103" s="1550"/>
      <c r="BO103" s="1550"/>
    </row>
    <row r="104" spans="1:67" s="1632" customFormat="1" ht="14.4" x14ac:dyDescent="0.3">
      <c r="A104" s="1658" t="s">
        <v>1590</v>
      </c>
      <c r="B104" s="1659" t="s">
        <v>1323</v>
      </c>
      <c r="C104" s="1649" t="s">
        <v>349</v>
      </c>
      <c r="D104" s="1386">
        <v>0</v>
      </c>
      <c r="E104" s="1387"/>
      <c r="F104" s="1388"/>
      <c r="G104" s="1388"/>
      <c r="H104" s="1388"/>
      <c r="I104" s="1389">
        <v>950</v>
      </c>
      <c r="J104" s="1390">
        <f t="shared" si="8"/>
        <v>0</v>
      </c>
      <c r="K104" s="1423"/>
      <c r="L104" s="1423"/>
      <c r="M104" s="1423"/>
      <c r="N104" s="1423"/>
      <c r="O104" s="1423"/>
      <c r="P104" s="1424"/>
      <c r="Q104" s="1665"/>
      <c r="R104" s="1652">
        <f t="shared" si="6"/>
        <v>0</v>
      </c>
      <c r="S104" s="1550"/>
      <c r="T104" s="1550" t="s">
        <v>1751</v>
      </c>
      <c r="U104" s="1550"/>
      <c r="V104" s="1550"/>
      <c r="W104" s="1550"/>
      <c r="X104" s="1550"/>
      <c r="Y104" s="1550"/>
      <c r="Z104" s="1550"/>
      <c r="AA104" s="1550"/>
      <c r="AB104" s="1550"/>
      <c r="AC104" s="1550"/>
      <c r="AD104" s="1550"/>
      <c r="AE104" s="1550"/>
      <c r="AF104" s="1550"/>
      <c r="AG104" s="1550"/>
      <c r="AH104" s="1550"/>
      <c r="AI104" s="1550"/>
      <c r="AJ104" s="1550"/>
      <c r="AK104" s="1550"/>
      <c r="AL104" s="1550"/>
      <c r="AM104" s="1550"/>
      <c r="AN104" s="1550"/>
      <c r="AO104" s="1550"/>
      <c r="AP104" s="1550"/>
      <c r="AQ104" s="1550"/>
      <c r="AR104" s="1550"/>
      <c r="AS104" s="1550"/>
      <c r="AT104" s="1550"/>
      <c r="AU104" s="1550"/>
      <c r="AV104" s="1550"/>
      <c r="AW104" s="1550"/>
      <c r="AX104" s="1550"/>
      <c r="AY104" s="1550"/>
      <c r="AZ104" s="1550"/>
      <c r="BA104" s="1550"/>
      <c r="BB104" s="1550"/>
      <c r="BC104" s="1550"/>
      <c r="BD104" s="1550"/>
      <c r="BE104" s="1550"/>
      <c r="BF104" s="1550"/>
      <c r="BG104" s="1550"/>
      <c r="BH104" s="1550"/>
      <c r="BI104" s="1550"/>
      <c r="BJ104" s="1550"/>
      <c r="BK104" s="1550"/>
      <c r="BL104" s="1550"/>
      <c r="BM104" s="1550"/>
      <c r="BN104" s="1550"/>
      <c r="BO104" s="1550"/>
    </row>
    <row r="105" spans="1:67" s="1632" customFormat="1" ht="14.4" x14ac:dyDescent="0.3">
      <c r="A105" s="1658" t="s">
        <v>1591</v>
      </c>
      <c r="B105" s="1659" t="s">
        <v>1325</v>
      </c>
      <c r="C105" s="1649" t="s">
        <v>349</v>
      </c>
      <c r="D105" s="1386">
        <v>0</v>
      </c>
      <c r="E105" s="1387"/>
      <c r="F105" s="1388"/>
      <c r="G105" s="1388"/>
      <c r="H105" s="1388"/>
      <c r="I105" s="1389">
        <v>1100</v>
      </c>
      <c r="J105" s="1390">
        <f t="shared" si="8"/>
        <v>0</v>
      </c>
      <c r="K105" s="1423"/>
      <c r="L105" s="1423"/>
      <c r="M105" s="1423"/>
      <c r="N105" s="1423"/>
      <c r="O105" s="1423"/>
      <c r="P105" s="1424"/>
      <c r="Q105" s="1665"/>
      <c r="R105" s="1652">
        <f t="shared" si="6"/>
        <v>0</v>
      </c>
      <c r="S105" s="1550"/>
      <c r="T105" s="1550" t="s">
        <v>1751</v>
      </c>
      <c r="U105" s="1550"/>
      <c r="V105" s="1550"/>
      <c r="W105" s="1550"/>
      <c r="X105" s="1550"/>
      <c r="Y105" s="1550"/>
      <c r="Z105" s="1550"/>
      <c r="AA105" s="1550"/>
      <c r="AB105" s="1550"/>
      <c r="AC105" s="1550"/>
      <c r="AD105" s="1550"/>
      <c r="AE105" s="1550"/>
      <c r="AF105" s="1550"/>
      <c r="AG105" s="1550"/>
      <c r="AH105" s="1550"/>
      <c r="AI105" s="1550"/>
      <c r="AJ105" s="1550"/>
      <c r="AK105" s="1550"/>
      <c r="AL105" s="1550"/>
      <c r="AM105" s="1550"/>
      <c r="AN105" s="1550"/>
      <c r="AO105" s="1550"/>
      <c r="AP105" s="1550"/>
      <c r="AQ105" s="1550"/>
      <c r="AR105" s="1550"/>
      <c r="AS105" s="1550"/>
      <c r="AT105" s="1550"/>
      <c r="AU105" s="1550"/>
      <c r="AV105" s="1550"/>
      <c r="AW105" s="1550"/>
      <c r="AX105" s="1550"/>
      <c r="AY105" s="1550"/>
      <c r="AZ105" s="1550"/>
      <c r="BA105" s="1550"/>
      <c r="BB105" s="1550"/>
      <c r="BC105" s="1550"/>
      <c r="BD105" s="1550"/>
      <c r="BE105" s="1550"/>
      <c r="BF105" s="1550"/>
      <c r="BG105" s="1550"/>
      <c r="BH105" s="1550"/>
      <c r="BI105" s="1550"/>
      <c r="BJ105" s="1550"/>
      <c r="BK105" s="1550"/>
      <c r="BL105" s="1550"/>
      <c r="BM105" s="1550"/>
      <c r="BN105" s="1550"/>
      <c r="BO105" s="1550"/>
    </row>
    <row r="106" spans="1:67" s="1632" customFormat="1" ht="14.4" x14ac:dyDescent="0.3">
      <c r="A106" s="1658"/>
      <c r="B106" s="1659"/>
      <c r="C106" s="1649"/>
      <c r="D106" s="1650"/>
      <c r="E106" s="1387"/>
      <c r="F106" s="1388"/>
      <c r="G106" s="1388"/>
      <c r="H106" s="1388"/>
      <c r="I106" s="1389"/>
      <c r="J106" s="1390"/>
      <c r="K106" s="1423"/>
      <c r="L106" s="1423"/>
      <c r="M106" s="1423"/>
      <c r="N106" s="1423"/>
      <c r="O106" s="1423"/>
      <c r="P106" s="1424"/>
      <c r="Q106" s="1665"/>
      <c r="R106" s="1652"/>
      <c r="S106" s="1550"/>
      <c r="T106" s="1550"/>
      <c r="U106" s="1550"/>
      <c r="V106" s="1550"/>
      <c r="W106" s="1550"/>
      <c r="X106" s="1550"/>
      <c r="Y106" s="1550"/>
      <c r="Z106" s="1550"/>
      <c r="AA106" s="1550"/>
      <c r="AB106" s="1550"/>
      <c r="AC106" s="1550"/>
      <c r="AD106" s="1550"/>
      <c r="AE106" s="1550"/>
      <c r="AF106" s="1550"/>
      <c r="AG106" s="1550"/>
      <c r="AH106" s="1550"/>
      <c r="AI106" s="1550"/>
      <c r="AJ106" s="1550"/>
      <c r="AK106" s="1550"/>
      <c r="AL106" s="1550"/>
      <c r="AM106" s="1550"/>
      <c r="AN106" s="1550"/>
      <c r="AO106" s="1550"/>
      <c r="AP106" s="1550"/>
      <c r="AQ106" s="1550"/>
      <c r="AR106" s="1550"/>
      <c r="AS106" s="1550"/>
      <c r="AT106" s="1550"/>
      <c r="AU106" s="1550"/>
      <c r="AV106" s="1550"/>
      <c r="AW106" s="1550"/>
      <c r="AX106" s="1550"/>
      <c r="AY106" s="1550"/>
      <c r="AZ106" s="1550"/>
      <c r="BA106" s="1550"/>
      <c r="BB106" s="1550"/>
      <c r="BC106" s="1550"/>
      <c r="BD106" s="1550"/>
      <c r="BE106" s="1550"/>
      <c r="BF106" s="1550"/>
      <c r="BG106" s="1550"/>
      <c r="BH106" s="1550"/>
      <c r="BI106" s="1550"/>
      <c r="BJ106" s="1550"/>
      <c r="BK106" s="1550"/>
      <c r="BL106" s="1550"/>
      <c r="BM106" s="1550"/>
      <c r="BN106" s="1550"/>
      <c r="BO106" s="1550"/>
    </row>
    <row r="107" spans="1:67" s="1632" customFormat="1" ht="14.4" x14ac:dyDescent="0.3">
      <c r="A107" s="1658"/>
      <c r="B107" s="1659"/>
      <c r="C107" s="1649"/>
      <c r="D107" s="1650"/>
      <c r="E107" s="1387"/>
      <c r="F107" s="1388"/>
      <c r="G107" s="1388"/>
      <c r="H107" s="1388"/>
      <c r="I107" s="1389"/>
      <c r="J107" s="1390"/>
      <c r="K107" s="1423"/>
      <c r="L107" s="1423"/>
      <c r="M107" s="1423"/>
      <c r="N107" s="1423"/>
      <c r="O107" s="1423"/>
      <c r="P107" s="1424"/>
      <c r="Q107" s="1665"/>
      <c r="R107" s="1652"/>
      <c r="S107" s="1550"/>
      <c r="T107" s="1550"/>
      <c r="U107" s="1550"/>
      <c r="V107" s="1550"/>
      <c r="W107" s="1550"/>
      <c r="X107" s="1550"/>
      <c r="Y107" s="1550"/>
      <c r="Z107" s="1550"/>
      <c r="AA107" s="1550"/>
      <c r="AB107" s="1550"/>
      <c r="AC107" s="1550"/>
      <c r="AD107" s="1550"/>
      <c r="AE107" s="1550"/>
      <c r="AF107" s="1550"/>
      <c r="AG107" s="1550"/>
      <c r="AH107" s="1550"/>
      <c r="AI107" s="1550"/>
      <c r="AJ107" s="1550"/>
      <c r="AK107" s="1550"/>
      <c r="AL107" s="1550"/>
      <c r="AM107" s="1550"/>
      <c r="AN107" s="1550"/>
      <c r="AO107" s="1550"/>
      <c r="AP107" s="1550"/>
      <c r="AQ107" s="1550"/>
      <c r="AR107" s="1550"/>
      <c r="AS107" s="1550"/>
      <c r="AT107" s="1550"/>
      <c r="AU107" s="1550"/>
      <c r="AV107" s="1550"/>
      <c r="AW107" s="1550"/>
      <c r="AX107" s="1550"/>
      <c r="AY107" s="1550"/>
      <c r="AZ107" s="1550"/>
      <c r="BA107" s="1550"/>
      <c r="BB107" s="1550"/>
      <c r="BC107" s="1550"/>
      <c r="BD107" s="1550"/>
      <c r="BE107" s="1550"/>
      <c r="BF107" s="1550"/>
      <c r="BG107" s="1550"/>
      <c r="BH107" s="1550"/>
      <c r="BI107" s="1550"/>
      <c r="BJ107" s="1550"/>
      <c r="BK107" s="1550"/>
      <c r="BL107" s="1550"/>
      <c r="BM107" s="1550"/>
      <c r="BN107" s="1550"/>
      <c r="BO107" s="1550"/>
    </row>
    <row r="108" spans="1:67" s="1632" customFormat="1" ht="14.4" x14ac:dyDescent="0.3">
      <c r="A108" s="1667"/>
      <c r="B108" s="1627"/>
      <c r="C108" s="1668"/>
      <c r="D108" s="1643"/>
      <c r="E108" s="1353"/>
      <c r="F108" s="1353"/>
      <c r="G108" s="1353"/>
      <c r="H108" s="1333">
        <f t="shared" si="2"/>
        <v>0</v>
      </c>
      <c r="I108" s="1353"/>
      <c r="J108" s="1335">
        <f t="shared" si="7"/>
        <v>0</v>
      </c>
      <c r="K108" s="1362"/>
      <c r="L108" s="1362"/>
      <c r="M108" s="1362"/>
      <c r="N108" s="1362"/>
      <c r="O108" s="1363"/>
      <c r="P108" s="1364"/>
      <c r="Q108" s="1635"/>
      <c r="R108" s="1138">
        <f>SUM(R45:R93)</f>
        <v>61126536.969361641</v>
      </c>
      <c r="S108" s="1550"/>
      <c r="T108" s="1550"/>
      <c r="U108" s="1550"/>
      <c r="V108" s="1550"/>
      <c r="W108" s="1550"/>
      <c r="X108" s="1550"/>
      <c r="Y108" s="1550"/>
      <c r="Z108" s="1550"/>
      <c r="AA108" s="1550"/>
      <c r="AB108" s="1550"/>
      <c r="AC108" s="1550"/>
      <c r="AD108" s="1550"/>
      <c r="AE108" s="1550"/>
      <c r="AF108" s="1550"/>
      <c r="AG108" s="1550"/>
      <c r="AH108" s="1550"/>
      <c r="AI108" s="1550"/>
      <c r="AJ108" s="1550"/>
      <c r="AK108" s="1550"/>
      <c r="AL108" s="1550"/>
      <c r="AM108" s="1550"/>
      <c r="AN108" s="1550"/>
      <c r="AO108" s="1550"/>
      <c r="AP108" s="1550"/>
      <c r="AQ108" s="1550"/>
      <c r="AR108" s="1550"/>
      <c r="AS108" s="1550"/>
      <c r="AT108" s="1550"/>
      <c r="AU108" s="1550"/>
      <c r="AV108" s="1550"/>
      <c r="AW108" s="1550"/>
      <c r="AX108" s="1550"/>
      <c r="AY108" s="1550"/>
      <c r="AZ108" s="1550"/>
      <c r="BA108" s="1550"/>
      <c r="BB108" s="1550"/>
      <c r="BC108" s="1550"/>
      <c r="BD108" s="1550"/>
      <c r="BE108" s="1550"/>
      <c r="BF108" s="1550"/>
      <c r="BG108" s="1550"/>
      <c r="BH108" s="1550"/>
      <c r="BI108" s="1550"/>
      <c r="BJ108" s="1550"/>
      <c r="BK108" s="1550"/>
      <c r="BL108" s="1550"/>
      <c r="BM108" s="1550"/>
      <c r="BN108" s="1550"/>
      <c r="BO108" s="1550"/>
    </row>
    <row r="109" spans="1:67" s="1632" customFormat="1" ht="14.4" x14ac:dyDescent="0.3">
      <c r="A109" s="1621">
        <v>7</v>
      </c>
      <c r="B109" s="1637" t="s">
        <v>1592</v>
      </c>
      <c r="C109" s="1668"/>
      <c r="D109" s="1643"/>
      <c r="E109" s="1353"/>
      <c r="F109" s="1353"/>
      <c r="G109" s="1353"/>
      <c r="H109" s="1333">
        <f t="shared" si="2"/>
        <v>0</v>
      </c>
      <c r="I109" s="1353"/>
      <c r="J109" s="1335">
        <f t="shared" si="7"/>
        <v>0</v>
      </c>
      <c r="K109" s="1348"/>
      <c r="L109" s="1349"/>
      <c r="M109" s="1349"/>
      <c r="N109" s="1349"/>
      <c r="O109" s="1337"/>
      <c r="P109" s="1338"/>
      <c r="Q109" s="1630"/>
      <c r="R109" s="1631">
        <f t="shared" si="6"/>
        <v>0</v>
      </c>
      <c r="S109" s="1550"/>
      <c r="T109" s="1550"/>
      <c r="U109" s="1550"/>
      <c r="V109" s="1550"/>
      <c r="W109" s="1550"/>
      <c r="X109" s="1550"/>
      <c r="Y109" s="1550"/>
      <c r="Z109" s="1550"/>
      <c r="AA109" s="1550"/>
      <c r="AB109" s="1550"/>
      <c r="AC109" s="1550"/>
      <c r="AD109" s="1550"/>
      <c r="AE109" s="1550"/>
      <c r="AF109" s="1550"/>
      <c r="AG109" s="1550"/>
      <c r="AH109" s="1550"/>
      <c r="AI109" s="1550"/>
      <c r="AJ109" s="1550"/>
      <c r="AK109" s="1550"/>
      <c r="AL109" s="1550"/>
      <c r="AM109" s="1550"/>
      <c r="AN109" s="1550"/>
      <c r="AO109" s="1550"/>
      <c r="AP109" s="1550"/>
      <c r="AQ109" s="1550"/>
      <c r="AR109" s="1550"/>
      <c r="AS109" s="1550"/>
      <c r="AT109" s="1550"/>
      <c r="AU109" s="1550"/>
      <c r="AV109" s="1550"/>
      <c r="AW109" s="1550"/>
      <c r="AX109" s="1550"/>
      <c r="AY109" s="1550"/>
      <c r="AZ109" s="1550"/>
      <c r="BA109" s="1550"/>
      <c r="BB109" s="1550"/>
      <c r="BC109" s="1550"/>
      <c r="BD109" s="1550"/>
      <c r="BE109" s="1550"/>
      <c r="BF109" s="1550"/>
      <c r="BG109" s="1550"/>
      <c r="BH109" s="1550"/>
      <c r="BI109" s="1550"/>
      <c r="BJ109" s="1550"/>
      <c r="BK109" s="1550"/>
      <c r="BL109" s="1550"/>
      <c r="BM109" s="1550"/>
      <c r="BN109" s="1550"/>
      <c r="BO109" s="1550"/>
    </row>
    <row r="110" spans="1:67" s="1632" customFormat="1" ht="14.4" x14ac:dyDescent="0.3">
      <c r="A110" s="1621" t="s">
        <v>1593</v>
      </c>
      <c r="B110" s="1637" t="s">
        <v>1594</v>
      </c>
      <c r="C110" s="1668"/>
      <c r="D110" s="1643"/>
      <c r="E110" s="1353"/>
      <c r="F110" s="1353"/>
      <c r="G110" s="1353"/>
      <c r="H110" s="1333">
        <f t="shared" si="2"/>
        <v>0</v>
      </c>
      <c r="I110" s="1353"/>
      <c r="J110" s="1335">
        <f t="shared" si="7"/>
        <v>0</v>
      </c>
      <c r="K110" s="1348"/>
      <c r="L110" s="1349"/>
      <c r="M110" s="1349"/>
      <c r="N110" s="1349"/>
      <c r="O110" s="1337"/>
      <c r="P110" s="1338"/>
      <c r="Q110" s="1630"/>
      <c r="R110" s="1639">
        <f>+SUBTOTAL(9,R111:R119)</f>
        <v>1137085.2717482978</v>
      </c>
      <c r="S110" s="1550"/>
      <c r="T110" s="1550"/>
      <c r="U110" s="1550"/>
      <c r="V110" s="1550"/>
      <c r="W110" s="1550"/>
      <c r="X110" s="1550"/>
      <c r="Y110" s="1550"/>
      <c r="Z110" s="1550"/>
      <c r="AA110" s="1550"/>
      <c r="AB110" s="1550"/>
      <c r="AC110" s="1550"/>
      <c r="AD110" s="1550"/>
      <c r="AE110" s="1550"/>
      <c r="AF110" s="1550"/>
      <c r="AG110" s="1550"/>
      <c r="AH110" s="1550"/>
      <c r="AI110" s="1550"/>
      <c r="AJ110" s="1550"/>
      <c r="AK110" s="1550"/>
      <c r="AL110" s="1550"/>
      <c r="AM110" s="1550"/>
      <c r="AN110" s="1550"/>
      <c r="AO110" s="1550"/>
      <c r="AP110" s="1550"/>
      <c r="AQ110" s="1550"/>
      <c r="AR110" s="1550"/>
      <c r="AS110" s="1550"/>
      <c r="AT110" s="1550"/>
      <c r="AU110" s="1550"/>
      <c r="AV110" s="1550"/>
      <c r="AW110" s="1550"/>
      <c r="AX110" s="1550"/>
      <c r="AY110" s="1550"/>
      <c r="AZ110" s="1550"/>
      <c r="BA110" s="1550"/>
      <c r="BB110" s="1550"/>
      <c r="BC110" s="1550"/>
      <c r="BD110" s="1550"/>
      <c r="BE110" s="1550"/>
      <c r="BF110" s="1550"/>
      <c r="BG110" s="1550"/>
      <c r="BH110" s="1550"/>
      <c r="BI110" s="1550"/>
      <c r="BJ110" s="1550"/>
      <c r="BK110" s="1550"/>
      <c r="BL110" s="1550"/>
      <c r="BM110" s="1550"/>
      <c r="BN110" s="1550"/>
      <c r="BO110" s="1550"/>
    </row>
    <row r="111" spans="1:67" s="1632" customFormat="1" ht="14.4" x14ac:dyDescent="0.3">
      <c r="A111" s="1626" t="s">
        <v>1595</v>
      </c>
      <c r="B111" s="1627" t="s">
        <v>1671</v>
      </c>
      <c r="C111" s="1628" t="s">
        <v>1597</v>
      </c>
      <c r="D111" s="1669">
        <v>1</v>
      </c>
      <c r="E111" s="1440"/>
      <c r="F111" s="1441"/>
      <c r="G111" s="1441"/>
      <c r="H111" s="1441"/>
      <c r="I111" s="1442">
        <f>+'BOP Electrico Eolico'!J12</f>
        <v>390200</v>
      </c>
      <c r="J111" s="1442">
        <f t="shared" si="7"/>
        <v>390200</v>
      </c>
      <c r="K111" s="1348"/>
      <c r="L111" s="1349"/>
      <c r="M111" s="1349">
        <v>0.74</v>
      </c>
      <c r="N111" s="1349"/>
      <c r="O111" s="1337">
        <v>0.22</v>
      </c>
      <c r="P111" s="1338">
        <v>0.04</v>
      </c>
      <c r="Q111" s="1630"/>
      <c r="R111" s="1631">
        <f t="shared" si="6"/>
        <v>390200</v>
      </c>
      <c r="S111" s="1550"/>
      <c r="T111" s="1550"/>
      <c r="U111" s="1550"/>
      <c r="V111" s="1550"/>
      <c r="W111" s="1550"/>
      <c r="X111" s="1550"/>
      <c r="Y111" s="1550"/>
      <c r="Z111" s="1550"/>
      <c r="AA111" s="1550"/>
      <c r="AB111" s="1550"/>
      <c r="AC111" s="1550"/>
      <c r="AD111" s="1550"/>
      <c r="AE111" s="1550"/>
      <c r="AF111" s="1550"/>
      <c r="AG111" s="1550"/>
      <c r="AH111" s="1550"/>
      <c r="AI111" s="1550"/>
      <c r="AJ111" s="1550"/>
      <c r="AK111" s="1550"/>
      <c r="AL111" s="1550"/>
      <c r="AM111" s="1550"/>
      <c r="AN111" s="1550"/>
      <c r="AO111" s="1550"/>
      <c r="AP111" s="1550"/>
      <c r="AQ111" s="1550"/>
      <c r="AR111" s="1550"/>
      <c r="AS111" s="1550"/>
      <c r="AT111" s="1550"/>
      <c r="AU111" s="1550"/>
      <c r="AV111" s="1550"/>
      <c r="AW111" s="1550"/>
      <c r="AX111" s="1550"/>
      <c r="AY111" s="1550"/>
      <c r="AZ111" s="1550"/>
      <c r="BA111" s="1550"/>
      <c r="BB111" s="1550"/>
      <c r="BC111" s="1550"/>
      <c r="BD111" s="1550"/>
      <c r="BE111" s="1550"/>
      <c r="BF111" s="1550"/>
      <c r="BG111" s="1550"/>
      <c r="BH111" s="1550"/>
      <c r="BI111" s="1550"/>
      <c r="BJ111" s="1550"/>
      <c r="BK111" s="1550"/>
      <c r="BL111" s="1550"/>
      <c r="BM111" s="1550"/>
      <c r="BN111" s="1550"/>
      <c r="BO111" s="1550"/>
    </row>
    <row r="112" spans="1:67" s="1632" customFormat="1" ht="14.4" x14ac:dyDescent="0.3">
      <c r="A112" s="1626" t="s">
        <v>1598</v>
      </c>
      <c r="B112" s="1627" t="s">
        <v>1599</v>
      </c>
      <c r="C112" s="1628" t="s">
        <v>1597</v>
      </c>
      <c r="D112" s="1669">
        <v>1</v>
      </c>
      <c r="E112" s="1440"/>
      <c r="F112" s="1441"/>
      <c r="G112" s="1441"/>
      <c r="H112" s="1441"/>
      <c r="I112" s="1442">
        <f>+'BOP Electrico Eolico'!J4</f>
        <v>15263.157894736842</v>
      </c>
      <c r="J112" s="1442">
        <f t="shared" si="7"/>
        <v>15263.157894736842</v>
      </c>
      <c r="K112" s="1348"/>
      <c r="L112" s="1349"/>
      <c r="M112" s="1349">
        <v>0.74</v>
      </c>
      <c r="N112" s="1349"/>
      <c r="O112" s="1337">
        <v>0.22</v>
      </c>
      <c r="P112" s="1338">
        <v>0.04</v>
      </c>
      <c r="Q112" s="1630"/>
      <c r="R112" s="1631">
        <f t="shared" si="6"/>
        <v>15263.157894736842</v>
      </c>
      <c r="S112" s="1550"/>
      <c r="T112" s="1550"/>
      <c r="U112" s="1550"/>
      <c r="V112" s="1550"/>
      <c r="W112" s="1550"/>
      <c r="X112" s="1550"/>
      <c r="Y112" s="1550"/>
      <c r="Z112" s="1550"/>
      <c r="AA112" s="1550"/>
      <c r="AB112" s="1550"/>
      <c r="AC112" s="1550"/>
      <c r="AD112" s="1550"/>
      <c r="AE112" s="1550"/>
      <c r="AF112" s="1550"/>
      <c r="AG112" s="1550"/>
      <c r="AH112" s="1550"/>
      <c r="AI112" s="1550"/>
      <c r="AJ112" s="1550"/>
      <c r="AK112" s="1550"/>
      <c r="AL112" s="1550"/>
      <c r="AM112" s="1550"/>
      <c r="AN112" s="1550"/>
      <c r="AO112" s="1550"/>
      <c r="AP112" s="1550"/>
      <c r="AQ112" s="1550"/>
      <c r="AR112" s="1550"/>
      <c r="AS112" s="1550"/>
      <c r="AT112" s="1550"/>
      <c r="AU112" s="1550"/>
      <c r="AV112" s="1550"/>
      <c r="AW112" s="1550"/>
      <c r="AX112" s="1550"/>
      <c r="AY112" s="1550"/>
      <c r="AZ112" s="1550"/>
      <c r="BA112" s="1550"/>
      <c r="BB112" s="1550"/>
      <c r="BC112" s="1550"/>
      <c r="BD112" s="1550"/>
      <c r="BE112" s="1550"/>
      <c r="BF112" s="1550"/>
      <c r="BG112" s="1550"/>
      <c r="BH112" s="1550"/>
      <c r="BI112" s="1550"/>
      <c r="BJ112" s="1550"/>
      <c r="BK112" s="1550"/>
      <c r="BL112" s="1550"/>
      <c r="BM112" s="1550"/>
      <c r="BN112" s="1550"/>
      <c r="BO112" s="1550"/>
    </row>
    <row r="113" spans="1:67" s="1632" customFormat="1" ht="14.4" x14ac:dyDescent="0.3">
      <c r="A113" s="1626" t="s">
        <v>1600</v>
      </c>
      <c r="B113" s="1627" t="s">
        <v>1601</v>
      </c>
      <c r="C113" s="1628" t="s">
        <v>1597</v>
      </c>
      <c r="D113" s="1669">
        <v>1</v>
      </c>
      <c r="E113" s="1440"/>
      <c r="F113" s="1441"/>
      <c r="G113" s="1441"/>
      <c r="H113" s="1441"/>
      <c r="I113" s="1442">
        <f>+'BOP Electrico Eolico'!J30</f>
        <v>580000</v>
      </c>
      <c r="J113" s="1442">
        <f t="shared" si="7"/>
        <v>580000</v>
      </c>
      <c r="K113" s="1348"/>
      <c r="L113" s="1349"/>
      <c r="M113" s="1349">
        <v>0.74</v>
      </c>
      <c r="N113" s="1349"/>
      <c r="O113" s="1337">
        <v>0.22</v>
      </c>
      <c r="P113" s="1338">
        <v>0.04</v>
      </c>
      <c r="Q113" s="1630"/>
      <c r="R113" s="1631">
        <f t="shared" si="6"/>
        <v>580000</v>
      </c>
      <c r="S113" s="1550"/>
      <c r="T113" s="1550"/>
      <c r="U113" s="1550"/>
      <c r="V113" s="1550"/>
      <c r="W113" s="1550"/>
      <c r="X113" s="1550"/>
      <c r="Y113" s="1550"/>
      <c r="Z113" s="1550"/>
      <c r="AA113" s="1550"/>
      <c r="AB113" s="1550"/>
      <c r="AC113" s="1550"/>
      <c r="AD113" s="1550"/>
      <c r="AE113" s="1550"/>
      <c r="AF113" s="1550"/>
      <c r="AG113" s="1550"/>
      <c r="AH113" s="1550"/>
      <c r="AI113" s="1550"/>
      <c r="AJ113" s="1550"/>
      <c r="AK113" s="1550"/>
      <c r="AL113" s="1550"/>
      <c r="AM113" s="1550"/>
      <c r="AN113" s="1550"/>
      <c r="AO113" s="1550"/>
      <c r="AP113" s="1550"/>
      <c r="AQ113" s="1550"/>
      <c r="AR113" s="1550"/>
      <c r="AS113" s="1550"/>
      <c r="AT113" s="1550"/>
      <c r="AU113" s="1550"/>
      <c r="AV113" s="1550"/>
      <c r="AW113" s="1550"/>
      <c r="AX113" s="1550"/>
      <c r="AY113" s="1550"/>
      <c r="AZ113" s="1550"/>
      <c r="BA113" s="1550"/>
      <c r="BB113" s="1550"/>
      <c r="BC113" s="1550"/>
      <c r="BD113" s="1550"/>
      <c r="BE113" s="1550"/>
      <c r="BF113" s="1550"/>
      <c r="BG113" s="1550"/>
      <c r="BH113" s="1550"/>
      <c r="BI113" s="1550"/>
      <c r="BJ113" s="1550"/>
      <c r="BK113" s="1550"/>
      <c r="BL113" s="1550"/>
      <c r="BM113" s="1550"/>
      <c r="BN113" s="1550"/>
      <c r="BO113" s="1550"/>
    </row>
    <row r="114" spans="1:67" s="1632" customFormat="1" ht="14.4" x14ac:dyDescent="0.3">
      <c r="A114" s="1626" t="s">
        <v>1602</v>
      </c>
      <c r="B114" s="1627" t="s">
        <v>1603</v>
      </c>
      <c r="C114" s="1628" t="s">
        <v>1597</v>
      </c>
      <c r="D114" s="1669">
        <v>1</v>
      </c>
      <c r="E114" s="1440"/>
      <c r="F114" s="1441"/>
      <c r="G114" s="1441"/>
      <c r="H114" s="1441"/>
      <c r="I114" s="1442">
        <f>+'BOP Electrico Eolico'!J5</f>
        <v>32105.263157894737</v>
      </c>
      <c r="J114" s="1442">
        <f t="shared" si="7"/>
        <v>32105.263157894737</v>
      </c>
      <c r="K114" s="1348"/>
      <c r="L114" s="1349"/>
      <c r="M114" s="1349">
        <v>0.74</v>
      </c>
      <c r="N114" s="1349"/>
      <c r="O114" s="1337">
        <v>0.22</v>
      </c>
      <c r="P114" s="1338">
        <v>0.04</v>
      </c>
      <c r="Q114" s="1630"/>
      <c r="R114" s="1631">
        <f t="shared" si="6"/>
        <v>32105.263157894737</v>
      </c>
      <c r="S114" s="1550"/>
      <c r="T114" s="1550"/>
      <c r="U114" s="1550"/>
      <c r="V114" s="1550"/>
      <c r="W114" s="1550"/>
      <c r="X114" s="1550"/>
      <c r="Y114" s="1550"/>
      <c r="Z114" s="1550"/>
      <c r="AA114" s="1550"/>
      <c r="AB114" s="1550"/>
      <c r="AC114" s="1550"/>
      <c r="AD114" s="1550"/>
      <c r="AE114" s="1550"/>
      <c r="AF114" s="1550"/>
      <c r="AG114" s="1550"/>
      <c r="AH114" s="1550"/>
      <c r="AI114" s="1550"/>
      <c r="AJ114" s="1550"/>
      <c r="AK114" s="1550"/>
      <c r="AL114" s="1550"/>
      <c r="AM114" s="1550"/>
      <c r="AN114" s="1550"/>
      <c r="AO114" s="1550"/>
      <c r="AP114" s="1550"/>
      <c r="AQ114" s="1550"/>
      <c r="AR114" s="1550"/>
      <c r="AS114" s="1550"/>
      <c r="AT114" s="1550"/>
      <c r="AU114" s="1550"/>
      <c r="AV114" s="1550"/>
      <c r="AW114" s="1550"/>
      <c r="AX114" s="1550"/>
      <c r="AY114" s="1550"/>
      <c r="AZ114" s="1550"/>
      <c r="BA114" s="1550"/>
      <c r="BB114" s="1550"/>
      <c r="BC114" s="1550"/>
      <c r="BD114" s="1550"/>
      <c r="BE114" s="1550"/>
      <c r="BF114" s="1550"/>
      <c r="BG114" s="1550"/>
      <c r="BH114" s="1550"/>
      <c r="BI114" s="1550"/>
      <c r="BJ114" s="1550"/>
      <c r="BK114" s="1550"/>
      <c r="BL114" s="1550"/>
      <c r="BM114" s="1550"/>
      <c r="BN114" s="1550"/>
      <c r="BO114" s="1550"/>
    </row>
    <row r="115" spans="1:67" s="1632" customFormat="1" ht="14.4" x14ac:dyDescent="0.3">
      <c r="A115" s="1626" t="s">
        <v>1604</v>
      </c>
      <c r="B115" s="1627" t="s">
        <v>1605</v>
      </c>
      <c r="C115" s="1628" t="s">
        <v>1597</v>
      </c>
      <c r="D115" s="1669">
        <v>1</v>
      </c>
      <c r="E115" s="1440"/>
      <c r="F115" s="1441"/>
      <c r="G115" s="1441"/>
      <c r="H115" s="1441"/>
      <c r="I115" s="1442">
        <f>+'BOP Electrico Eolico'!J6</f>
        <v>21052.63157894737</v>
      </c>
      <c r="J115" s="1442">
        <f t="shared" si="7"/>
        <v>21052.63157894737</v>
      </c>
      <c r="K115" s="1348"/>
      <c r="L115" s="1349"/>
      <c r="M115" s="1349">
        <v>0.74</v>
      </c>
      <c r="N115" s="1349"/>
      <c r="O115" s="1337">
        <v>0.22</v>
      </c>
      <c r="P115" s="1338">
        <v>0.04</v>
      </c>
      <c r="Q115" s="1630"/>
      <c r="R115" s="1631">
        <f t="shared" si="6"/>
        <v>21052.63157894737</v>
      </c>
      <c r="S115" s="1550"/>
      <c r="T115" s="1550"/>
      <c r="U115" s="1550"/>
      <c r="V115" s="1550"/>
      <c r="W115" s="1550"/>
      <c r="X115" s="1550"/>
      <c r="Y115" s="1550"/>
      <c r="Z115" s="1550"/>
      <c r="AA115" s="1550"/>
      <c r="AB115" s="1550"/>
      <c r="AC115" s="1550"/>
      <c r="AD115" s="1550"/>
      <c r="AE115" s="1550"/>
      <c r="AF115" s="1550"/>
      <c r="AG115" s="1550"/>
      <c r="AH115" s="1550"/>
      <c r="AI115" s="1550"/>
      <c r="AJ115" s="1550"/>
      <c r="AK115" s="1550"/>
      <c r="AL115" s="1550"/>
      <c r="AM115" s="1550"/>
      <c r="AN115" s="1550"/>
      <c r="AO115" s="1550"/>
      <c r="AP115" s="1550"/>
      <c r="AQ115" s="1550"/>
      <c r="AR115" s="1550"/>
      <c r="AS115" s="1550"/>
      <c r="AT115" s="1550"/>
      <c r="AU115" s="1550"/>
      <c r="AV115" s="1550"/>
      <c r="AW115" s="1550"/>
      <c r="AX115" s="1550"/>
      <c r="AY115" s="1550"/>
      <c r="AZ115" s="1550"/>
      <c r="BA115" s="1550"/>
      <c r="BB115" s="1550"/>
      <c r="BC115" s="1550"/>
      <c r="BD115" s="1550"/>
      <c r="BE115" s="1550"/>
      <c r="BF115" s="1550"/>
      <c r="BG115" s="1550"/>
      <c r="BH115" s="1550"/>
      <c r="BI115" s="1550"/>
      <c r="BJ115" s="1550"/>
      <c r="BK115" s="1550"/>
      <c r="BL115" s="1550"/>
      <c r="BM115" s="1550"/>
      <c r="BN115" s="1550"/>
      <c r="BO115" s="1550"/>
    </row>
    <row r="116" spans="1:67" s="1632" customFormat="1" ht="14.4" x14ac:dyDescent="0.3">
      <c r="A116" s="1626" t="s">
        <v>1606</v>
      </c>
      <c r="B116" s="1627" t="s">
        <v>1607</v>
      </c>
      <c r="C116" s="1628" t="s">
        <v>1597</v>
      </c>
      <c r="D116" s="1669">
        <v>1</v>
      </c>
      <c r="E116" s="1669"/>
      <c r="F116" s="1669"/>
      <c r="G116" s="1669"/>
      <c r="H116" s="1669"/>
      <c r="I116" s="1442">
        <f>+'BOP Electrico Eolico'!J7</f>
        <v>52631.57894736842</v>
      </c>
      <c r="J116" s="1442">
        <f t="shared" si="7"/>
        <v>52631.57894736842</v>
      </c>
      <c r="K116" s="1348"/>
      <c r="L116" s="1349"/>
      <c r="M116" s="1349">
        <v>0.74</v>
      </c>
      <c r="N116" s="1349"/>
      <c r="O116" s="1337">
        <v>0.22</v>
      </c>
      <c r="P116" s="1338">
        <v>0.04</v>
      </c>
      <c r="Q116" s="1630"/>
      <c r="R116" s="1631">
        <f t="shared" si="6"/>
        <v>52631.57894736842</v>
      </c>
      <c r="S116" s="1550"/>
      <c r="T116" s="1550"/>
      <c r="U116" s="1550"/>
      <c r="V116" s="1550"/>
      <c r="W116" s="1550"/>
      <c r="X116" s="1550"/>
      <c r="Y116" s="1550"/>
      <c r="Z116" s="1550"/>
      <c r="AA116" s="1550"/>
      <c r="AB116" s="1550"/>
      <c r="AC116" s="1550"/>
      <c r="AD116" s="1550"/>
      <c r="AE116" s="1550"/>
      <c r="AF116" s="1550"/>
      <c r="AG116" s="1550"/>
      <c r="AH116" s="1550"/>
      <c r="AI116" s="1550"/>
      <c r="AJ116" s="1550"/>
      <c r="AK116" s="1550"/>
      <c r="AL116" s="1550"/>
      <c r="AM116" s="1550"/>
      <c r="AN116" s="1550"/>
      <c r="AO116" s="1550"/>
      <c r="AP116" s="1550"/>
      <c r="AQ116" s="1550"/>
      <c r="AR116" s="1550"/>
      <c r="AS116" s="1550"/>
      <c r="AT116" s="1550"/>
      <c r="AU116" s="1550"/>
      <c r="AV116" s="1550"/>
      <c r="AW116" s="1550"/>
      <c r="AX116" s="1550"/>
      <c r="AY116" s="1550"/>
      <c r="AZ116" s="1550"/>
      <c r="BA116" s="1550"/>
      <c r="BB116" s="1550"/>
      <c r="BC116" s="1550"/>
      <c r="BD116" s="1550"/>
      <c r="BE116" s="1550"/>
      <c r="BF116" s="1550"/>
      <c r="BG116" s="1550"/>
      <c r="BH116" s="1550"/>
      <c r="BI116" s="1550"/>
      <c r="BJ116" s="1550"/>
      <c r="BK116" s="1550"/>
      <c r="BL116" s="1550"/>
      <c r="BM116" s="1550"/>
      <c r="BN116" s="1550"/>
      <c r="BO116" s="1550"/>
    </row>
    <row r="117" spans="1:67" s="1632" customFormat="1" ht="14.4" x14ac:dyDescent="0.3">
      <c r="A117" s="1626" t="s">
        <v>1608</v>
      </c>
      <c r="B117" s="1627" t="s">
        <v>1609</v>
      </c>
      <c r="C117" s="1628" t="s">
        <v>1597</v>
      </c>
      <c r="D117" s="1669">
        <v>1</v>
      </c>
      <c r="E117" s="1669"/>
      <c r="F117" s="1669"/>
      <c r="G117" s="1669"/>
      <c r="H117" s="1669"/>
      <c r="I117" s="1442">
        <f>+'BOP Electrico Eolico'!J8</f>
        <v>21052.63157894737</v>
      </c>
      <c r="J117" s="1442">
        <f t="shared" si="7"/>
        <v>21052.63157894737</v>
      </c>
      <c r="K117" s="1348"/>
      <c r="L117" s="1349"/>
      <c r="M117" s="1349">
        <v>0.74</v>
      </c>
      <c r="N117" s="1349"/>
      <c r="O117" s="1337">
        <v>0.22</v>
      </c>
      <c r="P117" s="1338">
        <v>0.04</v>
      </c>
      <c r="Q117" s="1630"/>
      <c r="R117" s="1631">
        <f t="shared" si="6"/>
        <v>21052.63157894737</v>
      </c>
      <c r="S117" s="1550"/>
      <c r="T117" s="1550"/>
      <c r="U117" s="1550"/>
      <c r="V117" s="1550"/>
      <c r="W117" s="1550"/>
      <c r="X117" s="1550"/>
      <c r="Y117" s="1550"/>
      <c r="Z117" s="1550"/>
      <c r="AA117" s="1550"/>
      <c r="AB117" s="1550"/>
      <c r="AC117" s="1550"/>
      <c r="AD117" s="1550"/>
      <c r="AE117" s="1550"/>
      <c r="AF117" s="1550"/>
      <c r="AG117" s="1550"/>
      <c r="AH117" s="1550"/>
      <c r="AI117" s="1550"/>
      <c r="AJ117" s="1550"/>
      <c r="AK117" s="1550"/>
      <c r="AL117" s="1550"/>
      <c r="AM117" s="1550"/>
      <c r="AN117" s="1550"/>
      <c r="AO117" s="1550"/>
      <c r="AP117" s="1550"/>
      <c r="AQ117" s="1550"/>
      <c r="AR117" s="1550"/>
      <c r="AS117" s="1550"/>
      <c r="AT117" s="1550"/>
      <c r="AU117" s="1550"/>
      <c r="AV117" s="1550"/>
      <c r="AW117" s="1550"/>
      <c r="AX117" s="1550"/>
      <c r="AY117" s="1550"/>
      <c r="AZ117" s="1550"/>
      <c r="BA117" s="1550"/>
      <c r="BB117" s="1550"/>
      <c r="BC117" s="1550"/>
      <c r="BD117" s="1550"/>
      <c r="BE117" s="1550"/>
      <c r="BF117" s="1550"/>
      <c r="BG117" s="1550"/>
      <c r="BH117" s="1550"/>
      <c r="BI117" s="1550"/>
      <c r="BJ117" s="1550"/>
      <c r="BK117" s="1550"/>
      <c r="BL117" s="1550"/>
      <c r="BM117" s="1550"/>
      <c r="BN117" s="1550"/>
      <c r="BO117" s="1550"/>
    </row>
    <row r="118" spans="1:67" s="1632" customFormat="1" ht="14.4" x14ac:dyDescent="0.3">
      <c r="A118" s="1626" t="s">
        <v>1610</v>
      </c>
      <c r="B118" s="1627" t="s">
        <v>1611</v>
      </c>
      <c r="C118" s="1628" t="s">
        <v>294</v>
      </c>
      <c r="D118" s="1669">
        <v>1</v>
      </c>
      <c r="E118" s="1669"/>
      <c r="F118" s="1669"/>
      <c r="G118" s="1669"/>
      <c r="H118" s="1669"/>
      <c r="I118" s="1442">
        <f>4500*5000/$S$3</f>
        <v>24780.008590402977</v>
      </c>
      <c r="J118" s="1442">
        <f t="shared" si="7"/>
        <v>24780.008590402977</v>
      </c>
      <c r="K118" s="1348"/>
      <c r="L118" s="1349"/>
      <c r="M118" s="1349">
        <v>0.74</v>
      </c>
      <c r="N118" s="1349"/>
      <c r="O118" s="1337">
        <v>0.22</v>
      </c>
      <c r="P118" s="1338">
        <v>0.04</v>
      </c>
      <c r="Q118" s="1630"/>
      <c r="R118" s="1631">
        <f t="shared" si="6"/>
        <v>24780.008590402977</v>
      </c>
      <c r="S118" s="1550"/>
      <c r="T118" s="1550"/>
      <c r="U118" s="1550"/>
      <c r="V118" s="1550"/>
      <c r="W118" s="1550"/>
      <c r="X118" s="1550"/>
      <c r="Y118" s="1550"/>
      <c r="Z118" s="1550"/>
      <c r="AA118" s="1550"/>
      <c r="AB118" s="1550"/>
      <c r="AC118" s="1550"/>
      <c r="AD118" s="1550"/>
      <c r="AE118" s="1550"/>
      <c r="AF118" s="1550"/>
      <c r="AG118" s="1550"/>
      <c r="AH118" s="1550"/>
      <c r="AI118" s="1550"/>
      <c r="AJ118" s="1550"/>
      <c r="AK118" s="1550"/>
      <c r="AL118" s="1550"/>
      <c r="AM118" s="1550"/>
      <c r="AN118" s="1550"/>
      <c r="AO118" s="1550"/>
      <c r="AP118" s="1550"/>
      <c r="AQ118" s="1550"/>
      <c r="AR118" s="1550"/>
      <c r="AS118" s="1550"/>
      <c r="AT118" s="1550"/>
      <c r="AU118" s="1550"/>
      <c r="AV118" s="1550"/>
      <c r="AW118" s="1550"/>
      <c r="AX118" s="1550"/>
      <c r="AY118" s="1550"/>
      <c r="AZ118" s="1550"/>
      <c r="BA118" s="1550"/>
      <c r="BB118" s="1550"/>
      <c r="BC118" s="1550"/>
      <c r="BD118" s="1550"/>
      <c r="BE118" s="1550"/>
      <c r="BF118" s="1550"/>
      <c r="BG118" s="1550"/>
      <c r="BH118" s="1550"/>
      <c r="BI118" s="1550"/>
      <c r="BJ118" s="1550"/>
      <c r="BK118" s="1550"/>
      <c r="BL118" s="1550"/>
      <c r="BM118" s="1550"/>
      <c r="BN118" s="1550"/>
      <c r="BO118" s="1550"/>
    </row>
    <row r="119" spans="1:67" s="1632" customFormat="1" ht="14.4" x14ac:dyDescent="0.3">
      <c r="A119" s="1626" t="s">
        <v>1612</v>
      </c>
      <c r="B119" s="1627"/>
      <c r="C119" s="1628"/>
      <c r="D119" s="1669"/>
      <c r="E119" s="1669"/>
      <c r="F119" s="1669"/>
      <c r="G119" s="1669"/>
      <c r="H119" s="1669"/>
      <c r="I119" s="1442">
        <f>+'BOP Electrico Eolico'!$G$3</f>
        <v>31578.947368421053</v>
      </c>
      <c r="J119" s="1442"/>
      <c r="K119" s="1444"/>
      <c r="L119" s="1444"/>
      <c r="M119" s="1444"/>
      <c r="N119" s="1444"/>
      <c r="O119" s="1363"/>
      <c r="P119" s="1364"/>
      <c r="Q119" s="1670"/>
      <c r="R119" s="1631"/>
      <c r="S119" s="1550"/>
      <c r="T119" s="1550"/>
      <c r="U119" s="1550"/>
      <c r="V119" s="1550"/>
      <c r="W119" s="1550"/>
      <c r="X119" s="1550"/>
      <c r="Y119" s="1550"/>
      <c r="Z119" s="1550"/>
      <c r="AA119" s="1550"/>
      <c r="AB119" s="1550"/>
      <c r="AC119" s="1550"/>
      <c r="AD119" s="1550"/>
      <c r="AE119" s="1550"/>
      <c r="AF119" s="1550"/>
      <c r="AG119" s="1550"/>
      <c r="AH119" s="1550"/>
      <c r="AI119" s="1550"/>
      <c r="AJ119" s="1550"/>
      <c r="AK119" s="1550"/>
      <c r="AL119" s="1550"/>
      <c r="AM119" s="1550"/>
      <c r="AN119" s="1550"/>
      <c r="AO119" s="1550"/>
      <c r="AP119" s="1550"/>
      <c r="AQ119" s="1550"/>
      <c r="AR119" s="1550"/>
      <c r="AS119" s="1550"/>
      <c r="AT119" s="1550"/>
      <c r="AU119" s="1550"/>
      <c r="AV119" s="1550"/>
      <c r="AW119" s="1550"/>
      <c r="AX119" s="1550"/>
      <c r="AY119" s="1550"/>
      <c r="AZ119" s="1550"/>
      <c r="BA119" s="1550"/>
      <c r="BB119" s="1550"/>
      <c r="BC119" s="1550"/>
      <c r="BD119" s="1550"/>
      <c r="BE119" s="1550"/>
      <c r="BF119" s="1550"/>
      <c r="BG119" s="1550"/>
      <c r="BH119" s="1550"/>
      <c r="BI119" s="1550"/>
      <c r="BJ119" s="1550"/>
      <c r="BK119" s="1550"/>
      <c r="BL119" s="1550"/>
      <c r="BM119" s="1550"/>
      <c r="BN119" s="1550"/>
      <c r="BO119" s="1550"/>
    </row>
    <row r="120" spans="1:67" s="1632" customFormat="1" ht="14.4" x14ac:dyDescent="0.3">
      <c r="A120" s="1621" t="s">
        <v>1613</v>
      </c>
      <c r="B120" s="1637" t="s">
        <v>1614</v>
      </c>
      <c r="C120" s="1668"/>
      <c r="D120" s="1643"/>
      <c r="E120" s="1353"/>
      <c r="F120" s="1353"/>
      <c r="G120" s="1353"/>
      <c r="H120" s="1333">
        <f t="shared" ref="H120:H162" si="9">+D120*G120</f>
        <v>0</v>
      </c>
      <c r="I120" s="1353"/>
      <c r="J120" s="1335">
        <f t="shared" si="7"/>
        <v>0</v>
      </c>
      <c r="K120" s="1348"/>
      <c r="L120" s="1349"/>
      <c r="M120" s="1349"/>
      <c r="N120" s="1349"/>
      <c r="O120" s="1337"/>
      <c r="P120" s="1338"/>
      <c r="Q120" s="1630"/>
      <c r="R120" s="1639">
        <f>+SUBTOTAL(9,R121:R124)</f>
        <v>3236711.1220469605</v>
      </c>
      <c r="S120" s="1550"/>
      <c r="T120" s="1550"/>
      <c r="U120" s="1550"/>
      <c r="V120" s="1550"/>
      <c r="W120" s="1550"/>
      <c r="X120" s="1550"/>
      <c r="Y120" s="1550"/>
      <c r="Z120" s="1550"/>
      <c r="AA120" s="1550"/>
      <c r="AB120" s="1550"/>
      <c r="AC120" s="1550"/>
      <c r="AD120" s="1550"/>
      <c r="AE120" s="1550"/>
      <c r="AF120" s="1550"/>
      <c r="AG120" s="1550"/>
      <c r="AH120" s="1550"/>
      <c r="AI120" s="1550"/>
      <c r="AJ120" s="1550"/>
      <c r="AK120" s="1550"/>
      <c r="AL120" s="1550"/>
      <c r="AM120" s="1550"/>
      <c r="AN120" s="1550"/>
      <c r="AO120" s="1550"/>
      <c r="AP120" s="1550"/>
      <c r="AQ120" s="1550"/>
      <c r="AR120" s="1550"/>
      <c r="AS120" s="1550"/>
      <c r="AT120" s="1550"/>
      <c r="AU120" s="1550"/>
      <c r="AV120" s="1550"/>
      <c r="AW120" s="1550"/>
      <c r="AX120" s="1550"/>
      <c r="AY120" s="1550"/>
      <c r="AZ120" s="1550"/>
      <c r="BA120" s="1550"/>
      <c r="BB120" s="1550"/>
      <c r="BC120" s="1550"/>
      <c r="BD120" s="1550"/>
      <c r="BE120" s="1550"/>
      <c r="BF120" s="1550"/>
      <c r="BG120" s="1550"/>
      <c r="BH120" s="1550"/>
      <c r="BI120" s="1550"/>
      <c r="BJ120" s="1550"/>
      <c r="BK120" s="1550"/>
      <c r="BL120" s="1550"/>
      <c r="BM120" s="1550"/>
      <c r="BN120" s="1550"/>
      <c r="BO120" s="1550"/>
    </row>
    <row r="121" spans="1:67" s="1632" customFormat="1" ht="14.4" x14ac:dyDescent="0.3">
      <c r="A121" s="1626" t="s">
        <v>1615</v>
      </c>
      <c r="B121" s="1627" t="s">
        <v>1616</v>
      </c>
      <c r="C121" s="1628" t="s">
        <v>1224</v>
      </c>
      <c r="D121" s="1669">
        <f>+'Canalizaciones y camaras EOLICO'!C61*7</f>
        <v>88200</v>
      </c>
      <c r="E121" s="1440">
        <v>0.25</v>
      </c>
      <c r="F121" s="1441">
        <f>+E121*D121</f>
        <v>22050</v>
      </c>
      <c r="G121" s="1441">
        <v>0</v>
      </c>
      <c r="H121" s="1441">
        <f t="shared" si="9"/>
        <v>0</v>
      </c>
      <c r="I121" s="1442">
        <v>0</v>
      </c>
      <c r="J121" s="1442">
        <f t="shared" si="7"/>
        <v>0</v>
      </c>
      <c r="K121" s="1348"/>
      <c r="L121" s="1349"/>
      <c r="M121" s="1349">
        <v>0.74</v>
      </c>
      <c r="N121" s="1349"/>
      <c r="O121" s="1337">
        <v>0.22</v>
      </c>
      <c r="P121" s="1338">
        <v>0.04</v>
      </c>
      <c r="Q121" s="1630"/>
      <c r="R121" s="1631">
        <f t="shared" si="6"/>
        <v>893805.27762668999</v>
      </c>
      <c r="S121" s="1550"/>
      <c r="T121" s="1550"/>
      <c r="U121" s="1550"/>
      <c r="V121" s="1550"/>
      <c r="W121" s="1550"/>
      <c r="X121" s="1550"/>
      <c r="Y121" s="1550"/>
      <c r="Z121" s="1550"/>
      <c r="AA121" s="1550"/>
      <c r="AB121" s="1550"/>
      <c r="AC121" s="1550"/>
      <c r="AD121" s="1550"/>
      <c r="AE121" s="1550"/>
      <c r="AF121" s="1550"/>
      <c r="AG121" s="1550"/>
      <c r="AH121" s="1550"/>
      <c r="AI121" s="1550"/>
      <c r="AJ121" s="1550"/>
      <c r="AK121" s="1550"/>
      <c r="AL121" s="1550"/>
      <c r="AM121" s="1550"/>
      <c r="AN121" s="1550"/>
      <c r="AO121" s="1550"/>
      <c r="AP121" s="1550"/>
      <c r="AQ121" s="1550"/>
      <c r="AR121" s="1550"/>
      <c r="AS121" s="1550"/>
      <c r="AT121" s="1550"/>
      <c r="AU121" s="1550"/>
      <c r="AV121" s="1550"/>
      <c r="AW121" s="1550"/>
      <c r="AX121" s="1550"/>
      <c r="AY121" s="1550"/>
      <c r="AZ121" s="1550"/>
      <c r="BA121" s="1550"/>
      <c r="BB121" s="1550"/>
      <c r="BC121" s="1550"/>
      <c r="BD121" s="1550"/>
      <c r="BE121" s="1550"/>
      <c r="BF121" s="1550"/>
      <c r="BG121" s="1550"/>
      <c r="BH121" s="1550"/>
      <c r="BI121" s="1550"/>
      <c r="BJ121" s="1550"/>
      <c r="BK121" s="1550"/>
      <c r="BL121" s="1550"/>
      <c r="BM121" s="1550"/>
      <c r="BN121" s="1550"/>
      <c r="BO121" s="1550"/>
    </row>
    <row r="122" spans="1:67" s="1632" customFormat="1" ht="14.4" x14ac:dyDescent="0.3">
      <c r="A122" s="1626" t="s">
        <v>1617</v>
      </c>
      <c r="B122" s="1627" t="s">
        <v>1618</v>
      </c>
      <c r="C122" s="1628" t="s">
        <v>1224</v>
      </c>
      <c r="D122" s="1669">
        <f>+'Canalizaciones y camaras EOLICO'!C61*2</f>
        <v>25200</v>
      </c>
      <c r="E122" s="1440">
        <v>0.14000000000000001</v>
      </c>
      <c r="F122" s="1441">
        <f>+E122*D122</f>
        <v>3528.0000000000005</v>
      </c>
      <c r="G122" s="1441">
        <v>0</v>
      </c>
      <c r="H122" s="1441">
        <f t="shared" si="9"/>
        <v>0</v>
      </c>
      <c r="I122" s="1441">
        <v>0</v>
      </c>
      <c r="J122" s="1446">
        <f t="shared" si="7"/>
        <v>0</v>
      </c>
      <c r="K122" s="1348"/>
      <c r="L122" s="1349"/>
      <c r="M122" s="1349">
        <v>0.74</v>
      </c>
      <c r="N122" s="1349"/>
      <c r="O122" s="1337">
        <v>0.22</v>
      </c>
      <c r="P122" s="1338">
        <v>0.04</v>
      </c>
      <c r="Q122" s="1630"/>
      <c r="R122" s="1631">
        <f t="shared" si="6"/>
        <v>143008.84442027041</v>
      </c>
      <c r="S122" s="1550"/>
      <c r="T122" s="1550"/>
      <c r="U122" s="1550"/>
      <c r="V122" s="1550"/>
      <c r="W122" s="1550"/>
      <c r="X122" s="1550"/>
      <c r="Y122" s="1550"/>
      <c r="Z122" s="1550"/>
      <c r="AA122" s="1550"/>
      <c r="AB122" s="1550"/>
      <c r="AC122" s="1550"/>
      <c r="AD122" s="1550"/>
      <c r="AE122" s="1550"/>
      <c r="AF122" s="1550"/>
      <c r="AG122" s="1550"/>
      <c r="AH122" s="1550"/>
      <c r="AI122" s="1550"/>
      <c r="AJ122" s="1550"/>
      <c r="AK122" s="1550"/>
      <c r="AL122" s="1550"/>
      <c r="AM122" s="1550"/>
      <c r="AN122" s="1550"/>
      <c r="AO122" s="1550"/>
      <c r="AP122" s="1550"/>
      <c r="AQ122" s="1550"/>
      <c r="AR122" s="1550"/>
      <c r="AS122" s="1550"/>
      <c r="AT122" s="1550"/>
      <c r="AU122" s="1550"/>
      <c r="AV122" s="1550"/>
      <c r="AW122" s="1550"/>
      <c r="AX122" s="1550"/>
      <c r="AY122" s="1550"/>
      <c r="AZ122" s="1550"/>
      <c r="BA122" s="1550"/>
      <c r="BB122" s="1550"/>
      <c r="BC122" s="1550"/>
      <c r="BD122" s="1550"/>
      <c r="BE122" s="1550"/>
      <c r="BF122" s="1550"/>
      <c r="BG122" s="1550"/>
      <c r="BH122" s="1550"/>
      <c r="BI122" s="1550"/>
      <c r="BJ122" s="1550"/>
      <c r="BK122" s="1550"/>
      <c r="BL122" s="1550"/>
      <c r="BM122" s="1550"/>
      <c r="BN122" s="1550"/>
      <c r="BO122" s="1550"/>
    </row>
    <row r="123" spans="1:67" s="1632" customFormat="1" ht="14.4" x14ac:dyDescent="0.3">
      <c r="A123" s="1626" t="s">
        <v>1619</v>
      </c>
      <c r="B123" s="1627" t="s">
        <v>1620</v>
      </c>
      <c r="C123" s="1628" t="s">
        <v>1224</v>
      </c>
      <c r="D123" s="1669">
        <f>+'Canalizaciones y camaras EOLICO'!C62</f>
        <v>75600</v>
      </c>
      <c r="E123" s="1440"/>
      <c r="F123" s="1441"/>
      <c r="G123" s="1441"/>
      <c r="H123" s="1441">
        <f t="shared" si="9"/>
        <v>0</v>
      </c>
      <c r="I123" s="1441">
        <v>27.37</v>
      </c>
      <c r="J123" s="1446">
        <f t="shared" si="7"/>
        <v>2069172</v>
      </c>
      <c r="K123" s="1348"/>
      <c r="L123" s="1349"/>
      <c r="M123" s="1349">
        <v>0.74</v>
      </c>
      <c r="N123" s="1349"/>
      <c r="O123" s="1337">
        <v>0.22</v>
      </c>
      <c r="P123" s="1338">
        <v>0.04</v>
      </c>
      <c r="Q123" s="1630"/>
      <c r="R123" s="1631">
        <f t="shared" si="6"/>
        <v>2069172</v>
      </c>
      <c r="S123" s="1550"/>
      <c r="T123" s="1550"/>
      <c r="U123" s="1550"/>
      <c r="V123" s="1550"/>
      <c r="W123" s="1550"/>
      <c r="X123" s="1550"/>
      <c r="Y123" s="1550"/>
      <c r="Z123" s="1550"/>
      <c r="AA123" s="1550"/>
      <c r="AB123" s="1550"/>
      <c r="AC123" s="1550"/>
      <c r="AD123" s="1550"/>
      <c r="AE123" s="1550"/>
      <c r="AF123" s="1550"/>
      <c r="AG123" s="1550"/>
      <c r="AH123" s="1550"/>
      <c r="AI123" s="1550"/>
      <c r="AJ123" s="1550"/>
      <c r="AK123" s="1550"/>
      <c r="AL123" s="1550"/>
      <c r="AM123" s="1550"/>
      <c r="AN123" s="1550"/>
      <c r="AO123" s="1550"/>
      <c r="AP123" s="1550"/>
      <c r="AQ123" s="1550"/>
      <c r="AR123" s="1550"/>
      <c r="AS123" s="1550"/>
      <c r="AT123" s="1550"/>
      <c r="AU123" s="1550"/>
      <c r="AV123" s="1550"/>
      <c r="AW123" s="1550"/>
      <c r="AX123" s="1550"/>
      <c r="AY123" s="1550"/>
      <c r="AZ123" s="1550"/>
      <c r="BA123" s="1550"/>
      <c r="BB123" s="1550"/>
      <c r="BC123" s="1550"/>
      <c r="BD123" s="1550"/>
      <c r="BE123" s="1550"/>
      <c r="BF123" s="1550"/>
      <c r="BG123" s="1550"/>
      <c r="BH123" s="1550"/>
      <c r="BI123" s="1550"/>
      <c r="BJ123" s="1550"/>
      <c r="BK123" s="1550"/>
      <c r="BL123" s="1550"/>
      <c r="BM123" s="1550"/>
      <c r="BN123" s="1550"/>
      <c r="BO123" s="1550"/>
    </row>
    <row r="124" spans="1:67" s="1632" customFormat="1" ht="14.4" x14ac:dyDescent="0.3">
      <c r="A124" s="1626" t="s">
        <v>1621</v>
      </c>
      <c r="B124" s="1627" t="s">
        <v>1622</v>
      </c>
      <c r="C124" s="1628" t="s">
        <v>1224</v>
      </c>
      <c r="D124" s="1669">
        <f>+'Canalizaciones y camaras EOLICO'!C61*2.5</f>
        <v>31500</v>
      </c>
      <c r="E124" s="1440"/>
      <c r="F124" s="1441"/>
      <c r="G124" s="1441"/>
      <c r="H124" s="1441">
        <f t="shared" si="9"/>
        <v>0</v>
      </c>
      <c r="I124" s="1441">
        <v>4.1500000000000004</v>
      </c>
      <c r="J124" s="1446">
        <f t="shared" si="7"/>
        <v>130725.00000000001</v>
      </c>
      <c r="K124" s="1348"/>
      <c r="L124" s="1349"/>
      <c r="M124" s="1349">
        <v>0.74</v>
      </c>
      <c r="N124" s="1349"/>
      <c r="O124" s="1337">
        <v>0.22</v>
      </c>
      <c r="P124" s="1338">
        <v>0.04</v>
      </c>
      <c r="Q124" s="1630"/>
      <c r="R124" s="1631">
        <f t="shared" si="6"/>
        <v>130725.00000000001</v>
      </c>
      <c r="S124" s="1550"/>
      <c r="T124" s="1550"/>
      <c r="U124" s="1550"/>
      <c r="V124" s="1550"/>
      <c r="W124" s="1550"/>
      <c r="X124" s="1550"/>
      <c r="Y124" s="1550"/>
      <c r="Z124" s="1550"/>
      <c r="AA124" s="1550"/>
      <c r="AB124" s="1550"/>
      <c r="AC124" s="1550"/>
      <c r="AD124" s="1550"/>
      <c r="AE124" s="1550"/>
      <c r="AF124" s="1550"/>
      <c r="AG124" s="1550"/>
      <c r="AH124" s="1550"/>
      <c r="AI124" s="1550"/>
      <c r="AJ124" s="1550"/>
      <c r="AK124" s="1550"/>
      <c r="AL124" s="1550"/>
      <c r="AM124" s="1550"/>
      <c r="AN124" s="1550"/>
      <c r="AO124" s="1550"/>
      <c r="AP124" s="1550"/>
      <c r="AQ124" s="1550"/>
      <c r="AR124" s="1550"/>
      <c r="AS124" s="1550"/>
      <c r="AT124" s="1550"/>
      <c r="AU124" s="1550"/>
      <c r="AV124" s="1550"/>
      <c r="AW124" s="1550"/>
      <c r="AX124" s="1550"/>
      <c r="AY124" s="1550"/>
      <c r="AZ124" s="1550"/>
      <c r="BA124" s="1550"/>
      <c r="BB124" s="1550"/>
      <c r="BC124" s="1550"/>
      <c r="BD124" s="1550"/>
      <c r="BE124" s="1550"/>
      <c r="BF124" s="1550"/>
      <c r="BG124" s="1550"/>
      <c r="BH124" s="1550"/>
      <c r="BI124" s="1550"/>
      <c r="BJ124" s="1550"/>
      <c r="BK124" s="1550"/>
      <c r="BL124" s="1550"/>
      <c r="BM124" s="1550"/>
      <c r="BN124" s="1550"/>
      <c r="BO124" s="1550"/>
    </row>
    <row r="125" spans="1:67" s="1632" customFormat="1" ht="14.4" x14ac:dyDescent="0.3">
      <c r="A125" s="1667"/>
      <c r="B125" s="1627"/>
      <c r="C125" s="1668"/>
      <c r="D125" s="1643"/>
      <c r="E125" s="1353"/>
      <c r="F125" s="1353"/>
      <c r="G125" s="1353"/>
      <c r="H125" s="1333">
        <f t="shared" si="9"/>
        <v>0</v>
      </c>
      <c r="I125" s="1353"/>
      <c r="J125" s="1335">
        <f t="shared" si="7"/>
        <v>0</v>
      </c>
      <c r="K125" s="1362"/>
      <c r="L125" s="1362"/>
      <c r="M125" s="1362"/>
      <c r="N125" s="1362"/>
      <c r="O125" s="1363"/>
      <c r="P125" s="1364"/>
      <c r="Q125" s="1635"/>
      <c r="R125" s="1631">
        <f t="shared" si="6"/>
        <v>0</v>
      </c>
      <c r="S125" s="1550"/>
      <c r="T125" s="1550"/>
      <c r="U125" s="1550"/>
      <c r="V125" s="1550"/>
      <c r="W125" s="1550"/>
      <c r="X125" s="1550"/>
      <c r="Y125" s="1550"/>
      <c r="Z125" s="1550"/>
      <c r="AA125" s="1550"/>
      <c r="AB125" s="1550"/>
      <c r="AC125" s="1550"/>
      <c r="AD125" s="1550"/>
      <c r="AE125" s="1550"/>
      <c r="AF125" s="1550"/>
      <c r="AG125" s="1550"/>
      <c r="AH125" s="1550"/>
      <c r="AI125" s="1550"/>
      <c r="AJ125" s="1550"/>
      <c r="AK125" s="1550"/>
      <c r="AL125" s="1550"/>
      <c r="AM125" s="1550"/>
      <c r="AN125" s="1550"/>
      <c r="AO125" s="1550"/>
      <c r="AP125" s="1550"/>
      <c r="AQ125" s="1550"/>
      <c r="AR125" s="1550"/>
      <c r="AS125" s="1550"/>
      <c r="AT125" s="1550"/>
      <c r="AU125" s="1550"/>
      <c r="AV125" s="1550"/>
      <c r="AW125" s="1550"/>
      <c r="AX125" s="1550"/>
      <c r="AY125" s="1550"/>
      <c r="AZ125" s="1550"/>
      <c r="BA125" s="1550"/>
      <c r="BB125" s="1550"/>
      <c r="BC125" s="1550"/>
      <c r="BD125" s="1550"/>
      <c r="BE125" s="1550"/>
      <c r="BF125" s="1550"/>
      <c r="BG125" s="1550"/>
      <c r="BH125" s="1550"/>
      <c r="BI125" s="1550"/>
      <c r="BJ125" s="1550"/>
      <c r="BK125" s="1550"/>
      <c r="BL125" s="1550"/>
      <c r="BM125" s="1550"/>
      <c r="BN125" s="1550"/>
      <c r="BO125" s="1550"/>
    </row>
    <row r="126" spans="1:67" s="1632" customFormat="1" ht="14.4" x14ac:dyDescent="0.3">
      <c r="A126" s="1621" t="s">
        <v>1623</v>
      </c>
      <c r="B126" s="1637" t="s">
        <v>1624</v>
      </c>
      <c r="C126" s="1668"/>
      <c r="D126" s="1643"/>
      <c r="E126" s="1353"/>
      <c r="F126" s="1353"/>
      <c r="G126" s="1353"/>
      <c r="H126" s="1333">
        <f t="shared" si="9"/>
        <v>0</v>
      </c>
      <c r="I126" s="1353"/>
      <c r="J126" s="1335">
        <f t="shared" si="7"/>
        <v>0</v>
      </c>
      <c r="K126" s="1348"/>
      <c r="L126" s="1349"/>
      <c r="M126" s="1349"/>
      <c r="N126" s="1349"/>
      <c r="O126" s="1337"/>
      <c r="P126" s="1338"/>
      <c r="Q126" s="1630"/>
      <c r="R126" s="1639">
        <f>+SUBTOTAL(9,R127:R130)</f>
        <v>193496.23739803449</v>
      </c>
      <c r="S126" s="1550"/>
      <c r="T126" s="1550"/>
      <c r="U126" s="1550"/>
      <c r="V126" s="1550"/>
      <c r="W126" s="1550"/>
      <c r="X126" s="1550"/>
      <c r="Y126" s="1550"/>
      <c r="Z126" s="1550"/>
      <c r="AA126" s="1550"/>
      <c r="AB126" s="1550"/>
      <c r="AC126" s="1550"/>
      <c r="AD126" s="1550"/>
      <c r="AE126" s="1550"/>
      <c r="AF126" s="1550"/>
      <c r="AG126" s="1550"/>
      <c r="AH126" s="1550"/>
      <c r="AI126" s="1550"/>
      <c r="AJ126" s="1550"/>
      <c r="AK126" s="1550"/>
      <c r="AL126" s="1550"/>
      <c r="AM126" s="1550"/>
      <c r="AN126" s="1550"/>
      <c r="AO126" s="1550"/>
      <c r="AP126" s="1550"/>
      <c r="AQ126" s="1550"/>
      <c r="AR126" s="1550"/>
      <c r="AS126" s="1550"/>
      <c r="AT126" s="1550"/>
      <c r="AU126" s="1550"/>
      <c r="AV126" s="1550"/>
      <c r="AW126" s="1550"/>
      <c r="AX126" s="1550"/>
      <c r="AY126" s="1550"/>
      <c r="AZ126" s="1550"/>
      <c r="BA126" s="1550"/>
      <c r="BB126" s="1550"/>
      <c r="BC126" s="1550"/>
      <c r="BD126" s="1550"/>
      <c r="BE126" s="1550"/>
      <c r="BF126" s="1550"/>
      <c r="BG126" s="1550"/>
      <c r="BH126" s="1550"/>
      <c r="BI126" s="1550"/>
      <c r="BJ126" s="1550"/>
      <c r="BK126" s="1550"/>
      <c r="BL126" s="1550"/>
      <c r="BM126" s="1550"/>
      <c r="BN126" s="1550"/>
      <c r="BO126" s="1550"/>
    </row>
    <row r="127" spans="1:67" s="1632" customFormat="1" ht="14.4" x14ac:dyDescent="0.3">
      <c r="A127" s="1626" t="s">
        <v>1625</v>
      </c>
      <c r="B127" s="1627" t="s">
        <v>1626</v>
      </c>
      <c r="C127" s="1628" t="s">
        <v>1224</v>
      </c>
      <c r="D127" s="1669">
        <f>+'Canalizaciones y camaras EOLICO'!C61*1.2</f>
        <v>15120</v>
      </c>
      <c r="E127" s="1669">
        <v>0.27</v>
      </c>
      <c r="F127" s="1669">
        <f t="shared" ref="F127:F161" si="10">+E127*D127</f>
        <v>4082.4</v>
      </c>
      <c r="G127" s="1669">
        <v>0</v>
      </c>
      <c r="H127" s="1669">
        <f t="shared" si="9"/>
        <v>0</v>
      </c>
      <c r="I127" s="1669">
        <v>0</v>
      </c>
      <c r="J127" s="1669">
        <f t="shared" si="7"/>
        <v>0</v>
      </c>
      <c r="K127" s="1348"/>
      <c r="L127" s="1349"/>
      <c r="M127" s="1349">
        <v>0.74</v>
      </c>
      <c r="N127" s="1349"/>
      <c r="O127" s="1337">
        <v>0.22</v>
      </c>
      <c r="P127" s="1338">
        <v>0.04</v>
      </c>
      <c r="Q127" s="1630"/>
      <c r="R127" s="1631">
        <f t="shared" si="6"/>
        <v>165481.66282917003</v>
      </c>
      <c r="S127" s="1550"/>
      <c r="T127" s="1550"/>
      <c r="U127" s="1550"/>
      <c r="V127" s="1550"/>
      <c r="W127" s="1550"/>
      <c r="X127" s="1550"/>
      <c r="Y127" s="1550"/>
      <c r="Z127" s="1550"/>
      <c r="AA127" s="1550"/>
      <c r="AB127" s="1550"/>
      <c r="AC127" s="1550"/>
      <c r="AD127" s="1550"/>
      <c r="AE127" s="1550"/>
      <c r="AF127" s="1550"/>
      <c r="AG127" s="1550"/>
      <c r="AH127" s="1550"/>
      <c r="AI127" s="1550"/>
      <c r="AJ127" s="1550"/>
      <c r="AK127" s="1550"/>
      <c r="AL127" s="1550"/>
      <c r="AM127" s="1550"/>
      <c r="AN127" s="1550"/>
      <c r="AO127" s="1550"/>
      <c r="AP127" s="1550"/>
      <c r="AQ127" s="1550"/>
      <c r="AR127" s="1550"/>
      <c r="AS127" s="1550"/>
      <c r="AT127" s="1550"/>
      <c r="AU127" s="1550"/>
      <c r="AV127" s="1550"/>
      <c r="AW127" s="1550"/>
      <c r="AX127" s="1550"/>
      <c r="AY127" s="1550"/>
      <c r="AZ127" s="1550"/>
      <c r="BA127" s="1550"/>
      <c r="BB127" s="1550"/>
      <c r="BC127" s="1550"/>
      <c r="BD127" s="1550"/>
      <c r="BE127" s="1550"/>
      <c r="BF127" s="1550"/>
      <c r="BG127" s="1550"/>
      <c r="BH127" s="1550"/>
      <c r="BI127" s="1550"/>
      <c r="BJ127" s="1550"/>
      <c r="BK127" s="1550"/>
      <c r="BL127" s="1550"/>
      <c r="BM127" s="1550"/>
      <c r="BN127" s="1550"/>
      <c r="BO127" s="1550"/>
    </row>
    <row r="128" spans="1:67" s="1632" customFormat="1" ht="14.4" x14ac:dyDescent="0.3">
      <c r="A128" s="1626" t="s">
        <v>1627</v>
      </c>
      <c r="B128" s="1627" t="s">
        <v>1628</v>
      </c>
      <c r="C128" s="1628" t="s">
        <v>1597</v>
      </c>
      <c r="D128" s="1669">
        <f>0.019*($D$127+$D$130)</f>
        <v>327.49919999999997</v>
      </c>
      <c r="E128" s="1669">
        <v>0.53</v>
      </c>
      <c r="F128" s="1669">
        <f t="shared" si="10"/>
        <v>173.57457600000001</v>
      </c>
      <c r="G128" s="1669">
        <v>0</v>
      </c>
      <c r="H128" s="1669">
        <f t="shared" si="9"/>
        <v>0</v>
      </c>
      <c r="I128" s="1669">
        <v>0</v>
      </c>
      <c r="J128" s="1669">
        <f t="shared" si="7"/>
        <v>0</v>
      </c>
      <c r="K128" s="1348"/>
      <c r="L128" s="1349"/>
      <c r="M128" s="1349">
        <v>0.74</v>
      </c>
      <c r="N128" s="1349"/>
      <c r="O128" s="1337">
        <v>0.22</v>
      </c>
      <c r="P128" s="1338">
        <v>0.04</v>
      </c>
      <c r="Q128" s="1630"/>
      <c r="R128" s="1631">
        <f t="shared" si="6"/>
        <v>7035.9125664678004</v>
      </c>
      <c r="S128" s="1550"/>
      <c r="T128" s="1550"/>
      <c r="U128" s="1550"/>
      <c r="V128" s="1550"/>
      <c r="W128" s="1550"/>
      <c r="X128" s="1550"/>
      <c r="Y128" s="1550"/>
      <c r="Z128" s="1550"/>
      <c r="AA128" s="1550"/>
      <c r="AB128" s="1550"/>
      <c r="AC128" s="1550"/>
      <c r="AD128" s="1550"/>
      <c r="AE128" s="1550"/>
      <c r="AF128" s="1550"/>
      <c r="AG128" s="1550"/>
      <c r="AH128" s="1550"/>
      <c r="AI128" s="1550"/>
      <c r="AJ128" s="1550"/>
      <c r="AK128" s="1550"/>
      <c r="AL128" s="1550"/>
      <c r="AM128" s="1550"/>
      <c r="AN128" s="1550"/>
      <c r="AO128" s="1550"/>
      <c r="AP128" s="1550"/>
      <c r="AQ128" s="1550"/>
      <c r="AR128" s="1550"/>
      <c r="AS128" s="1550"/>
      <c r="AT128" s="1550"/>
      <c r="AU128" s="1550"/>
      <c r="AV128" s="1550"/>
      <c r="AW128" s="1550"/>
      <c r="AX128" s="1550"/>
      <c r="AY128" s="1550"/>
      <c r="AZ128" s="1550"/>
      <c r="BA128" s="1550"/>
      <c r="BB128" s="1550"/>
      <c r="BC128" s="1550"/>
      <c r="BD128" s="1550"/>
      <c r="BE128" s="1550"/>
      <c r="BF128" s="1550"/>
      <c r="BG128" s="1550"/>
      <c r="BH128" s="1550"/>
      <c r="BI128" s="1550"/>
      <c r="BJ128" s="1550"/>
      <c r="BK128" s="1550"/>
      <c r="BL128" s="1550"/>
      <c r="BM128" s="1550"/>
      <c r="BN128" s="1550"/>
      <c r="BO128" s="1550"/>
    </row>
    <row r="129" spans="1:67" s="1632" customFormat="1" ht="14.4" x14ac:dyDescent="0.3">
      <c r="A129" s="1626" t="s">
        <v>1629</v>
      </c>
      <c r="B129" s="1627" t="s">
        <v>1630</v>
      </c>
      <c r="C129" s="1628" t="s">
        <v>1597</v>
      </c>
      <c r="D129" s="1669">
        <f>0.022*($D$127+$D$130)</f>
        <v>379.20959999999997</v>
      </c>
      <c r="E129" s="1669">
        <v>0.36</v>
      </c>
      <c r="F129" s="1669">
        <f t="shared" si="10"/>
        <v>136.51545599999997</v>
      </c>
      <c r="G129" s="1669">
        <v>0</v>
      </c>
      <c r="H129" s="1669">
        <f t="shared" si="9"/>
        <v>0</v>
      </c>
      <c r="I129" s="1669">
        <v>0</v>
      </c>
      <c r="J129" s="1669">
        <f t="shared" si="7"/>
        <v>0</v>
      </c>
      <c r="K129" s="1348"/>
      <c r="L129" s="1349"/>
      <c r="M129" s="1349">
        <v>0.74</v>
      </c>
      <c r="N129" s="1349"/>
      <c r="O129" s="1337">
        <v>0.22</v>
      </c>
      <c r="P129" s="1338">
        <v>0.04</v>
      </c>
      <c r="Q129" s="1630"/>
      <c r="R129" s="1631">
        <f t="shared" si="6"/>
        <v>5533.7068050074449</v>
      </c>
      <c r="S129" s="1747">
        <f>+D127+D130</f>
        <v>17236.8</v>
      </c>
      <c r="T129" s="1550">
        <f>+D128/S129</f>
        <v>1.9E-2</v>
      </c>
      <c r="U129" s="1550">
        <f>+D129/S129</f>
        <v>2.1999999999999999E-2</v>
      </c>
      <c r="V129" s="1550"/>
      <c r="W129" s="1550"/>
      <c r="X129" s="1550"/>
      <c r="Y129" s="1550"/>
      <c r="Z129" s="1550"/>
      <c r="AA129" s="1550"/>
      <c r="AB129" s="1550"/>
      <c r="AC129" s="1550"/>
      <c r="AD129" s="1550"/>
      <c r="AE129" s="1550"/>
      <c r="AF129" s="1550"/>
      <c r="AG129" s="1550"/>
      <c r="AH129" s="1550"/>
      <c r="AI129" s="1550"/>
      <c r="AJ129" s="1550"/>
      <c r="AK129" s="1550"/>
      <c r="AL129" s="1550"/>
      <c r="AM129" s="1550"/>
      <c r="AN129" s="1550"/>
      <c r="AO129" s="1550"/>
      <c r="AP129" s="1550"/>
      <c r="AQ129" s="1550"/>
      <c r="AR129" s="1550"/>
      <c r="AS129" s="1550"/>
      <c r="AT129" s="1550"/>
      <c r="AU129" s="1550"/>
      <c r="AV129" s="1550"/>
      <c r="AW129" s="1550"/>
      <c r="AX129" s="1550"/>
      <c r="AY129" s="1550"/>
      <c r="AZ129" s="1550"/>
      <c r="BA129" s="1550"/>
      <c r="BB129" s="1550"/>
      <c r="BC129" s="1550"/>
      <c r="BD129" s="1550"/>
      <c r="BE129" s="1550"/>
      <c r="BF129" s="1550"/>
      <c r="BG129" s="1550"/>
      <c r="BH129" s="1550"/>
      <c r="BI129" s="1550"/>
      <c r="BJ129" s="1550"/>
      <c r="BK129" s="1550"/>
      <c r="BL129" s="1550"/>
      <c r="BM129" s="1550"/>
      <c r="BN129" s="1550"/>
      <c r="BO129" s="1550"/>
    </row>
    <row r="130" spans="1:67" s="1632" customFormat="1" ht="14.4" x14ac:dyDescent="0.3">
      <c r="A130" s="1626" t="s">
        <v>1631</v>
      </c>
      <c r="B130" s="1627" t="s">
        <v>1632</v>
      </c>
      <c r="C130" s="1628" t="s">
        <v>1224</v>
      </c>
      <c r="D130" s="1669">
        <f>+D127*0.14</f>
        <v>2116.8000000000002</v>
      </c>
      <c r="E130" s="1669">
        <v>0.18</v>
      </c>
      <c r="F130" s="1669">
        <f t="shared" si="10"/>
        <v>381.024</v>
      </c>
      <c r="G130" s="1669">
        <v>0</v>
      </c>
      <c r="H130" s="1669">
        <f t="shared" si="9"/>
        <v>0</v>
      </c>
      <c r="I130" s="1669">
        <v>0</v>
      </c>
      <c r="J130" s="1669">
        <f t="shared" si="7"/>
        <v>0</v>
      </c>
      <c r="K130" s="1348"/>
      <c r="L130" s="1349"/>
      <c r="M130" s="1349">
        <v>0.74</v>
      </c>
      <c r="N130" s="1349"/>
      <c r="O130" s="1337">
        <v>0.22</v>
      </c>
      <c r="P130" s="1338">
        <v>0.04</v>
      </c>
      <c r="Q130" s="1630"/>
      <c r="R130" s="1631">
        <f t="shared" si="6"/>
        <v>15444.955197389203</v>
      </c>
      <c r="S130" s="1550"/>
      <c r="T130" s="1550"/>
      <c r="U130" s="1550"/>
      <c r="V130" s="1550"/>
      <c r="W130" s="1550"/>
      <c r="X130" s="1550"/>
      <c r="Y130" s="1550"/>
      <c r="Z130" s="1550"/>
      <c r="AA130" s="1550"/>
      <c r="AB130" s="1550"/>
      <c r="AC130" s="1550"/>
      <c r="AD130" s="1550"/>
      <c r="AE130" s="1550"/>
      <c r="AF130" s="1550"/>
      <c r="AG130" s="1550"/>
      <c r="AH130" s="1550"/>
      <c r="AI130" s="1550"/>
      <c r="AJ130" s="1550"/>
      <c r="AK130" s="1550"/>
      <c r="AL130" s="1550"/>
      <c r="AM130" s="1550"/>
      <c r="AN130" s="1550"/>
      <c r="AO130" s="1550"/>
      <c r="AP130" s="1550"/>
      <c r="AQ130" s="1550"/>
      <c r="AR130" s="1550"/>
      <c r="AS130" s="1550"/>
      <c r="AT130" s="1550"/>
      <c r="AU130" s="1550"/>
      <c r="AV130" s="1550"/>
      <c r="AW130" s="1550"/>
      <c r="AX130" s="1550"/>
      <c r="AY130" s="1550"/>
      <c r="AZ130" s="1550"/>
      <c r="BA130" s="1550"/>
      <c r="BB130" s="1550"/>
      <c r="BC130" s="1550"/>
      <c r="BD130" s="1550"/>
      <c r="BE130" s="1550"/>
      <c r="BF130" s="1550"/>
      <c r="BG130" s="1550"/>
      <c r="BH130" s="1550"/>
      <c r="BI130" s="1550"/>
      <c r="BJ130" s="1550"/>
      <c r="BK130" s="1550"/>
      <c r="BL130" s="1550"/>
      <c r="BM130" s="1550"/>
      <c r="BN130" s="1550"/>
      <c r="BO130" s="1550"/>
    </row>
    <row r="131" spans="1:67" s="1632" customFormat="1" ht="14.4" x14ac:dyDescent="0.3">
      <c r="A131" s="1667"/>
      <c r="B131" s="1627"/>
      <c r="C131" s="1668"/>
      <c r="D131" s="1643"/>
      <c r="E131" s="1353"/>
      <c r="F131" s="1353"/>
      <c r="G131" s="1353"/>
      <c r="H131" s="1333">
        <f t="shared" si="9"/>
        <v>0</v>
      </c>
      <c r="I131" s="1353"/>
      <c r="J131" s="1335">
        <f t="shared" si="7"/>
        <v>0</v>
      </c>
      <c r="K131" s="1362"/>
      <c r="L131" s="1362"/>
      <c r="M131" s="1362"/>
      <c r="N131" s="1362"/>
      <c r="O131" s="1363"/>
      <c r="P131" s="1364"/>
      <c r="Q131" s="1635"/>
      <c r="R131" s="1631">
        <f t="shared" si="6"/>
        <v>0</v>
      </c>
      <c r="S131" s="1550"/>
      <c r="T131" s="1550"/>
      <c r="U131" s="1550"/>
      <c r="V131" s="1550"/>
      <c r="W131" s="1550"/>
      <c r="X131" s="1550"/>
      <c r="Y131" s="1550"/>
      <c r="Z131" s="1550"/>
      <c r="AA131" s="1550"/>
      <c r="AB131" s="1550"/>
      <c r="AC131" s="1550"/>
      <c r="AD131" s="1550"/>
      <c r="AE131" s="1550"/>
      <c r="AF131" s="1550"/>
      <c r="AG131" s="1550"/>
      <c r="AH131" s="1550"/>
      <c r="AI131" s="1550"/>
      <c r="AJ131" s="1550"/>
      <c r="AK131" s="1550"/>
      <c r="AL131" s="1550"/>
      <c r="AM131" s="1550"/>
      <c r="AN131" s="1550"/>
      <c r="AO131" s="1550"/>
      <c r="AP131" s="1550"/>
      <c r="AQ131" s="1550"/>
      <c r="AR131" s="1550"/>
      <c r="AS131" s="1550"/>
      <c r="AT131" s="1550"/>
      <c r="AU131" s="1550"/>
      <c r="AV131" s="1550"/>
      <c r="AW131" s="1550"/>
      <c r="AX131" s="1550"/>
      <c r="AY131" s="1550"/>
      <c r="AZ131" s="1550"/>
      <c r="BA131" s="1550"/>
      <c r="BB131" s="1550"/>
      <c r="BC131" s="1550"/>
      <c r="BD131" s="1550"/>
      <c r="BE131" s="1550"/>
      <c r="BF131" s="1550"/>
      <c r="BG131" s="1550"/>
      <c r="BH131" s="1550"/>
      <c r="BI131" s="1550"/>
      <c r="BJ131" s="1550"/>
      <c r="BK131" s="1550"/>
      <c r="BL131" s="1550"/>
      <c r="BM131" s="1550"/>
      <c r="BN131" s="1550"/>
      <c r="BO131" s="1550"/>
    </row>
    <row r="132" spans="1:67" s="1632" customFormat="1" ht="14.4" x14ac:dyDescent="0.3">
      <c r="A132" s="1621">
        <v>8</v>
      </c>
      <c r="B132" s="1637" t="s">
        <v>1633</v>
      </c>
      <c r="C132" s="1668"/>
      <c r="D132" s="1643"/>
      <c r="E132" s="1353"/>
      <c r="F132" s="1353"/>
      <c r="G132" s="1353"/>
      <c r="H132" s="1333">
        <f t="shared" si="9"/>
        <v>0</v>
      </c>
      <c r="I132" s="1353"/>
      <c r="J132" s="1335">
        <f t="shared" si="7"/>
        <v>0</v>
      </c>
      <c r="K132" s="1348"/>
      <c r="L132" s="1349"/>
      <c r="M132" s="1349"/>
      <c r="N132" s="1349"/>
      <c r="O132" s="1337"/>
      <c r="P132" s="1338"/>
      <c r="Q132" s="1630"/>
      <c r="R132" s="1631">
        <f t="shared" si="6"/>
        <v>0</v>
      </c>
      <c r="S132" s="1550"/>
      <c r="T132" s="1550"/>
      <c r="U132" s="1550"/>
      <c r="V132" s="1550"/>
      <c r="W132" s="1550"/>
      <c r="X132" s="1550"/>
      <c r="Y132" s="1550"/>
      <c r="Z132" s="1550"/>
      <c r="AA132" s="1550"/>
      <c r="AB132" s="1550"/>
      <c r="AC132" s="1550"/>
      <c r="AD132" s="1550"/>
      <c r="AE132" s="1550"/>
      <c r="AF132" s="1550"/>
      <c r="AG132" s="1550"/>
      <c r="AH132" s="1550"/>
      <c r="AI132" s="1550"/>
      <c r="AJ132" s="1550"/>
      <c r="AK132" s="1550"/>
      <c r="AL132" s="1550"/>
      <c r="AM132" s="1550"/>
      <c r="AN132" s="1550"/>
      <c r="AO132" s="1550"/>
      <c r="AP132" s="1550"/>
      <c r="AQ132" s="1550"/>
      <c r="AR132" s="1550"/>
      <c r="AS132" s="1550"/>
      <c r="AT132" s="1550"/>
      <c r="AU132" s="1550"/>
      <c r="AV132" s="1550"/>
      <c r="AW132" s="1550"/>
      <c r="AX132" s="1550"/>
      <c r="AY132" s="1550"/>
      <c r="AZ132" s="1550"/>
      <c r="BA132" s="1550"/>
      <c r="BB132" s="1550"/>
      <c r="BC132" s="1550"/>
      <c r="BD132" s="1550"/>
      <c r="BE132" s="1550"/>
      <c r="BF132" s="1550"/>
      <c r="BG132" s="1550"/>
      <c r="BH132" s="1550"/>
      <c r="BI132" s="1550"/>
      <c r="BJ132" s="1550"/>
      <c r="BK132" s="1550"/>
      <c r="BL132" s="1550"/>
      <c r="BM132" s="1550"/>
      <c r="BN132" s="1550"/>
      <c r="BO132" s="1550"/>
    </row>
    <row r="133" spans="1:67" s="1632" customFormat="1" ht="14.4" x14ac:dyDescent="0.3">
      <c r="A133" s="1621" t="s">
        <v>1010</v>
      </c>
      <c r="B133" s="1637" t="s">
        <v>1634</v>
      </c>
      <c r="C133" s="1668"/>
      <c r="D133" s="1643"/>
      <c r="E133" s="1353"/>
      <c r="F133" s="1353"/>
      <c r="G133" s="1353"/>
      <c r="H133" s="1333">
        <f t="shared" si="9"/>
        <v>0</v>
      </c>
      <c r="I133" s="1353"/>
      <c r="J133" s="1335">
        <f t="shared" si="7"/>
        <v>0</v>
      </c>
      <c r="K133" s="1348"/>
      <c r="L133" s="1349"/>
      <c r="M133" s="1349"/>
      <c r="N133" s="1349"/>
      <c r="O133" s="1337"/>
      <c r="P133" s="1338"/>
      <c r="Q133" s="1630"/>
      <c r="R133" s="1639">
        <f>+SUBTOTAL(9,R134:R143)</f>
        <v>21706.699599505326</v>
      </c>
      <c r="S133" s="1550"/>
      <c r="T133" s="1550"/>
      <c r="U133" s="1550"/>
      <c r="V133" s="1550"/>
      <c r="W133" s="1550"/>
      <c r="X133" s="1550"/>
      <c r="Y133" s="1550"/>
      <c r="Z133" s="1550"/>
      <c r="AA133" s="1550"/>
      <c r="AB133" s="1550"/>
      <c r="AC133" s="1550"/>
      <c r="AD133" s="1550"/>
      <c r="AE133" s="1550"/>
      <c r="AF133" s="1550"/>
      <c r="AG133" s="1550"/>
      <c r="AH133" s="1550"/>
      <c r="AI133" s="1550"/>
      <c r="AJ133" s="1550"/>
      <c r="AK133" s="1550"/>
      <c r="AL133" s="1550"/>
      <c r="AM133" s="1550"/>
      <c r="AN133" s="1550"/>
      <c r="AO133" s="1550"/>
      <c r="AP133" s="1550"/>
      <c r="AQ133" s="1550"/>
      <c r="AR133" s="1550"/>
      <c r="AS133" s="1550"/>
      <c r="AT133" s="1550"/>
      <c r="AU133" s="1550"/>
      <c r="AV133" s="1550"/>
      <c r="AW133" s="1550"/>
      <c r="AX133" s="1550"/>
      <c r="AY133" s="1550"/>
      <c r="AZ133" s="1550"/>
      <c r="BA133" s="1550"/>
      <c r="BB133" s="1550"/>
      <c r="BC133" s="1550"/>
      <c r="BD133" s="1550"/>
      <c r="BE133" s="1550"/>
      <c r="BF133" s="1550"/>
      <c r="BG133" s="1550"/>
      <c r="BH133" s="1550"/>
      <c r="BI133" s="1550"/>
      <c r="BJ133" s="1550"/>
      <c r="BK133" s="1550"/>
      <c r="BL133" s="1550"/>
      <c r="BM133" s="1550"/>
      <c r="BN133" s="1550"/>
      <c r="BO133" s="1550"/>
    </row>
    <row r="134" spans="1:67" s="1632" customFormat="1" ht="14.4" x14ac:dyDescent="0.3">
      <c r="A134" s="1626" t="s">
        <v>1635</v>
      </c>
      <c r="B134" s="1627" t="s">
        <v>1671</v>
      </c>
      <c r="C134" s="1668" t="s">
        <v>1597</v>
      </c>
      <c r="D134" s="1669">
        <v>1</v>
      </c>
      <c r="E134" s="1440">
        <v>313.29000000000002</v>
      </c>
      <c r="F134" s="1441">
        <f t="shared" si="10"/>
        <v>313.29000000000002</v>
      </c>
      <c r="G134" s="1441">
        <v>0</v>
      </c>
      <c r="H134" s="1441">
        <f t="shared" si="9"/>
        <v>0</v>
      </c>
      <c r="I134" s="1442">
        <v>0</v>
      </c>
      <c r="J134" s="1442">
        <f t="shared" si="7"/>
        <v>0</v>
      </c>
      <c r="K134" s="1348">
        <v>0.5</v>
      </c>
      <c r="L134" s="1349">
        <f t="shared" ref="L134:L139" si="11">K134*0.2</f>
        <v>0.1</v>
      </c>
      <c r="M134" s="1349"/>
      <c r="N134" s="1349">
        <v>0.14000000000000001</v>
      </c>
      <c r="O134" s="1337">
        <v>0.22</v>
      </c>
      <c r="P134" s="1338">
        <v>0.04</v>
      </c>
      <c r="Q134" s="1630">
        <v>162</v>
      </c>
      <c r="R134" s="1631">
        <f t="shared" ref="R134:R166" si="12">+(F134*$S$4+H134*$S$5)/$S$3+J134</f>
        <v>12699.331311912278</v>
      </c>
      <c r="S134" s="1550"/>
      <c r="T134" s="1550"/>
      <c r="U134" s="1550"/>
      <c r="V134" s="1550"/>
      <c r="W134" s="1550"/>
      <c r="X134" s="1550"/>
      <c r="Y134" s="1550"/>
      <c r="Z134" s="1550"/>
      <c r="AA134" s="1550"/>
      <c r="AB134" s="1550"/>
      <c r="AC134" s="1550"/>
      <c r="AD134" s="1550"/>
      <c r="AE134" s="1550"/>
      <c r="AF134" s="1550"/>
      <c r="AG134" s="1550"/>
      <c r="AH134" s="1550"/>
      <c r="AI134" s="1550"/>
      <c r="AJ134" s="1550"/>
      <c r="AK134" s="1550"/>
      <c r="AL134" s="1550"/>
      <c r="AM134" s="1550"/>
      <c r="AN134" s="1550"/>
      <c r="AO134" s="1550"/>
      <c r="AP134" s="1550"/>
      <c r="AQ134" s="1550"/>
      <c r="AR134" s="1550"/>
      <c r="AS134" s="1550"/>
      <c r="AT134" s="1550"/>
      <c r="AU134" s="1550"/>
      <c r="AV134" s="1550"/>
      <c r="AW134" s="1550"/>
      <c r="AX134" s="1550"/>
      <c r="AY134" s="1550"/>
      <c r="AZ134" s="1550"/>
      <c r="BA134" s="1550"/>
      <c r="BB134" s="1550"/>
      <c r="BC134" s="1550"/>
      <c r="BD134" s="1550"/>
      <c r="BE134" s="1550"/>
      <c r="BF134" s="1550"/>
      <c r="BG134" s="1550"/>
      <c r="BH134" s="1550"/>
      <c r="BI134" s="1550"/>
      <c r="BJ134" s="1550"/>
      <c r="BK134" s="1550"/>
      <c r="BL134" s="1550"/>
      <c r="BM134" s="1550"/>
      <c r="BN134" s="1550"/>
      <c r="BO134" s="1550"/>
    </row>
    <row r="135" spans="1:67" s="1632" customFormat="1" ht="14.4" x14ac:dyDescent="0.3">
      <c r="A135" s="1626" t="s">
        <v>1636</v>
      </c>
      <c r="B135" s="1627" t="s">
        <v>1599</v>
      </c>
      <c r="C135" s="1668" t="s">
        <v>1597</v>
      </c>
      <c r="D135" s="1669">
        <v>1</v>
      </c>
      <c r="E135" s="1440">
        <v>39.08</v>
      </c>
      <c r="F135" s="1441">
        <f t="shared" si="10"/>
        <v>39.08</v>
      </c>
      <c r="G135" s="1441">
        <v>0</v>
      </c>
      <c r="H135" s="1441">
        <f t="shared" si="9"/>
        <v>0</v>
      </c>
      <c r="I135" s="1442">
        <v>0</v>
      </c>
      <c r="J135" s="1442">
        <f t="shared" si="7"/>
        <v>0</v>
      </c>
      <c r="K135" s="1348">
        <v>0.6</v>
      </c>
      <c r="L135" s="1349">
        <f t="shared" si="11"/>
        <v>0.12</v>
      </c>
      <c r="M135" s="1349"/>
      <c r="N135" s="1349">
        <v>0.02</v>
      </c>
      <c r="O135" s="1337">
        <v>0.22</v>
      </c>
      <c r="P135" s="1338">
        <v>0.04</v>
      </c>
      <c r="Q135" s="1630">
        <v>54</v>
      </c>
      <c r="R135" s="1631">
        <f t="shared" si="12"/>
        <v>1584.122913816374</v>
      </c>
      <c r="S135" s="1550"/>
      <c r="T135" s="1550"/>
      <c r="U135" s="1550"/>
      <c r="V135" s="1550"/>
      <c r="W135" s="1550"/>
      <c r="X135" s="1550"/>
      <c r="Y135" s="1550"/>
      <c r="Z135" s="1550"/>
      <c r="AA135" s="1550"/>
      <c r="AB135" s="1550"/>
      <c r="AC135" s="1550"/>
      <c r="AD135" s="1550"/>
      <c r="AE135" s="1550"/>
      <c r="AF135" s="1550"/>
      <c r="AG135" s="1550"/>
      <c r="AH135" s="1550"/>
      <c r="AI135" s="1550"/>
      <c r="AJ135" s="1550"/>
      <c r="AK135" s="1550"/>
      <c r="AL135" s="1550"/>
      <c r="AM135" s="1550"/>
      <c r="AN135" s="1550"/>
      <c r="AO135" s="1550"/>
      <c r="AP135" s="1550"/>
      <c r="AQ135" s="1550"/>
      <c r="AR135" s="1550"/>
      <c r="AS135" s="1550"/>
      <c r="AT135" s="1550"/>
      <c r="AU135" s="1550"/>
      <c r="AV135" s="1550"/>
      <c r="AW135" s="1550"/>
      <c r="AX135" s="1550"/>
      <c r="AY135" s="1550"/>
      <c r="AZ135" s="1550"/>
      <c r="BA135" s="1550"/>
      <c r="BB135" s="1550"/>
      <c r="BC135" s="1550"/>
      <c r="BD135" s="1550"/>
      <c r="BE135" s="1550"/>
      <c r="BF135" s="1550"/>
      <c r="BG135" s="1550"/>
      <c r="BH135" s="1550"/>
      <c r="BI135" s="1550"/>
      <c r="BJ135" s="1550"/>
      <c r="BK135" s="1550"/>
      <c r="BL135" s="1550"/>
      <c r="BM135" s="1550"/>
      <c r="BN135" s="1550"/>
      <c r="BO135" s="1550"/>
    </row>
    <row r="136" spans="1:67" s="1632" customFormat="1" ht="14.4" x14ac:dyDescent="0.3">
      <c r="A136" s="1626" t="s">
        <v>1637</v>
      </c>
      <c r="B136" s="1627" t="s">
        <v>1601</v>
      </c>
      <c r="C136" s="1668" t="s">
        <v>1597</v>
      </c>
      <c r="D136" s="1669">
        <v>1</v>
      </c>
      <c r="E136" s="1440">
        <v>18.940000000000001</v>
      </c>
      <c r="F136" s="1441">
        <f t="shared" si="10"/>
        <v>18.940000000000001</v>
      </c>
      <c r="G136" s="1441">
        <v>0</v>
      </c>
      <c r="H136" s="1441">
        <f t="shared" si="9"/>
        <v>0</v>
      </c>
      <c r="I136" s="1442">
        <v>0</v>
      </c>
      <c r="J136" s="1442">
        <f t="shared" si="7"/>
        <v>0</v>
      </c>
      <c r="K136" s="1348">
        <v>0.6</v>
      </c>
      <c r="L136" s="1349">
        <f t="shared" si="11"/>
        <v>0.12</v>
      </c>
      <c r="M136" s="1349"/>
      <c r="N136" s="1349">
        <v>0.02</v>
      </c>
      <c r="O136" s="1337">
        <v>0.22</v>
      </c>
      <c r="P136" s="1338">
        <v>0.04</v>
      </c>
      <c r="Q136" s="1630">
        <v>54</v>
      </c>
      <c r="R136" s="1631">
        <f t="shared" si="12"/>
        <v>767.74022486392334</v>
      </c>
      <c r="S136" s="1550"/>
      <c r="T136" s="1550"/>
      <c r="U136" s="1550"/>
      <c r="V136" s="1550"/>
      <c r="W136" s="1550"/>
      <c r="X136" s="1550"/>
      <c r="Y136" s="1550"/>
      <c r="Z136" s="1550"/>
      <c r="AA136" s="1550"/>
      <c r="AB136" s="1550"/>
      <c r="AC136" s="1550"/>
      <c r="AD136" s="1550"/>
      <c r="AE136" s="1550"/>
      <c r="AF136" s="1550"/>
      <c r="AG136" s="1550"/>
      <c r="AH136" s="1550"/>
      <c r="AI136" s="1550"/>
      <c r="AJ136" s="1550"/>
      <c r="AK136" s="1550"/>
      <c r="AL136" s="1550"/>
      <c r="AM136" s="1550"/>
      <c r="AN136" s="1550"/>
      <c r="AO136" s="1550"/>
      <c r="AP136" s="1550"/>
      <c r="AQ136" s="1550"/>
      <c r="AR136" s="1550"/>
      <c r="AS136" s="1550"/>
      <c r="AT136" s="1550"/>
      <c r="AU136" s="1550"/>
      <c r="AV136" s="1550"/>
      <c r="AW136" s="1550"/>
      <c r="AX136" s="1550"/>
      <c r="AY136" s="1550"/>
      <c r="AZ136" s="1550"/>
      <c r="BA136" s="1550"/>
      <c r="BB136" s="1550"/>
      <c r="BC136" s="1550"/>
      <c r="BD136" s="1550"/>
      <c r="BE136" s="1550"/>
      <c r="BF136" s="1550"/>
      <c r="BG136" s="1550"/>
      <c r="BH136" s="1550"/>
      <c r="BI136" s="1550"/>
      <c r="BJ136" s="1550"/>
      <c r="BK136" s="1550"/>
      <c r="BL136" s="1550"/>
      <c r="BM136" s="1550"/>
      <c r="BN136" s="1550"/>
      <c r="BO136" s="1550"/>
    </row>
    <row r="137" spans="1:67" s="1632" customFormat="1" ht="14.4" x14ac:dyDescent="0.3">
      <c r="A137" s="1626" t="s">
        <v>1638</v>
      </c>
      <c r="B137" s="1627" t="s">
        <v>1603</v>
      </c>
      <c r="C137" s="1668" t="s">
        <v>1597</v>
      </c>
      <c r="D137" s="1669">
        <v>1</v>
      </c>
      <c r="E137" s="1440">
        <v>18.940000000000001</v>
      </c>
      <c r="F137" s="1441">
        <f t="shared" si="10"/>
        <v>18.940000000000001</v>
      </c>
      <c r="G137" s="1441">
        <v>0</v>
      </c>
      <c r="H137" s="1441">
        <f t="shared" si="9"/>
        <v>0</v>
      </c>
      <c r="I137" s="1442">
        <v>0</v>
      </c>
      <c r="J137" s="1442">
        <f t="shared" si="7"/>
        <v>0</v>
      </c>
      <c r="K137" s="1348">
        <v>0.6</v>
      </c>
      <c r="L137" s="1349">
        <f t="shared" si="11"/>
        <v>0.12</v>
      </c>
      <c r="M137" s="1349"/>
      <c r="N137" s="1349">
        <v>0.02</v>
      </c>
      <c r="O137" s="1337">
        <v>0.22</v>
      </c>
      <c r="P137" s="1338">
        <v>0.04</v>
      </c>
      <c r="Q137" s="1630">
        <v>54</v>
      </c>
      <c r="R137" s="1631">
        <f t="shared" si="12"/>
        <v>767.74022486392334</v>
      </c>
      <c r="S137" s="1550"/>
      <c r="T137" s="1550"/>
      <c r="U137" s="1550"/>
      <c r="V137" s="1550"/>
      <c r="W137" s="1550"/>
      <c r="X137" s="1550"/>
      <c r="Y137" s="1550"/>
      <c r="Z137" s="1550"/>
      <c r="AA137" s="1550"/>
      <c r="AB137" s="1550"/>
      <c r="AC137" s="1550"/>
      <c r="AD137" s="1550"/>
      <c r="AE137" s="1550"/>
      <c r="AF137" s="1550"/>
      <c r="AG137" s="1550"/>
      <c r="AH137" s="1550"/>
      <c r="AI137" s="1550"/>
      <c r="AJ137" s="1550"/>
      <c r="AK137" s="1550"/>
      <c r="AL137" s="1550"/>
      <c r="AM137" s="1550"/>
      <c r="AN137" s="1550"/>
      <c r="AO137" s="1550"/>
      <c r="AP137" s="1550"/>
      <c r="AQ137" s="1550"/>
      <c r="AR137" s="1550"/>
      <c r="AS137" s="1550"/>
      <c r="AT137" s="1550"/>
      <c r="AU137" s="1550"/>
      <c r="AV137" s="1550"/>
      <c r="AW137" s="1550"/>
      <c r="AX137" s="1550"/>
      <c r="AY137" s="1550"/>
      <c r="AZ137" s="1550"/>
      <c r="BA137" s="1550"/>
      <c r="BB137" s="1550"/>
      <c r="BC137" s="1550"/>
      <c r="BD137" s="1550"/>
      <c r="BE137" s="1550"/>
      <c r="BF137" s="1550"/>
      <c r="BG137" s="1550"/>
      <c r="BH137" s="1550"/>
      <c r="BI137" s="1550"/>
      <c r="BJ137" s="1550"/>
      <c r="BK137" s="1550"/>
      <c r="BL137" s="1550"/>
      <c r="BM137" s="1550"/>
      <c r="BN137" s="1550"/>
      <c r="BO137" s="1550"/>
    </row>
    <row r="138" spans="1:67" s="1632" customFormat="1" ht="14.4" x14ac:dyDescent="0.3">
      <c r="A138" s="1626" t="s">
        <v>1639</v>
      </c>
      <c r="B138" s="1627" t="s">
        <v>1605</v>
      </c>
      <c r="C138" s="1668" t="s">
        <v>1597</v>
      </c>
      <c r="D138" s="1669">
        <v>1</v>
      </c>
      <c r="E138" s="1440">
        <v>18.940000000000001</v>
      </c>
      <c r="F138" s="1441">
        <f t="shared" si="10"/>
        <v>18.940000000000001</v>
      </c>
      <c r="G138" s="1441">
        <v>0</v>
      </c>
      <c r="H138" s="1441">
        <f t="shared" si="9"/>
        <v>0</v>
      </c>
      <c r="I138" s="1442">
        <v>0</v>
      </c>
      <c r="J138" s="1442">
        <f t="shared" si="7"/>
        <v>0</v>
      </c>
      <c r="K138" s="1348">
        <v>0.6</v>
      </c>
      <c r="L138" s="1349">
        <f t="shared" si="11"/>
        <v>0.12</v>
      </c>
      <c r="M138" s="1349"/>
      <c r="N138" s="1349">
        <v>0.02</v>
      </c>
      <c r="O138" s="1337">
        <v>0.22</v>
      </c>
      <c r="P138" s="1338">
        <v>0.04</v>
      </c>
      <c r="Q138" s="1630">
        <v>54</v>
      </c>
      <c r="R138" s="1631">
        <f t="shared" si="12"/>
        <v>767.74022486392334</v>
      </c>
      <c r="S138" s="1550"/>
      <c r="T138" s="1550"/>
      <c r="U138" s="1550"/>
      <c r="V138" s="1550"/>
      <c r="W138" s="1550"/>
      <c r="X138" s="1550"/>
      <c r="Y138" s="1550"/>
      <c r="Z138" s="1550"/>
      <c r="AA138" s="1550"/>
      <c r="AB138" s="1550"/>
      <c r="AC138" s="1550"/>
      <c r="AD138" s="1550"/>
      <c r="AE138" s="1550"/>
      <c r="AF138" s="1550"/>
      <c r="AG138" s="1550"/>
      <c r="AH138" s="1550"/>
      <c r="AI138" s="1550"/>
      <c r="AJ138" s="1550"/>
      <c r="AK138" s="1550"/>
      <c r="AL138" s="1550"/>
      <c r="AM138" s="1550"/>
      <c r="AN138" s="1550"/>
      <c r="AO138" s="1550"/>
      <c r="AP138" s="1550"/>
      <c r="AQ138" s="1550"/>
      <c r="AR138" s="1550"/>
      <c r="AS138" s="1550"/>
      <c r="AT138" s="1550"/>
      <c r="AU138" s="1550"/>
      <c r="AV138" s="1550"/>
      <c r="AW138" s="1550"/>
      <c r="AX138" s="1550"/>
      <c r="AY138" s="1550"/>
      <c r="AZ138" s="1550"/>
      <c r="BA138" s="1550"/>
      <c r="BB138" s="1550"/>
      <c r="BC138" s="1550"/>
      <c r="BD138" s="1550"/>
      <c r="BE138" s="1550"/>
      <c r="BF138" s="1550"/>
      <c r="BG138" s="1550"/>
      <c r="BH138" s="1550"/>
      <c r="BI138" s="1550"/>
      <c r="BJ138" s="1550"/>
      <c r="BK138" s="1550"/>
      <c r="BL138" s="1550"/>
      <c r="BM138" s="1550"/>
      <c r="BN138" s="1550"/>
      <c r="BO138" s="1550"/>
    </row>
    <row r="139" spans="1:67" s="1632" customFormat="1" ht="14.4" x14ac:dyDescent="0.3">
      <c r="A139" s="1626" t="s">
        <v>1640</v>
      </c>
      <c r="B139" s="1627" t="s">
        <v>1607</v>
      </c>
      <c r="C139" s="1668" t="s">
        <v>1597</v>
      </c>
      <c r="D139" s="1669">
        <v>1</v>
      </c>
      <c r="E139" s="1440">
        <v>18.940000000000001</v>
      </c>
      <c r="F139" s="1441">
        <f t="shared" si="10"/>
        <v>18.940000000000001</v>
      </c>
      <c r="G139" s="1441">
        <v>0</v>
      </c>
      <c r="H139" s="1441">
        <f t="shared" si="9"/>
        <v>0</v>
      </c>
      <c r="I139" s="1442">
        <v>0</v>
      </c>
      <c r="J139" s="1442">
        <f t="shared" si="7"/>
        <v>0</v>
      </c>
      <c r="K139" s="1348">
        <v>0.6</v>
      </c>
      <c r="L139" s="1349">
        <f t="shared" si="11"/>
        <v>0.12</v>
      </c>
      <c r="M139" s="1349"/>
      <c r="N139" s="1349">
        <v>0.02</v>
      </c>
      <c r="O139" s="1337">
        <v>0.22</v>
      </c>
      <c r="P139" s="1338">
        <v>0.04</v>
      </c>
      <c r="Q139" s="1630">
        <v>54</v>
      </c>
      <c r="R139" s="1631">
        <f t="shared" si="12"/>
        <v>767.74022486392334</v>
      </c>
      <c r="S139" s="1550"/>
      <c r="T139" s="1550"/>
      <c r="U139" s="1550"/>
      <c r="V139" s="1550"/>
      <c r="W139" s="1550"/>
      <c r="X139" s="1550"/>
      <c r="Y139" s="1550"/>
      <c r="Z139" s="1550"/>
      <c r="AA139" s="1550"/>
      <c r="AB139" s="1550"/>
      <c r="AC139" s="1550"/>
      <c r="AD139" s="1550"/>
      <c r="AE139" s="1550"/>
      <c r="AF139" s="1550"/>
      <c r="AG139" s="1550"/>
      <c r="AH139" s="1550"/>
      <c r="AI139" s="1550"/>
      <c r="AJ139" s="1550"/>
      <c r="AK139" s="1550"/>
      <c r="AL139" s="1550"/>
      <c r="AM139" s="1550"/>
      <c r="AN139" s="1550"/>
      <c r="AO139" s="1550"/>
      <c r="AP139" s="1550"/>
      <c r="AQ139" s="1550"/>
      <c r="AR139" s="1550"/>
      <c r="AS139" s="1550"/>
      <c r="AT139" s="1550"/>
      <c r="AU139" s="1550"/>
      <c r="AV139" s="1550"/>
      <c r="AW139" s="1550"/>
      <c r="AX139" s="1550"/>
      <c r="AY139" s="1550"/>
      <c r="AZ139" s="1550"/>
      <c r="BA139" s="1550"/>
      <c r="BB139" s="1550"/>
      <c r="BC139" s="1550"/>
      <c r="BD139" s="1550"/>
      <c r="BE139" s="1550"/>
      <c r="BF139" s="1550"/>
      <c r="BG139" s="1550"/>
      <c r="BH139" s="1550"/>
      <c r="BI139" s="1550"/>
      <c r="BJ139" s="1550"/>
      <c r="BK139" s="1550"/>
      <c r="BL139" s="1550"/>
      <c r="BM139" s="1550"/>
      <c r="BN139" s="1550"/>
      <c r="BO139" s="1550"/>
    </row>
    <row r="140" spans="1:67" s="1632" customFormat="1" ht="14.4" x14ac:dyDescent="0.3">
      <c r="A140" s="1626" t="s">
        <v>1641</v>
      </c>
      <c r="B140" s="1627" t="s">
        <v>1609</v>
      </c>
      <c r="C140" s="1668" t="s">
        <v>1597</v>
      </c>
      <c r="D140" s="1669">
        <v>1</v>
      </c>
      <c r="E140" s="1440">
        <v>28.42</v>
      </c>
      <c r="F140" s="1441">
        <f t="shared" si="10"/>
        <v>28.42</v>
      </c>
      <c r="G140" s="1441">
        <v>0</v>
      </c>
      <c r="H140" s="1441">
        <f t="shared" si="9"/>
        <v>0</v>
      </c>
      <c r="I140" s="1442">
        <v>0</v>
      </c>
      <c r="J140" s="1442">
        <f t="shared" si="7"/>
        <v>0</v>
      </c>
      <c r="K140" s="1348">
        <v>0.6</v>
      </c>
      <c r="L140" s="1349">
        <f>K140*0.2</f>
        <v>0.12</v>
      </c>
      <c r="M140" s="1349"/>
      <c r="N140" s="1349">
        <v>0.02</v>
      </c>
      <c r="O140" s="1337">
        <v>0.22</v>
      </c>
      <c r="P140" s="1338">
        <v>0.04</v>
      </c>
      <c r="Q140" s="1630">
        <v>54</v>
      </c>
      <c r="R140" s="1631">
        <f t="shared" si="12"/>
        <v>1152.0156911632894</v>
      </c>
      <c r="S140" s="1550"/>
      <c r="T140" s="1550"/>
      <c r="U140" s="1550"/>
      <c r="V140" s="1550"/>
      <c r="W140" s="1550"/>
      <c r="X140" s="1550"/>
      <c r="Y140" s="1550"/>
      <c r="Z140" s="1550"/>
      <c r="AA140" s="1550"/>
      <c r="AB140" s="1550"/>
      <c r="AC140" s="1550"/>
      <c r="AD140" s="1550"/>
      <c r="AE140" s="1550"/>
      <c r="AF140" s="1550"/>
      <c r="AG140" s="1550"/>
      <c r="AH140" s="1550"/>
      <c r="AI140" s="1550"/>
      <c r="AJ140" s="1550"/>
      <c r="AK140" s="1550"/>
      <c r="AL140" s="1550"/>
      <c r="AM140" s="1550"/>
      <c r="AN140" s="1550"/>
      <c r="AO140" s="1550"/>
      <c r="AP140" s="1550"/>
      <c r="AQ140" s="1550"/>
      <c r="AR140" s="1550"/>
      <c r="AS140" s="1550"/>
      <c r="AT140" s="1550"/>
      <c r="AU140" s="1550"/>
      <c r="AV140" s="1550"/>
      <c r="AW140" s="1550"/>
      <c r="AX140" s="1550"/>
      <c r="AY140" s="1550"/>
      <c r="AZ140" s="1550"/>
      <c r="BA140" s="1550"/>
      <c r="BB140" s="1550"/>
      <c r="BC140" s="1550"/>
      <c r="BD140" s="1550"/>
      <c r="BE140" s="1550"/>
      <c r="BF140" s="1550"/>
      <c r="BG140" s="1550"/>
      <c r="BH140" s="1550"/>
      <c r="BI140" s="1550"/>
      <c r="BJ140" s="1550"/>
      <c r="BK140" s="1550"/>
      <c r="BL140" s="1550"/>
      <c r="BM140" s="1550"/>
      <c r="BN140" s="1550"/>
      <c r="BO140" s="1550"/>
    </row>
    <row r="141" spans="1:67" s="1632" customFormat="1" ht="14.4" x14ac:dyDescent="0.3">
      <c r="A141" s="1626" t="s">
        <v>1642</v>
      </c>
      <c r="B141" s="1627" t="s">
        <v>1611</v>
      </c>
      <c r="C141" s="1628" t="s">
        <v>294</v>
      </c>
      <c r="D141" s="1669">
        <v>1</v>
      </c>
      <c r="E141" s="1440">
        <v>78.95</v>
      </c>
      <c r="F141" s="1441">
        <f t="shared" si="10"/>
        <v>78.95</v>
      </c>
      <c r="G141" s="1441">
        <v>0</v>
      </c>
      <c r="H141" s="1441">
        <f t="shared" si="9"/>
        <v>0</v>
      </c>
      <c r="I141" s="1442">
        <v>0</v>
      </c>
      <c r="J141" s="1442">
        <f t="shared" si="7"/>
        <v>0</v>
      </c>
      <c r="K141" s="1348">
        <v>0.61</v>
      </c>
      <c r="L141" s="1349">
        <f>K141*0.2</f>
        <v>0.122</v>
      </c>
      <c r="M141" s="1349"/>
      <c r="N141" s="1349">
        <v>0.01</v>
      </c>
      <c r="O141" s="1337">
        <v>0.22</v>
      </c>
      <c r="P141" s="1338">
        <v>0.04</v>
      </c>
      <c r="Q141" s="1630">
        <v>54</v>
      </c>
      <c r="R141" s="1631">
        <f t="shared" si="12"/>
        <v>3200.268783157695</v>
      </c>
      <c r="S141" s="1550"/>
      <c r="T141" s="1550"/>
      <c r="U141" s="1550"/>
      <c r="V141" s="1550"/>
      <c r="W141" s="1550"/>
      <c r="X141" s="1550"/>
      <c r="Y141" s="1550"/>
      <c r="Z141" s="1550"/>
      <c r="AA141" s="1550"/>
      <c r="AB141" s="1550"/>
      <c r="AC141" s="1550"/>
      <c r="AD141" s="1550"/>
      <c r="AE141" s="1550"/>
      <c r="AF141" s="1550"/>
      <c r="AG141" s="1550"/>
      <c r="AH141" s="1550"/>
      <c r="AI141" s="1550"/>
      <c r="AJ141" s="1550"/>
      <c r="AK141" s="1550"/>
      <c r="AL141" s="1550"/>
      <c r="AM141" s="1550"/>
      <c r="AN141" s="1550"/>
      <c r="AO141" s="1550"/>
      <c r="AP141" s="1550"/>
      <c r="AQ141" s="1550"/>
      <c r="AR141" s="1550"/>
      <c r="AS141" s="1550"/>
      <c r="AT141" s="1550"/>
      <c r="AU141" s="1550"/>
      <c r="AV141" s="1550"/>
      <c r="AW141" s="1550"/>
      <c r="AX141" s="1550"/>
      <c r="AY141" s="1550"/>
      <c r="AZ141" s="1550"/>
      <c r="BA141" s="1550"/>
      <c r="BB141" s="1550"/>
      <c r="BC141" s="1550"/>
      <c r="BD141" s="1550"/>
      <c r="BE141" s="1550"/>
      <c r="BF141" s="1550"/>
      <c r="BG141" s="1550"/>
      <c r="BH141" s="1550"/>
      <c r="BI141" s="1550"/>
      <c r="BJ141" s="1550"/>
      <c r="BK141" s="1550"/>
      <c r="BL141" s="1550"/>
      <c r="BM141" s="1550"/>
      <c r="BN141" s="1550"/>
      <c r="BO141" s="1550"/>
    </row>
    <row r="142" spans="1:67" s="1632" customFormat="1" ht="14.4" x14ac:dyDescent="0.3">
      <c r="A142" s="1626" t="s">
        <v>1612</v>
      </c>
      <c r="B142" s="1627"/>
      <c r="C142" s="1628"/>
      <c r="D142" s="1669"/>
      <c r="E142" s="1440">
        <f>+'BOP Electrico Eolico'!G37</f>
        <v>220.77922077922079</v>
      </c>
      <c r="F142" s="1441"/>
      <c r="G142" s="1441">
        <v>0</v>
      </c>
      <c r="H142" s="1441">
        <f t="shared" si="9"/>
        <v>0</v>
      </c>
      <c r="I142" s="1442">
        <v>0</v>
      </c>
      <c r="J142" s="1442">
        <f t="shared" si="7"/>
        <v>0</v>
      </c>
      <c r="K142" s="1444"/>
      <c r="L142" s="1444"/>
      <c r="M142" s="1444"/>
      <c r="N142" s="1444"/>
      <c r="O142" s="1363"/>
      <c r="P142" s="1364"/>
      <c r="Q142" s="1670"/>
      <c r="R142" s="1631"/>
      <c r="S142" s="1550"/>
      <c r="T142" s="1550"/>
      <c r="U142" s="1550"/>
      <c r="V142" s="1550"/>
      <c r="W142" s="1550"/>
      <c r="X142" s="1550"/>
      <c r="Y142" s="1550"/>
      <c r="Z142" s="1550"/>
      <c r="AA142" s="1550"/>
      <c r="AB142" s="1550"/>
      <c r="AC142" s="1550"/>
      <c r="AD142" s="1550"/>
      <c r="AE142" s="1550"/>
      <c r="AF142" s="1550"/>
      <c r="AG142" s="1550"/>
      <c r="AH142" s="1550"/>
      <c r="AI142" s="1550"/>
      <c r="AJ142" s="1550"/>
      <c r="AK142" s="1550"/>
      <c r="AL142" s="1550"/>
      <c r="AM142" s="1550"/>
      <c r="AN142" s="1550"/>
      <c r="AO142" s="1550"/>
      <c r="AP142" s="1550"/>
      <c r="AQ142" s="1550"/>
      <c r="AR142" s="1550"/>
      <c r="AS142" s="1550"/>
      <c r="AT142" s="1550"/>
      <c r="AU142" s="1550"/>
      <c r="AV142" s="1550"/>
      <c r="AW142" s="1550"/>
      <c r="AX142" s="1550"/>
      <c r="AY142" s="1550"/>
      <c r="AZ142" s="1550"/>
      <c r="BA142" s="1550"/>
      <c r="BB142" s="1550"/>
      <c r="BC142" s="1550"/>
      <c r="BD142" s="1550"/>
      <c r="BE142" s="1550"/>
      <c r="BF142" s="1550"/>
      <c r="BG142" s="1550"/>
      <c r="BH142" s="1550"/>
      <c r="BI142" s="1550"/>
      <c r="BJ142" s="1550"/>
      <c r="BK142" s="1550"/>
      <c r="BL142" s="1550"/>
      <c r="BM142" s="1550"/>
      <c r="BN142" s="1550"/>
      <c r="BO142" s="1550"/>
    </row>
    <row r="143" spans="1:67" s="1632" customFormat="1" ht="14.4" x14ac:dyDescent="0.3">
      <c r="A143" s="1626" t="s">
        <v>1643</v>
      </c>
      <c r="B143" s="1627" t="s">
        <v>1644</v>
      </c>
      <c r="C143" s="1628" t="s">
        <v>294</v>
      </c>
      <c r="D143" s="1669">
        <v>1</v>
      </c>
      <c r="E143" s="1440">
        <v>1500</v>
      </c>
      <c r="F143" s="1441"/>
      <c r="G143" s="1441"/>
      <c r="H143" s="1441">
        <f t="shared" si="9"/>
        <v>0</v>
      </c>
      <c r="I143" s="1442"/>
      <c r="J143" s="1442">
        <f t="shared" si="7"/>
        <v>0</v>
      </c>
      <c r="K143" s="1362"/>
      <c r="L143" s="1362"/>
      <c r="M143" s="1362"/>
      <c r="N143" s="1362"/>
      <c r="O143" s="1363"/>
      <c r="P143" s="1364"/>
      <c r="Q143" s="1635"/>
      <c r="R143" s="1631"/>
      <c r="S143" s="1550"/>
      <c r="T143" s="1550"/>
      <c r="U143" s="1550"/>
      <c r="V143" s="1550"/>
      <c r="W143" s="1550"/>
      <c r="X143" s="1550"/>
      <c r="Y143" s="1550"/>
      <c r="Z143" s="1550"/>
      <c r="AA143" s="1550"/>
      <c r="AB143" s="1550"/>
      <c r="AC143" s="1550"/>
      <c r="AD143" s="1550"/>
      <c r="AE143" s="1550"/>
      <c r="AF143" s="1550"/>
      <c r="AG143" s="1550"/>
      <c r="AH143" s="1550"/>
      <c r="AI143" s="1550"/>
      <c r="AJ143" s="1550"/>
      <c r="AK143" s="1550"/>
      <c r="AL143" s="1550"/>
      <c r="AM143" s="1550"/>
      <c r="AN143" s="1550"/>
      <c r="AO143" s="1550"/>
      <c r="AP143" s="1550"/>
      <c r="AQ143" s="1550"/>
      <c r="AR143" s="1550"/>
      <c r="AS143" s="1550"/>
      <c r="AT143" s="1550"/>
      <c r="AU143" s="1550"/>
      <c r="AV143" s="1550"/>
      <c r="AW143" s="1550"/>
      <c r="AX143" s="1550"/>
      <c r="AY143" s="1550"/>
      <c r="AZ143" s="1550"/>
      <c r="BA143" s="1550"/>
      <c r="BB143" s="1550"/>
      <c r="BC143" s="1550"/>
      <c r="BD143" s="1550"/>
      <c r="BE143" s="1550"/>
      <c r="BF143" s="1550"/>
      <c r="BG143" s="1550"/>
      <c r="BH143" s="1550"/>
      <c r="BI143" s="1550"/>
      <c r="BJ143" s="1550"/>
      <c r="BK143" s="1550"/>
      <c r="BL143" s="1550"/>
      <c r="BM143" s="1550"/>
      <c r="BN143" s="1550"/>
      <c r="BO143" s="1550"/>
    </row>
    <row r="144" spans="1:67" s="1632" customFormat="1" ht="14.4" x14ac:dyDescent="0.3">
      <c r="A144" s="1667"/>
      <c r="B144" s="1627"/>
      <c r="C144" s="1628"/>
      <c r="D144" s="1643"/>
      <c r="E144" s="1353"/>
      <c r="F144" s="1353"/>
      <c r="G144" s="1353"/>
      <c r="H144" s="1333"/>
      <c r="I144" s="1353"/>
      <c r="J144" s="1335"/>
      <c r="K144" s="1362"/>
      <c r="L144" s="1362"/>
      <c r="M144" s="1362"/>
      <c r="N144" s="1362"/>
      <c r="O144" s="1363"/>
      <c r="P144" s="1364"/>
      <c r="Q144" s="1635"/>
      <c r="R144" s="1631"/>
      <c r="S144" s="1550"/>
      <c r="T144" s="1550"/>
      <c r="U144" s="1550"/>
      <c r="V144" s="1550"/>
      <c r="W144" s="1550"/>
      <c r="X144" s="1550"/>
      <c r="Y144" s="1550"/>
      <c r="Z144" s="1550"/>
      <c r="AA144" s="1550"/>
      <c r="AB144" s="1550"/>
      <c r="AC144" s="1550"/>
      <c r="AD144" s="1550"/>
      <c r="AE144" s="1550"/>
      <c r="AF144" s="1550"/>
      <c r="AG144" s="1550"/>
      <c r="AH144" s="1550"/>
      <c r="AI144" s="1550"/>
      <c r="AJ144" s="1550"/>
      <c r="AK144" s="1550"/>
      <c r="AL144" s="1550"/>
      <c r="AM144" s="1550"/>
      <c r="AN144" s="1550"/>
      <c r="AO144" s="1550"/>
      <c r="AP144" s="1550"/>
      <c r="AQ144" s="1550"/>
      <c r="AR144" s="1550"/>
      <c r="AS144" s="1550"/>
      <c r="AT144" s="1550"/>
      <c r="AU144" s="1550"/>
      <c r="AV144" s="1550"/>
      <c r="AW144" s="1550"/>
      <c r="AX144" s="1550"/>
      <c r="AY144" s="1550"/>
      <c r="AZ144" s="1550"/>
      <c r="BA144" s="1550"/>
      <c r="BB144" s="1550"/>
      <c r="BC144" s="1550"/>
      <c r="BD144" s="1550"/>
      <c r="BE144" s="1550"/>
      <c r="BF144" s="1550"/>
      <c r="BG144" s="1550"/>
      <c r="BH144" s="1550"/>
      <c r="BI144" s="1550"/>
      <c r="BJ144" s="1550"/>
      <c r="BK144" s="1550"/>
      <c r="BL144" s="1550"/>
      <c r="BM144" s="1550"/>
      <c r="BN144" s="1550"/>
      <c r="BO144" s="1550"/>
    </row>
    <row r="145" spans="1:67" s="1632" customFormat="1" ht="14.4" x14ac:dyDescent="0.3">
      <c r="A145" s="1621" t="s">
        <v>1011</v>
      </c>
      <c r="B145" s="1637" t="s">
        <v>1482</v>
      </c>
      <c r="C145" s="1668"/>
      <c r="D145" s="1643"/>
      <c r="E145" s="1353"/>
      <c r="F145" s="1353"/>
      <c r="G145" s="1353"/>
      <c r="H145" s="1333">
        <f t="shared" si="9"/>
        <v>0</v>
      </c>
      <c r="I145" s="1353"/>
      <c r="J145" s="1335">
        <f t="shared" si="7"/>
        <v>0</v>
      </c>
      <c r="K145" s="1348"/>
      <c r="L145" s="1349"/>
      <c r="M145" s="1349"/>
      <c r="N145" s="1349"/>
      <c r="O145" s="1337"/>
      <c r="P145" s="1338"/>
      <c r="Q145" s="1630"/>
      <c r="R145" s="1639">
        <f>+SUBTOTAL(9,R146:R147)</f>
        <v>444348.90944869729</v>
      </c>
      <c r="S145" s="1550"/>
      <c r="T145" s="1550"/>
      <c r="U145" s="1550"/>
      <c r="V145" s="1550"/>
      <c r="W145" s="1550"/>
      <c r="X145" s="1550"/>
      <c r="Y145" s="1550"/>
      <c r="Z145" s="1550"/>
      <c r="AA145" s="1550"/>
      <c r="AB145" s="1550"/>
      <c r="AC145" s="1550"/>
      <c r="AD145" s="1550"/>
      <c r="AE145" s="1550"/>
      <c r="AF145" s="1550"/>
      <c r="AG145" s="1550"/>
      <c r="AH145" s="1550"/>
      <c r="AI145" s="1550"/>
      <c r="AJ145" s="1550"/>
      <c r="AK145" s="1550"/>
      <c r="AL145" s="1550"/>
      <c r="AM145" s="1550"/>
      <c r="AN145" s="1550"/>
      <c r="AO145" s="1550"/>
      <c r="AP145" s="1550"/>
      <c r="AQ145" s="1550"/>
      <c r="AR145" s="1550"/>
      <c r="AS145" s="1550"/>
      <c r="AT145" s="1550"/>
      <c r="AU145" s="1550"/>
      <c r="AV145" s="1550"/>
      <c r="AW145" s="1550"/>
      <c r="AX145" s="1550"/>
      <c r="AY145" s="1550"/>
      <c r="AZ145" s="1550"/>
      <c r="BA145" s="1550"/>
      <c r="BB145" s="1550"/>
      <c r="BC145" s="1550"/>
      <c r="BD145" s="1550"/>
      <c r="BE145" s="1550"/>
      <c r="BF145" s="1550"/>
      <c r="BG145" s="1550"/>
      <c r="BH145" s="1550"/>
      <c r="BI145" s="1550"/>
      <c r="BJ145" s="1550"/>
      <c r="BK145" s="1550"/>
      <c r="BL145" s="1550"/>
      <c r="BM145" s="1550"/>
      <c r="BN145" s="1550"/>
      <c r="BO145" s="1550"/>
    </row>
    <row r="146" spans="1:67" s="1632" customFormat="1" ht="14.4" x14ac:dyDescent="0.3">
      <c r="A146" s="1626" t="s">
        <v>1645</v>
      </c>
      <c r="B146" s="1627" t="s">
        <v>1646</v>
      </c>
      <c r="C146" s="1628" t="s">
        <v>1224</v>
      </c>
      <c r="D146" s="1669">
        <f>+'Canalizaciones y camaras EOLICO'!C61</f>
        <v>12600</v>
      </c>
      <c r="E146" s="1440">
        <v>0.87</v>
      </c>
      <c r="F146" s="1441">
        <f t="shared" si="10"/>
        <v>10962</v>
      </c>
      <c r="G146" s="1441">
        <v>0</v>
      </c>
      <c r="H146" s="1441">
        <f t="shared" si="9"/>
        <v>0</v>
      </c>
      <c r="I146" s="1442">
        <v>0</v>
      </c>
      <c r="J146" s="1442">
        <f t="shared" si="7"/>
        <v>0</v>
      </c>
      <c r="K146" s="1348">
        <v>0.3</v>
      </c>
      <c r="L146" s="1349">
        <f>K146*0.2</f>
        <v>0.06</v>
      </c>
      <c r="M146" s="1349">
        <v>0.36</v>
      </c>
      <c r="N146" s="1349">
        <v>0.02</v>
      </c>
      <c r="O146" s="1337">
        <v>0.22</v>
      </c>
      <c r="P146" s="1338">
        <v>0.04</v>
      </c>
      <c r="Q146" s="1630">
        <f>20*2*9</f>
        <v>360</v>
      </c>
      <c r="R146" s="1631">
        <f t="shared" si="12"/>
        <v>444348.90944869729</v>
      </c>
      <c r="S146" s="1550"/>
      <c r="T146" s="1550"/>
      <c r="U146" s="1550"/>
      <c r="V146" s="1550"/>
      <c r="W146" s="1550"/>
      <c r="X146" s="1550"/>
      <c r="Y146" s="1550"/>
      <c r="Z146" s="1550"/>
      <c r="AA146" s="1550"/>
      <c r="AB146" s="1550"/>
      <c r="AC146" s="1550"/>
      <c r="AD146" s="1550"/>
      <c r="AE146" s="1550"/>
      <c r="AF146" s="1550"/>
      <c r="AG146" s="1550"/>
      <c r="AH146" s="1550"/>
      <c r="AI146" s="1550"/>
      <c r="AJ146" s="1550"/>
      <c r="AK146" s="1550"/>
      <c r="AL146" s="1550"/>
      <c r="AM146" s="1550"/>
      <c r="AN146" s="1550"/>
      <c r="AO146" s="1550"/>
      <c r="AP146" s="1550"/>
      <c r="AQ146" s="1550"/>
      <c r="AR146" s="1550"/>
      <c r="AS146" s="1550"/>
      <c r="AT146" s="1550"/>
      <c r="AU146" s="1550"/>
      <c r="AV146" s="1550"/>
      <c r="AW146" s="1550"/>
      <c r="AX146" s="1550"/>
      <c r="AY146" s="1550"/>
      <c r="AZ146" s="1550"/>
      <c r="BA146" s="1550"/>
      <c r="BB146" s="1550"/>
      <c r="BC146" s="1550"/>
      <c r="BD146" s="1550"/>
      <c r="BE146" s="1550"/>
      <c r="BF146" s="1550"/>
      <c r="BG146" s="1550"/>
      <c r="BH146" s="1550"/>
      <c r="BI146" s="1550"/>
      <c r="BJ146" s="1550"/>
      <c r="BK146" s="1550"/>
      <c r="BL146" s="1550"/>
      <c r="BM146" s="1550"/>
      <c r="BN146" s="1550"/>
      <c r="BO146" s="1550"/>
    </row>
    <row r="147" spans="1:67" s="1632" customFormat="1" ht="14.4" x14ac:dyDescent="0.3">
      <c r="A147" s="1667"/>
      <c r="B147" s="1627"/>
      <c r="C147" s="1668"/>
      <c r="D147" s="1629"/>
      <c r="E147" s="1332"/>
      <c r="F147" s="1333"/>
      <c r="G147" s="1333"/>
      <c r="H147" s="1333">
        <f t="shared" si="9"/>
        <v>0</v>
      </c>
      <c r="I147" s="1333"/>
      <c r="J147" s="1335">
        <f t="shared" si="7"/>
        <v>0</v>
      </c>
      <c r="K147" s="1362"/>
      <c r="L147" s="1362"/>
      <c r="M147" s="1362"/>
      <c r="N147" s="1362"/>
      <c r="O147" s="1363"/>
      <c r="P147" s="1364"/>
      <c r="Q147" s="1635"/>
      <c r="R147" s="1631">
        <f t="shared" si="12"/>
        <v>0</v>
      </c>
      <c r="S147" s="1550"/>
      <c r="T147" s="1550"/>
      <c r="U147" s="1550"/>
      <c r="V147" s="1550"/>
      <c r="W147" s="1550"/>
      <c r="X147" s="1550"/>
      <c r="Y147" s="1550"/>
      <c r="Z147" s="1550"/>
      <c r="AA147" s="1550"/>
      <c r="AB147" s="1550"/>
      <c r="AC147" s="1550"/>
      <c r="AD147" s="1550"/>
      <c r="AE147" s="1550"/>
      <c r="AF147" s="1550"/>
      <c r="AG147" s="1550"/>
      <c r="AH147" s="1550"/>
      <c r="AI147" s="1550"/>
      <c r="AJ147" s="1550"/>
      <c r="AK147" s="1550"/>
      <c r="AL147" s="1550"/>
      <c r="AM147" s="1550"/>
      <c r="AN147" s="1550"/>
      <c r="AO147" s="1550"/>
      <c r="AP147" s="1550"/>
      <c r="AQ147" s="1550"/>
      <c r="AR147" s="1550"/>
      <c r="AS147" s="1550"/>
      <c r="AT147" s="1550"/>
      <c r="AU147" s="1550"/>
      <c r="AV147" s="1550"/>
      <c r="AW147" s="1550"/>
      <c r="AX147" s="1550"/>
      <c r="AY147" s="1550"/>
      <c r="AZ147" s="1550"/>
      <c r="BA147" s="1550"/>
      <c r="BB147" s="1550"/>
      <c r="BC147" s="1550"/>
      <c r="BD147" s="1550"/>
      <c r="BE147" s="1550"/>
      <c r="BF147" s="1550"/>
      <c r="BG147" s="1550"/>
      <c r="BH147" s="1550"/>
      <c r="BI147" s="1550"/>
      <c r="BJ147" s="1550"/>
      <c r="BK147" s="1550"/>
      <c r="BL147" s="1550"/>
      <c r="BM147" s="1550"/>
      <c r="BN147" s="1550"/>
      <c r="BO147" s="1550"/>
    </row>
    <row r="148" spans="1:67" s="1632" customFormat="1" ht="14.4" x14ac:dyDescent="0.3">
      <c r="A148" s="1621" t="s">
        <v>1647</v>
      </c>
      <c r="B148" s="1637" t="s">
        <v>1648</v>
      </c>
      <c r="C148" s="1668"/>
      <c r="D148" s="1629"/>
      <c r="E148" s="1332"/>
      <c r="F148" s="1333"/>
      <c r="G148" s="1333"/>
      <c r="H148" s="1333">
        <f t="shared" si="9"/>
        <v>0</v>
      </c>
      <c r="I148" s="1333"/>
      <c r="J148" s="1335">
        <f t="shared" si="7"/>
        <v>0</v>
      </c>
      <c r="K148" s="1348"/>
      <c r="L148" s="1349"/>
      <c r="M148" s="1349"/>
      <c r="N148" s="1349"/>
      <c r="O148" s="1337"/>
      <c r="P148" s="1338"/>
      <c r="Q148" s="1630"/>
      <c r="R148" s="1639">
        <f>+SUBTOTAL(9,R149:R150)</f>
        <v>189834.68980935917</v>
      </c>
      <c r="S148" s="1550"/>
      <c r="T148" s="1550"/>
      <c r="U148" s="1550"/>
      <c r="V148" s="1550"/>
      <c r="W148" s="1550"/>
      <c r="X148" s="1550"/>
      <c r="Y148" s="1550"/>
      <c r="Z148" s="1550"/>
      <c r="AA148" s="1550"/>
      <c r="AB148" s="1550"/>
      <c r="AC148" s="1550"/>
      <c r="AD148" s="1550"/>
      <c r="AE148" s="1550"/>
      <c r="AF148" s="1550"/>
      <c r="AG148" s="1550"/>
      <c r="AH148" s="1550"/>
      <c r="AI148" s="1550"/>
      <c r="AJ148" s="1550"/>
      <c r="AK148" s="1550"/>
      <c r="AL148" s="1550"/>
      <c r="AM148" s="1550"/>
      <c r="AN148" s="1550"/>
      <c r="AO148" s="1550"/>
      <c r="AP148" s="1550"/>
      <c r="AQ148" s="1550"/>
      <c r="AR148" s="1550"/>
      <c r="AS148" s="1550"/>
      <c r="AT148" s="1550"/>
      <c r="AU148" s="1550"/>
      <c r="AV148" s="1550"/>
      <c r="AW148" s="1550"/>
      <c r="AX148" s="1550"/>
      <c r="AY148" s="1550"/>
      <c r="AZ148" s="1550"/>
      <c r="BA148" s="1550"/>
      <c r="BB148" s="1550"/>
      <c r="BC148" s="1550"/>
      <c r="BD148" s="1550"/>
      <c r="BE148" s="1550"/>
      <c r="BF148" s="1550"/>
      <c r="BG148" s="1550"/>
      <c r="BH148" s="1550"/>
      <c r="BI148" s="1550"/>
      <c r="BJ148" s="1550"/>
      <c r="BK148" s="1550"/>
      <c r="BL148" s="1550"/>
      <c r="BM148" s="1550"/>
      <c r="BN148" s="1550"/>
      <c r="BO148" s="1550"/>
    </row>
    <row r="149" spans="1:67" s="1632" customFormat="1" ht="14.4" x14ac:dyDescent="0.3">
      <c r="A149" s="1626" t="s">
        <v>1649</v>
      </c>
      <c r="B149" s="1627" t="s">
        <v>1650</v>
      </c>
      <c r="C149" s="1628" t="s">
        <v>294</v>
      </c>
      <c r="D149" s="1669">
        <f>+D130+D127</f>
        <v>17236.8</v>
      </c>
      <c r="E149" s="1440">
        <f>10000/S4</f>
        <v>0.27169685642354907</v>
      </c>
      <c r="F149" s="1441">
        <f t="shared" si="10"/>
        <v>4683.1843748014307</v>
      </c>
      <c r="G149" s="1441">
        <v>0</v>
      </c>
      <c r="H149" s="1441">
        <f t="shared" si="9"/>
        <v>0</v>
      </c>
      <c r="I149" s="1442">
        <v>0</v>
      </c>
      <c r="J149" s="1442">
        <f t="shared" si="7"/>
        <v>0</v>
      </c>
      <c r="K149" s="1348">
        <v>0.3</v>
      </c>
      <c r="L149" s="1349">
        <f>K149*0.2</f>
        <v>0.06</v>
      </c>
      <c r="M149" s="1349">
        <v>0.36</v>
      </c>
      <c r="N149" s="1349">
        <v>0.02</v>
      </c>
      <c r="O149" s="1337">
        <v>0.22</v>
      </c>
      <c r="P149" s="1338">
        <v>0.04</v>
      </c>
      <c r="Q149" s="1633">
        <f>1*9*4</f>
        <v>36</v>
      </c>
      <c r="R149" s="1631">
        <f t="shared" si="12"/>
        <v>189834.68980935917</v>
      </c>
      <c r="S149" s="1550"/>
      <c r="T149" s="1550"/>
      <c r="U149" s="1550"/>
      <c r="V149" s="1550"/>
      <c r="W149" s="1550"/>
      <c r="X149" s="1550"/>
      <c r="Y149" s="1550"/>
      <c r="Z149" s="1550"/>
      <c r="AA149" s="1550"/>
      <c r="AB149" s="1550"/>
      <c r="AC149" s="1550"/>
      <c r="AD149" s="1550"/>
      <c r="AE149" s="1550"/>
      <c r="AF149" s="1550"/>
      <c r="AG149" s="1550"/>
      <c r="AH149" s="1550"/>
      <c r="AI149" s="1550"/>
      <c r="AJ149" s="1550"/>
      <c r="AK149" s="1550"/>
      <c r="AL149" s="1550"/>
      <c r="AM149" s="1550"/>
      <c r="AN149" s="1550"/>
      <c r="AO149" s="1550"/>
      <c r="AP149" s="1550"/>
      <c r="AQ149" s="1550"/>
      <c r="AR149" s="1550"/>
      <c r="AS149" s="1550"/>
      <c r="AT149" s="1550"/>
      <c r="AU149" s="1550"/>
      <c r="AV149" s="1550"/>
      <c r="AW149" s="1550"/>
      <c r="AX149" s="1550"/>
      <c r="AY149" s="1550"/>
      <c r="AZ149" s="1550"/>
      <c r="BA149" s="1550"/>
      <c r="BB149" s="1550"/>
      <c r="BC149" s="1550"/>
      <c r="BD149" s="1550"/>
      <c r="BE149" s="1550"/>
      <c r="BF149" s="1550"/>
      <c r="BG149" s="1550"/>
      <c r="BH149" s="1550"/>
      <c r="BI149" s="1550"/>
      <c r="BJ149" s="1550"/>
      <c r="BK149" s="1550"/>
      <c r="BL149" s="1550"/>
      <c r="BM149" s="1550"/>
      <c r="BN149" s="1550"/>
      <c r="BO149" s="1550"/>
    </row>
    <row r="150" spans="1:67" s="1632" customFormat="1" ht="14.4" x14ac:dyDescent="0.3">
      <c r="A150" s="1667"/>
      <c r="B150" s="1627"/>
      <c r="C150" s="1668"/>
      <c r="D150" s="1629"/>
      <c r="E150" s="1332"/>
      <c r="F150" s="1333"/>
      <c r="G150" s="1333"/>
      <c r="H150" s="1333">
        <f t="shared" si="9"/>
        <v>0</v>
      </c>
      <c r="I150" s="1333"/>
      <c r="J150" s="1335">
        <f t="shared" si="7"/>
        <v>0</v>
      </c>
      <c r="K150" s="1362"/>
      <c r="L150" s="1362"/>
      <c r="M150" s="1362"/>
      <c r="N150" s="1362"/>
      <c r="O150" s="1363"/>
      <c r="P150" s="1364"/>
      <c r="Q150" s="1635"/>
      <c r="R150" s="1631">
        <f t="shared" si="12"/>
        <v>0</v>
      </c>
      <c r="S150" s="1550"/>
      <c r="T150" s="1550"/>
      <c r="U150" s="1550"/>
      <c r="V150" s="1550"/>
      <c r="W150" s="1550"/>
      <c r="X150" s="1550"/>
      <c r="Y150" s="1550"/>
      <c r="Z150" s="1550"/>
      <c r="AA150" s="1550"/>
      <c r="AB150" s="1550"/>
      <c r="AC150" s="1550"/>
      <c r="AD150" s="1550"/>
      <c r="AE150" s="1550"/>
      <c r="AF150" s="1550"/>
      <c r="AG150" s="1550"/>
      <c r="AH150" s="1550"/>
      <c r="AI150" s="1550"/>
      <c r="AJ150" s="1550"/>
      <c r="AK150" s="1550"/>
      <c r="AL150" s="1550"/>
      <c r="AM150" s="1550"/>
      <c r="AN150" s="1550"/>
      <c r="AO150" s="1550"/>
      <c r="AP150" s="1550"/>
      <c r="AQ150" s="1550"/>
      <c r="AR150" s="1550"/>
      <c r="AS150" s="1550"/>
      <c r="AT150" s="1550"/>
      <c r="AU150" s="1550"/>
      <c r="AV150" s="1550"/>
      <c r="AW150" s="1550"/>
      <c r="AX150" s="1550"/>
      <c r="AY150" s="1550"/>
      <c r="AZ150" s="1550"/>
      <c r="BA150" s="1550"/>
      <c r="BB150" s="1550"/>
      <c r="BC150" s="1550"/>
      <c r="BD150" s="1550"/>
      <c r="BE150" s="1550"/>
      <c r="BF150" s="1550"/>
      <c r="BG150" s="1550"/>
      <c r="BH150" s="1550"/>
      <c r="BI150" s="1550"/>
      <c r="BJ150" s="1550"/>
      <c r="BK150" s="1550"/>
      <c r="BL150" s="1550"/>
      <c r="BM150" s="1550"/>
      <c r="BN150" s="1550"/>
      <c r="BO150" s="1550"/>
    </row>
    <row r="151" spans="1:67" s="1632" customFormat="1" ht="14.4" x14ac:dyDescent="0.3">
      <c r="A151" s="1621" t="s">
        <v>1651</v>
      </c>
      <c r="B151" s="1637" t="s">
        <v>1652</v>
      </c>
      <c r="C151" s="1668"/>
      <c r="D151" s="1629"/>
      <c r="E151" s="1332"/>
      <c r="F151" s="1333"/>
      <c r="G151" s="1333"/>
      <c r="H151" s="1333">
        <f t="shared" si="9"/>
        <v>0</v>
      </c>
      <c r="I151" s="1333"/>
      <c r="J151" s="1335">
        <f t="shared" si="7"/>
        <v>0</v>
      </c>
      <c r="K151" s="1348"/>
      <c r="L151" s="1349"/>
      <c r="M151" s="1349"/>
      <c r="N151" s="1349"/>
      <c r="O151" s="1337"/>
      <c r="P151" s="1338"/>
      <c r="Q151" s="1630"/>
      <c r="R151" s="1639">
        <f>+SUBTOTAL(9,R152:R154)</f>
        <v>336512.51665767253</v>
      </c>
      <c r="S151" s="1550"/>
      <c r="T151" s="1550"/>
      <c r="U151" s="1550"/>
      <c r="V151" s="1550"/>
      <c r="W151" s="1550"/>
      <c r="X151" s="1550"/>
      <c r="Y151" s="1550"/>
      <c r="Z151" s="1550"/>
      <c r="AA151" s="1550"/>
      <c r="AB151" s="1550"/>
      <c r="AC151" s="1550"/>
      <c r="AD151" s="1550"/>
      <c r="AE151" s="1550"/>
      <c r="AF151" s="1550"/>
      <c r="AG151" s="1550"/>
      <c r="AH151" s="1550"/>
      <c r="AI151" s="1550"/>
      <c r="AJ151" s="1550"/>
      <c r="AK151" s="1550"/>
      <c r="AL151" s="1550"/>
      <c r="AM151" s="1550"/>
      <c r="AN151" s="1550"/>
      <c r="AO151" s="1550"/>
      <c r="AP151" s="1550"/>
      <c r="AQ151" s="1550"/>
      <c r="AR151" s="1550"/>
      <c r="AS151" s="1550"/>
      <c r="AT151" s="1550"/>
      <c r="AU151" s="1550"/>
      <c r="AV151" s="1550"/>
      <c r="AW151" s="1550"/>
      <c r="AX151" s="1550"/>
      <c r="AY151" s="1550"/>
      <c r="AZ151" s="1550"/>
      <c r="BA151" s="1550"/>
      <c r="BB151" s="1550"/>
      <c r="BC151" s="1550"/>
      <c r="BD151" s="1550"/>
      <c r="BE151" s="1550"/>
      <c r="BF151" s="1550"/>
      <c r="BG151" s="1550"/>
      <c r="BH151" s="1550"/>
      <c r="BI151" s="1550"/>
      <c r="BJ151" s="1550"/>
      <c r="BK151" s="1550"/>
      <c r="BL151" s="1550"/>
      <c r="BM151" s="1550"/>
      <c r="BN151" s="1550"/>
      <c r="BO151" s="1550"/>
    </row>
    <row r="152" spans="1:67" s="1632" customFormat="1" ht="14.4" x14ac:dyDescent="0.3">
      <c r="A152" s="1626" t="s">
        <v>1653</v>
      </c>
      <c r="B152" s="1627" t="s">
        <v>1622</v>
      </c>
      <c r="C152" s="1628" t="s">
        <v>1224</v>
      </c>
      <c r="D152" s="1669">
        <f>+D124</f>
        <v>31500</v>
      </c>
      <c r="E152" s="1671">
        <f>2500/$S$4</f>
        <v>6.7924214105887268E-2</v>
      </c>
      <c r="F152" s="1669">
        <f t="shared" si="10"/>
        <v>2139.612744335449</v>
      </c>
      <c r="G152" s="1669">
        <v>0</v>
      </c>
      <c r="H152" s="1669">
        <f t="shared" si="9"/>
        <v>0</v>
      </c>
      <c r="I152" s="1669">
        <v>0</v>
      </c>
      <c r="J152" s="1669">
        <f t="shared" si="7"/>
        <v>0</v>
      </c>
      <c r="K152" s="1348">
        <v>0.3</v>
      </c>
      <c r="L152" s="1349">
        <f>K152*0.2</f>
        <v>0.06</v>
      </c>
      <c r="M152" s="1349">
        <v>0.36</v>
      </c>
      <c r="N152" s="1349">
        <v>0.02</v>
      </c>
      <c r="O152" s="1337">
        <v>0.22</v>
      </c>
      <c r="P152" s="1338">
        <v>0.04</v>
      </c>
      <c r="Q152" s="1630">
        <f>4.3*9*4</f>
        <v>154.79999999999998</v>
      </c>
      <c r="R152" s="1631">
        <f t="shared" si="12"/>
        <v>86730.030066410443</v>
      </c>
      <c r="S152" s="1550"/>
      <c r="T152" s="1550"/>
      <c r="U152" s="1550"/>
      <c r="V152" s="1550"/>
      <c r="W152" s="1550"/>
      <c r="X152" s="1550"/>
      <c r="Y152" s="1550"/>
      <c r="Z152" s="1550"/>
      <c r="AA152" s="1550"/>
      <c r="AB152" s="1550"/>
      <c r="AC152" s="1550"/>
      <c r="AD152" s="1550"/>
      <c r="AE152" s="1550"/>
      <c r="AF152" s="1550"/>
      <c r="AG152" s="1550"/>
      <c r="AH152" s="1550"/>
      <c r="AI152" s="1550"/>
      <c r="AJ152" s="1550"/>
      <c r="AK152" s="1550"/>
      <c r="AL152" s="1550"/>
      <c r="AM152" s="1550"/>
      <c r="AN152" s="1550"/>
      <c r="AO152" s="1550"/>
      <c r="AP152" s="1550"/>
      <c r="AQ152" s="1550"/>
      <c r="AR152" s="1550"/>
      <c r="AS152" s="1550"/>
      <c r="AT152" s="1550"/>
      <c r="AU152" s="1550"/>
      <c r="AV152" s="1550"/>
      <c r="AW152" s="1550"/>
      <c r="AX152" s="1550"/>
      <c r="AY152" s="1550"/>
      <c r="AZ152" s="1550"/>
      <c r="BA152" s="1550"/>
      <c r="BB152" s="1550"/>
      <c r="BC152" s="1550"/>
      <c r="BD152" s="1550"/>
      <c r="BE152" s="1550"/>
      <c r="BF152" s="1550"/>
      <c r="BG152" s="1550"/>
      <c r="BH152" s="1550"/>
      <c r="BI152" s="1550"/>
      <c r="BJ152" s="1550"/>
      <c r="BK152" s="1550"/>
      <c r="BL152" s="1550"/>
      <c r="BM152" s="1550"/>
      <c r="BN152" s="1550"/>
      <c r="BO152" s="1550"/>
    </row>
    <row r="153" spans="1:67" s="1632" customFormat="1" ht="14.4" x14ac:dyDescent="0.3">
      <c r="A153" s="1626" t="s">
        <v>1654</v>
      </c>
      <c r="B153" s="1627" t="s">
        <v>1655</v>
      </c>
      <c r="C153" s="1628" t="s">
        <v>1224</v>
      </c>
      <c r="D153" s="1669">
        <f>+D123</f>
        <v>75600</v>
      </c>
      <c r="E153" s="1671">
        <f>2500/$S$4</f>
        <v>6.7924214105887268E-2</v>
      </c>
      <c r="F153" s="1669">
        <f t="shared" si="10"/>
        <v>5135.0705864050778</v>
      </c>
      <c r="G153" s="1669">
        <v>0</v>
      </c>
      <c r="H153" s="1669">
        <f t="shared" si="9"/>
        <v>0</v>
      </c>
      <c r="I153" s="1669">
        <v>0</v>
      </c>
      <c r="J153" s="1669">
        <f t="shared" si="7"/>
        <v>0</v>
      </c>
      <c r="K153" s="1348">
        <v>0.3</v>
      </c>
      <c r="L153" s="1349">
        <f>K153*0.2</f>
        <v>0.06</v>
      </c>
      <c r="M153" s="1349">
        <v>0.36</v>
      </c>
      <c r="N153" s="1349">
        <v>0.02</v>
      </c>
      <c r="O153" s="1337">
        <v>0.22</v>
      </c>
      <c r="P153" s="1338">
        <v>0.04</v>
      </c>
      <c r="Q153" s="1630">
        <f>24.75*6*9</f>
        <v>1336.5</v>
      </c>
      <c r="R153" s="1631">
        <f t="shared" si="12"/>
        <v>208152.07215938505</v>
      </c>
      <c r="S153" s="1550"/>
      <c r="T153" s="1550"/>
      <c r="U153" s="1550"/>
      <c r="V153" s="1550"/>
      <c r="W153" s="1550"/>
      <c r="X153" s="1550"/>
      <c r="Y153" s="1550"/>
      <c r="Z153" s="1550"/>
      <c r="AA153" s="1550"/>
      <c r="AB153" s="1550"/>
      <c r="AC153" s="1550"/>
      <c r="AD153" s="1550"/>
      <c r="AE153" s="1550"/>
      <c r="AF153" s="1550"/>
      <c r="AG153" s="1550"/>
      <c r="AH153" s="1550"/>
      <c r="AI153" s="1550"/>
      <c r="AJ153" s="1550"/>
      <c r="AK153" s="1550"/>
      <c r="AL153" s="1550"/>
      <c r="AM153" s="1550"/>
      <c r="AN153" s="1550"/>
      <c r="AO153" s="1550"/>
      <c r="AP153" s="1550"/>
      <c r="AQ153" s="1550"/>
      <c r="AR153" s="1550"/>
      <c r="AS153" s="1550"/>
      <c r="AT153" s="1550"/>
      <c r="AU153" s="1550"/>
      <c r="AV153" s="1550"/>
      <c r="AW153" s="1550"/>
      <c r="AX153" s="1550"/>
      <c r="AY153" s="1550"/>
      <c r="AZ153" s="1550"/>
      <c r="BA153" s="1550"/>
      <c r="BB153" s="1550"/>
      <c r="BC153" s="1550"/>
      <c r="BD153" s="1550"/>
      <c r="BE153" s="1550"/>
      <c r="BF153" s="1550"/>
      <c r="BG153" s="1550"/>
      <c r="BH153" s="1550"/>
      <c r="BI153" s="1550"/>
      <c r="BJ153" s="1550"/>
      <c r="BK153" s="1550"/>
      <c r="BL153" s="1550"/>
      <c r="BM153" s="1550"/>
      <c r="BN153" s="1550"/>
      <c r="BO153" s="1550"/>
    </row>
    <row r="154" spans="1:67" s="1632" customFormat="1" ht="14.4" x14ac:dyDescent="0.3">
      <c r="A154" s="1626" t="s">
        <v>1656</v>
      </c>
      <c r="B154" s="1627" t="s">
        <v>1657</v>
      </c>
      <c r="C154" s="1628" t="s">
        <v>1224</v>
      </c>
      <c r="D154" s="1669">
        <f>+D127</f>
        <v>15120</v>
      </c>
      <c r="E154" s="1671">
        <f>2500/$S$4</f>
        <v>6.7924214105887268E-2</v>
      </c>
      <c r="F154" s="1669">
        <f t="shared" si="10"/>
        <v>1027.0141172810154</v>
      </c>
      <c r="G154" s="1669">
        <v>0</v>
      </c>
      <c r="H154" s="1669">
        <f t="shared" si="9"/>
        <v>0</v>
      </c>
      <c r="I154" s="1669">
        <v>0</v>
      </c>
      <c r="J154" s="1669">
        <f t="shared" si="7"/>
        <v>0</v>
      </c>
      <c r="K154" s="1348">
        <v>0.3</v>
      </c>
      <c r="L154" s="1349">
        <f>K154*0.2</f>
        <v>0.06</v>
      </c>
      <c r="M154" s="1349">
        <v>0.36</v>
      </c>
      <c r="N154" s="1349">
        <v>0.02</v>
      </c>
      <c r="O154" s="1337">
        <v>0.22</v>
      </c>
      <c r="P154" s="1338">
        <v>0.04</v>
      </c>
      <c r="Q154" s="1630">
        <v>200</v>
      </c>
      <c r="R154" s="1631">
        <f t="shared" si="12"/>
        <v>41630.414431877005</v>
      </c>
      <c r="S154" s="1550"/>
      <c r="T154" s="1550"/>
      <c r="U154" s="1550"/>
      <c r="V154" s="1550"/>
      <c r="W154" s="1550"/>
      <c r="X154" s="1550"/>
      <c r="Y154" s="1550"/>
      <c r="Z154" s="1550"/>
      <c r="AA154" s="1550"/>
      <c r="AB154" s="1550"/>
      <c r="AC154" s="1550"/>
      <c r="AD154" s="1550"/>
      <c r="AE154" s="1550"/>
      <c r="AF154" s="1550"/>
      <c r="AG154" s="1550"/>
      <c r="AH154" s="1550"/>
      <c r="AI154" s="1550"/>
      <c r="AJ154" s="1550"/>
      <c r="AK154" s="1550"/>
      <c r="AL154" s="1550"/>
      <c r="AM154" s="1550"/>
      <c r="AN154" s="1550"/>
      <c r="AO154" s="1550"/>
      <c r="AP154" s="1550"/>
      <c r="AQ154" s="1550"/>
      <c r="AR154" s="1550"/>
      <c r="AS154" s="1550"/>
      <c r="AT154" s="1550"/>
      <c r="AU154" s="1550"/>
      <c r="AV154" s="1550"/>
      <c r="AW154" s="1550"/>
      <c r="AX154" s="1550"/>
      <c r="AY154" s="1550"/>
      <c r="AZ154" s="1550"/>
      <c r="BA154" s="1550"/>
      <c r="BB154" s="1550"/>
      <c r="BC154" s="1550"/>
      <c r="BD154" s="1550"/>
      <c r="BE154" s="1550"/>
      <c r="BF154" s="1550"/>
      <c r="BG154" s="1550"/>
      <c r="BH154" s="1550"/>
      <c r="BI154" s="1550"/>
      <c r="BJ154" s="1550"/>
      <c r="BK154" s="1550"/>
      <c r="BL154" s="1550"/>
      <c r="BM154" s="1550"/>
      <c r="BN154" s="1550"/>
      <c r="BO154" s="1550"/>
    </row>
    <row r="155" spans="1:67" s="1632" customFormat="1" ht="14.4" x14ac:dyDescent="0.3">
      <c r="A155" s="1667"/>
      <c r="B155" s="1627"/>
      <c r="C155" s="1668"/>
      <c r="D155" s="1629"/>
      <c r="E155" s="1332"/>
      <c r="F155" s="1333"/>
      <c r="G155" s="1333"/>
      <c r="H155" s="1333">
        <f t="shared" si="9"/>
        <v>0</v>
      </c>
      <c r="I155" s="1333"/>
      <c r="J155" s="1335">
        <f t="shared" si="7"/>
        <v>0</v>
      </c>
      <c r="K155" s="1362"/>
      <c r="L155" s="1362"/>
      <c r="M155" s="1362"/>
      <c r="N155" s="1362"/>
      <c r="O155" s="1363"/>
      <c r="P155" s="1364"/>
      <c r="Q155" s="1635"/>
      <c r="R155" s="1631">
        <f t="shared" si="12"/>
        <v>0</v>
      </c>
      <c r="S155" s="1550"/>
      <c r="T155" s="1550"/>
      <c r="U155" s="1550"/>
      <c r="V155" s="1550"/>
      <c r="W155" s="1550"/>
      <c r="X155" s="1550"/>
      <c r="Y155" s="1550"/>
      <c r="Z155" s="1550"/>
      <c r="AA155" s="1550"/>
      <c r="AB155" s="1550"/>
      <c r="AC155" s="1550"/>
      <c r="AD155" s="1550"/>
      <c r="AE155" s="1550"/>
      <c r="AF155" s="1550"/>
      <c r="AG155" s="1550"/>
      <c r="AH155" s="1550"/>
      <c r="AI155" s="1550"/>
      <c r="AJ155" s="1550"/>
      <c r="AK155" s="1550"/>
      <c r="AL155" s="1550"/>
      <c r="AM155" s="1550"/>
      <c r="AN155" s="1550"/>
      <c r="AO155" s="1550"/>
      <c r="AP155" s="1550"/>
      <c r="AQ155" s="1550"/>
      <c r="AR155" s="1550"/>
      <c r="AS155" s="1550"/>
      <c r="AT155" s="1550"/>
      <c r="AU155" s="1550"/>
      <c r="AV155" s="1550"/>
      <c r="AW155" s="1550"/>
      <c r="AX155" s="1550"/>
      <c r="AY155" s="1550"/>
      <c r="AZ155" s="1550"/>
      <c r="BA155" s="1550"/>
      <c r="BB155" s="1550"/>
      <c r="BC155" s="1550"/>
      <c r="BD155" s="1550"/>
      <c r="BE155" s="1550"/>
      <c r="BF155" s="1550"/>
      <c r="BG155" s="1550"/>
      <c r="BH155" s="1550"/>
      <c r="BI155" s="1550"/>
      <c r="BJ155" s="1550"/>
      <c r="BK155" s="1550"/>
      <c r="BL155" s="1550"/>
      <c r="BM155" s="1550"/>
      <c r="BN155" s="1550"/>
      <c r="BO155" s="1550"/>
    </row>
    <row r="156" spans="1:67" s="1632" customFormat="1" ht="14.4" x14ac:dyDescent="0.3">
      <c r="A156" s="1621">
        <v>9</v>
      </c>
      <c r="B156" s="1637" t="s">
        <v>1658</v>
      </c>
      <c r="C156" s="1668"/>
      <c r="D156" s="1629"/>
      <c r="E156" s="1332"/>
      <c r="F156" s="1333"/>
      <c r="G156" s="1333"/>
      <c r="H156" s="1333">
        <f t="shared" si="9"/>
        <v>0</v>
      </c>
      <c r="I156" s="1333"/>
      <c r="J156" s="1335">
        <f t="shared" si="7"/>
        <v>0</v>
      </c>
      <c r="K156" s="1348"/>
      <c r="L156" s="1349"/>
      <c r="M156" s="1349"/>
      <c r="N156" s="1349"/>
      <c r="O156" s="1337"/>
      <c r="P156" s="1338"/>
      <c r="Q156" s="1630"/>
      <c r="R156" s="1631">
        <f>+SUBTOTAL(9,R157:R161)</f>
        <v>71019.359492707939</v>
      </c>
      <c r="S156" s="1550"/>
      <c r="T156" s="1550"/>
      <c r="U156" s="1550"/>
      <c r="V156" s="1550"/>
      <c r="W156" s="1550"/>
      <c r="X156" s="1550"/>
      <c r="Y156" s="1550"/>
      <c r="Z156" s="1550"/>
      <c r="AA156" s="1550"/>
      <c r="AB156" s="1550"/>
      <c r="AC156" s="1550"/>
      <c r="AD156" s="1550"/>
      <c r="AE156" s="1550"/>
      <c r="AF156" s="1550"/>
      <c r="AG156" s="1550"/>
      <c r="AH156" s="1550"/>
      <c r="AI156" s="1550"/>
      <c r="AJ156" s="1550"/>
      <c r="AK156" s="1550"/>
      <c r="AL156" s="1550"/>
      <c r="AM156" s="1550"/>
      <c r="AN156" s="1550"/>
      <c r="AO156" s="1550"/>
      <c r="AP156" s="1550"/>
      <c r="AQ156" s="1550"/>
      <c r="AR156" s="1550"/>
      <c r="AS156" s="1550"/>
      <c r="AT156" s="1550"/>
      <c r="AU156" s="1550"/>
      <c r="AV156" s="1550"/>
      <c r="AW156" s="1550"/>
      <c r="AX156" s="1550"/>
      <c r="AY156" s="1550"/>
      <c r="AZ156" s="1550"/>
      <c r="BA156" s="1550"/>
      <c r="BB156" s="1550"/>
      <c r="BC156" s="1550"/>
      <c r="BD156" s="1550"/>
      <c r="BE156" s="1550"/>
      <c r="BF156" s="1550"/>
      <c r="BG156" s="1550"/>
      <c r="BH156" s="1550"/>
      <c r="BI156" s="1550"/>
      <c r="BJ156" s="1550"/>
      <c r="BK156" s="1550"/>
      <c r="BL156" s="1550"/>
      <c r="BM156" s="1550"/>
      <c r="BN156" s="1550"/>
      <c r="BO156" s="1550"/>
    </row>
    <row r="157" spans="1:67" s="1632" customFormat="1" ht="14.4" x14ac:dyDescent="0.3">
      <c r="A157" s="1626" t="s">
        <v>734</v>
      </c>
      <c r="B157" s="1627" t="s">
        <v>1659</v>
      </c>
      <c r="C157" s="1628" t="s">
        <v>294</v>
      </c>
      <c r="D157" s="1629">
        <v>1</v>
      </c>
      <c r="E157" s="1332">
        <v>0</v>
      </c>
      <c r="F157" s="1333">
        <f t="shared" si="10"/>
        <v>0</v>
      </c>
      <c r="G157" s="1333">
        <v>0</v>
      </c>
      <c r="H157" s="1333">
        <f t="shared" si="9"/>
        <v>0</v>
      </c>
      <c r="I157" s="1333">
        <v>8504.4699999999993</v>
      </c>
      <c r="J157" s="1335">
        <f t="shared" si="7"/>
        <v>8504.4699999999993</v>
      </c>
      <c r="K157" s="1348">
        <v>0.61</v>
      </c>
      <c r="L157" s="1349">
        <f>K157*0.2</f>
        <v>0.122</v>
      </c>
      <c r="M157" s="1349"/>
      <c r="N157" s="1349">
        <v>0.01</v>
      </c>
      <c r="O157" s="1337">
        <v>0.22</v>
      </c>
      <c r="P157" s="1338">
        <v>0.04</v>
      </c>
      <c r="Q157" s="1630">
        <f>7*4*9</f>
        <v>252</v>
      </c>
      <c r="R157" s="1631">
        <f t="shared" si="12"/>
        <v>8504.4699999999993</v>
      </c>
      <c r="S157" s="1550"/>
      <c r="T157" s="1550"/>
      <c r="U157" s="1550"/>
      <c r="V157" s="1550"/>
      <c r="W157" s="1550"/>
      <c r="X157" s="1550"/>
      <c r="Y157" s="1550"/>
      <c r="Z157" s="1550"/>
      <c r="AA157" s="1550"/>
      <c r="AB157" s="1550"/>
      <c r="AC157" s="1550"/>
      <c r="AD157" s="1550"/>
      <c r="AE157" s="1550"/>
      <c r="AF157" s="1550"/>
      <c r="AG157" s="1550"/>
      <c r="AH157" s="1550"/>
      <c r="AI157" s="1550"/>
      <c r="AJ157" s="1550"/>
      <c r="AK157" s="1550"/>
      <c r="AL157" s="1550"/>
      <c r="AM157" s="1550"/>
      <c r="AN157" s="1550"/>
      <c r="AO157" s="1550"/>
      <c r="AP157" s="1550"/>
      <c r="AQ157" s="1550"/>
      <c r="AR157" s="1550"/>
      <c r="AS157" s="1550"/>
      <c r="AT157" s="1550"/>
      <c r="AU157" s="1550"/>
      <c r="AV157" s="1550"/>
      <c r="AW157" s="1550"/>
      <c r="AX157" s="1550"/>
      <c r="AY157" s="1550"/>
      <c r="AZ157" s="1550"/>
      <c r="BA157" s="1550"/>
      <c r="BB157" s="1550"/>
      <c r="BC157" s="1550"/>
      <c r="BD157" s="1550"/>
      <c r="BE157" s="1550"/>
      <c r="BF157" s="1550"/>
      <c r="BG157" s="1550"/>
      <c r="BH157" s="1550"/>
      <c r="BI157" s="1550"/>
      <c r="BJ157" s="1550"/>
      <c r="BK157" s="1550"/>
      <c r="BL157" s="1550"/>
      <c r="BM157" s="1550"/>
      <c r="BN157" s="1550"/>
      <c r="BO157" s="1550"/>
    </row>
    <row r="158" spans="1:67" s="1674" customFormat="1" ht="14.4" x14ac:dyDescent="0.3">
      <c r="A158" s="1626" t="s">
        <v>736</v>
      </c>
      <c r="B158" s="1672" t="s">
        <v>1660</v>
      </c>
      <c r="C158" s="1641" t="s">
        <v>294</v>
      </c>
      <c r="D158" s="1629">
        <v>1</v>
      </c>
      <c r="E158" s="1332">
        <v>134.04</v>
      </c>
      <c r="F158" s="1333">
        <f t="shared" si="10"/>
        <v>134.04</v>
      </c>
      <c r="G158" s="1333">
        <v>0</v>
      </c>
      <c r="H158" s="1333">
        <f t="shared" si="9"/>
        <v>0</v>
      </c>
      <c r="I158" s="1333">
        <v>0</v>
      </c>
      <c r="J158" s="1335">
        <f t="shared" si="7"/>
        <v>0</v>
      </c>
      <c r="K158" s="1348">
        <v>0.61</v>
      </c>
      <c r="L158" s="1349">
        <f>K158*0.2</f>
        <v>0.122</v>
      </c>
      <c r="M158" s="1449"/>
      <c r="N158" s="1449">
        <v>0.01</v>
      </c>
      <c r="O158" s="1337">
        <v>0.22</v>
      </c>
      <c r="P158" s="1338">
        <v>0.04</v>
      </c>
      <c r="Q158" s="1673">
        <f>5*4*9</f>
        <v>180</v>
      </c>
      <c r="R158" s="1631">
        <f t="shared" si="12"/>
        <v>5433.3632386885047</v>
      </c>
      <c r="S158" s="1550"/>
      <c r="T158" s="1550"/>
      <c r="U158" s="1550"/>
      <c r="V158" s="1550"/>
      <c r="W158" s="1550"/>
      <c r="X158" s="1550"/>
      <c r="Y158" s="1550"/>
      <c r="Z158" s="1550"/>
      <c r="AA158" s="1550"/>
      <c r="AB158" s="1550"/>
      <c r="AC158" s="1550"/>
      <c r="AD158" s="1550"/>
      <c r="AE158" s="1550"/>
      <c r="AF158" s="1550"/>
      <c r="AG158" s="1550"/>
      <c r="AH158" s="1550"/>
      <c r="AI158" s="1550"/>
      <c r="AJ158" s="1550"/>
      <c r="AK158" s="1550"/>
      <c r="AL158" s="1550"/>
      <c r="AM158" s="1550"/>
      <c r="AN158" s="1550"/>
      <c r="AO158" s="1550"/>
      <c r="AP158" s="1550"/>
      <c r="AQ158" s="1550"/>
      <c r="AR158" s="1550"/>
      <c r="AS158" s="1550"/>
      <c r="AT158" s="1550"/>
      <c r="AU158" s="1550"/>
      <c r="AV158" s="1550"/>
      <c r="AW158" s="1550"/>
      <c r="AX158" s="1550"/>
      <c r="AY158" s="1550"/>
      <c r="AZ158" s="1550"/>
      <c r="BA158" s="1550"/>
      <c r="BB158" s="1550"/>
      <c r="BC158" s="1550"/>
      <c r="BD158" s="1550"/>
      <c r="BE158" s="1550"/>
      <c r="BF158" s="1550"/>
      <c r="BG158" s="1550"/>
      <c r="BH158" s="1550"/>
      <c r="BI158" s="1550"/>
      <c r="BJ158" s="1550"/>
      <c r="BK158" s="1550"/>
      <c r="BL158" s="1550"/>
      <c r="BM158" s="1550"/>
      <c r="BN158" s="1550"/>
      <c r="BO158" s="1550"/>
    </row>
    <row r="159" spans="1:67" s="1674" customFormat="1" ht="14.4" x14ac:dyDescent="0.3">
      <c r="A159" s="1626" t="s">
        <v>741</v>
      </c>
      <c r="B159" s="1675" t="s">
        <v>1661</v>
      </c>
      <c r="C159" s="1641" t="s">
        <v>294</v>
      </c>
      <c r="D159" s="1629">
        <v>1</v>
      </c>
      <c r="E159" s="1332">
        <v>1214.4000000000001</v>
      </c>
      <c r="F159" s="1333">
        <f t="shared" si="10"/>
        <v>1214.4000000000001</v>
      </c>
      <c r="G159" s="1333">
        <v>0</v>
      </c>
      <c r="H159" s="1333">
        <f t="shared" si="9"/>
        <v>0</v>
      </c>
      <c r="I159" s="1333">
        <v>0</v>
      </c>
      <c r="J159" s="1335">
        <f t="shared" si="7"/>
        <v>0</v>
      </c>
      <c r="K159" s="1348">
        <v>0.61</v>
      </c>
      <c r="L159" s="1349">
        <f>K159*0.2</f>
        <v>0.122</v>
      </c>
      <c r="M159" s="1449"/>
      <c r="N159" s="1449">
        <v>0.01</v>
      </c>
      <c r="O159" s="1337">
        <v>0.22</v>
      </c>
      <c r="P159" s="1338">
        <v>0.04</v>
      </c>
      <c r="Q159" s="1673">
        <f>5*4*9</f>
        <v>180</v>
      </c>
      <c r="R159" s="1631">
        <f t="shared" si="12"/>
        <v>49226.173657589672</v>
      </c>
      <c r="S159" s="1550"/>
      <c r="T159" s="1550"/>
      <c r="U159" s="1550"/>
      <c r="V159" s="1550"/>
      <c r="W159" s="1550"/>
      <c r="X159" s="1550"/>
      <c r="Y159" s="1550"/>
      <c r="Z159" s="1550"/>
      <c r="AA159" s="1550"/>
      <c r="AB159" s="1550"/>
      <c r="AC159" s="1550"/>
      <c r="AD159" s="1550"/>
      <c r="AE159" s="1550"/>
      <c r="AF159" s="1550"/>
      <c r="AG159" s="1550"/>
      <c r="AH159" s="1550"/>
      <c r="AI159" s="1550"/>
      <c r="AJ159" s="1550"/>
      <c r="AK159" s="1550"/>
      <c r="AL159" s="1550"/>
      <c r="AM159" s="1550"/>
      <c r="AN159" s="1550"/>
      <c r="AO159" s="1550"/>
      <c r="AP159" s="1550"/>
      <c r="AQ159" s="1550"/>
      <c r="AR159" s="1550"/>
      <c r="AS159" s="1550"/>
      <c r="AT159" s="1550"/>
      <c r="AU159" s="1550"/>
      <c r="AV159" s="1550"/>
      <c r="AW159" s="1550"/>
      <c r="AX159" s="1550"/>
      <c r="AY159" s="1550"/>
      <c r="AZ159" s="1550"/>
      <c r="BA159" s="1550"/>
      <c r="BB159" s="1550"/>
      <c r="BC159" s="1550"/>
      <c r="BD159" s="1550"/>
      <c r="BE159" s="1550"/>
      <c r="BF159" s="1550"/>
      <c r="BG159" s="1550"/>
      <c r="BH159" s="1550"/>
      <c r="BI159" s="1550"/>
      <c r="BJ159" s="1550"/>
      <c r="BK159" s="1550"/>
      <c r="BL159" s="1550"/>
      <c r="BM159" s="1550"/>
      <c r="BN159" s="1550"/>
      <c r="BO159" s="1550"/>
    </row>
    <row r="160" spans="1:67" s="1674" customFormat="1" ht="14.4" x14ac:dyDescent="0.3">
      <c r="A160" s="1626" t="s">
        <v>743</v>
      </c>
      <c r="B160" s="1672" t="s">
        <v>1662</v>
      </c>
      <c r="C160" s="1641" t="s">
        <v>294</v>
      </c>
      <c r="D160" s="1629">
        <v>1</v>
      </c>
      <c r="E160" s="1332">
        <v>113.04</v>
      </c>
      <c r="F160" s="1333">
        <f t="shared" si="10"/>
        <v>113.04</v>
      </c>
      <c r="G160" s="1333">
        <v>0</v>
      </c>
      <c r="H160" s="1333">
        <f t="shared" si="9"/>
        <v>0</v>
      </c>
      <c r="I160" s="1333">
        <v>0</v>
      </c>
      <c r="J160" s="1335">
        <f t="shared" si="7"/>
        <v>0</v>
      </c>
      <c r="K160" s="1348">
        <v>0.61</v>
      </c>
      <c r="L160" s="1349">
        <f>K160*0.2</f>
        <v>0.122</v>
      </c>
      <c r="M160" s="1449"/>
      <c r="N160" s="1449">
        <v>0.01</v>
      </c>
      <c r="O160" s="1337">
        <v>0.22</v>
      </c>
      <c r="P160" s="1338">
        <v>0.04</v>
      </c>
      <c r="Q160" s="1673">
        <f>15*4*9</f>
        <v>540</v>
      </c>
      <c r="R160" s="1631">
        <f t="shared" si="12"/>
        <v>4582.1201171392768</v>
      </c>
      <c r="S160" s="1550"/>
      <c r="T160" s="1550"/>
      <c r="U160" s="1550"/>
      <c r="V160" s="1550"/>
      <c r="W160" s="1550"/>
      <c r="X160" s="1550"/>
      <c r="Y160" s="1550"/>
      <c r="Z160" s="1550"/>
      <c r="AA160" s="1550"/>
      <c r="AB160" s="1550"/>
      <c r="AC160" s="1550"/>
      <c r="AD160" s="1550"/>
      <c r="AE160" s="1550"/>
      <c r="AF160" s="1550"/>
      <c r="AG160" s="1550"/>
      <c r="AH160" s="1550"/>
      <c r="AI160" s="1550"/>
      <c r="AJ160" s="1550"/>
      <c r="AK160" s="1550"/>
      <c r="AL160" s="1550"/>
      <c r="AM160" s="1550"/>
      <c r="AN160" s="1550"/>
      <c r="AO160" s="1550"/>
      <c r="AP160" s="1550"/>
      <c r="AQ160" s="1550"/>
      <c r="AR160" s="1550"/>
      <c r="AS160" s="1550"/>
      <c r="AT160" s="1550"/>
      <c r="AU160" s="1550"/>
      <c r="AV160" s="1550"/>
      <c r="AW160" s="1550"/>
      <c r="AX160" s="1550"/>
      <c r="AY160" s="1550"/>
      <c r="AZ160" s="1550"/>
      <c r="BA160" s="1550"/>
      <c r="BB160" s="1550"/>
      <c r="BC160" s="1550"/>
      <c r="BD160" s="1550"/>
      <c r="BE160" s="1550"/>
      <c r="BF160" s="1550"/>
      <c r="BG160" s="1550"/>
      <c r="BH160" s="1550"/>
      <c r="BI160" s="1550"/>
      <c r="BJ160" s="1550"/>
      <c r="BK160" s="1550"/>
      <c r="BL160" s="1550"/>
      <c r="BM160" s="1550"/>
      <c r="BN160" s="1550"/>
      <c r="BO160" s="1550"/>
    </row>
    <row r="161" spans="1:67" s="1674" customFormat="1" ht="14.25" customHeight="1" x14ac:dyDescent="0.3">
      <c r="A161" s="1626" t="s">
        <v>1012</v>
      </c>
      <c r="B161" s="1672" t="s">
        <v>1663</v>
      </c>
      <c r="C161" s="1641" t="s">
        <v>294</v>
      </c>
      <c r="D161" s="1629">
        <v>1</v>
      </c>
      <c r="E161" s="1332">
        <v>80.75</v>
      </c>
      <c r="F161" s="1333">
        <f t="shared" si="10"/>
        <v>80.75</v>
      </c>
      <c r="G161" s="1333">
        <v>0</v>
      </c>
      <c r="H161" s="1333">
        <f t="shared" si="9"/>
        <v>0</v>
      </c>
      <c r="I161" s="1333">
        <v>0</v>
      </c>
      <c r="J161" s="1335">
        <f t="shared" si="7"/>
        <v>0</v>
      </c>
      <c r="K161" s="1348">
        <v>0.61</v>
      </c>
      <c r="L161" s="1349">
        <f>K161*0.2</f>
        <v>0.122</v>
      </c>
      <c r="M161" s="1449"/>
      <c r="N161" s="1449">
        <v>0.01</v>
      </c>
      <c r="O161" s="1337">
        <v>0.22</v>
      </c>
      <c r="P161" s="1338">
        <v>0.04</v>
      </c>
      <c r="Q161" s="1673">
        <f>15*6*9</f>
        <v>810</v>
      </c>
      <c r="R161" s="1631">
        <f t="shared" si="12"/>
        <v>3273.2324792904856</v>
      </c>
      <c r="S161" s="1550"/>
      <c r="T161" s="1550"/>
      <c r="U161" s="1550"/>
      <c r="V161" s="1550"/>
      <c r="W161" s="1550"/>
      <c r="X161" s="1550"/>
      <c r="Y161" s="1550"/>
      <c r="Z161" s="1550"/>
      <c r="AA161" s="1550"/>
      <c r="AB161" s="1550"/>
      <c r="AC161" s="1550"/>
      <c r="AD161" s="1550"/>
      <c r="AE161" s="1550"/>
      <c r="AF161" s="1550"/>
      <c r="AG161" s="1550"/>
      <c r="AH161" s="1550"/>
      <c r="AI161" s="1550"/>
      <c r="AJ161" s="1550"/>
      <c r="AK161" s="1550"/>
      <c r="AL161" s="1550"/>
      <c r="AM161" s="1550"/>
      <c r="AN161" s="1550"/>
      <c r="AO161" s="1550"/>
      <c r="AP161" s="1550"/>
      <c r="AQ161" s="1550"/>
      <c r="AR161" s="1550"/>
      <c r="AS161" s="1550"/>
      <c r="AT161" s="1550"/>
      <c r="AU161" s="1550"/>
      <c r="AV161" s="1550"/>
      <c r="AW161" s="1550"/>
      <c r="AX161" s="1550"/>
      <c r="AY161" s="1550"/>
      <c r="AZ161" s="1550"/>
      <c r="BA161" s="1550"/>
      <c r="BB161" s="1550"/>
      <c r="BC161" s="1550"/>
      <c r="BD161" s="1550"/>
      <c r="BE161" s="1550"/>
      <c r="BF161" s="1550"/>
      <c r="BG161" s="1550"/>
      <c r="BH161" s="1550"/>
      <c r="BI161" s="1550"/>
      <c r="BJ161" s="1550"/>
      <c r="BK161" s="1550"/>
      <c r="BL161" s="1550"/>
      <c r="BM161" s="1550"/>
      <c r="BN161" s="1550"/>
      <c r="BO161" s="1550"/>
    </row>
    <row r="162" spans="1:67" s="1674" customFormat="1" ht="11.4" customHeight="1" x14ac:dyDescent="0.3">
      <c r="A162" s="1626"/>
      <c r="B162" s="1672"/>
      <c r="C162" s="1641"/>
      <c r="D162" s="1629"/>
      <c r="E162" s="1332"/>
      <c r="F162" s="1333"/>
      <c r="G162" s="1333"/>
      <c r="H162" s="1333">
        <f t="shared" si="9"/>
        <v>0</v>
      </c>
      <c r="I162" s="1333"/>
      <c r="J162" s="1335">
        <f t="shared" si="7"/>
        <v>0</v>
      </c>
      <c r="K162" s="1362"/>
      <c r="L162" s="1362"/>
      <c r="M162" s="1362"/>
      <c r="N162" s="1362"/>
      <c r="O162" s="1363"/>
      <c r="P162" s="1364"/>
      <c r="Q162" s="1635"/>
      <c r="R162" s="1631">
        <f t="shared" si="12"/>
        <v>0</v>
      </c>
      <c r="S162" s="1550"/>
      <c r="T162" s="1550"/>
      <c r="U162" s="1550"/>
      <c r="V162" s="1550"/>
      <c r="W162" s="1550"/>
      <c r="X162" s="1550"/>
      <c r="Y162" s="1550"/>
      <c r="Z162" s="1550"/>
      <c r="AA162" s="1550"/>
      <c r="AB162" s="1550"/>
      <c r="AC162" s="1550"/>
      <c r="AD162" s="1550"/>
      <c r="AE162" s="1550"/>
      <c r="AF162" s="1550"/>
      <c r="AG162" s="1550"/>
      <c r="AH162" s="1550"/>
      <c r="AI162" s="1550"/>
      <c r="AJ162" s="1550"/>
      <c r="AK162" s="1550"/>
      <c r="AL162" s="1550"/>
      <c r="AM162" s="1550"/>
      <c r="AN162" s="1550"/>
      <c r="AO162" s="1550"/>
      <c r="AP162" s="1550"/>
      <c r="AQ162" s="1550"/>
      <c r="AR162" s="1550"/>
      <c r="AS162" s="1550"/>
      <c r="AT162" s="1550"/>
      <c r="AU162" s="1550"/>
      <c r="AV162" s="1550"/>
      <c r="AW162" s="1550"/>
      <c r="AX162" s="1550"/>
      <c r="AY162" s="1550"/>
      <c r="AZ162" s="1550"/>
      <c r="BA162" s="1550"/>
      <c r="BB162" s="1550"/>
      <c r="BC162" s="1550"/>
      <c r="BD162" s="1550"/>
      <c r="BE162" s="1550"/>
      <c r="BF162" s="1550"/>
      <c r="BG162" s="1550"/>
      <c r="BH162" s="1550"/>
      <c r="BI162" s="1550"/>
      <c r="BJ162" s="1550"/>
      <c r="BK162" s="1550"/>
      <c r="BL162" s="1550"/>
      <c r="BM162" s="1550"/>
      <c r="BN162" s="1550"/>
      <c r="BO162" s="1550"/>
    </row>
    <row r="163" spans="1:67" s="1674" customFormat="1" ht="27.6" customHeight="1" x14ac:dyDescent="0.3">
      <c r="A163" s="1626"/>
      <c r="B163" s="1629"/>
      <c r="C163" s="1641"/>
      <c r="D163" s="1629"/>
      <c r="E163" s="1332"/>
      <c r="F163" s="1333"/>
      <c r="G163" s="1333"/>
      <c r="H163" s="1333"/>
      <c r="I163" s="1333"/>
      <c r="J163" s="1335"/>
      <c r="K163" s="1453"/>
      <c r="L163" s="1453"/>
      <c r="M163" s="1453"/>
      <c r="N163" s="1453"/>
      <c r="O163" s="1454"/>
      <c r="P163" s="1455"/>
      <c r="Q163" s="1676"/>
      <c r="R163" s="1631">
        <f t="shared" si="12"/>
        <v>0</v>
      </c>
      <c r="S163" s="1550"/>
      <c r="T163" s="1550"/>
      <c r="U163" s="1550"/>
      <c r="V163" s="1550"/>
      <c r="W163" s="1550"/>
      <c r="X163" s="1550"/>
      <c r="Y163" s="1550"/>
      <c r="Z163" s="1550"/>
      <c r="AA163" s="1550"/>
      <c r="AB163" s="1550"/>
      <c r="AC163" s="1550"/>
      <c r="AD163" s="1550"/>
      <c r="AE163" s="1550"/>
      <c r="AF163" s="1550"/>
      <c r="AG163" s="1550"/>
      <c r="AH163" s="1550"/>
      <c r="AI163" s="1550"/>
      <c r="AJ163" s="1550"/>
      <c r="AK163" s="1550"/>
      <c r="AL163" s="1550"/>
      <c r="AM163" s="1550"/>
      <c r="AN163" s="1550"/>
      <c r="AO163" s="1550"/>
      <c r="AP163" s="1550"/>
      <c r="AQ163" s="1550"/>
      <c r="AR163" s="1550"/>
      <c r="AS163" s="1550"/>
      <c r="AT163" s="1550"/>
      <c r="AU163" s="1550"/>
      <c r="AV163" s="1550"/>
      <c r="AW163" s="1550"/>
      <c r="AX163" s="1550"/>
      <c r="AY163" s="1550"/>
      <c r="AZ163" s="1550"/>
      <c r="BA163" s="1550"/>
      <c r="BB163" s="1550"/>
      <c r="BC163" s="1550"/>
      <c r="BD163" s="1550"/>
      <c r="BE163" s="1550"/>
      <c r="BF163" s="1550"/>
      <c r="BG163" s="1550"/>
      <c r="BH163" s="1550"/>
      <c r="BI163" s="1550"/>
      <c r="BJ163" s="1550"/>
      <c r="BK163" s="1550"/>
      <c r="BL163" s="1550"/>
      <c r="BM163" s="1550"/>
      <c r="BN163" s="1550"/>
      <c r="BO163" s="1550"/>
    </row>
    <row r="164" spans="1:67" s="1674" customFormat="1" ht="14.4" x14ac:dyDescent="0.3">
      <c r="A164" s="1621"/>
      <c r="B164" s="1637"/>
      <c r="C164" s="1641"/>
      <c r="D164" s="1629"/>
      <c r="E164" s="1332"/>
      <c r="F164" s="1333"/>
      <c r="G164" s="1333"/>
      <c r="H164" s="1333"/>
      <c r="I164" s="1333"/>
      <c r="J164" s="1335"/>
      <c r="K164" s="1336"/>
      <c r="L164" s="1337"/>
      <c r="M164" s="1337"/>
      <c r="N164" s="1337"/>
      <c r="O164" s="1337"/>
      <c r="P164" s="1338"/>
      <c r="Q164" s="1625"/>
      <c r="R164" s="1631">
        <f>+SUBTOTAL(9,R165:R174)</f>
        <v>0</v>
      </c>
      <c r="S164" s="1550"/>
      <c r="T164" s="1550"/>
      <c r="U164" s="1550"/>
      <c r="V164" s="1550"/>
      <c r="W164" s="1550"/>
      <c r="X164" s="1550"/>
      <c r="Y164" s="1550"/>
      <c r="Z164" s="1550"/>
      <c r="AA164" s="1550"/>
      <c r="AB164" s="1550"/>
      <c r="AC164" s="1550"/>
      <c r="AD164" s="1550"/>
      <c r="AE164" s="1550"/>
      <c r="AF164" s="1550"/>
      <c r="AG164" s="1550"/>
      <c r="AH164" s="1550"/>
      <c r="AI164" s="1550"/>
      <c r="AJ164" s="1550"/>
      <c r="AK164" s="1550"/>
      <c r="AL164" s="1550"/>
      <c r="AM164" s="1550"/>
      <c r="AN164" s="1550"/>
      <c r="AO164" s="1550"/>
      <c r="AP164" s="1550"/>
      <c r="AQ164" s="1550"/>
      <c r="AR164" s="1550"/>
      <c r="AS164" s="1550"/>
      <c r="AT164" s="1550"/>
      <c r="AU164" s="1550"/>
      <c r="AV164" s="1550"/>
      <c r="AW164" s="1550"/>
      <c r="AX164" s="1550"/>
      <c r="AY164" s="1550"/>
      <c r="AZ164" s="1550"/>
      <c r="BA164" s="1550"/>
      <c r="BB164" s="1550"/>
      <c r="BC164" s="1550"/>
      <c r="BD164" s="1550"/>
      <c r="BE164" s="1550"/>
      <c r="BF164" s="1550"/>
      <c r="BG164" s="1550"/>
      <c r="BH164" s="1550"/>
      <c r="BI164" s="1550"/>
      <c r="BJ164" s="1550"/>
      <c r="BK164" s="1550"/>
      <c r="BL164" s="1550"/>
      <c r="BM164" s="1550"/>
      <c r="BN164" s="1550"/>
      <c r="BO164" s="1550"/>
    </row>
    <row r="165" spans="1:67" s="1674" customFormat="1" ht="14.4" x14ac:dyDescent="0.3">
      <c r="A165" s="1621"/>
      <c r="B165" s="1637"/>
      <c r="C165" s="1641"/>
      <c r="D165" s="1629"/>
      <c r="E165" s="1332"/>
      <c r="F165" s="1333"/>
      <c r="G165" s="1333"/>
      <c r="H165" s="1333"/>
      <c r="I165" s="1333"/>
      <c r="J165" s="1335"/>
      <c r="K165" s="1336"/>
      <c r="L165" s="1337"/>
      <c r="M165" s="1337">
        <v>0.74</v>
      </c>
      <c r="N165" s="1337"/>
      <c r="O165" s="1337">
        <v>0.22</v>
      </c>
      <c r="P165" s="1338">
        <v>0.04</v>
      </c>
      <c r="Q165" s="1625"/>
      <c r="R165" s="1631">
        <f t="shared" si="12"/>
        <v>0</v>
      </c>
      <c r="S165" s="1550"/>
      <c r="T165" s="1550"/>
      <c r="U165" s="1550"/>
      <c r="V165" s="1550"/>
      <c r="W165" s="1550"/>
      <c r="X165" s="1550"/>
      <c r="Y165" s="1550"/>
      <c r="Z165" s="1550"/>
      <c r="AA165" s="1550"/>
      <c r="AB165" s="1550"/>
      <c r="AC165" s="1550"/>
      <c r="AD165" s="1550"/>
      <c r="AE165" s="1550"/>
      <c r="AF165" s="1550"/>
      <c r="AG165" s="1550"/>
      <c r="AH165" s="1550"/>
      <c r="AI165" s="1550"/>
      <c r="AJ165" s="1550"/>
      <c r="AK165" s="1550"/>
      <c r="AL165" s="1550"/>
      <c r="AM165" s="1550"/>
      <c r="AN165" s="1550"/>
      <c r="AO165" s="1550"/>
      <c r="AP165" s="1550"/>
      <c r="AQ165" s="1550"/>
      <c r="AR165" s="1550"/>
      <c r="AS165" s="1550"/>
      <c r="AT165" s="1550"/>
      <c r="AU165" s="1550"/>
      <c r="AV165" s="1550"/>
      <c r="AW165" s="1550"/>
      <c r="AX165" s="1550"/>
      <c r="AY165" s="1550"/>
      <c r="AZ165" s="1550"/>
      <c r="BA165" s="1550"/>
      <c r="BB165" s="1550"/>
      <c r="BC165" s="1550"/>
      <c r="BD165" s="1550"/>
      <c r="BE165" s="1550"/>
      <c r="BF165" s="1550"/>
      <c r="BG165" s="1550"/>
      <c r="BH165" s="1550"/>
      <c r="BI165" s="1550"/>
      <c r="BJ165" s="1550"/>
      <c r="BK165" s="1550"/>
      <c r="BL165" s="1550"/>
      <c r="BM165" s="1550"/>
      <c r="BN165" s="1550"/>
      <c r="BO165" s="1550"/>
    </row>
    <row r="166" spans="1:67" s="1674" customFormat="1" ht="14.4" x14ac:dyDescent="0.3">
      <c r="A166" s="1626"/>
      <c r="B166" s="1627"/>
      <c r="C166" s="1641"/>
      <c r="D166" s="1629"/>
      <c r="E166" s="1332"/>
      <c r="F166" s="1333"/>
      <c r="G166" s="1333"/>
      <c r="H166" s="1333"/>
      <c r="I166" s="1333"/>
      <c r="J166" s="1335"/>
      <c r="K166" s="1336">
        <v>0.2</v>
      </c>
      <c r="L166" s="1349">
        <f>K166*0.2</f>
        <v>4.0000000000000008E-2</v>
      </c>
      <c r="M166" s="1337">
        <v>0.5</v>
      </c>
      <c r="N166" s="1337"/>
      <c r="O166" s="1337">
        <v>0.22</v>
      </c>
      <c r="P166" s="1338">
        <v>0.04</v>
      </c>
      <c r="Q166" s="1625">
        <f>7*2*9</f>
        <v>126</v>
      </c>
      <c r="R166" s="1631">
        <f t="shared" si="12"/>
        <v>0</v>
      </c>
      <c r="S166" s="1550"/>
      <c r="T166" s="1550"/>
      <c r="U166" s="1550"/>
      <c r="V166" s="1550"/>
      <c r="W166" s="1550"/>
      <c r="X166" s="1550"/>
      <c r="Y166" s="1550"/>
      <c r="Z166" s="1550"/>
      <c r="AA166" s="1550"/>
      <c r="AB166" s="1550"/>
      <c r="AC166" s="1550"/>
      <c r="AD166" s="1550"/>
      <c r="AE166" s="1550"/>
      <c r="AF166" s="1550"/>
      <c r="AG166" s="1550"/>
      <c r="AH166" s="1550"/>
      <c r="AI166" s="1550"/>
      <c r="AJ166" s="1550"/>
      <c r="AK166" s="1550"/>
      <c r="AL166" s="1550"/>
      <c r="AM166" s="1550"/>
      <c r="AN166" s="1550"/>
      <c r="AO166" s="1550"/>
      <c r="AP166" s="1550"/>
      <c r="AQ166" s="1550"/>
      <c r="AR166" s="1550"/>
      <c r="AS166" s="1550"/>
      <c r="AT166" s="1550"/>
      <c r="AU166" s="1550"/>
      <c r="AV166" s="1550"/>
      <c r="AW166" s="1550"/>
      <c r="AX166" s="1550"/>
      <c r="AY166" s="1550"/>
      <c r="AZ166" s="1550"/>
      <c r="BA166" s="1550"/>
      <c r="BB166" s="1550"/>
      <c r="BC166" s="1550"/>
      <c r="BD166" s="1550"/>
      <c r="BE166" s="1550"/>
      <c r="BF166" s="1550"/>
      <c r="BG166" s="1550"/>
      <c r="BH166" s="1550"/>
      <c r="BI166" s="1550"/>
      <c r="BJ166" s="1550"/>
      <c r="BK166" s="1550"/>
      <c r="BL166" s="1550"/>
      <c r="BM166" s="1550"/>
      <c r="BN166" s="1550"/>
      <c r="BO166" s="1550"/>
    </row>
    <row r="167" spans="1:67" s="1674" customFormat="1" ht="14.4" x14ac:dyDescent="0.3">
      <c r="S167" s="1550"/>
      <c r="T167" s="1550"/>
      <c r="U167" s="1550"/>
      <c r="V167" s="1550"/>
      <c r="W167" s="1550"/>
      <c r="X167" s="1550"/>
      <c r="Y167" s="1550"/>
      <c r="Z167" s="1550"/>
      <c r="AA167" s="1550"/>
      <c r="AB167" s="1550"/>
      <c r="AC167" s="1550"/>
      <c r="AD167" s="1550"/>
      <c r="AE167" s="1550"/>
      <c r="AF167" s="1550"/>
      <c r="AG167" s="1550"/>
      <c r="AH167" s="1550"/>
      <c r="AI167" s="1550"/>
      <c r="AJ167" s="1550"/>
      <c r="AK167" s="1550"/>
      <c r="AL167" s="1550"/>
      <c r="AM167" s="1550"/>
      <c r="AN167" s="1550"/>
      <c r="AO167" s="1550"/>
      <c r="AP167" s="1550"/>
      <c r="AQ167" s="1550"/>
      <c r="AR167" s="1550"/>
      <c r="AS167" s="1550"/>
      <c r="AT167" s="1550"/>
      <c r="AU167" s="1550"/>
      <c r="AV167" s="1550"/>
      <c r="AW167" s="1550"/>
      <c r="AX167" s="1550"/>
      <c r="AY167" s="1550"/>
      <c r="AZ167" s="1550"/>
      <c r="BA167" s="1550"/>
      <c r="BB167" s="1550"/>
      <c r="BC167" s="1550"/>
      <c r="BD167" s="1550"/>
      <c r="BE167" s="1550"/>
      <c r="BF167" s="1550"/>
      <c r="BG167" s="1550"/>
      <c r="BH167" s="1550"/>
      <c r="BI167" s="1550"/>
      <c r="BJ167" s="1550"/>
      <c r="BK167" s="1550"/>
      <c r="BL167" s="1550"/>
      <c r="BM167" s="1550"/>
      <c r="BN167" s="1550"/>
      <c r="BO167" s="1550"/>
    </row>
    <row r="168" spans="1:67" s="1679" customFormat="1" ht="14.4" x14ac:dyDescent="0.3">
      <c r="A168" s="1621">
        <v>1</v>
      </c>
      <c r="B168" s="1677"/>
      <c r="C168" s="1678"/>
      <c r="D168" s="1629"/>
      <c r="E168" s="1332"/>
      <c r="F168" s="1333"/>
      <c r="G168" s="1333"/>
      <c r="H168" s="1333"/>
      <c r="I168" s="1333"/>
      <c r="J168" s="1335"/>
      <c r="K168" s="1336"/>
      <c r="L168" s="1337"/>
      <c r="M168" s="1337"/>
      <c r="N168" s="1337"/>
      <c r="O168" s="1337"/>
      <c r="P168" s="1338"/>
      <c r="Q168" s="1625"/>
      <c r="R168" s="1631"/>
      <c r="S168" s="1550"/>
      <c r="T168" s="1550"/>
      <c r="U168" s="1550"/>
      <c r="V168" s="1550"/>
      <c r="W168" s="1550"/>
      <c r="X168" s="1550"/>
      <c r="Y168" s="1550"/>
      <c r="Z168" s="1550"/>
      <c r="AA168" s="1550"/>
      <c r="AB168" s="1550"/>
      <c r="AC168" s="1550"/>
      <c r="AD168" s="1550"/>
      <c r="AE168" s="1550"/>
      <c r="AF168" s="1550"/>
      <c r="AG168" s="1550"/>
      <c r="AH168" s="1550"/>
      <c r="AI168" s="1550"/>
      <c r="AJ168" s="1550"/>
      <c r="AK168" s="1550"/>
      <c r="AL168" s="1550"/>
      <c r="AM168" s="1550"/>
      <c r="AN168" s="1550"/>
      <c r="AO168" s="1550"/>
      <c r="AP168" s="1550"/>
      <c r="AQ168" s="1550"/>
      <c r="AR168" s="1550"/>
      <c r="AS168" s="1550"/>
      <c r="AT168" s="1550"/>
      <c r="AU168" s="1550"/>
      <c r="AV168" s="1550"/>
      <c r="AW168" s="1550"/>
      <c r="AX168" s="1550"/>
      <c r="AY168" s="1550"/>
      <c r="AZ168" s="1550"/>
      <c r="BA168" s="1550"/>
      <c r="BB168" s="1550"/>
      <c r="BC168" s="1550"/>
      <c r="BD168" s="1550"/>
      <c r="BE168" s="1550"/>
      <c r="BF168" s="1550"/>
      <c r="BG168" s="1550"/>
      <c r="BH168" s="1550"/>
      <c r="BI168" s="1550"/>
      <c r="BJ168" s="1550"/>
      <c r="BK168" s="1550"/>
      <c r="BL168" s="1550"/>
      <c r="BM168" s="1550"/>
      <c r="BN168" s="1550"/>
      <c r="BO168" s="1550"/>
    </row>
    <row r="169" spans="1:67" s="1674" customFormat="1" ht="14.4" x14ac:dyDescent="0.3">
      <c r="A169" s="1626"/>
      <c r="B169" s="1634"/>
      <c r="C169" s="1641"/>
      <c r="D169" s="1629"/>
      <c r="E169" s="1332"/>
      <c r="F169" s="1333"/>
      <c r="G169" s="1333"/>
      <c r="H169" s="1333"/>
      <c r="I169" s="1333"/>
      <c r="J169" s="1335"/>
      <c r="K169" s="1336"/>
      <c r="L169" s="1349"/>
      <c r="M169" s="1337"/>
      <c r="N169" s="1337"/>
      <c r="O169" s="1337"/>
      <c r="P169" s="1338"/>
      <c r="Q169" s="1625"/>
      <c r="R169" s="1631"/>
      <c r="S169" s="1550"/>
      <c r="T169" s="1550"/>
      <c r="U169" s="1550"/>
      <c r="V169" s="1550"/>
      <c r="W169" s="1550"/>
      <c r="X169" s="1550"/>
      <c r="Y169" s="1550"/>
      <c r="Z169" s="1550"/>
      <c r="AA169" s="1550"/>
      <c r="AB169" s="1550"/>
      <c r="AC169" s="1550"/>
      <c r="AD169" s="1550"/>
      <c r="AE169" s="1550"/>
      <c r="AF169" s="1550"/>
      <c r="AG169" s="1550"/>
      <c r="AH169" s="1550"/>
      <c r="AI169" s="1550"/>
      <c r="AJ169" s="1550"/>
      <c r="AK169" s="1550"/>
      <c r="AL169" s="1550"/>
      <c r="AM169" s="1550"/>
      <c r="AN169" s="1550"/>
      <c r="AO169" s="1550"/>
      <c r="AP169" s="1550"/>
      <c r="AQ169" s="1550"/>
      <c r="AR169" s="1550"/>
      <c r="AS169" s="1550"/>
      <c r="AT169" s="1550"/>
      <c r="AU169" s="1550"/>
      <c r="AV169" s="1550"/>
      <c r="AW169" s="1550"/>
      <c r="AX169" s="1550"/>
      <c r="AY169" s="1550"/>
      <c r="AZ169" s="1550"/>
      <c r="BA169" s="1550"/>
      <c r="BB169" s="1550"/>
      <c r="BC169" s="1550"/>
      <c r="BD169" s="1550"/>
      <c r="BE169" s="1550"/>
      <c r="BF169" s="1550"/>
      <c r="BG169" s="1550"/>
      <c r="BH169" s="1550"/>
      <c r="BI169" s="1550"/>
      <c r="BJ169" s="1550"/>
      <c r="BK169" s="1550"/>
      <c r="BL169" s="1550"/>
      <c r="BM169" s="1550"/>
      <c r="BN169" s="1550"/>
      <c r="BO169" s="1550"/>
    </row>
    <row r="170" spans="1:67" s="1674" customFormat="1" ht="14.4" x14ac:dyDescent="0.3">
      <c r="A170" s="1626"/>
      <c r="B170" s="1634"/>
      <c r="C170" s="1641"/>
      <c r="D170" s="1629"/>
      <c r="E170" s="1332"/>
      <c r="F170" s="1333"/>
      <c r="G170" s="1333"/>
      <c r="H170" s="1333"/>
      <c r="I170" s="1333"/>
      <c r="J170" s="1335"/>
      <c r="K170" s="1336"/>
      <c r="L170" s="1349"/>
      <c r="M170" s="1337"/>
      <c r="N170" s="1337"/>
      <c r="O170" s="1337"/>
      <c r="P170" s="1338"/>
      <c r="Q170" s="1625"/>
      <c r="R170" s="1631"/>
      <c r="S170" s="1550"/>
      <c r="T170" s="1550"/>
      <c r="U170" s="1550"/>
      <c r="V170" s="1550"/>
      <c r="W170" s="1550"/>
      <c r="X170" s="1550"/>
      <c r="Y170" s="1550"/>
      <c r="Z170" s="1550"/>
      <c r="AA170" s="1550"/>
      <c r="AB170" s="1550"/>
      <c r="AC170" s="1550"/>
      <c r="AD170" s="1550"/>
      <c r="AE170" s="1550"/>
      <c r="AF170" s="1550"/>
      <c r="AG170" s="1550"/>
      <c r="AH170" s="1550"/>
      <c r="AI170" s="1550"/>
      <c r="AJ170" s="1550"/>
      <c r="AK170" s="1550"/>
      <c r="AL170" s="1550"/>
      <c r="AM170" s="1550"/>
      <c r="AN170" s="1550"/>
      <c r="AO170" s="1550"/>
      <c r="AP170" s="1550"/>
      <c r="AQ170" s="1550"/>
      <c r="AR170" s="1550"/>
      <c r="AS170" s="1550"/>
      <c r="AT170" s="1550"/>
      <c r="AU170" s="1550"/>
      <c r="AV170" s="1550"/>
      <c r="AW170" s="1550"/>
      <c r="AX170" s="1550"/>
      <c r="AY170" s="1550"/>
      <c r="AZ170" s="1550"/>
      <c r="BA170" s="1550"/>
      <c r="BB170" s="1550"/>
      <c r="BC170" s="1550"/>
      <c r="BD170" s="1550"/>
      <c r="BE170" s="1550"/>
      <c r="BF170" s="1550"/>
      <c r="BG170" s="1550"/>
      <c r="BH170" s="1550"/>
      <c r="BI170" s="1550"/>
      <c r="BJ170" s="1550"/>
      <c r="BK170" s="1550"/>
      <c r="BL170" s="1550"/>
      <c r="BM170" s="1550"/>
      <c r="BN170" s="1550"/>
      <c r="BO170" s="1550"/>
    </row>
    <row r="171" spans="1:67" s="1674" customFormat="1" ht="14.4" x14ac:dyDescent="0.3">
      <c r="A171" s="1626"/>
      <c r="B171" s="1634"/>
      <c r="C171" s="1641"/>
      <c r="D171" s="1629"/>
      <c r="E171" s="1332"/>
      <c r="F171" s="1333"/>
      <c r="G171" s="1333"/>
      <c r="H171" s="1333"/>
      <c r="I171" s="1333"/>
      <c r="J171" s="1335"/>
      <c r="K171" s="1336"/>
      <c r="L171" s="1349"/>
      <c r="M171" s="1337"/>
      <c r="N171" s="1337"/>
      <c r="O171" s="1337"/>
      <c r="P171" s="1338"/>
      <c r="Q171" s="1625"/>
      <c r="R171" s="1631"/>
      <c r="S171" s="1550"/>
      <c r="T171" s="1550"/>
      <c r="U171" s="1550"/>
      <c r="V171" s="1550"/>
      <c r="W171" s="1550"/>
      <c r="X171" s="1550"/>
      <c r="Y171" s="1550"/>
      <c r="Z171" s="1550"/>
      <c r="AA171" s="1550"/>
      <c r="AB171" s="1550"/>
      <c r="AC171" s="1550"/>
      <c r="AD171" s="1550"/>
      <c r="AE171" s="1550"/>
      <c r="AF171" s="1550"/>
      <c r="AG171" s="1550"/>
      <c r="AH171" s="1550"/>
      <c r="AI171" s="1550"/>
      <c r="AJ171" s="1550"/>
      <c r="AK171" s="1550"/>
      <c r="AL171" s="1550"/>
      <c r="AM171" s="1550"/>
      <c r="AN171" s="1550"/>
      <c r="AO171" s="1550"/>
      <c r="AP171" s="1550"/>
      <c r="AQ171" s="1550"/>
      <c r="AR171" s="1550"/>
      <c r="AS171" s="1550"/>
      <c r="AT171" s="1550"/>
      <c r="AU171" s="1550"/>
      <c r="AV171" s="1550"/>
      <c r="AW171" s="1550"/>
      <c r="AX171" s="1550"/>
      <c r="AY171" s="1550"/>
      <c r="AZ171" s="1550"/>
      <c r="BA171" s="1550"/>
      <c r="BB171" s="1550"/>
      <c r="BC171" s="1550"/>
      <c r="BD171" s="1550"/>
      <c r="BE171" s="1550"/>
      <c r="BF171" s="1550"/>
      <c r="BG171" s="1550"/>
      <c r="BH171" s="1550"/>
      <c r="BI171" s="1550"/>
      <c r="BJ171" s="1550"/>
      <c r="BK171" s="1550"/>
      <c r="BL171" s="1550"/>
      <c r="BM171" s="1550"/>
      <c r="BN171" s="1550"/>
      <c r="BO171" s="1550"/>
    </row>
    <row r="172" spans="1:67" s="1679" customFormat="1" ht="14.4" x14ac:dyDescent="0.3">
      <c r="A172" s="1621"/>
      <c r="B172" s="1677"/>
      <c r="C172" s="1678"/>
      <c r="D172" s="1629"/>
      <c r="E172" s="1332"/>
      <c r="F172" s="1333"/>
      <c r="G172" s="1333"/>
      <c r="H172" s="1333"/>
      <c r="I172" s="1333"/>
      <c r="J172" s="1335"/>
      <c r="K172" s="1336"/>
      <c r="L172" s="1337"/>
      <c r="M172" s="1337"/>
      <c r="N172" s="1337"/>
      <c r="O172" s="1337"/>
      <c r="P172" s="1338"/>
      <c r="Q172" s="1633"/>
      <c r="R172" s="1631"/>
      <c r="S172" s="1550"/>
      <c r="T172" s="1550"/>
      <c r="U172" s="1550"/>
      <c r="V172" s="1550"/>
      <c r="W172" s="1550"/>
      <c r="X172" s="1550"/>
      <c r="Y172" s="1550"/>
      <c r="Z172" s="1550"/>
      <c r="AA172" s="1550"/>
      <c r="AB172" s="1550"/>
      <c r="AC172" s="1550"/>
      <c r="AD172" s="1550"/>
      <c r="AE172" s="1550"/>
      <c r="AF172" s="1550"/>
      <c r="AG172" s="1550"/>
      <c r="AH172" s="1550"/>
      <c r="AI172" s="1550"/>
      <c r="AJ172" s="1550"/>
      <c r="AK172" s="1550"/>
      <c r="AL172" s="1550"/>
      <c r="AM172" s="1550"/>
      <c r="AN172" s="1550"/>
      <c r="AO172" s="1550"/>
      <c r="AP172" s="1550"/>
      <c r="AQ172" s="1550"/>
      <c r="AR172" s="1550"/>
      <c r="AS172" s="1550"/>
      <c r="AT172" s="1550"/>
      <c r="AU172" s="1550"/>
      <c r="AV172" s="1550"/>
      <c r="AW172" s="1550"/>
      <c r="AX172" s="1550"/>
      <c r="AY172" s="1550"/>
      <c r="AZ172" s="1550"/>
      <c r="BA172" s="1550"/>
      <c r="BB172" s="1550"/>
      <c r="BC172" s="1550"/>
      <c r="BD172" s="1550"/>
      <c r="BE172" s="1550"/>
      <c r="BF172" s="1550"/>
      <c r="BG172" s="1550"/>
      <c r="BH172" s="1550"/>
      <c r="BI172" s="1550"/>
      <c r="BJ172" s="1550"/>
      <c r="BK172" s="1550"/>
      <c r="BL172" s="1550"/>
      <c r="BM172" s="1550"/>
      <c r="BN172" s="1550"/>
      <c r="BO172" s="1550"/>
    </row>
    <row r="173" spans="1:67" s="1674" customFormat="1" ht="14.4" x14ac:dyDescent="0.3">
      <c r="A173" s="1626"/>
      <c r="B173" s="1634"/>
      <c r="C173" s="1641"/>
      <c r="D173" s="1629"/>
      <c r="E173" s="1332"/>
      <c r="F173" s="1333"/>
      <c r="G173" s="1333"/>
      <c r="H173" s="1333"/>
      <c r="I173" s="1333"/>
      <c r="J173" s="1335"/>
      <c r="K173" s="1348"/>
      <c r="L173" s="1349"/>
      <c r="M173" s="1349"/>
      <c r="N173" s="1337"/>
      <c r="O173" s="1337"/>
      <c r="P173" s="1338"/>
      <c r="Q173" s="1633"/>
      <c r="R173" s="1631"/>
      <c r="S173" s="1550"/>
      <c r="T173" s="1550"/>
      <c r="U173" s="1550"/>
      <c r="V173" s="1550"/>
      <c r="W173" s="1550"/>
      <c r="X173" s="1550"/>
      <c r="Y173" s="1550"/>
      <c r="Z173" s="1550"/>
      <c r="AA173" s="1550"/>
      <c r="AB173" s="1550"/>
      <c r="AC173" s="1550"/>
      <c r="AD173" s="1550"/>
      <c r="AE173" s="1550"/>
      <c r="AF173" s="1550"/>
      <c r="AG173" s="1550"/>
      <c r="AH173" s="1550"/>
      <c r="AI173" s="1550"/>
      <c r="AJ173" s="1550"/>
      <c r="AK173" s="1550"/>
      <c r="AL173" s="1550"/>
      <c r="AM173" s="1550"/>
      <c r="AN173" s="1550"/>
      <c r="AO173" s="1550"/>
      <c r="AP173" s="1550"/>
      <c r="AQ173" s="1550"/>
      <c r="AR173" s="1550"/>
      <c r="AS173" s="1550"/>
      <c r="AT173" s="1550"/>
      <c r="AU173" s="1550"/>
      <c r="AV173" s="1550"/>
      <c r="AW173" s="1550"/>
      <c r="AX173" s="1550"/>
      <c r="AY173" s="1550"/>
      <c r="AZ173" s="1550"/>
      <c r="BA173" s="1550"/>
      <c r="BB173" s="1550"/>
      <c r="BC173" s="1550"/>
      <c r="BD173" s="1550"/>
      <c r="BE173" s="1550"/>
      <c r="BF173" s="1550"/>
      <c r="BG173" s="1550"/>
      <c r="BH173" s="1550"/>
      <c r="BI173" s="1550"/>
      <c r="BJ173" s="1550"/>
      <c r="BK173" s="1550"/>
      <c r="BL173" s="1550"/>
      <c r="BM173" s="1550"/>
      <c r="BN173" s="1550"/>
      <c r="BO173" s="1550"/>
    </row>
    <row r="174" spans="1:67" s="1674" customFormat="1" ht="15" thickBot="1" x14ac:dyDescent="0.35">
      <c r="A174" s="1626"/>
      <c r="B174" s="1634"/>
      <c r="C174" s="1641"/>
      <c r="D174" s="1629"/>
      <c r="E174" s="1332"/>
      <c r="F174" s="1333"/>
      <c r="G174" s="1333"/>
      <c r="H174" s="1333"/>
      <c r="I174" s="1333"/>
      <c r="J174" s="1335"/>
      <c r="K174" s="1348"/>
      <c r="L174" s="1349"/>
      <c r="M174" s="1349"/>
      <c r="N174" s="1337"/>
      <c r="O174" s="1337"/>
      <c r="P174" s="1338"/>
      <c r="Q174" s="1633"/>
      <c r="R174" s="1631"/>
      <c r="S174" s="1550"/>
      <c r="T174" s="1550"/>
      <c r="U174" s="1550"/>
      <c r="V174" s="1550"/>
      <c r="W174" s="1550"/>
      <c r="X174" s="1550"/>
      <c r="Y174" s="1550"/>
      <c r="Z174" s="1550"/>
      <c r="AA174" s="1550"/>
      <c r="AB174" s="1550"/>
      <c r="AC174" s="1550"/>
      <c r="AD174" s="1550"/>
      <c r="AE174" s="1550"/>
      <c r="AF174" s="1550"/>
      <c r="AG174" s="1550"/>
      <c r="AH174" s="1550"/>
      <c r="AI174" s="1550"/>
      <c r="AJ174" s="1550"/>
      <c r="AK174" s="1550"/>
      <c r="AL174" s="1550"/>
      <c r="AM174" s="1550"/>
      <c r="AN174" s="1550"/>
      <c r="AO174" s="1550"/>
      <c r="AP174" s="1550"/>
      <c r="AQ174" s="1550"/>
      <c r="AR174" s="1550"/>
      <c r="AS174" s="1550"/>
      <c r="AT174" s="1550"/>
      <c r="AU174" s="1550"/>
      <c r="AV174" s="1550"/>
      <c r="AW174" s="1550"/>
      <c r="AX174" s="1550"/>
      <c r="AY174" s="1550"/>
      <c r="AZ174" s="1550"/>
      <c r="BA174" s="1550"/>
      <c r="BB174" s="1550"/>
      <c r="BC174" s="1550"/>
      <c r="BD174" s="1550"/>
      <c r="BE174" s="1550"/>
      <c r="BF174" s="1550"/>
      <c r="BG174" s="1550"/>
      <c r="BH174" s="1550"/>
      <c r="BI174" s="1550"/>
      <c r="BJ174" s="1550"/>
      <c r="BK174" s="1550"/>
      <c r="BL174" s="1550"/>
      <c r="BM174" s="1550"/>
      <c r="BN174" s="1550"/>
      <c r="BO174" s="1550"/>
    </row>
    <row r="175" spans="1:67" s="1581" customFormat="1" ht="15" thickBot="1" x14ac:dyDescent="0.35">
      <c r="A175" s="1680"/>
      <c r="B175" s="1681" t="s">
        <v>1664</v>
      </c>
      <c r="C175" s="1682"/>
      <c r="D175" s="1683"/>
      <c r="E175" s="1683"/>
      <c r="F175" s="1684">
        <f>SUM(F13:F174)</f>
        <v>56376.125854822974</v>
      </c>
      <c r="G175" s="1685"/>
      <c r="H175" s="1684"/>
      <c r="I175" s="1685"/>
      <c r="J175" s="1686">
        <f>SUM(J13:J174)</f>
        <v>157772769.43630683</v>
      </c>
      <c r="K175" s="1687"/>
      <c r="L175" s="1688"/>
      <c r="M175" s="1688"/>
      <c r="N175" s="1688"/>
      <c r="O175" s="1688"/>
      <c r="P175" s="1688"/>
      <c r="Q175" s="1689"/>
      <c r="R175" s="1631">
        <f>+(F175*$S$4+H175*$S$5)/$S$3+J175</f>
        <v>160057997.50075978</v>
      </c>
      <c r="S175" s="1550"/>
      <c r="T175" s="1550"/>
      <c r="U175" s="1550"/>
      <c r="V175" s="1550"/>
      <c r="W175" s="1550"/>
      <c r="X175" s="1550"/>
      <c r="Y175" s="1550"/>
      <c r="Z175" s="1550"/>
      <c r="AA175" s="1550"/>
      <c r="AB175" s="1550"/>
      <c r="AC175" s="1550"/>
      <c r="AD175" s="1550"/>
      <c r="AE175" s="1550"/>
      <c r="AF175" s="1550"/>
      <c r="AG175" s="1550"/>
      <c r="AH175" s="1550"/>
      <c r="AI175" s="1550"/>
      <c r="AJ175" s="1550"/>
      <c r="AK175" s="1550"/>
      <c r="AL175" s="1550"/>
      <c r="AM175" s="1550"/>
      <c r="AN175" s="1550"/>
      <c r="AO175" s="1550"/>
      <c r="AP175" s="1550"/>
      <c r="AQ175" s="1550"/>
      <c r="AR175" s="1550"/>
      <c r="AS175" s="1550"/>
      <c r="AT175" s="1550"/>
      <c r="AU175" s="1550"/>
      <c r="AV175" s="1550"/>
      <c r="AW175" s="1550"/>
      <c r="AX175" s="1550"/>
      <c r="AY175" s="1550"/>
      <c r="AZ175" s="1550"/>
      <c r="BA175" s="1550"/>
      <c r="BB175" s="1550"/>
      <c r="BC175" s="1550"/>
      <c r="BD175" s="1550"/>
      <c r="BE175" s="1550"/>
      <c r="BF175" s="1550"/>
      <c r="BG175" s="1550"/>
      <c r="BH175" s="1550"/>
      <c r="BI175" s="1550"/>
      <c r="BJ175" s="1550"/>
      <c r="BK175" s="1550"/>
      <c r="BL175" s="1550"/>
      <c r="BM175" s="1550"/>
      <c r="BN175" s="1550"/>
      <c r="BO175" s="1550"/>
    </row>
    <row r="176" spans="1:67" ht="16.2" hidden="1" thickBot="1" x14ac:dyDescent="0.35">
      <c r="R176" s="1631">
        <f>+(F176*$S$4+H176*$S$5)/$S$3+J176</f>
        <v>0</v>
      </c>
    </row>
    <row r="177" spans="1:67" s="1679" customFormat="1" ht="15" hidden="1" thickBot="1" x14ac:dyDescent="0.35">
      <c r="A177" s="1690"/>
      <c r="B177" s="1691"/>
      <c r="C177" s="1692"/>
      <c r="D177" s="1693"/>
      <c r="E177" s="1475"/>
      <c r="F177" s="1476"/>
      <c r="G177" s="1476"/>
      <c r="H177" s="1476"/>
      <c r="I177" s="1476"/>
      <c r="J177" s="1478"/>
      <c r="K177" s="1479"/>
      <c r="L177" s="1480"/>
      <c r="M177" s="1480"/>
      <c r="N177" s="1480"/>
      <c r="O177" s="1480"/>
      <c r="P177" s="1481"/>
      <c r="Q177" s="1694"/>
      <c r="R177" s="1631"/>
      <c r="S177" s="1550"/>
      <c r="T177" s="1550"/>
      <c r="U177" s="1550"/>
      <c r="V177" s="1550"/>
      <c r="W177" s="1550"/>
      <c r="X177" s="1550"/>
      <c r="Y177" s="1550"/>
      <c r="Z177" s="1550"/>
      <c r="AA177" s="1550"/>
      <c r="AB177" s="1550"/>
      <c r="AC177" s="1550"/>
      <c r="AD177" s="1550"/>
      <c r="AE177" s="1550"/>
      <c r="AF177" s="1550"/>
      <c r="AG177" s="1550"/>
      <c r="AH177" s="1550"/>
      <c r="AI177" s="1550"/>
      <c r="AJ177" s="1550"/>
      <c r="AK177" s="1550"/>
      <c r="AL177" s="1550"/>
      <c r="AM177" s="1550"/>
      <c r="AN177" s="1550"/>
      <c r="AO177" s="1550"/>
      <c r="AP177" s="1550"/>
      <c r="AQ177" s="1550"/>
      <c r="AR177" s="1550"/>
      <c r="AS177" s="1550"/>
      <c r="AT177" s="1550"/>
      <c r="AU177" s="1550"/>
      <c r="AV177" s="1550"/>
      <c r="AW177" s="1550"/>
      <c r="AX177" s="1550"/>
      <c r="AY177" s="1550"/>
      <c r="AZ177" s="1550"/>
      <c r="BA177" s="1550"/>
      <c r="BB177" s="1550"/>
      <c r="BC177" s="1550"/>
      <c r="BD177" s="1550"/>
      <c r="BE177" s="1550"/>
      <c r="BF177" s="1550"/>
      <c r="BG177" s="1550"/>
      <c r="BH177" s="1550"/>
      <c r="BI177" s="1550"/>
      <c r="BJ177" s="1550"/>
      <c r="BK177" s="1550"/>
      <c r="BL177" s="1550"/>
      <c r="BM177" s="1550"/>
      <c r="BN177" s="1550"/>
      <c r="BO177" s="1550"/>
    </row>
    <row r="178" spans="1:67" s="1679" customFormat="1" ht="15" hidden="1" thickBot="1" x14ac:dyDescent="0.35">
      <c r="A178" s="1626"/>
      <c r="B178" s="1672"/>
      <c r="C178" s="1641"/>
      <c r="D178" s="1629"/>
      <c r="E178" s="1332"/>
      <c r="F178" s="1333"/>
      <c r="G178" s="1333"/>
      <c r="H178" s="1333"/>
      <c r="I178" s="1333"/>
      <c r="J178" s="1335"/>
      <c r="K178" s="1336"/>
      <c r="L178" s="1349"/>
      <c r="M178" s="1337"/>
      <c r="N178" s="1337"/>
      <c r="O178" s="1337"/>
      <c r="P178" s="1338"/>
      <c r="Q178" s="1625"/>
      <c r="R178" s="1631"/>
      <c r="S178" s="1550"/>
      <c r="T178" s="1550"/>
      <c r="U178" s="1550"/>
      <c r="V178" s="1550"/>
      <c r="W178" s="1550"/>
      <c r="X178" s="1550"/>
      <c r="Y178" s="1550"/>
      <c r="Z178" s="1550"/>
      <c r="AA178" s="1550"/>
      <c r="AB178" s="1550"/>
      <c r="AC178" s="1550"/>
      <c r="AD178" s="1550"/>
      <c r="AE178" s="1550"/>
      <c r="AF178" s="1550"/>
      <c r="AG178" s="1550"/>
      <c r="AH178" s="1550"/>
      <c r="AI178" s="1550"/>
      <c r="AJ178" s="1550"/>
      <c r="AK178" s="1550"/>
      <c r="AL178" s="1550"/>
      <c r="AM178" s="1550"/>
      <c r="AN178" s="1550"/>
      <c r="AO178" s="1550"/>
      <c r="AP178" s="1550"/>
      <c r="AQ178" s="1550"/>
      <c r="AR178" s="1550"/>
      <c r="AS178" s="1550"/>
      <c r="AT178" s="1550"/>
      <c r="AU178" s="1550"/>
      <c r="AV178" s="1550"/>
      <c r="AW178" s="1550"/>
      <c r="AX178" s="1550"/>
      <c r="AY178" s="1550"/>
      <c r="AZ178" s="1550"/>
      <c r="BA178" s="1550"/>
      <c r="BB178" s="1550"/>
      <c r="BC178" s="1550"/>
      <c r="BD178" s="1550"/>
      <c r="BE178" s="1550"/>
      <c r="BF178" s="1550"/>
      <c r="BG178" s="1550"/>
      <c r="BH178" s="1550"/>
      <c r="BI178" s="1550"/>
      <c r="BJ178" s="1550"/>
      <c r="BK178" s="1550"/>
      <c r="BL178" s="1550"/>
      <c r="BM178" s="1550"/>
      <c r="BN178" s="1550"/>
      <c r="BO178" s="1550"/>
    </row>
    <row r="179" spans="1:67" s="1674" customFormat="1" ht="15" hidden="1" thickBot="1" x14ac:dyDescent="0.35">
      <c r="A179" s="1695"/>
      <c r="B179" s="1696"/>
      <c r="C179" s="1697"/>
      <c r="D179" s="1698"/>
      <c r="E179" s="1487"/>
      <c r="F179" s="1488"/>
      <c r="G179" s="1488"/>
      <c r="H179" s="1488"/>
      <c r="I179" s="1699"/>
      <c r="J179" s="1490"/>
      <c r="K179" s="1491"/>
      <c r="L179" s="1349"/>
      <c r="M179" s="1337"/>
      <c r="N179" s="1337"/>
      <c r="O179" s="1337"/>
      <c r="P179" s="1338"/>
      <c r="Q179" s="1633"/>
      <c r="R179" s="1631"/>
      <c r="S179" s="1550"/>
      <c r="T179" s="1550"/>
      <c r="U179" s="1550"/>
      <c r="V179" s="1550"/>
      <c r="W179" s="1550"/>
      <c r="X179" s="1550"/>
      <c r="Y179" s="1550"/>
      <c r="Z179" s="1550"/>
      <c r="AA179" s="1550"/>
      <c r="AB179" s="1550"/>
      <c r="AC179" s="1550"/>
      <c r="AD179" s="1550"/>
      <c r="AE179" s="1550"/>
      <c r="AF179" s="1550"/>
      <c r="AG179" s="1550"/>
      <c r="AH179" s="1550"/>
      <c r="AI179" s="1550"/>
      <c r="AJ179" s="1550"/>
      <c r="AK179" s="1550"/>
      <c r="AL179" s="1550"/>
      <c r="AM179" s="1550"/>
      <c r="AN179" s="1550"/>
      <c r="AO179" s="1550"/>
      <c r="AP179" s="1550"/>
      <c r="AQ179" s="1550"/>
      <c r="AR179" s="1550"/>
      <c r="AS179" s="1550"/>
      <c r="AT179" s="1550"/>
      <c r="AU179" s="1550"/>
      <c r="AV179" s="1550"/>
      <c r="AW179" s="1550"/>
      <c r="AX179" s="1550"/>
      <c r="AY179" s="1550"/>
      <c r="AZ179" s="1550"/>
      <c r="BA179" s="1550"/>
      <c r="BB179" s="1550"/>
      <c r="BC179" s="1550"/>
      <c r="BD179" s="1550"/>
      <c r="BE179" s="1550"/>
      <c r="BF179" s="1550"/>
      <c r="BG179" s="1550"/>
      <c r="BH179" s="1550"/>
      <c r="BI179" s="1550"/>
      <c r="BJ179" s="1550"/>
      <c r="BK179" s="1550"/>
      <c r="BL179" s="1550"/>
      <c r="BM179" s="1550"/>
      <c r="BN179" s="1550"/>
      <c r="BO179" s="1550"/>
    </row>
    <row r="180" spans="1:67" s="1674" customFormat="1" ht="15" hidden="1" thickBot="1" x14ac:dyDescent="0.35">
      <c r="A180" s="1700"/>
      <c r="B180" s="1701"/>
      <c r="C180" s="1702"/>
      <c r="D180" s="1703"/>
      <c r="E180" s="1496"/>
      <c r="F180" s="1497"/>
      <c r="G180" s="1497"/>
      <c r="H180" s="1497"/>
      <c r="I180" s="1704"/>
      <c r="J180" s="1499"/>
      <c r="K180" s="1500"/>
      <c r="L180" s="1501"/>
      <c r="M180" s="1502"/>
      <c r="N180" s="1502"/>
      <c r="O180" s="1502"/>
      <c r="P180" s="1503"/>
      <c r="Q180" s="1705"/>
      <c r="R180" s="1631"/>
      <c r="S180" s="1550"/>
      <c r="T180" s="1550"/>
      <c r="U180" s="1550"/>
      <c r="V180" s="1550"/>
      <c r="W180" s="1550"/>
      <c r="X180" s="1550"/>
      <c r="Y180" s="1550"/>
      <c r="Z180" s="1550"/>
      <c r="AA180" s="1550"/>
      <c r="AB180" s="1550"/>
      <c r="AC180" s="1550"/>
      <c r="AD180" s="1550"/>
      <c r="AE180" s="1550"/>
      <c r="AF180" s="1550"/>
      <c r="AG180" s="1550"/>
      <c r="AH180" s="1550"/>
      <c r="AI180" s="1550"/>
      <c r="AJ180" s="1550"/>
      <c r="AK180" s="1550"/>
      <c r="AL180" s="1550"/>
      <c r="AM180" s="1550"/>
      <c r="AN180" s="1550"/>
      <c r="AO180" s="1550"/>
      <c r="AP180" s="1550"/>
      <c r="AQ180" s="1550"/>
      <c r="AR180" s="1550"/>
      <c r="AS180" s="1550"/>
      <c r="AT180" s="1550"/>
      <c r="AU180" s="1550"/>
      <c r="AV180" s="1550"/>
      <c r="AW180" s="1550"/>
      <c r="AX180" s="1550"/>
      <c r="AY180" s="1550"/>
      <c r="AZ180" s="1550"/>
      <c r="BA180" s="1550"/>
      <c r="BB180" s="1550"/>
      <c r="BC180" s="1550"/>
      <c r="BD180" s="1550"/>
      <c r="BE180" s="1550"/>
      <c r="BF180" s="1550"/>
      <c r="BG180" s="1550"/>
      <c r="BH180" s="1550"/>
      <c r="BI180" s="1550"/>
      <c r="BJ180" s="1550"/>
      <c r="BK180" s="1550"/>
      <c r="BL180" s="1550"/>
      <c r="BM180" s="1550"/>
      <c r="BN180" s="1550"/>
      <c r="BO180" s="1550"/>
    </row>
    <row r="181" spans="1:67" s="1581" customFormat="1" ht="15" thickBot="1" x14ac:dyDescent="0.35">
      <c r="A181" s="1706"/>
      <c r="B181" s="1707"/>
      <c r="C181" s="1708"/>
      <c r="D181" s="1709"/>
      <c r="E181" s="1709"/>
      <c r="F181" s="1710"/>
      <c r="G181" s="1710"/>
      <c r="H181" s="1710"/>
      <c r="I181" s="1710"/>
      <c r="J181" s="1711"/>
      <c r="K181" s="1712"/>
      <c r="L181" s="1713"/>
      <c r="M181" s="1713"/>
      <c r="N181" s="1713"/>
      <c r="O181" s="1713"/>
      <c r="P181" s="1713"/>
      <c r="Q181" s="1714"/>
      <c r="R181" s="1715"/>
      <c r="S181" s="1550"/>
      <c r="T181" s="1550"/>
      <c r="U181" s="1550"/>
      <c r="V181" s="1550"/>
      <c r="W181" s="1550"/>
      <c r="X181" s="1550"/>
      <c r="Y181" s="1550"/>
      <c r="Z181" s="1550"/>
      <c r="AA181" s="1550"/>
      <c r="AB181" s="1550"/>
      <c r="AC181" s="1550"/>
      <c r="AD181" s="1550"/>
      <c r="AE181" s="1550"/>
      <c r="AF181" s="1550"/>
      <c r="AG181" s="1550"/>
      <c r="AH181" s="1550"/>
      <c r="AI181" s="1550"/>
      <c r="AJ181" s="1550"/>
      <c r="AK181" s="1550"/>
      <c r="AL181" s="1550"/>
      <c r="AM181" s="1550"/>
      <c r="AN181" s="1550"/>
      <c r="AO181" s="1550"/>
      <c r="AP181" s="1550"/>
      <c r="AQ181" s="1550"/>
      <c r="AR181" s="1550"/>
      <c r="AS181" s="1550"/>
      <c r="AT181" s="1550"/>
      <c r="AU181" s="1550"/>
      <c r="AV181" s="1550"/>
      <c r="AW181" s="1550"/>
      <c r="AX181" s="1550"/>
      <c r="AY181" s="1550"/>
      <c r="AZ181" s="1550"/>
      <c r="BA181" s="1550"/>
      <c r="BB181" s="1550"/>
      <c r="BC181" s="1550"/>
      <c r="BD181" s="1550"/>
      <c r="BE181" s="1550"/>
      <c r="BF181" s="1550"/>
      <c r="BG181" s="1550"/>
      <c r="BH181" s="1550"/>
      <c r="BI181" s="1550"/>
      <c r="BJ181" s="1550"/>
      <c r="BK181" s="1550"/>
      <c r="BL181" s="1550"/>
      <c r="BM181" s="1550"/>
      <c r="BN181" s="1550"/>
      <c r="BO181" s="1550"/>
    </row>
    <row r="182" spans="1:67" ht="16.2" thickBot="1" x14ac:dyDescent="0.35">
      <c r="A182" s="1716"/>
      <c r="B182" s="1717"/>
      <c r="C182" s="1717"/>
      <c r="D182" s="1718"/>
      <c r="E182" s="1718"/>
      <c r="F182" s="1717"/>
      <c r="G182" s="1717"/>
      <c r="H182" s="1717"/>
      <c r="I182" s="1719"/>
      <c r="J182" s="1717"/>
    </row>
    <row r="183" spans="1:67" s="1581" customFormat="1" ht="15" thickBot="1" x14ac:dyDescent="0.35">
      <c r="A183" s="1706"/>
      <c r="B183" s="1707" t="s">
        <v>1665</v>
      </c>
      <c r="C183" s="1708"/>
      <c r="D183" s="1709"/>
      <c r="E183" s="1709"/>
      <c r="F183" s="1720">
        <f>+F175</f>
        <v>56376.125854822974</v>
      </c>
      <c r="G183" s="1710"/>
      <c r="H183" s="1720">
        <f>+H175</f>
        <v>0</v>
      </c>
      <c r="I183" s="1710"/>
      <c r="J183" s="1711">
        <f>+J175+J181</f>
        <v>157772769.43630683</v>
      </c>
      <c r="K183" s="1721"/>
      <c r="L183" s="1722"/>
      <c r="M183" s="1722"/>
      <c r="N183" s="1722"/>
      <c r="O183" s="1722"/>
      <c r="P183" s="1722"/>
      <c r="Q183" s="1723"/>
      <c r="R183" s="1724"/>
      <c r="S183" s="1550"/>
      <c r="T183" s="1550"/>
      <c r="U183" s="1550"/>
      <c r="V183" s="1550"/>
      <c r="W183" s="1550"/>
      <c r="X183" s="1550"/>
      <c r="Y183" s="1550"/>
      <c r="Z183" s="1550"/>
      <c r="AA183" s="1550"/>
      <c r="AB183" s="1550"/>
      <c r="AC183" s="1550"/>
      <c r="AD183" s="1550"/>
      <c r="AE183" s="1550"/>
      <c r="AF183" s="1550"/>
      <c r="AG183" s="1550"/>
      <c r="AH183" s="1550"/>
      <c r="AI183" s="1550"/>
      <c r="AJ183" s="1550"/>
      <c r="AK183" s="1550"/>
      <c r="AL183" s="1550"/>
      <c r="AM183" s="1550"/>
      <c r="AN183" s="1550"/>
      <c r="AO183" s="1550"/>
      <c r="AP183" s="1550"/>
      <c r="AQ183" s="1550"/>
      <c r="AR183" s="1550"/>
      <c r="AS183" s="1550"/>
      <c r="AT183" s="1550"/>
      <c r="AU183" s="1550"/>
      <c r="AV183" s="1550"/>
      <c r="AW183" s="1550"/>
      <c r="AX183" s="1550"/>
      <c r="AY183" s="1550"/>
      <c r="AZ183" s="1550"/>
      <c r="BA183" s="1550"/>
      <c r="BB183" s="1550"/>
      <c r="BC183" s="1550"/>
      <c r="BD183" s="1550"/>
      <c r="BE183" s="1550"/>
      <c r="BF183" s="1550"/>
      <c r="BG183" s="1550"/>
      <c r="BH183" s="1550"/>
      <c r="BI183" s="1550"/>
      <c r="BJ183" s="1550"/>
      <c r="BK183" s="1550"/>
      <c r="BL183" s="1550"/>
      <c r="BM183" s="1550"/>
      <c r="BN183" s="1550"/>
      <c r="BO183" s="1550"/>
    </row>
    <row r="184" spans="1:67" s="1581" customFormat="1" ht="15" thickBot="1" x14ac:dyDescent="0.35">
      <c r="A184" s="1725"/>
      <c r="B184" s="1726"/>
      <c r="C184" s="1727"/>
      <c r="D184" s="1728"/>
      <c r="E184" s="1728"/>
      <c r="F184" s="1729"/>
      <c r="G184" s="1730"/>
      <c r="H184" s="1729"/>
      <c r="I184" s="1730"/>
      <c r="J184" s="1729"/>
      <c r="K184" s="1731"/>
      <c r="L184" s="1724"/>
      <c r="M184" s="1724"/>
      <c r="N184" s="1724"/>
      <c r="O184" s="1724"/>
      <c r="P184" s="1724"/>
      <c r="Q184" s="1724"/>
      <c r="R184" s="1724"/>
      <c r="S184" s="1550"/>
      <c r="T184" s="1550"/>
      <c r="U184" s="1550"/>
      <c r="V184" s="1550"/>
      <c r="W184" s="1550"/>
      <c r="X184" s="1550"/>
      <c r="Y184" s="1550"/>
      <c r="Z184" s="1550"/>
      <c r="AA184" s="1550"/>
      <c r="AB184" s="1550"/>
      <c r="AC184" s="1550"/>
      <c r="AD184" s="1550"/>
      <c r="AE184" s="1550"/>
      <c r="AF184" s="1550"/>
      <c r="AG184" s="1550"/>
      <c r="AH184" s="1550"/>
      <c r="AI184" s="1550"/>
      <c r="AJ184" s="1550"/>
      <c r="AK184" s="1550"/>
      <c r="AL184" s="1550"/>
      <c r="AM184" s="1550"/>
      <c r="AN184" s="1550"/>
      <c r="AO184" s="1550"/>
      <c r="AP184" s="1550"/>
      <c r="AQ184" s="1550"/>
      <c r="AR184" s="1550"/>
      <c r="AS184" s="1550"/>
      <c r="AT184" s="1550"/>
      <c r="AU184" s="1550"/>
      <c r="AV184" s="1550"/>
      <c r="AW184" s="1550"/>
      <c r="AX184" s="1550"/>
      <c r="AY184" s="1550"/>
      <c r="AZ184" s="1550"/>
      <c r="BA184" s="1550"/>
      <c r="BB184" s="1550"/>
      <c r="BC184" s="1550"/>
      <c r="BD184" s="1550"/>
      <c r="BE184" s="1550"/>
      <c r="BF184" s="1550"/>
      <c r="BG184" s="1550"/>
      <c r="BH184" s="1550"/>
      <c r="BI184" s="1550"/>
      <c r="BJ184" s="1550"/>
      <c r="BK184" s="1550"/>
      <c r="BL184" s="1550"/>
      <c r="BM184" s="1550"/>
      <c r="BN184" s="1550"/>
      <c r="BO184" s="1550"/>
    </row>
    <row r="185" spans="1:67" s="1581" customFormat="1" ht="15" thickBot="1" x14ac:dyDescent="0.35">
      <c r="A185" s="1706"/>
      <c r="B185" s="1707"/>
      <c r="C185" s="1708"/>
      <c r="D185" s="1709"/>
      <c r="E185" s="1709"/>
      <c r="F185" s="1720">
        <f>+F183*$S$4/$S$3</f>
        <v>2285228.0644529369</v>
      </c>
      <c r="G185" s="1710"/>
      <c r="H185" s="1720"/>
      <c r="I185" s="1710"/>
      <c r="J185" s="1711">
        <f>+J183</f>
        <v>157772769.43630683</v>
      </c>
      <c r="K185" s="1731"/>
      <c r="L185" s="1724"/>
      <c r="M185" s="1724"/>
      <c r="N185" s="1724"/>
      <c r="O185" s="1724"/>
      <c r="P185" s="1724"/>
      <c r="Q185" s="1724"/>
      <c r="R185" s="1724"/>
      <c r="S185" s="1550"/>
      <c r="T185" s="1550"/>
      <c r="U185" s="1550"/>
      <c r="V185" s="1550"/>
      <c r="W185" s="1550"/>
      <c r="X185" s="1550"/>
      <c r="Y185" s="1550"/>
      <c r="Z185" s="1550"/>
      <c r="AA185" s="1550"/>
      <c r="AB185" s="1550"/>
      <c r="AC185" s="1550"/>
      <c r="AD185" s="1550"/>
      <c r="AE185" s="1550"/>
      <c r="AF185" s="1550"/>
      <c r="AG185" s="1550"/>
      <c r="AH185" s="1550"/>
      <c r="AI185" s="1550"/>
      <c r="AJ185" s="1550"/>
      <c r="AK185" s="1550"/>
      <c r="AL185" s="1550"/>
      <c r="AM185" s="1550"/>
      <c r="AN185" s="1550"/>
      <c r="AO185" s="1550"/>
      <c r="AP185" s="1550"/>
      <c r="AQ185" s="1550"/>
      <c r="AR185" s="1550"/>
      <c r="AS185" s="1550"/>
      <c r="AT185" s="1550"/>
      <c r="AU185" s="1550"/>
      <c r="AV185" s="1550"/>
      <c r="AW185" s="1550"/>
      <c r="AX185" s="1550"/>
      <c r="AY185" s="1550"/>
      <c r="AZ185" s="1550"/>
      <c r="BA185" s="1550"/>
      <c r="BB185" s="1550"/>
      <c r="BC185" s="1550"/>
      <c r="BD185" s="1550"/>
      <c r="BE185" s="1550"/>
      <c r="BF185" s="1550"/>
      <c r="BG185" s="1550"/>
      <c r="BH185" s="1550"/>
      <c r="BI185" s="1550"/>
      <c r="BJ185" s="1550"/>
      <c r="BK185" s="1550"/>
      <c r="BL185" s="1550"/>
      <c r="BM185" s="1550"/>
      <c r="BN185" s="1550"/>
      <c r="BO185" s="1550"/>
    </row>
    <row r="186" spans="1:67" s="1581" customFormat="1" ht="14.4" x14ac:dyDescent="0.3">
      <c r="A186" s="1732"/>
      <c r="B186" s="1733"/>
      <c r="C186" s="1734"/>
      <c r="D186" s="1735"/>
      <c r="E186" s="1735"/>
      <c r="F186" s="1736"/>
      <c r="G186" s="1737"/>
      <c r="H186" s="1736"/>
      <c r="I186" s="1737"/>
      <c r="J186" s="1631">
        <f>+J185+F185</f>
        <v>160057997.50075978</v>
      </c>
      <c r="K186" s="1731"/>
      <c r="L186" s="1724"/>
      <c r="M186" s="1724"/>
      <c r="N186" s="1724"/>
      <c r="O186" s="1724"/>
      <c r="P186" s="1724"/>
      <c r="Q186" s="1724"/>
      <c r="R186" s="1724">
        <f>+J186-R175</f>
        <v>0</v>
      </c>
      <c r="S186" s="1550"/>
      <c r="T186" s="1550"/>
      <c r="U186" s="1550"/>
      <c r="V186" s="1550"/>
      <c r="W186" s="1550"/>
      <c r="X186" s="1550"/>
      <c r="Y186" s="1550"/>
      <c r="Z186" s="1550"/>
      <c r="AA186" s="1550"/>
      <c r="AB186" s="1550"/>
      <c r="AC186" s="1550"/>
      <c r="AD186" s="1550"/>
      <c r="AE186" s="1550"/>
      <c r="AF186" s="1550"/>
      <c r="AG186" s="1550"/>
      <c r="AH186" s="1550"/>
      <c r="AI186" s="1550"/>
      <c r="AJ186" s="1550"/>
      <c r="AK186" s="1550"/>
      <c r="AL186" s="1550"/>
      <c r="AM186" s="1550"/>
      <c r="AN186" s="1550"/>
      <c r="AO186" s="1550"/>
      <c r="AP186" s="1550"/>
      <c r="AQ186" s="1550"/>
      <c r="AR186" s="1550"/>
      <c r="AS186" s="1550"/>
      <c r="AT186" s="1550"/>
      <c r="AU186" s="1550"/>
      <c r="AV186" s="1550"/>
      <c r="AW186" s="1550"/>
      <c r="AX186" s="1550"/>
      <c r="AY186" s="1550"/>
      <c r="AZ186" s="1550"/>
      <c r="BA186" s="1550"/>
      <c r="BB186" s="1550"/>
      <c r="BC186" s="1550"/>
      <c r="BD186" s="1550"/>
      <c r="BE186" s="1550"/>
      <c r="BF186" s="1550"/>
      <c r="BG186" s="1550"/>
      <c r="BH186" s="1550"/>
      <c r="BI186" s="1550"/>
      <c r="BJ186" s="1550"/>
      <c r="BK186" s="1550"/>
      <c r="BL186" s="1550"/>
      <c r="BM186" s="1550"/>
      <c r="BN186" s="1550"/>
      <c r="BO186" s="1550"/>
    </row>
    <row r="187" spans="1:67" x14ac:dyDescent="0.3">
      <c r="J187" s="1540"/>
    </row>
    <row r="188" spans="1:67" x14ac:dyDescent="0.3">
      <c r="A188" s="1547"/>
      <c r="B188" s="1547"/>
      <c r="C188" s="1547"/>
      <c r="E188" s="1547"/>
      <c r="F188" s="1739"/>
      <c r="G188" s="1547"/>
      <c r="H188" s="1547"/>
      <c r="I188" s="1547"/>
      <c r="J188" s="1547"/>
      <c r="K188" s="1547"/>
      <c r="L188" s="1547"/>
      <c r="M188" s="1547"/>
      <c r="N188" s="1547"/>
      <c r="O188" s="1547"/>
      <c r="P188" s="1547"/>
      <c r="Q188" s="1547"/>
      <c r="R188" s="1547"/>
    </row>
    <row r="189" spans="1:67" s="1674" customFormat="1" ht="14.4" x14ac:dyDescent="0.3">
      <c r="A189" s="1626"/>
      <c r="B189" s="1634" t="s">
        <v>1666</v>
      </c>
      <c r="C189" s="1641" t="s">
        <v>1667</v>
      </c>
      <c r="D189" s="1629">
        <f>+'Canalizaciones y camaras EOLICO'!D52</f>
        <v>5</v>
      </c>
      <c r="E189" s="1332">
        <f>30000000/'Ppto Inversión EOLICO '!D94</f>
        <v>815.09056927064717</v>
      </c>
      <c r="F189" s="1333">
        <f>+E189*D189</f>
        <v>4075.4528463532361</v>
      </c>
      <c r="G189" s="1333">
        <v>0</v>
      </c>
      <c r="H189" s="1333">
        <f>+D189*G189</f>
        <v>0</v>
      </c>
      <c r="I189" s="1333">
        <v>6953.5</v>
      </c>
      <c r="J189" s="1335">
        <f>+D189*I189</f>
        <v>34767.5</v>
      </c>
      <c r="K189" s="1741"/>
      <c r="L189" s="1742"/>
      <c r="M189" s="1742"/>
      <c r="N189" s="1742"/>
      <c r="O189" s="1742"/>
      <c r="P189" s="1742"/>
      <c r="Q189" s="1673"/>
      <c r="R189" s="1631">
        <f>+(F189*$S$4+H189*$S$5)/$S$3+J189</f>
        <v>199967.55726935319</v>
      </c>
      <c r="S189" s="1550"/>
      <c r="T189" s="1550"/>
      <c r="U189" s="1550"/>
      <c r="V189" s="1550"/>
      <c r="W189" s="1550"/>
      <c r="X189" s="1550"/>
      <c r="Y189" s="1550"/>
      <c r="Z189" s="1550"/>
      <c r="AA189" s="1550"/>
      <c r="AB189" s="1550"/>
      <c r="AC189" s="1550"/>
      <c r="AD189" s="1550"/>
      <c r="AE189" s="1550"/>
      <c r="AF189" s="1550"/>
      <c r="AG189" s="1550"/>
      <c r="AH189" s="1550"/>
      <c r="AI189" s="1550"/>
      <c r="AJ189" s="1550"/>
      <c r="AK189" s="1550"/>
      <c r="AL189" s="1550"/>
      <c r="AM189" s="1550"/>
      <c r="AN189" s="1550"/>
      <c r="AO189" s="1550"/>
      <c r="AP189" s="1550"/>
      <c r="AQ189" s="1550"/>
      <c r="AR189" s="1550"/>
      <c r="AS189" s="1550"/>
      <c r="AT189" s="1550"/>
      <c r="AU189" s="1550"/>
      <c r="AV189" s="1550"/>
      <c r="AW189" s="1550"/>
      <c r="AX189" s="1550"/>
      <c r="AY189" s="1550"/>
      <c r="AZ189" s="1550"/>
      <c r="BA189" s="1550"/>
      <c r="BB189" s="1550"/>
      <c r="BC189" s="1550"/>
      <c r="BD189" s="1550"/>
      <c r="BE189" s="1550"/>
      <c r="BF189" s="1550"/>
      <c r="BG189" s="1550"/>
      <c r="BH189" s="1550"/>
      <c r="BI189" s="1550"/>
      <c r="BJ189" s="1550"/>
      <c r="BK189" s="1550"/>
      <c r="BL189" s="1550"/>
      <c r="BM189" s="1550"/>
      <c r="BN189" s="1550"/>
      <c r="BO189" s="1550"/>
    </row>
    <row r="190" spans="1:67" x14ac:dyDescent="0.3">
      <c r="A190" s="1547"/>
      <c r="B190" s="1547"/>
      <c r="C190" s="1547"/>
      <c r="E190" s="1547"/>
      <c r="F190" s="1547"/>
      <c r="G190" s="1547"/>
      <c r="H190" s="1547"/>
      <c r="I190" s="1547"/>
      <c r="J190" s="1547"/>
      <c r="K190" s="1547"/>
      <c r="L190" s="1547"/>
      <c r="M190" s="1547"/>
      <c r="N190" s="1547"/>
      <c r="O190" s="1547"/>
      <c r="P190" s="1547"/>
      <c r="Q190" s="1547"/>
      <c r="R190" s="1547"/>
    </row>
    <row r="191" spans="1:67" x14ac:dyDescent="0.3">
      <c r="A191" s="1547"/>
      <c r="B191" s="1547"/>
      <c r="C191" s="1547"/>
      <c r="E191" s="1547"/>
      <c r="F191" s="1547"/>
      <c r="G191" s="1547"/>
      <c r="H191" s="1547"/>
      <c r="I191" s="1547"/>
      <c r="J191" s="1547"/>
      <c r="K191" s="1547"/>
      <c r="L191" s="1547"/>
      <c r="M191" s="1547"/>
      <c r="N191" s="1547"/>
      <c r="O191" s="1547"/>
      <c r="P191" s="1547"/>
      <c r="Q191" s="1547"/>
      <c r="R191" s="1547"/>
    </row>
    <row r="192" spans="1:67" x14ac:dyDescent="0.3">
      <c r="A192" s="1547"/>
      <c r="B192" s="1547"/>
      <c r="C192" s="1547"/>
      <c r="E192" s="1547"/>
      <c r="F192" s="1547"/>
      <c r="G192" s="1547"/>
      <c r="H192" s="1547"/>
      <c r="I192" s="1547"/>
      <c r="J192" s="1547"/>
      <c r="K192" s="1547"/>
      <c r="L192" s="1547"/>
      <c r="M192" s="1547"/>
      <c r="N192" s="1547"/>
      <c r="O192" s="1547"/>
      <c r="P192" s="1547"/>
      <c r="Q192" s="1547"/>
      <c r="R192" s="1547"/>
    </row>
    <row r="193" spans="1:18" x14ac:dyDescent="0.3">
      <c r="A193" s="1547"/>
      <c r="B193" s="1547"/>
      <c r="C193" s="1547"/>
      <c r="E193" s="1547"/>
      <c r="F193" s="1547"/>
      <c r="G193" s="1547"/>
      <c r="H193" s="1547"/>
      <c r="I193" s="1547"/>
      <c r="J193" s="1547"/>
      <c r="K193" s="1547"/>
      <c r="L193" s="1547"/>
      <c r="M193" s="1547"/>
      <c r="N193" s="1547"/>
      <c r="O193" s="1547"/>
      <c r="P193" s="1547"/>
      <c r="Q193" s="1547"/>
      <c r="R193" s="1547"/>
    </row>
    <row r="194" spans="1:18" x14ac:dyDescent="0.3">
      <c r="A194" s="1547"/>
      <c r="B194" s="1547"/>
      <c r="C194" s="1547"/>
    </row>
    <row r="195" spans="1:18" x14ac:dyDescent="0.3">
      <c r="A195" s="1547"/>
      <c r="B195" s="1547"/>
      <c r="C195" s="1547"/>
    </row>
    <row r="196" spans="1:18" x14ac:dyDescent="0.3">
      <c r="A196" s="1547"/>
      <c r="B196" s="1547"/>
      <c r="C196" s="1547"/>
    </row>
    <row r="197" spans="1:18" x14ac:dyDescent="0.3">
      <c r="A197" s="1547"/>
      <c r="B197" s="1547"/>
      <c r="C197" s="1547"/>
    </row>
    <row r="198" spans="1:18" x14ac:dyDescent="0.3">
      <c r="A198" s="1547"/>
      <c r="B198" s="1547"/>
      <c r="C198" s="1547"/>
    </row>
    <row r="199" spans="1:18" x14ac:dyDescent="0.3">
      <c r="A199" s="1547"/>
      <c r="B199" s="1547"/>
      <c r="C199" s="1547"/>
    </row>
    <row r="200" spans="1:18" x14ac:dyDescent="0.3">
      <c r="A200" s="1547"/>
      <c r="B200" s="1547"/>
      <c r="C200" s="1547"/>
    </row>
    <row r="201" spans="1:18" x14ac:dyDescent="0.3">
      <c r="A201" s="1547"/>
      <c r="B201" s="1547"/>
      <c r="C201" s="1547"/>
    </row>
    <row r="202" spans="1:18" x14ac:dyDescent="0.3">
      <c r="A202" s="1547"/>
      <c r="B202" s="1547"/>
      <c r="C202" s="1547"/>
    </row>
    <row r="203" spans="1:18" x14ac:dyDescent="0.3">
      <c r="A203" s="1547"/>
      <c r="B203" s="1547"/>
      <c r="C203" s="1547"/>
    </row>
    <row r="204" spans="1:18" x14ac:dyDescent="0.3">
      <c r="A204" s="1547"/>
      <c r="B204" s="1547"/>
      <c r="C204" s="1547"/>
    </row>
    <row r="205" spans="1:18" x14ac:dyDescent="0.3">
      <c r="A205" s="1547"/>
      <c r="B205" s="1547"/>
      <c r="C205" s="1547"/>
    </row>
    <row r="206" spans="1:18" x14ac:dyDescent="0.3">
      <c r="A206" s="1547"/>
      <c r="B206" s="1547"/>
      <c r="C206" s="1547"/>
    </row>
    <row r="207" spans="1:18" x14ac:dyDescent="0.3">
      <c r="A207" s="1547"/>
      <c r="B207" s="1547"/>
      <c r="C207" s="1547"/>
    </row>
    <row r="208" spans="1:18" x14ac:dyDescent="0.3">
      <c r="A208" s="1547"/>
      <c r="B208" s="1547"/>
      <c r="C208" s="1547"/>
    </row>
    <row r="209" spans="1:3" x14ac:dyDescent="0.3">
      <c r="A209" s="1547"/>
      <c r="B209" s="1547"/>
      <c r="C209" s="1547"/>
    </row>
    <row r="210" spans="1:3" x14ac:dyDescent="0.3">
      <c r="A210" s="1547"/>
      <c r="B210" s="1547"/>
      <c r="C210" s="1547"/>
    </row>
    <row r="211" spans="1:3" x14ac:dyDescent="0.3">
      <c r="A211" s="1547"/>
      <c r="B211" s="1547"/>
      <c r="C211" s="1547"/>
    </row>
    <row r="212" spans="1:3" x14ac:dyDescent="0.3">
      <c r="A212" s="1547"/>
      <c r="B212" s="1547"/>
      <c r="C212" s="1547"/>
    </row>
    <row r="213" spans="1:3" x14ac:dyDescent="0.3">
      <c r="A213" s="1547"/>
      <c r="B213" s="1547"/>
      <c r="C213" s="1547"/>
    </row>
    <row r="214" spans="1:3" x14ac:dyDescent="0.3">
      <c r="A214" s="1547"/>
      <c r="B214" s="1547"/>
      <c r="C214" s="1547"/>
    </row>
    <row r="215" spans="1:3" x14ac:dyDescent="0.3">
      <c r="A215" s="1547"/>
      <c r="B215" s="1547"/>
      <c r="C215" s="1547"/>
    </row>
    <row r="216" spans="1:3" x14ac:dyDescent="0.3">
      <c r="A216" s="1547"/>
      <c r="B216" s="1547"/>
      <c r="C216" s="1547"/>
    </row>
    <row r="217" spans="1:3" x14ac:dyDescent="0.3">
      <c r="A217" s="1547"/>
      <c r="B217" s="1547"/>
      <c r="C217" s="1547"/>
    </row>
    <row r="218" spans="1:3" x14ac:dyDescent="0.3">
      <c r="A218" s="1547"/>
      <c r="B218" s="1547"/>
      <c r="C218" s="1547"/>
    </row>
    <row r="219" spans="1:3" x14ac:dyDescent="0.3">
      <c r="A219" s="1547"/>
      <c r="B219" s="1547"/>
      <c r="C219" s="1547"/>
    </row>
    <row r="220" spans="1:3" x14ac:dyDescent="0.3">
      <c r="A220" s="1547"/>
      <c r="B220" s="1547"/>
      <c r="C220" s="1547"/>
    </row>
    <row r="221" spans="1:3" x14ac:dyDescent="0.3">
      <c r="A221" s="1547"/>
      <c r="B221" s="1547"/>
      <c r="C221" s="1547"/>
    </row>
    <row r="222" spans="1:3" x14ac:dyDescent="0.3">
      <c r="A222" s="1547"/>
      <c r="B222" s="1547"/>
      <c r="C222" s="1547"/>
    </row>
    <row r="223" spans="1:3" x14ac:dyDescent="0.3">
      <c r="A223" s="1547"/>
      <c r="B223" s="1547"/>
      <c r="C223" s="1547"/>
    </row>
    <row r="224" spans="1:3" x14ac:dyDescent="0.3">
      <c r="A224" s="1547"/>
      <c r="B224" s="1547"/>
      <c r="C224" s="1547"/>
    </row>
    <row r="225" spans="1:3" x14ac:dyDescent="0.3">
      <c r="A225" s="1547"/>
      <c r="B225" s="1547"/>
      <c r="C225" s="1547"/>
    </row>
    <row r="226" spans="1:3" x14ac:dyDescent="0.3">
      <c r="A226" s="1547"/>
      <c r="B226" s="1547"/>
      <c r="C226" s="1547"/>
    </row>
    <row r="227" spans="1:3" x14ac:dyDescent="0.3">
      <c r="A227" s="1547"/>
      <c r="B227" s="1547"/>
      <c r="C227" s="1547"/>
    </row>
    <row r="228" spans="1:3" x14ac:dyDescent="0.3">
      <c r="A228" s="1547"/>
      <c r="B228" s="1547"/>
      <c r="C228" s="1547"/>
    </row>
    <row r="229" spans="1:3" x14ac:dyDescent="0.3">
      <c r="A229" s="1547"/>
      <c r="B229" s="1547"/>
      <c r="C229" s="1547"/>
    </row>
    <row r="230" spans="1:3" x14ac:dyDescent="0.3">
      <c r="A230" s="1547"/>
      <c r="B230" s="1547"/>
      <c r="C230" s="1547"/>
    </row>
    <row r="231" spans="1:3" x14ac:dyDescent="0.3">
      <c r="A231" s="1547"/>
      <c r="B231" s="1547"/>
      <c r="C231" s="1547"/>
    </row>
    <row r="232" spans="1:3" x14ac:dyDescent="0.3">
      <c r="A232" s="1547"/>
      <c r="B232" s="1547"/>
      <c r="C232" s="1547"/>
    </row>
    <row r="233" spans="1:3" x14ac:dyDescent="0.3">
      <c r="A233" s="1547"/>
      <c r="B233" s="1547"/>
      <c r="C233" s="1547"/>
    </row>
    <row r="234" spans="1:3" x14ac:dyDescent="0.3">
      <c r="A234" s="1547"/>
      <c r="B234" s="1547"/>
      <c r="C234" s="1547"/>
    </row>
    <row r="235" spans="1:3" x14ac:dyDescent="0.3">
      <c r="A235" s="1547"/>
      <c r="B235" s="1547"/>
      <c r="C235" s="1547"/>
    </row>
    <row r="236" spans="1:3" x14ac:dyDescent="0.3">
      <c r="A236" s="1547"/>
      <c r="B236" s="1547"/>
      <c r="C236" s="1547"/>
    </row>
    <row r="237" spans="1:3" x14ac:dyDescent="0.3">
      <c r="A237" s="1547"/>
      <c r="B237" s="1547"/>
      <c r="C237" s="1547"/>
    </row>
    <row r="238" spans="1:3" x14ac:dyDescent="0.3">
      <c r="A238" s="1547"/>
      <c r="B238" s="1547"/>
      <c r="C238" s="1547"/>
    </row>
    <row r="239" spans="1:3" x14ac:dyDescent="0.3">
      <c r="A239" s="1547"/>
      <c r="B239" s="1547"/>
      <c r="C239" s="1547"/>
    </row>
    <row r="240" spans="1:3" x14ac:dyDescent="0.3">
      <c r="A240" s="1547"/>
      <c r="B240" s="1547"/>
      <c r="C240" s="1547"/>
    </row>
    <row r="241" spans="1:3" x14ac:dyDescent="0.3">
      <c r="A241" s="1547"/>
      <c r="B241" s="1547"/>
      <c r="C241" s="1547"/>
    </row>
    <row r="242" spans="1:3" x14ac:dyDescent="0.3">
      <c r="A242" s="1547"/>
      <c r="B242" s="1547"/>
      <c r="C242" s="1547"/>
    </row>
    <row r="243" spans="1:3" x14ac:dyDescent="0.3">
      <c r="A243" s="1547"/>
      <c r="B243" s="1547"/>
      <c r="C243" s="1547"/>
    </row>
    <row r="244" spans="1:3" x14ac:dyDescent="0.3">
      <c r="A244" s="1547"/>
      <c r="B244" s="1547"/>
      <c r="C244" s="1547"/>
    </row>
    <row r="245" spans="1:3" x14ac:dyDescent="0.3">
      <c r="A245" s="1547"/>
      <c r="B245" s="1547"/>
      <c r="C245" s="1547"/>
    </row>
    <row r="246" spans="1:3" x14ac:dyDescent="0.3">
      <c r="A246" s="1547"/>
      <c r="B246" s="1547"/>
      <c r="C246" s="1547"/>
    </row>
    <row r="247" spans="1:3" x14ac:dyDescent="0.3">
      <c r="A247" s="1547"/>
      <c r="B247" s="1547"/>
      <c r="C247" s="1547"/>
    </row>
    <row r="248" spans="1:3" x14ac:dyDescent="0.3">
      <c r="A248" s="1547"/>
      <c r="B248" s="1547"/>
      <c r="C248" s="1547"/>
    </row>
    <row r="249" spans="1:3" x14ac:dyDescent="0.3">
      <c r="A249" s="1547"/>
      <c r="B249" s="1547"/>
      <c r="C249" s="1547"/>
    </row>
    <row r="250" spans="1:3" x14ac:dyDescent="0.3">
      <c r="A250" s="1547"/>
      <c r="B250" s="1547"/>
      <c r="C250" s="1547"/>
    </row>
    <row r="251" spans="1:3" x14ac:dyDescent="0.3">
      <c r="A251" s="1547"/>
      <c r="B251" s="1547"/>
      <c r="C251" s="1547"/>
    </row>
    <row r="252" spans="1:3" x14ac:dyDescent="0.3">
      <c r="A252" s="1547"/>
      <c r="B252" s="1547"/>
      <c r="C252" s="1547"/>
    </row>
    <row r="253" spans="1:3" x14ac:dyDescent="0.3">
      <c r="A253" s="1547"/>
      <c r="B253" s="1547"/>
      <c r="C253" s="1547"/>
    </row>
    <row r="254" spans="1:3" x14ac:dyDescent="0.3">
      <c r="A254" s="1547"/>
      <c r="B254" s="1547"/>
      <c r="C254" s="1547"/>
    </row>
    <row r="255" spans="1:3" x14ac:dyDescent="0.3">
      <c r="A255" s="1547"/>
      <c r="B255" s="1547"/>
      <c r="C255" s="1547"/>
    </row>
    <row r="256" spans="1:3" x14ac:dyDescent="0.3">
      <c r="A256" s="1547"/>
      <c r="B256" s="1547"/>
      <c r="C256" s="1547"/>
    </row>
    <row r="257" spans="1:3" x14ac:dyDescent="0.3">
      <c r="A257" s="1547"/>
      <c r="B257" s="1547"/>
      <c r="C257" s="1547"/>
    </row>
    <row r="258" spans="1:3" x14ac:dyDescent="0.3">
      <c r="A258" s="1547"/>
      <c r="B258" s="1547"/>
      <c r="C258" s="1547"/>
    </row>
    <row r="259" spans="1:3" x14ac:dyDescent="0.3">
      <c r="A259" s="1547"/>
      <c r="B259" s="1547"/>
      <c r="C259" s="1547"/>
    </row>
    <row r="260" spans="1:3" x14ac:dyDescent="0.3">
      <c r="A260" s="1547"/>
      <c r="B260" s="1547"/>
      <c r="C260" s="1547"/>
    </row>
    <row r="261" spans="1:3" x14ac:dyDescent="0.3">
      <c r="A261" s="1547"/>
      <c r="B261" s="1547"/>
      <c r="C261" s="1547"/>
    </row>
    <row r="262" spans="1:3" x14ac:dyDescent="0.3">
      <c r="A262" s="1547"/>
      <c r="B262" s="1547"/>
      <c r="C262" s="1547"/>
    </row>
    <row r="263" spans="1:3" x14ac:dyDescent="0.3">
      <c r="A263" s="1547"/>
      <c r="B263" s="1547"/>
      <c r="C263" s="1547"/>
    </row>
    <row r="264" spans="1:3" x14ac:dyDescent="0.3">
      <c r="A264" s="1547"/>
      <c r="B264" s="1547"/>
      <c r="C264" s="1547"/>
    </row>
    <row r="265" spans="1:3" x14ac:dyDescent="0.3">
      <c r="A265" s="1547"/>
      <c r="B265" s="1547"/>
      <c r="C265" s="1547"/>
    </row>
    <row r="266" spans="1:3" x14ac:dyDescent="0.3">
      <c r="A266" s="1547"/>
      <c r="B266" s="1547"/>
      <c r="C266" s="1547"/>
    </row>
    <row r="267" spans="1:3" x14ac:dyDescent="0.3">
      <c r="A267" s="1547"/>
      <c r="B267" s="1547"/>
      <c r="C267" s="1547"/>
    </row>
    <row r="268" spans="1:3" x14ac:dyDescent="0.3">
      <c r="A268" s="1547"/>
      <c r="B268" s="1547"/>
      <c r="C268" s="1547"/>
    </row>
    <row r="269" spans="1:3" x14ac:dyDescent="0.3">
      <c r="A269" s="1547"/>
      <c r="B269" s="1547"/>
      <c r="C269" s="1547"/>
    </row>
    <row r="270" spans="1:3" x14ac:dyDescent="0.3">
      <c r="A270" s="1547"/>
      <c r="B270" s="1547"/>
      <c r="C270" s="1547"/>
    </row>
    <row r="271" spans="1:3" x14ac:dyDescent="0.3">
      <c r="A271" s="1547"/>
      <c r="B271" s="1547"/>
      <c r="C271" s="1547"/>
    </row>
    <row r="272" spans="1:3" x14ac:dyDescent="0.3">
      <c r="A272" s="1547"/>
      <c r="B272" s="1547"/>
      <c r="C272" s="1547"/>
    </row>
    <row r="273" spans="1:3" x14ac:dyDescent="0.3">
      <c r="A273" s="1547"/>
      <c r="B273" s="1547"/>
      <c r="C273" s="1547"/>
    </row>
    <row r="274" spans="1:3" x14ac:dyDescent="0.3">
      <c r="A274" s="1547"/>
      <c r="B274" s="1547"/>
      <c r="C274" s="1547"/>
    </row>
    <row r="275" spans="1:3" x14ac:dyDescent="0.3">
      <c r="A275" s="1547"/>
      <c r="B275" s="1547"/>
      <c r="C275" s="1547"/>
    </row>
    <row r="276" spans="1:3" x14ac:dyDescent="0.3">
      <c r="A276" s="1547"/>
      <c r="B276" s="1547"/>
      <c r="C276" s="1547"/>
    </row>
    <row r="277" spans="1:3" x14ac:dyDescent="0.3">
      <c r="A277" s="1547"/>
      <c r="B277" s="1547"/>
      <c r="C277" s="1547"/>
    </row>
    <row r="278" spans="1:3" x14ac:dyDescent="0.3">
      <c r="A278" s="1547"/>
      <c r="B278" s="1547"/>
      <c r="C278" s="1547"/>
    </row>
    <row r="279" spans="1:3" x14ac:dyDescent="0.3">
      <c r="A279" s="1547"/>
      <c r="B279" s="1547"/>
      <c r="C279" s="1547"/>
    </row>
    <row r="280" spans="1:3" x14ac:dyDescent="0.3">
      <c r="A280" s="1547"/>
      <c r="B280" s="1547"/>
      <c r="C280" s="1547"/>
    </row>
    <row r="281" spans="1:3" x14ac:dyDescent="0.3">
      <c r="A281" s="1547"/>
      <c r="B281" s="1547"/>
      <c r="C281" s="1547"/>
    </row>
    <row r="282" spans="1:3" x14ac:dyDescent="0.3">
      <c r="A282" s="1547"/>
      <c r="B282" s="1547"/>
      <c r="C282" s="1547"/>
    </row>
    <row r="283" spans="1:3" x14ac:dyDescent="0.3">
      <c r="A283" s="1547"/>
      <c r="B283" s="1547"/>
      <c r="C283" s="1547"/>
    </row>
    <row r="284" spans="1:3" x14ac:dyDescent="0.3">
      <c r="A284" s="1547"/>
      <c r="B284" s="1547"/>
      <c r="C284" s="1547"/>
    </row>
    <row r="285" spans="1:3" x14ac:dyDescent="0.3">
      <c r="A285" s="1547"/>
      <c r="B285" s="1547"/>
      <c r="C285" s="1547"/>
    </row>
    <row r="286" spans="1:3" x14ac:dyDescent="0.3">
      <c r="A286" s="1547"/>
      <c r="B286" s="1547"/>
      <c r="C286" s="1547"/>
    </row>
    <row r="287" spans="1:3" x14ac:dyDescent="0.3">
      <c r="A287" s="1547"/>
      <c r="B287" s="1547"/>
      <c r="C287" s="1547"/>
    </row>
    <row r="288" spans="1:3" x14ac:dyDescent="0.3">
      <c r="A288" s="1547"/>
      <c r="B288" s="1547"/>
      <c r="C288" s="1547"/>
    </row>
    <row r="289" spans="1:3" x14ac:dyDescent="0.3">
      <c r="A289" s="1547"/>
      <c r="B289" s="1547"/>
      <c r="C289" s="1547"/>
    </row>
    <row r="290" spans="1:3" x14ac:dyDescent="0.3">
      <c r="A290" s="1547"/>
      <c r="B290" s="1547"/>
      <c r="C290" s="1547"/>
    </row>
    <row r="291" spans="1:3" x14ac:dyDescent="0.3">
      <c r="A291" s="1547"/>
      <c r="B291" s="1547"/>
      <c r="C291" s="1547"/>
    </row>
    <row r="292" spans="1:3" x14ac:dyDescent="0.3">
      <c r="A292" s="1547"/>
      <c r="B292" s="1547"/>
      <c r="C292" s="1547"/>
    </row>
    <row r="293" spans="1:3" x14ac:dyDescent="0.3">
      <c r="A293" s="1547"/>
      <c r="B293" s="1547"/>
      <c r="C293" s="1547"/>
    </row>
    <row r="294" spans="1:3" x14ac:dyDescent="0.3">
      <c r="A294" s="1547"/>
      <c r="B294" s="1547"/>
      <c r="C294" s="1547"/>
    </row>
    <row r="295" spans="1:3" x14ac:dyDescent="0.3">
      <c r="A295" s="1547"/>
      <c r="B295" s="1547"/>
      <c r="C295" s="1547"/>
    </row>
    <row r="296" spans="1:3" x14ac:dyDescent="0.3">
      <c r="A296" s="1547"/>
      <c r="B296" s="1547"/>
      <c r="C296" s="1547"/>
    </row>
    <row r="297" spans="1:3" x14ac:dyDescent="0.3">
      <c r="A297" s="1547"/>
      <c r="B297" s="1547"/>
      <c r="C297" s="1547"/>
    </row>
    <row r="298" spans="1:3" x14ac:dyDescent="0.3">
      <c r="A298" s="1547"/>
      <c r="B298" s="1547"/>
      <c r="C298" s="1547"/>
    </row>
    <row r="299" spans="1:3" x14ac:dyDescent="0.3">
      <c r="A299" s="1547"/>
      <c r="B299" s="1547"/>
      <c r="C299" s="1547"/>
    </row>
    <row r="300" spans="1:3" x14ac:dyDescent="0.3">
      <c r="A300" s="1547"/>
      <c r="B300" s="1547"/>
      <c r="C300" s="1547"/>
    </row>
    <row r="301" spans="1:3" x14ac:dyDescent="0.3">
      <c r="A301" s="1547"/>
      <c r="B301" s="1547"/>
      <c r="C301" s="1547"/>
    </row>
    <row r="302" spans="1:3" x14ac:dyDescent="0.3">
      <c r="A302" s="1547"/>
      <c r="B302" s="1547"/>
      <c r="C302" s="1547"/>
    </row>
    <row r="303" spans="1:3" x14ac:dyDescent="0.3">
      <c r="A303" s="1547"/>
      <c r="B303" s="1547"/>
      <c r="C303" s="1547"/>
    </row>
    <row r="304" spans="1:3" x14ac:dyDescent="0.3">
      <c r="A304" s="1547"/>
      <c r="B304" s="1547"/>
      <c r="C304" s="1547"/>
    </row>
    <row r="305" spans="1:3" x14ac:dyDescent="0.3">
      <c r="A305" s="1547"/>
      <c r="B305" s="1547"/>
      <c r="C305" s="1547"/>
    </row>
    <row r="306" spans="1:3" x14ac:dyDescent="0.3">
      <c r="A306" s="1547"/>
      <c r="B306" s="1547"/>
      <c r="C306" s="1547"/>
    </row>
    <row r="307" spans="1:3" x14ac:dyDescent="0.3">
      <c r="A307" s="1547"/>
      <c r="B307" s="1547"/>
      <c r="C307" s="1547"/>
    </row>
    <row r="308" spans="1:3" x14ac:dyDescent="0.3">
      <c r="A308" s="1547"/>
      <c r="B308" s="1547"/>
      <c r="C308" s="1547"/>
    </row>
    <row r="309" spans="1:3" x14ac:dyDescent="0.3">
      <c r="A309" s="1547"/>
      <c r="B309" s="1547"/>
      <c r="C309" s="1547"/>
    </row>
    <row r="310" spans="1:3" x14ac:dyDescent="0.3">
      <c r="A310" s="1547"/>
      <c r="B310" s="1547"/>
      <c r="C310" s="1547"/>
    </row>
    <row r="311" spans="1:3" x14ac:dyDescent="0.3">
      <c r="A311" s="1547"/>
      <c r="B311" s="1547"/>
      <c r="C311" s="1547"/>
    </row>
    <row r="312" spans="1:3" x14ac:dyDescent="0.3">
      <c r="A312" s="1547"/>
      <c r="B312" s="1547"/>
      <c r="C312" s="1547"/>
    </row>
    <row r="313" spans="1:3" x14ac:dyDescent="0.3">
      <c r="A313" s="1547"/>
      <c r="B313" s="1547"/>
      <c r="C313" s="1547"/>
    </row>
    <row r="314" spans="1:3" x14ac:dyDescent="0.3">
      <c r="A314" s="1547"/>
      <c r="B314" s="1547"/>
      <c r="C314" s="1547"/>
    </row>
    <row r="315" spans="1:3" x14ac:dyDescent="0.3">
      <c r="A315" s="1547"/>
      <c r="B315" s="1547"/>
      <c r="C315" s="1547"/>
    </row>
    <row r="316" spans="1:3" x14ac:dyDescent="0.3">
      <c r="A316" s="1547"/>
      <c r="B316" s="1547"/>
      <c r="C316" s="1547"/>
    </row>
    <row r="317" spans="1:3" x14ac:dyDescent="0.3">
      <c r="A317" s="1547"/>
      <c r="B317" s="1547"/>
      <c r="C317" s="1547"/>
    </row>
    <row r="318" spans="1:3" x14ac:dyDescent="0.3">
      <c r="A318" s="1547"/>
      <c r="B318" s="1547"/>
      <c r="C318" s="1547"/>
    </row>
    <row r="319" spans="1:3" x14ac:dyDescent="0.3">
      <c r="A319" s="1547"/>
      <c r="B319" s="1547"/>
      <c r="C319" s="1547"/>
    </row>
    <row r="320" spans="1:3" x14ac:dyDescent="0.3">
      <c r="A320" s="1547"/>
      <c r="B320" s="1547"/>
      <c r="C320" s="1547"/>
    </row>
    <row r="321" spans="1:3" x14ac:dyDescent="0.3">
      <c r="A321" s="1547"/>
      <c r="B321" s="1547"/>
      <c r="C321" s="1547"/>
    </row>
    <row r="322" spans="1:3" x14ac:dyDescent="0.3">
      <c r="A322" s="1547"/>
      <c r="B322" s="1547"/>
      <c r="C322" s="1547"/>
    </row>
    <row r="323" spans="1:3" x14ac:dyDescent="0.3">
      <c r="A323" s="1547"/>
      <c r="B323" s="1547"/>
      <c r="C323" s="1547"/>
    </row>
    <row r="324" spans="1:3" x14ac:dyDescent="0.3">
      <c r="A324" s="1547"/>
      <c r="B324" s="1547"/>
      <c r="C324" s="1547"/>
    </row>
    <row r="325" spans="1:3" x14ac:dyDescent="0.3">
      <c r="A325" s="1547"/>
      <c r="B325" s="1547"/>
      <c r="C325" s="1547"/>
    </row>
    <row r="326" spans="1:3" x14ac:dyDescent="0.3">
      <c r="A326" s="1547"/>
      <c r="B326" s="1547"/>
      <c r="C326" s="1547"/>
    </row>
    <row r="327" spans="1:3" x14ac:dyDescent="0.3">
      <c r="A327" s="1547"/>
      <c r="B327" s="1547"/>
      <c r="C327" s="1547"/>
    </row>
    <row r="328" spans="1:3" x14ac:dyDescent="0.3">
      <c r="A328" s="1547"/>
      <c r="B328" s="1547"/>
      <c r="C328" s="1547"/>
    </row>
    <row r="329" spans="1:3" x14ac:dyDescent="0.3">
      <c r="A329" s="1547"/>
      <c r="B329" s="1547"/>
      <c r="C329" s="1547"/>
    </row>
    <row r="330" spans="1:3" x14ac:dyDescent="0.3">
      <c r="A330" s="1547"/>
      <c r="B330" s="1547"/>
      <c r="C330" s="1547"/>
    </row>
    <row r="331" spans="1:3" x14ac:dyDescent="0.3">
      <c r="A331" s="1547"/>
      <c r="B331" s="1547"/>
      <c r="C331" s="1547"/>
    </row>
    <row r="332" spans="1:3" x14ac:dyDescent="0.3">
      <c r="A332" s="1547"/>
      <c r="B332" s="1547"/>
      <c r="C332" s="1547"/>
    </row>
    <row r="333" spans="1:3" x14ac:dyDescent="0.3">
      <c r="A333" s="1547"/>
      <c r="B333" s="1547"/>
      <c r="C333" s="1547"/>
    </row>
    <row r="334" spans="1:3" x14ac:dyDescent="0.3">
      <c r="A334" s="1547"/>
      <c r="B334" s="1547"/>
      <c r="C334" s="1547"/>
    </row>
  </sheetData>
  <mergeCells count="10">
    <mergeCell ref="C4:L4"/>
    <mergeCell ref="A6:B8"/>
    <mergeCell ref="K6:Q7"/>
    <mergeCell ref="B9:B10"/>
    <mergeCell ref="C9:C10"/>
    <mergeCell ref="D9:D10"/>
    <mergeCell ref="K9:L9"/>
    <mergeCell ref="M9:M10"/>
    <mergeCell ref="P9:P10"/>
    <mergeCell ref="Q9:Q10"/>
  </mergeCells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E9DE-55C2-4E30-B512-9A72FCB64450}">
  <dimension ref="A1:U25"/>
  <sheetViews>
    <sheetView zoomScale="55" zoomScaleNormal="55" workbookViewId="0">
      <selection activeCell="E89" sqref="E89"/>
    </sheetView>
  </sheetViews>
  <sheetFormatPr baseColWidth="10" defaultRowHeight="14.4" x14ac:dyDescent="0.3"/>
  <cols>
    <col min="1" max="1" width="6.6640625" style="1753" bestFit="1" customWidth="1"/>
    <col min="2" max="2" width="93.88671875" style="1753" bestFit="1" customWidth="1"/>
    <col min="3" max="3" width="9.109375" style="1753" bestFit="1" customWidth="1"/>
    <col min="4" max="4" width="12" style="1753" bestFit="1" customWidth="1"/>
    <col min="5" max="5" width="11.33203125" style="1753" bestFit="1" customWidth="1"/>
    <col min="6" max="6" width="13.88671875" style="1753" bestFit="1" customWidth="1"/>
    <col min="7" max="16384" width="11.5546875" style="1753"/>
  </cols>
  <sheetData>
    <row r="1" spans="1:21" ht="36.6" x14ac:dyDescent="0.3">
      <c r="A1" s="1748" t="s">
        <v>190</v>
      </c>
      <c r="B1" s="1749" t="s">
        <v>1210</v>
      </c>
      <c r="C1" s="1750" t="s">
        <v>1211</v>
      </c>
      <c r="D1" s="1748" t="s">
        <v>509</v>
      </c>
      <c r="E1" s="1751" t="s">
        <v>1212</v>
      </c>
      <c r="F1" s="1751" t="s">
        <v>1213</v>
      </c>
      <c r="G1" s="1752"/>
      <c r="H1" s="1752"/>
      <c r="J1" s="1754"/>
    </row>
    <row r="2" spans="1:21" x14ac:dyDescent="0.3">
      <c r="A2" s="1755"/>
      <c r="B2" s="1756"/>
      <c r="C2" s="1757"/>
      <c r="D2" s="1758"/>
      <c r="E2" s="1759"/>
      <c r="F2" s="1759"/>
      <c r="G2" s="1752"/>
      <c r="O2" s="1760"/>
      <c r="P2" s="1760"/>
      <c r="Q2" s="1760"/>
      <c r="R2" s="1760"/>
      <c r="S2" s="1760"/>
      <c r="T2" s="1760"/>
      <c r="U2" s="1760"/>
    </row>
    <row r="3" spans="1:21" x14ac:dyDescent="0.3">
      <c r="A3" s="1761">
        <v>1</v>
      </c>
      <c r="B3" s="1756" t="s">
        <v>1214</v>
      </c>
      <c r="C3" s="1757"/>
      <c r="D3" s="1758"/>
      <c r="E3" s="1762"/>
      <c r="F3" s="1763">
        <f>+SUBTOTAL(9,F4:F15)</f>
        <v>1450315.3</v>
      </c>
      <c r="G3" s="1752"/>
      <c r="H3" s="1764"/>
      <c r="O3" s="1760"/>
      <c r="P3" s="1760"/>
      <c r="Q3" s="1760"/>
      <c r="R3" s="1760"/>
      <c r="S3" s="1760"/>
      <c r="T3" s="1760"/>
      <c r="U3" s="1760"/>
    </row>
    <row r="4" spans="1:21" x14ac:dyDescent="0.3">
      <c r="A4" s="1761" t="s">
        <v>974</v>
      </c>
      <c r="B4" s="1756" t="s">
        <v>1215</v>
      </c>
      <c r="C4" s="1757"/>
      <c r="D4" s="1758"/>
      <c r="E4" s="1762"/>
      <c r="F4" s="1762"/>
      <c r="G4" s="1752"/>
      <c r="H4" s="1764"/>
      <c r="O4" s="1760"/>
      <c r="P4" s="1760"/>
      <c r="Q4" s="1760"/>
      <c r="R4" s="1760"/>
      <c r="S4" s="1760"/>
      <c r="T4" s="1760"/>
      <c r="U4" s="1760"/>
    </row>
    <row r="5" spans="1:21" x14ac:dyDescent="0.3">
      <c r="A5" s="1765" t="s">
        <v>292</v>
      </c>
      <c r="B5" s="1766" t="s">
        <v>1216</v>
      </c>
      <c r="C5" s="1757" t="s">
        <v>349</v>
      </c>
      <c r="D5" s="1758">
        <f>+K8+K11</f>
        <v>386</v>
      </c>
      <c r="E5" s="1762">
        <v>869</v>
      </c>
      <c r="F5" s="1762">
        <f>IFERROR(IF(D5&gt;1,D5*E5,""),"")</f>
        <v>335434</v>
      </c>
      <c r="G5" s="1767"/>
      <c r="O5" s="1760"/>
      <c r="P5" s="1760"/>
      <c r="Q5" s="1760"/>
      <c r="R5" s="1760"/>
      <c r="S5" s="1760"/>
      <c r="T5" s="1760"/>
      <c r="U5" s="1760"/>
    </row>
    <row r="6" spans="1:21" x14ac:dyDescent="0.3">
      <c r="A6" s="1765" t="s">
        <v>299</v>
      </c>
      <c r="B6" s="1766" t="s">
        <v>1217</v>
      </c>
      <c r="C6" s="1757" t="s">
        <v>349</v>
      </c>
      <c r="D6" s="1758">
        <f>+K12+K14+K15</f>
        <v>550</v>
      </c>
      <c r="E6" s="1762">
        <f>+E5*0.9</f>
        <v>782.1</v>
      </c>
      <c r="F6" s="1762">
        <f t="shared" ref="F6:F15" si="0">IFERROR(IF(D6&gt;0,D6*E6,""),"")</f>
        <v>430155</v>
      </c>
      <c r="G6" s="1767"/>
      <c r="O6" s="1760"/>
      <c r="P6" s="1760"/>
      <c r="Q6" s="1760"/>
      <c r="R6" s="1760"/>
      <c r="S6" s="1760"/>
      <c r="T6" s="1760"/>
      <c r="U6" s="1760"/>
    </row>
    <row r="7" spans="1:21" x14ac:dyDescent="0.3">
      <c r="A7" s="1765" t="s">
        <v>308</v>
      </c>
      <c r="B7" s="1766" t="s">
        <v>1218</v>
      </c>
      <c r="C7" s="1757" t="s">
        <v>349</v>
      </c>
      <c r="D7" s="1758">
        <f>+K18+K19+K20+K21+K22</f>
        <v>1409</v>
      </c>
      <c r="E7" s="1762">
        <f>427*0.1</f>
        <v>42.7</v>
      </c>
      <c r="F7" s="1762">
        <f t="shared" si="0"/>
        <v>60164.3</v>
      </c>
      <c r="G7" s="1767"/>
      <c r="I7" s="1768" t="s">
        <v>1219</v>
      </c>
      <c r="J7" s="1768" t="s">
        <v>1220</v>
      </c>
      <c r="K7" s="1768" t="s">
        <v>1221</v>
      </c>
      <c r="L7" s="1768" t="s">
        <v>1222</v>
      </c>
      <c r="M7" s="1760"/>
      <c r="O7" s="1760"/>
      <c r="P7" s="1760"/>
      <c r="Q7" s="1760"/>
      <c r="R7" s="1760"/>
      <c r="S7" s="1760"/>
      <c r="T7" s="1760"/>
      <c r="U7" s="1760"/>
    </row>
    <row r="8" spans="1:21" ht="48" x14ac:dyDescent="0.3">
      <c r="A8" s="1765" t="s">
        <v>322</v>
      </c>
      <c r="B8" s="1766" t="s">
        <v>1223</v>
      </c>
      <c r="C8" s="1757" t="s">
        <v>1224</v>
      </c>
      <c r="D8" s="1758">
        <f>+(160+125)*2</f>
        <v>570</v>
      </c>
      <c r="E8" s="1762">
        <v>256</v>
      </c>
      <c r="F8" s="1762">
        <f t="shared" si="0"/>
        <v>145920</v>
      </c>
      <c r="G8" s="1767"/>
      <c r="I8" s="1769">
        <v>1</v>
      </c>
      <c r="J8" s="1770" t="s">
        <v>1225</v>
      </c>
      <c r="K8" s="1769">
        <f>ROUND(50*7,0)</f>
        <v>350</v>
      </c>
      <c r="L8" s="1771" t="s">
        <v>1226</v>
      </c>
      <c r="M8" s="1760"/>
      <c r="O8" s="1760"/>
      <c r="P8" s="1760"/>
      <c r="Q8" s="1760"/>
      <c r="R8" s="1760"/>
      <c r="S8" s="1760"/>
      <c r="T8" s="1760"/>
      <c r="U8" s="1760"/>
    </row>
    <row r="9" spans="1:21" ht="24" x14ac:dyDescent="0.3">
      <c r="A9" s="1765" t="s">
        <v>330</v>
      </c>
      <c r="B9" s="1766" t="s">
        <v>1227</v>
      </c>
      <c r="C9" s="1757" t="s">
        <v>349</v>
      </c>
      <c r="D9" s="1758">
        <f>+K25-D5-D6-D7-D10</f>
        <v>4989</v>
      </c>
      <c r="E9" s="1762">
        <v>14</v>
      </c>
      <c r="F9" s="1762">
        <f t="shared" si="0"/>
        <v>69846</v>
      </c>
      <c r="G9" s="1767"/>
      <c r="I9" s="1769">
        <v>2</v>
      </c>
      <c r="J9" s="1770" t="s">
        <v>1228</v>
      </c>
      <c r="K9" s="1772">
        <f>15*50</f>
        <v>750</v>
      </c>
      <c r="L9" s="1771" t="s">
        <v>1229</v>
      </c>
      <c r="M9" s="1760"/>
      <c r="O9" s="1760"/>
      <c r="P9" s="1760"/>
      <c r="Q9" s="1760"/>
      <c r="R9" s="1760"/>
      <c r="S9" s="1760"/>
      <c r="T9" s="1760"/>
      <c r="U9" s="1760"/>
    </row>
    <row r="10" spans="1:21" ht="24" x14ac:dyDescent="0.3">
      <c r="A10" s="1765" t="s">
        <v>334</v>
      </c>
      <c r="B10" s="1766" t="s">
        <v>1230</v>
      </c>
      <c r="C10" s="1757" t="s">
        <v>349</v>
      </c>
      <c r="D10" s="1758">
        <f>+K13</f>
        <v>126</v>
      </c>
      <c r="E10" s="1762">
        <v>361</v>
      </c>
      <c r="F10" s="1762">
        <f t="shared" si="0"/>
        <v>45486</v>
      </c>
      <c r="G10" s="1767"/>
      <c r="I10" s="1769">
        <v>3</v>
      </c>
      <c r="J10" s="1770" t="s">
        <v>1231</v>
      </c>
      <c r="K10" s="1772">
        <f>14*40</f>
        <v>560</v>
      </c>
      <c r="L10" s="1771" t="s">
        <v>1232</v>
      </c>
      <c r="M10" s="1760"/>
      <c r="O10" s="1760"/>
      <c r="P10" s="1760"/>
      <c r="Q10" s="1760"/>
      <c r="R10" s="1760"/>
      <c r="S10" s="1760"/>
      <c r="T10" s="1760"/>
      <c r="U10" s="1760"/>
    </row>
    <row r="11" spans="1:21" ht="36" x14ac:dyDescent="0.3">
      <c r="A11" s="1765"/>
      <c r="B11" s="1766"/>
      <c r="C11" s="1757"/>
      <c r="D11" s="1758"/>
      <c r="E11" s="1762"/>
      <c r="F11" s="1762" t="str">
        <f t="shared" si="0"/>
        <v/>
      </c>
      <c r="G11" s="1767"/>
      <c r="I11" s="1769">
        <v>4</v>
      </c>
      <c r="J11" s="1770" t="s">
        <v>1233</v>
      </c>
      <c r="K11" s="1769">
        <f>12*3</f>
        <v>36</v>
      </c>
      <c r="L11" s="1771" t="s">
        <v>1234</v>
      </c>
      <c r="M11" s="1760"/>
      <c r="O11" s="1760"/>
      <c r="P11" s="1760"/>
      <c r="Q11" s="1760"/>
      <c r="R11" s="1760"/>
      <c r="S11" s="1760"/>
      <c r="T11" s="1760"/>
      <c r="U11" s="1760"/>
    </row>
    <row r="12" spans="1:21" ht="24" x14ac:dyDescent="0.3">
      <c r="A12" s="1761" t="s">
        <v>346</v>
      </c>
      <c r="B12" s="1756" t="s">
        <v>1235</v>
      </c>
      <c r="C12" s="1757"/>
      <c r="D12" s="1758"/>
      <c r="E12" s="1762"/>
      <c r="F12" s="1762" t="str">
        <f t="shared" si="0"/>
        <v/>
      </c>
      <c r="G12" s="1767"/>
      <c r="I12" s="1769">
        <v>5</v>
      </c>
      <c r="J12" s="1770" t="s">
        <v>1236</v>
      </c>
      <c r="K12" s="1769">
        <f>ROUND(10*5,0)</f>
        <v>50</v>
      </c>
      <c r="L12" s="1771" t="s">
        <v>1237</v>
      </c>
      <c r="M12" s="1760"/>
      <c r="O12" s="1760"/>
      <c r="P12" s="1760"/>
      <c r="Q12" s="1760"/>
      <c r="R12" s="1760"/>
      <c r="S12" s="1760"/>
      <c r="T12" s="1760"/>
      <c r="U12" s="1760"/>
    </row>
    <row r="13" spans="1:21" ht="60" x14ac:dyDescent="0.3">
      <c r="A13" s="1765" t="s">
        <v>347</v>
      </c>
      <c r="B13" s="1766" t="s">
        <v>1238</v>
      </c>
      <c r="C13" s="1757" t="s">
        <v>349</v>
      </c>
      <c r="D13" s="1758">
        <v>200</v>
      </c>
      <c r="E13" s="1762">
        <v>941</v>
      </c>
      <c r="F13" s="1762">
        <f t="shared" si="0"/>
        <v>188200</v>
      </c>
      <c r="G13" s="1767"/>
      <c r="I13" s="1769">
        <v>6</v>
      </c>
      <c r="J13" s="1770" t="s">
        <v>1239</v>
      </c>
      <c r="K13" s="1769">
        <f>ROUND(18*7,0)</f>
        <v>126</v>
      </c>
      <c r="L13" s="1771" t="s">
        <v>1240</v>
      </c>
      <c r="M13" s="1760"/>
      <c r="O13" s="1760"/>
      <c r="P13" s="1760"/>
      <c r="Q13" s="1760"/>
      <c r="R13" s="1760"/>
      <c r="S13" s="1760"/>
      <c r="T13" s="1760"/>
      <c r="U13" s="1760"/>
    </row>
    <row r="14" spans="1:21" ht="24" x14ac:dyDescent="0.3">
      <c r="A14" s="1765"/>
      <c r="B14" s="1766" t="s">
        <v>1241</v>
      </c>
      <c r="C14" s="1757"/>
      <c r="D14" s="1758"/>
      <c r="E14" s="1762"/>
      <c r="F14" s="1762" t="str">
        <f t="shared" si="0"/>
        <v/>
      </c>
      <c r="G14" s="1767"/>
      <c r="I14" s="1769">
        <v>7</v>
      </c>
      <c r="J14" s="1770" t="s">
        <v>1242</v>
      </c>
      <c r="K14" s="1769">
        <f>20*15</f>
        <v>300</v>
      </c>
      <c r="L14" s="1771" t="s">
        <v>1243</v>
      </c>
      <c r="M14" s="1760"/>
      <c r="O14" s="1760"/>
      <c r="P14" s="1760"/>
      <c r="Q14" s="1760"/>
      <c r="R14" s="1760"/>
      <c r="S14" s="1760"/>
      <c r="T14" s="1760"/>
      <c r="U14" s="1760"/>
    </row>
    <row r="15" spans="1:21" x14ac:dyDescent="0.3">
      <c r="A15" s="1761" t="s">
        <v>374</v>
      </c>
      <c r="B15" s="1756" t="s">
        <v>1244</v>
      </c>
      <c r="C15" s="1757" t="s">
        <v>294</v>
      </c>
      <c r="D15" s="1758">
        <v>1</v>
      </c>
      <c r="E15" s="1762">
        <v>175110</v>
      </c>
      <c r="F15" s="1762">
        <f t="shared" si="0"/>
        <v>175110</v>
      </c>
      <c r="G15" s="1767"/>
      <c r="I15" s="1769">
        <v>8</v>
      </c>
      <c r="J15" s="1770" t="s">
        <v>1245</v>
      </c>
      <c r="K15" s="1769">
        <f>20*10</f>
        <v>200</v>
      </c>
      <c r="L15" s="1771" t="s">
        <v>1246</v>
      </c>
      <c r="M15" s="1760"/>
      <c r="O15" s="1760"/>
      <c r="P15" s="1760"/>
      <c r="Q15" s="1760"/>
      <c r="R15" s="1760"/>
      <c r="S15" s="1760"/>
      <c r="T15" s="1760"/>
      <c r="U15" s="1760"/>
    </row>
    <row r="16" spans="1:21" ht="36" x14ac:dyDescent="0.3">
      <c r="A16" s="1765"/>
      <c r="B16" s="1766"/>
      <c r="C16" s="1757"/>
      <c r="D16" s="1758"/>
      <c r="E16" s="1762"/>
      <c r="F16" s="1762"/>
      <c r="G16" s="1767"/>
      <c r="I16" s="1769">
        <v>9</v>
      </c>
      <c r="J16" s="1770" t="s">
        <v>1247</v>
      </c>
      <c r="K16" s="1772">
        <f>30*30</f>
        <v>900</v>
      </c>
      <c r="L16" s="1771" t="s">
        <v>1248</v>
      </c>
      <c r="M16" s="1760"/>
      <c r="O16" s="1760"/>
      <c r="P16" s="1760"/>
      <c r="Q16" s="1760"/>
      <c r="R16" s="1760"/>
      <c r="S16" s="1760"/>
      <c r="T16" s="1760"/>
      <c r="U16" s="1760"/>
    </row>
    <row r="17" spans="7:21" ht="36" x14ac:dyDescent="0.3">
      <c r="G17" s="1767"/>
      <c r="I17" s="1769">
        <v>10</v>
      </c>
      <c r="J17" s="1770" t="s">
        <v>1250</v>
      </c>
      <c r="K17" s="1772">
        <f>30*20</f>
        <v>600</v>
      </c>
      <c r="L17" s="1771" t="s">
        <v>1251</v>
      </c>
      <c r="M17" s="1760"/>
      <c r="O17" s="1760"/>
      <c r="P17" s="1760"/>
      <c r="Q17" s="1760"/>
      <c r="R17" s="1760"/>
      <c r="S17" s="1760"/>
      <c r="T17" s="1760"/>
      <c r="U17" s="1760"/>
    </row>
    <row r="18" spans="7:21" ht="48" x14ac:dyDescent="0.3">
      <c r="G18" s="1767"/>
      <c r="I18" s="1769">
        <v>11</v>
      </c>
      <c r="J18" s="1770" t="s">
        <v>1253</v>
      </c>
      <c r="K18" s="1769">
        <f>14*20</f>
        <v>280</v>
      </c>
      <c r="L18" s="1771" t="s">
        <v>1254</v>
      </c>
      <c r="M18" s="1760"/>
      <c r="O18" s="1760"/>
      <c r="P18" s="1760"/>
      <c r="Q18" s="1760"/>
      <c r="R18" s="1760"/>
      <c r="S18" s="1760"/>
      <c r="T18" s="1760"/>
      <c r="U18" s="1760"/>
    </row>
    <row r="19" spans="7:21" ht="60" x14ac:dyDescent="0.3">
      <c r="G19" s="1767"/>
      <c r="I19" s="1769">
        <v>12</v>
      </c>
      <c r="J19" s="1770" t="s">
        <v>1257</v>
      </c>
      <c r="K19" s="1769">
        <f>14*20</f>
        <v>280</v>
      </c>
      <c r="L19" s="1771" t="s">
        <v>1254</v>
      </c>
      <c r="M19" s="1760"/>
      <c r="O19" s="1760"/>
      <c r="P19" s="1760"/>
      <c r="Q19" s="1760"/>
      <c r="R19" s="1760"/>
      <c r="S19" s="1760"/>
      <c r="T19" s="1760"/>
      <c r="U19" s="1760"/>
    </row>
    <row r="20" spans="7:21" ht="60" x14ac:dyDescent="0.3">
      <c r="G20" s="1767"/>
      <c r="I20" s="1769">
        <v>13</v>
      </c>
      <c r="J20" s="1770" t="s">
        <v>1259</v>
      </c>
      <c r="K20" s="1769">
        <f>14*20</f>
        <v>280</v>
      </c>
      <c r="L20" s="1771" t="s">
        <v>1254</v>
      </c>
      <c r="M20" s="1760"/>
      <c r="O20" s="1760"/>
      <c r="P20" s="1760"/>
      <c r="Q20" s="1760"/>
      <c r="R20" s="1760"/>
      <c r="S20" s="1760"/>
      <c r="T20" s="1760"/>
      <c r="U20" s="1760"/>
    </row>
    <row r="21" spans="7:21" ht="48" x14ac:dyDescent="0.3">
      <c r="G21" s="1767"/>
      <c r="I21" s="1769">
        <v>14</v>
      </c>
      <c r="J21" s="1770" t="s">
        <v>1260</v>
      </c>
      <c r="K21" s="1769">
        <f>28*20</f>
        <v>560</v>
      </c>
      <c r="L21" s="1771" t="s">
        <v>1261</v>
      </c>
      <c r="M21" s="1760"/>
      <c r="O21" s="1760"/>
      <c r="P21" s="1760"/>
      <c r="Q21" s="1760"/>
      <c r="R21" s="1760"/>
      <c r="S21" s="1760"/>
      <c r="T21" s="1760"/>
      <c r="U21" s="1760"/>
    </row>
    <row r="22" spans="7:21" ht="24" x14ac:dyDescent="0.3">
      <c r="G22" s="1767"/>
      <c r="I22" s="1769">
        <v>15</v>
      </c>
      <c r="J22" s="1770" t="s">
        <v>1262</v>
      </c>
      <c r="K22" s="1769">
        <v>9</v>
      </c>
      <c r="L22" s="1771" t="s">
        <v>1263</v>
      </c>
      <c r="M22" s="1760"/>
      <c r="O22" s="1760"/>
      <c r="P22" s="1760"/>
      <c r="Q22" s="1760"/>
      <c r="R22" s="1760"/>
      <c r="S22" s="1760"/>
      <c r="T22" s="1760"/>
      <c r="U22" s="1760"/>
    </row>
    <row r="23" spans="7:21" ht="36" x14ac:dyDescent="0.3">
      <c r="G23" s="1767"/>
      <c r="I23" s="1769">
        <v>16</v>
      </c>
      <c r="J23" s="1770" t="s">
        <v>1266</v>
      </c>
      <c r="K23" s="1772">
        <f>20*70</f>
        <v>1400</v>
      </c>
      <c r="L23" s="1771" t="s">
        <v>1267</v>
      </c>
      <c r="M23" s="1760"/>
      <c r="O23" s="1760"/>
      <c r="P23" s="1760"/>
      <c r="Q23" s="1760"/>
      <c r="R23" s="1760"/>
      <c r="S23" s="1760"/>
      <c r="T23" s="1760"/>
      <c r="U23" s="1760"/>
    </row>
    <row r="24" spans="7:21" ht="36" x14ac:dyDescent="0.3">
      <c r="G24" s="1767"/>
      <c r="I24" s="1769">
        <v>17</v>
      </c>
      <c r="J24" s="1770" t="s">
        <v>1270</v>
      </c>
      <c r="K24" s="1772">
        <f>6900-SUM(K8:K23)+K10</f>
        <v>779</v>
      </c>
      <c r="L24" s="1771" t="s">
        <v>1271</v>
      </c>
      <c r="M24" s="1760"/>
      <c r="O24" s="1760"/>
      <c r="P24" s="1760"/>
      <c r="Q24" s="1760"/>
      <c r="R24" s="1760"/>
      <c r="S24" s="1760"/>
      <c r="T24" s="1760"/>
      <c r="U24" s="1760"/>
    </row>
    <row r="25" spans="7:21" x14ac:dyDescent="0.3">
      <c r="G25" s="1767"/>
      <c r="I25" s="1773"/>
      <c r="J25" s="1774" t="s">
        <v>1274</v>
      </c>
      <c r="K25" s="1775">
        <f>SUM(K8:K24)</f>
        <v>7460</v>
      </c>
      <c r="L25" s="1771" t="s">
        <v>1275</v>
      </c>
      <c r="M25" s="1760"/>
      <c r="O25" s="1760"/>
      <c r="P25" s="1760"/>
      <c r="Q25" s="1760"/>
      <c r="R25" s="1760"/>
      <c r="S25" s="1760"/>
      <c r="T25" s="1760"/>
      <c r="U25" s="1760"/>
    </row>
  </sheetData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DDE5D-882E-41C7-96CE-F445913D8068}">
  <dimension ref="A1:N56"/>
  <sheetViews>
    <sheetView zoomScale="55" zoomScaleNormal="55" workbookViewId="0">
      <selection activeCell="E89" sqref="E89"/>
    </sheetView>
  </sheetViews>
  <sheetFormatPr baseColWidth="10" defaultRowHeight="14.4" x14ac:dyDescent="0.3"/>
  <cols>
    <col min="1" max="1" width="55.109375" style="1753" bestFit="1" customWidth="1"/>
    <col min="2" max="2" width="9.44140625" style="1753" customWidth="1"/>
    <col min="3" max="16384" width="11.5546875" style="1753"/>
  </cols>
  <sheetData>
    <row r="1" spans="1:14" x14ac:dyDescent="0.3">
      <c r="A1" s="1776" t="s">
        <v>1149</v>
      </c>
      <c r="B1" s="1777" t="s">
        <v>755</v>
      </c>
      <c r="C1" s="1443">
        <v>70</v>
      </c>
      <c r="D1" s="1443">
        <v>120</v>
      </c>
      <c r="E1" s="1443">
        <v>150</v>
      </c>
      <c r="G1" s="1777" t="s">
        <v>1150</v>
      </c>
      <c r="H1" s="1443">
        <v>70</v>
      </c>
      <c r="I1" s="1443">
        <v>120</v>
      </c>
      <c r="J1" s="1443">
        <v>150</v>
      </c>
    </row>
    <row r="2" spans="1:14" x14ac:dyDescent="0.3">
      <c r="A2" s="1776" t="s">
        <v>526</v>
      </c>
      <c r="B2" s="1776"/>
      <c r="C2" s="1777"/>
      <c r="D2" s="1777"/>
      <c r="E2" s="1777"/>
      <c r="G2" s="1777"/>
      <c r="H2" s="1778">
        <f>+SUM(H3:H11)</f>
        <v>228684.21052631579</v>
      </c>
      <c r="I2" s="1778">
        <f>+SUM(I3:I11)</f>
        <v>228684.21052631579</v>
      </c>
      <c r="J2" s="1778">
        <f>+SUM(J3:J11)</f>
        <v>228684.21052631579</v>
      </c>
      <c r="M2" s="1753" t="s">
        <v>1151</v>
      </c>
      <c r="N2" s="1753">
        <v>950</v>
      </c>
    </row>
    <row r="3" spans="1:14" x14ac:dyDescent="0.3">
      <c r="A3" s="1443" t="s">
        <v>1152</v>
      </c>
      <c r="B3" s="1443" t="s">
        <v>382</v>
      </c>
      <c r="C3" s="1777">
        <v>1</v>
      </c>
      <c r="D3" s="1777">
        <v>1</v>
      </c>
      <c r="E3" s="1777">
        <v>1</v>
      </c>
      <c r="G3" s="1779">
        <f>30000000/N2</f>
        <v>31578.947368421053</v>
      </c>
      <c r="H3" s="1780">
        <f>+$G3*C3</f>
        <v>31578.947368421053</v>
      </c>
      <c r="I3" s="1780">
        <f t="shared" ref="I3:J9" si="0">+$G3*D3</f>
        <v>31578.947368421053</v>
      </c>
      <c r="J3" s="1780">
        <f t="shared" si="0"/>
        <v>31578.947368421053</v>
      </c>
      <c r="M3" s="1753" t="s">
        <v>713</v>
      </c>
      <c r="N3" s="1753">
        <v>38500</v>
      </c>
    </row>
    <row r="4" spans="1:14" x14ac:dyDescent="0.3">
      <c r="A4" s="1443" t="s">
        <v>1153</v>
      </c>
      <c r="B4" s="1443" t="s">
        <v>382</v>
      </c>
      <c r="C4" s="1777">
        <v>1</v>
      </c>
      <c r="D4" s="1777">
        <v>1</v>
      </c>
      <c r="E4" s="1777">
        <v>1</v>
      </c>
      <c r="G4" s="1779">
        <f>14500000/N2</f>
        <v>15263.157894736842</v>
      </c>
      <c r="H4" s="1780">
        <f t="shared" ref="H4:H9" si="1">+$G4*C4</f>
        <v>15263.157894736842</v>
      </c>
      <c r="I4" s="1780">
        <f t="shared" si="0"/>
        <v>15263.157894736842</v>
      </c>
      <c r="J4" s="1780">
        <f t="shared" si="0"/>
        <v>15263.157894736842</v>
      </c>
    </row>
    <row r="5" spans="1:14" x14ac:dyDescent="0.3">
      <c r="A5" s="1443" t="s">
        <v>1154</v>
      </c>
      <c r="B5" s="1443" t="s">
        <v>294</v>
      </c>
      <c r="C5" s="1777">
        <v>1</v>
      </c>
      <c r="D5" s="1777">
        <v>1</v>
      </c>
      <c r="E5" s="1777">
        <v>1</v>
      </c>
      <c r="G5" s="1779">
        <f>(20000000+3500000*3)/N2</f>
        <v>32105.263157894737</v>
      </c>
      <c r="H5" s="1780">
        <f t="shared" si="1"/>
        <v>32105.263157894737</v>
      </c>
      <c r="I5" s="1780">
        <f t="shared" si="0"/>
        <v>32105.263157894737</v>
      </c>
      <c r="J5" s="1780">
        <f t="shared" si="0"/>
        <v>32105.263157894737</v>
      </c>
    </row>
    <row r="6" spans="1:14" x14ac:dyDescent="0.3">
      <c r="A6" s="1443" t="s">
        <v>1155</v>
      </c>
      <c r="B6" s="1443" t="s">
        <v>382</v>
      </c>
      <c r="C6" s="1777">
        <v>1</v>
      </c>
      <c r="D6" s="1777">
        <v>1</v>
      </c>
      <c r="E6" s="1777">
        <v>1</v>
      </c>
      <c r="G6" s="1781">
        <f>20000000/N2</f>
        <v>21052.63157894737</v>
      </c>
      <c r="H6" s="1780">
        <f t="shared" si="1"/>
        <v>21052.63157894737</v>
      </c>
      <c r="I6" s="1780">
        <f t="shared" si="0"/>
        <v>21052.63157894737</v>
      </c>
      <c r="J6" s="1780">
        <f t="shared" si="0"/>
        <v>21052.63157894737</v>
      </c>
    </row>
    <row r="7" spans="1:14" x14ac:dyDescent="0.3">
      <c r="A7" s="1443" t="s">
        <v>1156</v>
      </c>
      <c r="B7" s="1443" t="s">
        <v>382</v>
      </c>
      <c r="C7" s="1777">
        <v>1</v>
      </c>
      <c r="D7" s="1777">
        <v>1</v>
      </c>
      <c r="E7" s="1777">
        <v>1</v>
      </c>
      <c r="G7" s="1779">
        <f>25000000*2/N2</f>
        <v>52631.57894736842</v>
      </c>
      <c r="H7" s="1777">
        <f t="shared" si="1"/>
        <v>52631.57894736842</v>
      </c>
      <c r="I7" s="1777">
        <f t="shared" si="0"/>
        <v>52631.57894736842</v>
      </c>
      <c r="J7" s="1777">
        <f t="shared" si="0"/>
        <v>52631.57894736842</v>
      </c>
    </row>
    <row r="8" spans="1:14" x14ac:dyDescent="0.3">
      <c r="A8" s="1443" t="s">
        <v>1157</v>
      </c>
      <c r="B8" s="1443" t="s">
        <v>382</v>
      </c>
      <c r="C8" s="1777">
        <v>1</v>
      </c>
      <c r="D8" s="1777">
        <v>1</v>
      </c>
      <c r="E8" s="1777">
        <v>1</v>
      </c>
      <c r="G8" s="1781">
        <f>10000000*2/$N$2</f>
        <v>21052.63157894737</v>
      </c>
      <c r="H8" s="1777">
        <f t="shared" si="1"/>
        <v>21052.63157894737</v>
      </c>
      <c r="I8" s="1777">
        <f t="shared" si="0"/>
        <v>21052.63157894737</v>
      </c>
      <c r="J8" s="1777">
        <f t="shared" si="0"/>
        <v>21052.63157894737</v>
      </c>
    </row>
    <row r="9" spans="1:14" x14ac:dyDescent="0.3">
      <c r="A9" s="1443" t="s">
        <v>1158</v>
      </c>
      <c r="B9" s="1443" t="s">
        <v>382</v>
      </c>
      <c r="C9" s="1777">
        <v>1</v>
      </c>
      <c r="D9" s="1777">
        <v>1</v>
      </c>
      <c r="E9" s="1777">
        <v>1</v>
      </c>
      <c r="G9" s="1781">
        <f>9000000/$N$2</f>
        <v>9473.6842105263149</v>
      </c>
      <c r="H9" s="1777">
        <f t="shared" si="1"/>
        <v>9473.6842105263149</v>
      </c>
      <c r="I9" s="1777">
        <f t="shared" si="0"/>
        <v>9473.6842105263149</v>
      </c>
      <c r="J9" s="1777">
        <f t="shared" si="0"/>
        <v>9473.6842105263149</v>
      </c>
    </row>
    <row r="10" spans="1:14" x14ac:dyDescent="0.3">
      <c r="A10" s="1443" t="s">
        <v>1159</v>
      </c>
      <c r="B10" s="1443" t="s">
        <v>294</v>
      </c>
      <c r="C10" s="1777">
        <v>1</v>
      </c>
      <c r="D10" s="1777">
        <v>1</v>
      </c>
      <c r="E10" s="1777">
        <v>1</v>
      </c>
      <c r="G10" s="1781">
        <f>10000000/$N$2</f>
        <v>10526.315789473685</v>
      </c>
      <c r="H10" s="1781">
        <f>10000000/$N$2</f>
        <v>10526.315789473685</v>
      </c>
      <c r="I10" s="1781">
        <f>10000000/$N$2</f>
        <v>10526.315789473685</v>
      </c>
      <c r="J10" s="1781">
        <f>10000000/$N$2</f>
        <v>10526.315789473685</v>
      </c>
    </row>
    <row r="11" spans="1:14" x14ac:dyDescent="0.3">
      <c r="A11" s="1777" t="s">
        <v>1160</v>
      </c>
      <c r="B11" s="1777" t="s">
        <v>294</v>
      </c>
      <c r="C11" s="1777">
        <v>1</v>
      </c>
      <c r="D11" s="1777">
        <v>1</v>
      </c>
      <c r="E11" s="1777">
        <v>1</v>
      </c>
      <c r="G11" s="1777">
        <v>35000</v>
      </c>
      <c r="H11" s="1781">
        <f>+G11*C11</f>
        <v>35000</v>
      </c>
      <c r="I11" s="1781">
        <f>+G11*D11</f>
        <v>35000</v>
      </c>
      <c r="J11" s="1781">
        <f>+G11*E11</f>
        <v>35000</v>
      </c>
    </row>
    <row r="12" spans="1:14" x14ac:dyDescent="0.3">
      <c r="A12" s="1776" t="s">
        <v>1161</v>
      </c>
      <c r="B12" s="1776"/>
      <c r="C12" s="1777"/>
      <c r="D12" s="1777"/>
      <c r="E12" s="1777"/>
      <c r="G12" s="1777"/>
      <c r="H12" s="1776">
        <f>+SUM(H13:H16)</f>
        <v>292200</v>
      </c>
      <c r="I12" s="1776">
        <f>+SUM(I13:I16)</f>
        <v>341200</v>
      </c>
      <c r="J12" s="1776">
        <f>+SUM(J13:J16)</f>
        <v>390200</v>
      </c>
    </row>
    <row r="13" spans="1:14" x14ac:dyDescent="0.3">
      <c r="A13" s="1443" t="s">
        <v>1162</v>
      </c>
      <c r="B13" s="1443" t="s">
        <v>382</v>
      </c>
      <c r="C13" s="1777">
        <v>1</v>
      </c>
      <c r="D13" s="1777">
        <v>1</v>
      </c>
      <c r="E13" s="1777">
        <v>1</v>
      </c>
      <c r="G13" s="1779">
        <f>40000*1.3+15000</f>
        <v>67000</v>
      </c>
      <c r="H13" s="1777">
        <f>+$G13*C13</f>
        <v>67000</v>
      </c>
      <c r="I13" s="1777">
        <f t="shared" ref="I13:J16" si="2">+$G13*D13</f>
        <v>67000</v>
      </c>
      <c r="J13" s="1777">
        <f t="shared" si="2"/>
        <v>67000</v>
      </c>
    </row>
    <row r="14" spans="1:14" x14ac:dyDescent="0.3">
      <c r="A14" s="1443" t="s">
        <v>1163</v>
      </c>
      <c r="B14" s="1443" t="s">
        <v>382</v>
      </c>
      <c r="C14" s="1777">
        <v>3</v>
      </c>
      <c r="D14" s="1777">
        <v>4</v>
      </c>
      <c r="E14" s="1777">
        <v>5</v>
      </c>
      <c r="G14" s="1777">
        <f>30000*1.3+10000</f>
        <v>49000</v>
      </c>
      <c r="H14" s="1777">
        <f>+$G14*C14</f>
        <v>147000</v>
      </c>
      <c r="I14" s="1777">
        <f t="shared" si="2"/>
        <v>196000</v>
      </c>
      <c r="J14" s="1777">
        <f t="shared" si="2"/>
        <v>245000</v>
      </c>
    </row>
    <row r="15" spans="1:14" x14ac:dyDescent="0.3">
      <c r="A15" s="1443" t="s">
        <v>1164</v>
      </c>
      <c r="B15" s="1443" t="s">
        <v>382</v>
      </c>
      <c r="C15" s="1777">
        <v>1</v>
      </c>
      <c r="D15" s="1777">
        <v>1</v>
      </c>
      <c r="E15" s="1777">
        <v>1</v>
      </c>
      <c r="G15" s="1777">
        <f>32000*1.3+8000</f>
        <v>49600</v>
      </c>
      <c r="H15" s="1777">
        <f>+$G15*C15</f>
        <v>49600</v>
      </c>
      <c r="I15" s="1777">
        <f t="shared" si="2"/>
        <v>49600</v>
      </c>
      <c r="J15" s="1777">
        <f t="shared" si="2"/>
        <v>49600</v>
      </c>
    </row>
    <row r="16" spans="1:14" x14ac:dyDescent="0.3">
      <c r="A16" s="1443" t="s">
        <v>1165</v>
      </c>
      <c r="B16" s="1443" t="s">
        <v>382</v>
      </c>
      <c r="C16" s="1777">
        <v>1</v>
      </c>
      <c r="D16" s="1777">
        <v>1</v>
      </c>
      <c r="E16" s="1777">
        <v>1</v>
      </c>
      <c r="G16" s="1777">
        <f>22000*1.3</f>
        <v>28600</v>
      </c>
      <c r="H16" s="1777">
        <f>+$G16*C16</f>
        <v>28600</v>
      </c>
      <c r="I16" s="1777">
        <f t="shared" si="2"/>
        <v>28600</v>
      </c>
      <c r="J16" s="1777">
        <f t="shared" si="2"/>
        <v>28600</v>
      </c>
    </row>
    <row r="17" spans="1:13" x14ac:dyDescent="0.3">
      <c r="A17" s="1777"/>
      <c r="B17" s="1777"/>
      <c r="C17" s="1777"/>
      <c r="D17" s="1777"/>
      <c r="E17" s="1777"/>
      <c r="G17" s="1777"/>
      <c r="H17" s="1777"/>
      <c r="I17" s="1777"/>
      <c r="J17" s="1777"/>
    </row>
    <row r="18" spans="1:13" x14ac:dyDescent="0.3">
      <c r="A18" s="1776" t="s">
        <v>528</v>
      </c>
      <c r="B18" s="1776"/>
      <c r="C18" s="1777"/>
      <c r="D18" s="1777"/>
      <c r="E18" s="1777"/>
      <c r="G18" s="1777"/>
      <c r="H18" s="1778"/>
      <c r="I18" s="1778"/>
      <c r="J18" s="1778"/>
    </row>
    <row r="19" spans="1:13" x14ac:dyDescent="0.3">
      <c r="A19" s="1443" t="s">
        <v>1166</v>
      </c>
      <c r="B19" s="1443"/>
      <c r="C19" s="1780"/>
      <c r="D19" s="1780"/>
      <c r="E19" s="1780"/>
      <c r="G19" s="1782">
        <f>0.15*$N$3/$N$2</f>
        <v>6.0789473684210522</v>
      </c>
      <c r="H19" s="1777"/>
      <c r="I19" s="1777"/>
      <c r="J19" s="1777"/>
    </row>
    <row r="20" spans="1:13" x14ac:dyDescent="0.3">
      <c r="A20" s="1443" t="s">
        <v>1167</v>
      </c>
      <c r="B20" s="1443"/>
      <c r="C20" s="1780"/>
      <c r="D20" s="1777"/>
      <c r="E20" s="1777"/>
      <c r="G20" s="1782">
        <f>0.12*$N$3/$N$2</f>
        <v>4.8631578947368421</v>
      </c>
      <c r="H20" s="1777"/>
      <c r="I20" s="1777"/>
      <c r="J20" s="1777"/>
    </row>
    <row r="21" spans="1:13" x14ac:dyDescent="0.3">
      <c r="A21" s="1443" t="s">
        <v>1168</v>
      </c>
      <c r="B21" s="1443"/>
      <c r="C21" s="1780"/>
      <c r="D21" s="1777"/>
      <c r="E21" s="1777"/>
      <c r="G21" s="1782">
        <f>0.04*$N$3/$N$2</f>
        <v>1.6210526315789473</v>
      </c>
      <c r="H21" s="1777"/>
      <c r="I21" s="1777"/>
      <c r="J21" s="1777"/>
    </row>
    <row r="22" spans="1:13" x14ac:dyDescent="0.3">
      <c r="A22" s="1443" t="s">
        <v>1169</v>
      </c>
      <c r="B22" s="1443"/>
      <c r="C22" s="1780"/>
      <c r="D22" s="1777"/>
      <c r="E22" s="1777"/>
      <c r="G22" s="1782">
        <f>0.65*$N$3/$N$2</f>
        <v>26.342105263157894</v>
      </c>
      <c r="H22" s="1777"/>
      <c r="I22" s="1777"/>
      <c r="J22" s="1777"/>
    </row>
    <row r="23" spans="1:13" x14ac:dyDescent="0.3">
      <c r="A23" s="1777" t="s">
        <v>1170</v>
      </c>
      <c r="B23" s="1443"/>
      <c r="C23" s="1780"/>
      <c r="D23" s="1780"/>
      <c r="E23" s="1780"/>
      <c r="G23" s="1782">
        <f>0.06*$N$3/$N$2</f>
        <v>2.4315789473684211</v>
      </c>
      <c r="H23" s="1777"/>
      <c r="I23" s="1777"/>
      <c r="J23" s="1777"/>
    </row>
    <row r="24" spans="1:13" x14ac:dyDescent="0.3">
      <c r="A24" s="1777" t="s">
        <v>1171</v>
      </c>
      <c r="B24" s="1443"/>
      <c r="C24" s="1780"/>
      <c r="D24" s="1780"/>
      <c r="E24" s="1780"/>
      <c r="G24" s="1782">
        <f>0.08*$N$3/$N$2</f>
        <v>3.2421052631578946</v>
      </c>
      <c r="H24" s="1777"/>
      <c r="I24" s="1777"/>
      <c r="J24" s="1777"/>
    </row>
    <row r="25" spans="1:13" x14ac:dyDescent="0.3">
      <c r="A25" s="1777" t="s">
        <v>1172</v>
      </c>
      <c r="B25" s="1443"/>
      <c r="C25" s="1780"/>
      <c r="D25" s="1780"/>
      <c r="E25" s="1780"/>
      <c r="G25" s="1782">
        <f>0.22*$N$3/$N$2</f>
        <v>8.9157894736842103</v>
      </c>
      <c r="H25" s="1777"/>
      <c r="I25" s="1777"/>
      <c r="J25" s="1777"/>
    </row>
    <row r="26" spans="1:13" x14ac:dyDescent="0.3">
      <c r="A26" s="1776" t="s">
        <v>1173</v>
      </c>
      <c r="B26" s="1776"/>
      <c r="C26" s="1780"/>
      <c r="D26" s="1780"/>
      <c r="E26" s="1780"/>
      <c r="G26" s="1777"/>
      <c r="H26" s="1780"/>
      <c r="I26" s="1780"/>
      <c r="J26" s="1780"/>
    </row>
    <row r="27" spans="1:13" x14ac:dyDescent="0.3">
      <c r="A27" s="1777" t="s">
        <v>1174</v>
      </c>
      <c r="B27" s="1443"/>
      <c r="C27" s="1780"/>
      <c r="D27" s="1780"/>
      <c r="E27" s="1780"/>
      <c r="G27" s="1782">
        <f>0.35*$N$3/$N$2</f>
        <v>14.184210526315789</v>
      </c>
      <c r="H27" s="1780"/>
      <c r="I27" s="1780"/>
      <c r="J27" s="1780"/>
    </row>
    <row r="28" spans="1:13" x14ac:dyDescent="0.3">
      <c r="A28" s="1776"/>
      <c r="B28" s="1443"/>
      <c r="C28" s="1777"/>
      <c r="D28" s="1777"/>
      <c r="E28" s="1777"/>
      <c r="G28" s="1777"/>
      <c r="H28" s="1783"/>
      <c r="I28" s="1783"/>
      <c r="J28" s="1783"/>
    </row>
    <row r="29" spans="1:13" x14ac:dyDescent="0.3">
      <c r="A29" s="1784"/>
      <c r="B29" s="1785"/>
      <c r="H29" s="1786"/>
      <c r="I29" s="1786"/>
      <c r="J29" s="1786"/>
    </row>
    <row r="30" spans="1:13" x14ac:dyDescent="0.3">
      <c r="B30" s="1777"/>
      <c r="C30" s="1777"/>
      <c r="D30" s="1777"/>
      <c r="E30" s="1777"/>
      <c r="F30" s="1777"/>
      <c r="G30" s="1777"/>
      <c r="H30" s="1776">
        <f>+SUM(H31:H32)</f>
        <v>580000</v>
      </c>
      <c r="I30" s="1776">
        <f>+SUM(I31:I32)</f>
        <v>580000</v>
      </c>
      <c r="J30" s="1776">
        <f>+SUM(J31:J32)</f>
        <v>580000</v>
      </c>
      <c r="K30" s="1787">
        <f>+H306+H26+H28+H18+H12+H2+H30</f>
        <v>1100884.2105263157</v>
      </c>
      <c r="L30" s="1787">
        <f>+I306+I26+I28+I18+I12+I2+I30</f>
        <v>1149884.2105263157</v>
      </c>
      <c r="M30" s="1787">
        <f>+J306+J26+J28+J18+J12+J2+J30</f>
        <v>1198884.2105263157</v>
      </c>
    </row>
    <row r="31" spans="1:13" x14ac:dyDescent="0.3">
      <c r="A31" s="1777" t="s">
        <v>1175</v>
      </c>
      <c r="B31" s="1777" t="s">
        <v>294</v>
      </c>
      <c r="C31" s="1777">
        <v>1</v>
      </c>
      <c r="D31" s="1777">
        <v>1</v>
      </c>
      <c r="E31" s="1777">
        <v>1</v>
      </c>
      <c r="F31" s="1777"/>
      <c r="G31" s="1776">
        <v>280000</v>
      </c>
      <c r="H31" s="1777">
        <f t="shared" ref="H31:J32" si="3">+$G31*C31</f>
        <v>280000</v>
      </c>
      <c r="I31" s="1777">
        <f t="shared" si="3"/>
        <v>280000</v>
      </c>
      <c r="J31" s="1777">
        <f t="shared" si="3"/>
        <v>280000</v>
      </c>
    </row>
    <row r="32" spans="1:13" x14ac:dyDescent="0.3">
      <c r="A32" s="1777" t="s">
        <v>1176</v>
      </c>
      <c r="B32" s="1777" t="s">
        <v>294</v>
      </c>
      <c r="C32" s="1777">
        <v>1</v>
      </c>
      <c r="D32" s="1777">
        <v>1</v>
      </c>
      <c r="E32" s="1777">
        <v>1</v>
      </c>
      <c r="F32" s="1777"/>
      <c r="G32" s="1776">
        <v>300000</v>
      </c>
      <c r="H32" s="1777">
        <f t="shared" si="3"/>
        <v>300000</v>
      </c>
      <c r="I32" s="1777">
        <f t="shared" si="3"/>
        <v>300000</v>
      </c>
      <c r="J32" s="1777">
        <f t="shared" si="3"/>
        <v>300000</v>
      </c>
    </row>
    <row r="35" spans="1:13" x14ac:dyDescent="0.3">
      <c r="A35" s="1776" t="s">
        <v>1177</v>
      </c>
      <c r="B35" s="1777"/>
      <c r="C35" s="1777"/>
      <c r="D35" s="1777"/>
      <c r="E35" s="1777"/>
      <c r="F35" s="1777"/>
      <c r="G35" s="1777"/>
      <c r="H35" s="1777"/>
      <c r="I35" s="1777"/>
      <c r="J35" s="1777"/>
      <c r="M35" s="1753">
        <f>0.35*N3</f>
        <v>13475</v>
      </c>
    </row>
    <row r="36" spans="1:13" x14ac:dyDescent="0.3">
      <c r="A36" s="1788" t="s">
        <v>1178</v>
      </c>
      <c r="H36" s="1788"/>
      <c r="I36" s="1788"/>
      <c r="J36" s="1788"/>
    </row>
    <row r="37" spans="1:13" x14ac:dyDescent="0.3">
      <c r="A37" s="1443" t="s">
        <v>1152</v>
      </c>
      <c r="B37" s="1443" t="s">
        <v>382</v>
      </c>
      <c r="C37" s="1777">
        <v>1</v>
      </c>
      <c r="D37" s="1777">
        <v>1</v>
      </c>
      <c r="E37" s="1777">
        <v>1</v>
      </c>
      <c r="G37" s="1777">
        <f>8500000/$N$3</f>
        <v>220.77922077922079</v>
      </c>
      <c r="H37" s="1777">
        <f t="shared" ref="H37:J49" si="4">+$G37*C37</f>
        <v>220.77922077922079</v>
      </c>
      <c r="I37" s="1777">
        <f t="shared" si="4"/>
        <v>220.77922077922079</v>
      </c>
      <c r="J37" s="1777">
        <f t="shared" si="4"/>
        <v>220.77922077922079</v>
      </c>
    </row>
    <row r="38" spans="1:13" x14ac:dyDescent="0.3">
      <c r="A38" s="1443" t="s">
        <v>1153</v>
      </c>
      <c r="B38" s="1443" t="s">
        <v>382</v>
      </c>
      <c r="C38" s="1777">
        <v>1</v>
      </c>
      <c r="D38" s="1777">
        <v>1</v>
      </c>
      <c r="E38" s="1777">
        <v>1</v>
      </c>
      <c r="G38" s="1777">
        <f>8500000/$N$3</f>
        <v>220.77922077922079</v>
      </c>
      <c r="H38" s="1777">
        <f t="shared" si="4"/>
        <v>220.77922077922079</v>
      </c>
      <c r="I38" s="1777">
        <f t="shared" si="4"/>
        <v>220.77922077922079</v>
      </c>
      <c r="J38" s="1777">
        <f t="shared" si="4"/>
        <v>220.77922077922079</v>
      </c>
    </row>
    <row r="39" spans="1:13" x14ac:dyDescent="0.3">
      <c r="A39" s="1443" t="s">
        <v>1154</v>
      </c>
      <c r="B39" s="1443" t="s">
        <v>294</v>
      </c>
      <c r="C39" s="1777">
        <v>1</v>
      </c>
      <c r="D39" s="1777">
        <v>1</v>
      </c>
      <c r="E39" s="1777">
        <v>1</v>
      </c>
      <c r="G39" s="1777">
        <f>3000000*3/$N$3</f>
        <v>233.76623376623377</v>
      </c>
      <c r="H39" s="1777">
        <f t="shared" si="4"/>
        <v>233.76623376623377</v>
      </c>
      <c r="I39" s="1777">
        <f t="shared" si="4"/>
        <v>233.76623376623377</v>
      </c>
      <c r="J39" s="1777">
        <f t="shared" si="4"/>
        <v>233.76623376623377</v>
      </c>
    </row>
    <row r="40" spans="1:13" x14ac:dyDescent="0.3">
      <c r="A40" s="1443" t="s">
        <v>1155</v>
      </c>
      <c r="B40" s="1443" t="s">
        <v>382</v>
      </c>
      <c r="C40" s="1777">
        <v>1</v>
      </c>
      <c r="D40" s="1777">
        <v>1</v>
      </c>
      <c r="E40" s="1777">
        <v>1</v>
      </c>
      <c r="G40" s="1777">
        <f>2000000/$N$3</f>
        <v>51.948051948051948</v>
      </c>
      <c r="H40" s="1777">
        <f t="shared" si="4"/>
        <v>51.948051948051948</v>
      </c>
      <c r="I40" s="1777">
        <f t="shared" si="4"/>
        <v>51.948051948051948</v>
      </c>
      <c r="J40" s="1777">
        <f t="shared" si="4"/>
        <v>51.948051948051948</v>
      </c>
    </row>
    <row r="41" spans="1:13" x14ac:dyDescent="0.3">
      <c r="A41" s="1443" t="s">
        <v>1156</v>
      </c>
      <c r="B41" s="1443" t="s">
        <v>382</v>
      </c>
      <c r="C41" s="1777">
        <v>1</v>
      </c>
      <c r="D41" s="1777">
        <v>1</v>
      </c>
      <c r="E41" s="1777">
        <v>1</v>
      </c>
      <c r="G41" s="1777">
        <f>8000000/$N$3</f>
        <v>207.79220779220779</v>
      </c>
      <c r="H41" s="1777">
        <f t="shared" si="4"/>
        <v>207.79220779220779</v>
      </c>
      <c r="I41" s="1777">
        <f t="shared" si="4"/>
        <v>207.79220779220779</v>
      </c>
      <c r="J41" s="1777">
        <f t="shared" si="4"/>
        <v>207.79220779220779</v>
      </c>
    </row>
    <row r="42" spans="1:13" x14ac:dyDescent="0.3">
      <c r="A42" s="1443" t="s">
        <v>1157</v>
      </c>
      <c r="B42" s="1443" t="s">
        <v>382</v>
      </c>
      <c r="C42" s="1777">
        <v>1</v>
      </c>
      <c r="D42" s="1777">
        <v>1</v>
      </c>
      <c r="E42" s="1777">
        <v>1</v>
      </c>
      <c r="G42" s="1777">
        <f>8000000/$N$3</f>
        <v>207.79220779220779</v>
      </c>
      <c r="H42" s="1777">
        <f t="shared" si="4"/>
        <v>207.79220779220779</v>
      </c>
      <c r="I42" s="1777">
        <f t="shared" si="4"/>
        <v>207.79220779220779</v>
      </c>
      <c r="J42" s="1777">
        <f t="shared" si="4"/>
        <v>207.79220779220779</v>
      </c>
    </row>
    <row r="43" spans="1:13" x14ac:dyDescent="0.3">
      <c r="A43" s="1443" t="s">
        <v>1158</v>
      </c>
      <c r="B43" s="1443" t="s">
        <v>382</v>
      </c>
      <c r="C43" s="1777">
        <v>1</v>
      </c>
      <c r="D43" s="1777">
        <v>1</v>
      </c>
      <c r="E43" s="1777">
        <v>1</v>
      </c>
      <c r="G43" s="1777">
        <f>3000000/$N$3</f>
        <v>77.922077922077918</v>
      </c>
      <c r="H43" s="1777">
        <f t="shared" si="4"/>
        <v>77.922077922077918</v>
      </c>
      <c r="I43" s="1777">
        <f t="shared" si="4"/>
        <v>77.922077922077918</v>
      </c>
      <c r="J43" s="1777">
        <f t="shared" si="4"/>
        <v>77.922077922077918</v>
      </c>
    </row>
    <row r="44" spans="1:13" x14ac:dyDescent="0.3">
      <c r="A44" s="1443" t="s">
        <v>1159</v>
      </c>
      <c r="B44" s="1443" t="s">
        <v>294</v>
      </c>
      <c r="C44" s="1777">
        <v>1</v>
      </c>
      <c r="D44" s="1777">
        <v>1</v>
      </c>
      <c r="E44" s="1777">
        <v>1</v>
      </c>
      <c r="G44" s="1777">
        <f>3000000/$N$3</f>
        <v>77.922077922077918</v>
      </c>
      <c r="H44" s="1777">
        <f t="shared" si="4"/>
        <v>77.922077922077918</v>
      </c>
      <c r="I44" s="1777">
        <f t="shared" si="4"/>
        <v>77.922077922077918</v>
      </c>
      <c r="J44" s="1777">
        <f t="shared" si="4"/>
        <v>77.922077922077918</v>
      </c>
    </row>
    <row r="45" spans="1:13" x14ac:dyDescent="0.3">
      <c r="A45" s="1777" t="s">
        <v>1160</v>
      </c>
      <c r="B45" s="1777" t="s">
        <v>294</v>
      </c>
      <c r="C45" s="1777">
        <v>1</v>
      </c>
      <c r="D45" s="1777">
        <v>1</v>
      </c>
      <c r="E45" s="1777">
        <v>1</v>
      </c>
      <c r="G45" s="1777">
        <f>3000000/$N$3</f>
        <v>77.922077922077918</v>
      </c>
      <c r="H45" s="1777">
        <f t="shared" si="4"/>
        <v>77.922077922077918</v>
      </c>
      <c r="I45" s="1777">
        <f t="shared" si="4"/>
        <v>77.922077922077918</v>
      </c>
      <c r="J45" s="1777">
        <f t="shared" si="4"/>
        <v>77.922077922077918</v>
      </c>
    </row>
    <row r="47" spans="1:13" x14ac:dyDescent="0.3">
      <c r="A47" s="1776" t="s">
        <v>1179</v>
      </c>
      <c r="B47" s="1777" t="s">
        <v>382</v>
      </c>
      <c r="C47" s="1777">
        <f>+SUM(C13:C16)</f>
        <v>6</v>
      </c>
      <c r="D47" s="1777">
        <f>+SUM(D13:D16)</f>
        <v>7</v>
      </c>
      <c r="E47" s="1777">
        <f>+SUM(E13:E16)</f>
        <v>8</v>
      </c>
      <c r="G47" s="1777">
        <f>4000000/$N$3</f>
        <v>103.8961038961039</v>
      </c>
      <c r="H47" s="1777">
        <f t="shared" si="4"/>
        <v>623.37662337662334</v>
      </c>
      <c r="I47" s="1777">
        <f t="shared" si="4"/>
        <v>727.27272727272725</v>
      </c>
      <c r="J47" s="1777">
        <f t="shared" si="4"/>
        <v>831.16883116883116</v>
      </c>
    </row>
    <row r="48" spans="1:13" x14ac:dyDescent="0.3">
      <c r="A48" s="1776" t="s">
        <v>1180</v>
      </c>
      <c r="B48" s="1777" t="s">
        <v>382</v>
      </c>
      <c r="C48" s="1753">
        <f>+C47+8</f>
        <v>14</v>
      </c>
      <c r="D48" s="1753">
        <f>+D47+8</f>
        <v>15</v>
      </c>
      <c r="E48" s="1753">
        <f>+E47+8</f>
        <v>16</v>
      </c>
      <c r="G48" s="1753">
        <f>1500000/$N$3</f>
        <v>38.961038961038959</v>
      </c>
      <c r="H48" s="1777">
        <f t="shared" si="4"/>
        <v>545.45454545454538</v>
      </c>
      <c r="I48" s="1777">
        <f t="shared" si="4"/>
        <v>584.41558441558436</v>
      </c>
      <c r="J48" s="1777">
        <f t="shared" si="4"/>
        <v>623.37662337662334</v>
      </c>
    </row>
    <row r="49" spans="1:10" x14ac:dyDescent="0.3">
      <c r="A49" s="1776" t="s">
        <v>1181</v>
      </c>
      <c r="B49" s="1777" t="s">
        <v>336</v>
      </c>
      <c r="C49" s="1777">
        <f>+C27</f>
        <v>0</v>
      </c>
      <c r="D49" s="1777">
        <f>+D27</f>
        <v>0</v>
      </c>
      <c r="E49" s="1777">
        <f>+E27</f>
        <v>0</v>
      </c>
      <c r="G49" s="1777">
        <f>10000/$N$3</f>
        <v>0.25974025974025972</v>
      </c>
      <c r="H49" s="1777">
        <f t="shared" si="4"/>
        <v>0</v>
      </c>
      <c r="I49" s="1777">
        <f t="shared" si="4"/>
        <v>0</v>
      </c>
      <c r="J49" s="1777">
        <f t="shared" si="4"/>
        <v>0</v>
      </c>
    </row>
    <row r="50" spans="1:10" x14ac:dyDescent="0.3">
      <c r="A50" s="1788"/>
      <c r="B50" s="1777"/>
      <c r="C50" s="1777"/>
      <c r="D50" s="1777"/>
      <c r="E50" s="1777"/>
      <c r="F50" s="1777"/>
      <c r="G50" s="1777"/>
      <c r="H50" s="1777"/>
      <c r="I50" s="1777"/>
      <c r="J50" s="1777"/>
    </row>
    <row r="51" spans="1:10" x14ac:dyDescent="0.3">
      <c r="A51" s="1788"/>
      <c r="B51" s="1777"/>
      <c r="C51" s="1777"/>
      <c r="D51" s="1777"/>
      <c r="E51" s="1777"/>
      <c r="F51" s="1777"/>
      <c r="G51" s="1777"/>
      <c r="H51" s="1777"/>
      <c r="I51" s="1777"/>
      <c r="J51" s="1777"/>
    </row>
    <row r="52" spans="1:10" x14ac:dyDescent="0.3">
      <c r="A52" s="1776" t="s">
        <v>529</v>
      </c>
      <c r="B52" s="1443" t="s">
        <v>294</v>
      </c>
      <c r="C52" s="1777">
        <v>1</v>
      </c>
      <c r="D52" s="1777">
        <v>1</v>
      </c>
      <c r="E52" s="1777">
        <v>1</v>
      </c>
      <c r="G52" s="1777">
        <f>3100*5000/$N$3</f>
        <v>402.59740259740261</v>
      </c>
      <c r="H52" s="1777">
        <f>+$G52*C52</f>
        <v>402.59740259740261</v>
      </c>
      <c r="I52" s="1777">
        <f>+$G52*D52</f>
        <v>402.59740259740261</v>
      </c>
      <c r="J52" s="1777">
        <f>+$G52*E52</f>
        <v>402.59740259740261</v>
      </c>
    </row>
    <row r="53" spans="1:10" x14ac:dyDescent="0.3">
      <c r="A53" s="1776"/>
      <c r="H53" s="1777"/>
      <c r="I53" s="1777"/>
    </row>
    <row r="54" spans="1:10" x14ac:dyDescent="0.3">
      <c r="A54" s="1776" t="s">
        <v>530</v>
      </c>
      <c r="B54" s="1777" t="s">
        <v>294</v>
      </c>
      <c r="C54" s="1777">
        <v>1</v>
      </c>
      <c r="D54" s="1777">
        <v>1</v>
      </c>
      <c r="E54" s="1777">
        <v>1</v>
      </c>
      <c r="G54" s="1777">
        <f>4000000/N3</f>
        <v>103.8961038961039</v>
      </c>
      <c r="H54" s="1777">
        <f>+$G54*C54</f>
        <v>103.8961038961039</v>
      </c>
      <c r="I54" s="1777">
        <f>+$G54*D54</f>
        <v>103.8961038961039</v>
      </c>
      <c r="J54" s="1777">
        <f>+$G54*E54</f>
        <v>103.8961038961039</v>
      </c>
    </row>
    <row r="55" spans="1:10" x14ac:dyDescent="0.3">
      <c r="A55" s="1776"/>
    </row>
    <row r="56" spans="1:10" x14ac:dyDescent="0.3">
      <c r="A56" s="1789" t="s">
        <v>1183</v>
      </c>
      <c r="B56" s="1777" t="s">
        <v>336</v>
      </c>
      <c r="C56" s="1780">
        <f>+SUM(C19:C25)</f>
        <v>0</v>
      </c>
      <c r="D56" s="1780">
        <f>+SUM(D19:D25)</f>
        <v>0</v>
      </c>
      <c r="E56" s="1780">
        <f>+SUM(E19:E25)</f>
        <v>0</v>
      </c>
      <c r="F56" s="1777"/>
      <c r="G56" s="1780">
        <f>2500/N2</f>
        <v>2.6315789473684212</v>
      </c>
      <c r="H56" s="1780">
        <f>+$G56*C56</f>
        <v>0</v>
      </c>
      <c r="I56" s="1780">
        <f>+$G56*D56</f>
        <v>0</v>
      </c>
      <c r="J56" s="1780">
        <f>+$G56*E56</f>
        <v>0</v>
      </c>
    </row>
  </sheetData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F36C2-3B6E-4C8E-A0D2-BAA41C52BAF8}">
  <sheetPr>
    <tabColor rgb="FF0070C0"/>
  </sheetPr>
  <dimension ref="A2:H13"/>
  <sheetViews>
    <sheetView zoomScaleNormal="100" workbookViewId="0">
      <selection activeCell="E13" sqref="E13"/>
    </sheetView>
  </sheetViews>
  <sheetFormatPr baseColWidth="10" defaultRowHeight="14.4" x14ac:dyDescent="0.3"/>
  <cols>
    <col min="1" max="1" width="27.6640625" style="1753" customWidth="1"/>
    <col min="2" max="2" width="5.109375" style="1753" bestFit="1" customWidth="1"/>
    <col min="3" max="16384" width="11.5546875" style="1753"/>
  </cols>
  <sheetData>
    <row r="2" spans="1:8" x14ac:dyDescent="0.3">
      <c r="A2" s="1788" t="s">
        <v>1673</v>
      </c>
    </row>
    <row r="3" spans="1:8" x14ac:dyDescent="0.3">
      <c r="G3" s="1790"/>
    </row>
    <row r="4" spans="1:8" x14ac:dyDescent="0.3">
      <c r="A4" s="1777"/>
      <c r="B4" s="1777" t="s">
        <v>575</v>
      </c>
      <c r="C4" s="1777" t="s">
        <v>847</v>
      </c>
      <c r="D4" s="1777" t="s">
        <v>1674</v>
      </c>
      <c r="E4" s="1790"/>
      <c r="F4" s="1790"/>
      <c r="G4" s="1790"/>
    </row>
    <row r="5" spans="1:8" x14ac:dyDescent="0.3">
      <c r="A5" s="1777" t="s">
        <v>1186</v>
      </c>
      <c r="B5" s="1777">
        <v>6.2</v>
      </c>
      <c r="C5" s="1777">
        <v>4869299</v>
      </c>
      <c r="D5" s="1777">
        <f>+C5/(B5*1000)</f>
        <v>785.37080645161291</v>
      </c>
      <c r="E5" s="1790"/>
      <c r="F5" s="1790"/>
      <c r="G5" s="1790"/>
    </row>
    <row r="6" spans="1:8" x14ac:dyDescent="0.3">
      <c r="A6" s="1777" t="s">
        <v>1188</v>
      </c>
      <c r="B6" s="1777">
        <v>7.2</v>
      </c>
      <c r="C6" s="1777">
        <v>5567037</v>
      </c>
      <c r="D6" s="1777">
        <f>+C6/(B6*1000)</f>
        <v>773.19958333333329</v>
      </c>
      <c r="E6" s="1790"/>
      <c r="F6" s="1790"/>
      <c r="G6" s="1790"/>
      <c r="H6" s="1764"/>
    </row>
    <row r="7" spans="1:8" x14ac:dyDescent="0.3">
      <c r="D7" s="1753">
        <f>+AVERAGE(D5:D6)</f>
        <v>779.2851948924731</v>
      </c>
      <c r="E7" s="1790"/>
      <c r="F7" s="1790"/>
      <c r="G7" s="1790"/>
    </row>
    <row r="8" spans="1:8" x14ac:dyDescent="0.3">
      <c r="E8" s="1790"/>
      <c r="F8" s="1790"/>
    </row>
    <row r="9" spans="1:8" x14ac:dyDescent="0.3">
      <c r="A9" s="1753" t="s">
        <v>1675</v>
      </c>
    </row>
    <row r="12" spans="1:8" x14ac:dyDescent="0.3">
      <c r="B12" s="1753" t="s">
        <v>117</v>
      </c>
    </row>
    <row r="13" spans="1:8" x14ac:dyDescent="0.3">
      <c r="A13" s="1753" t="s">
        <v>1676</v>
      </c>
      <c r="B13" s="1753">
        <v>6200</v>
      </c>
      <c r="C13" s="1753">
        <f>+D7*B13</f>
        <v>4831568.208333333</v>
      </c>
    </row>
  </sheetData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55788-EE55-4286-A6B6-346F28D4AE3B}">
  <sheetPr>
    <tabColor rgb="FF0070C0"/>
  </sheetPr>
  <dimension ref="A2:V134"/>
  <sheetViews>
    <sheetView topLeftCell="A24" zoomScale="55" zoomScaleNormal="55" workbookViewId="0">
      <selection activeCell="E89" sqref="E89"/>
    </sheetView>
  </sheetViews>
  <sheetFormatPr baseColWidth="10" defaultRowHeight="14.4" x14ac:dyDescent="0.3"/>
  <cols>
    <col min="1" max="1" width="11.5546875" style="1753"/>
    <col min="2" max="2" width="26.44140625" style="1753" bestFit="1" customWidth="1"/>
    <col min="3" max="3" width="11.5546875" style="1753"/>
    <col min="4" max="4" width="13.88671875" style="1753" customWidth="1"/>
    <col min="5" max="15" width="11.5546875" style="1753"/>
    <col min="16" max="16" width="13.33203125" style="1753" bestFit="1" customWidth="1"/>
    <col min="17" max="19" width="11.5546875" style="1753"/>
    <col min="20" max="20" width="14.88671875" style="1753" bestFit="1" customWidth="1"/>
    <col min="21" max="16384" width="11.5546875" style="1753"/>
  </cols>
  <sheetData>
    <row r="2" spans="1:22" ht="18" x14ac:dyDescent="0.35">
      <c r="C2" s="1791" t="s">
        <v>1677</v>
      </c>
      <c r="D2" s="1792"/>
      <c r="E2" s="1792"/>
      <c r="F2" s="1792"/>
      <c r="G2" s="1792"/>
      <c r="H2" s="1793"/>
      <c r="L2" s="1760"/>
    </row>
    <row r="3" spans="1:22" x14ac:dyDescent="0.3">
      <c r="K3" s="1794" t="s">
        <v>1678</v>
      </c>
      <c r="L3" s="1760">
        <f>82*0.305+6*0.0254</f>
        <v>25.162399999999998</v>
      </c>
    </row>
    <row r="5" spans="1:22" x14ac:dyDescent="0.3">
      <c r="L5" s="1760">
        <f>25*0.305</f>
        <v>7.625</v>
      </c>
    </row>
    <row r="6" spans="1:22" x14ac:dyDescent="0.3">
      <c r="B6" s="1760"/>
      <c r="C6" s="1760"/>
      <c r="D6" s="1760"/>
      <c r="E6" s="1760"/>
      <c r="F6" s="1760"/>
      <c r="G6" s="1760"/>
      <c r="H6" s="1760"/>
      <c r="I6" s="1760"/>
      <c r="J6" s="1760"/>
      <c r="K6" s="1760"/>
      <c r="L6" s="1760"/>
      <c r="M6" s="1760"/>
      <c r="N6" s="1760"/>
      <c r="O6" s="1760"/>
      <c r="P6" s="1760"/>
      <c r="Q6" s="1760"/>
      <c r="R6" s="1760"/>
      <c r="S6" s="1760"/>
      <c r="T6" s="1760"/>
      <c r="U6" s="1760"/>
      <c r="V6" s="1760"/>
    </row>
    <row r="7" spans="1:22" x14ac:dyDescent="0.3">
      <c r="B7" s="1760"/>
      <c r="C7" s="1760"/>
      <c r="D7" s="1760"/>
      <c r="E7" s="1760"/>
      <c r="F7" s="1760"/>
      <c r="G7" s="1760"/>
      <c r="H7" s="1760"/>
      <c r="I7" s="1760"/>
      <c r="J7" s="1760"/>
      <c r="K7" s="1760"/>
      <c r="L7" s="1760"/>
      <c r="M7" s="1795">
        <f>18*0.305</f>
        <v>5.49</v>
      </c>
      <c r="N7" s="1760"/>
      <c r="O7" s="1760"/>
      <c r="P7" s="1760"/>
      <c r="Q7" s="1760"/>
      <c r="R7" s="1760"/>
      <c r="S7" s="1760"/>
      <c r="T7" s="1760"/>
      <c r="U7" s="1760"/>
      <c r="V7" s="1760"/>
    </row>
    <row r="8" spans="1:22" x14ac:dyDescent="0.3">
      <c r="B8" s="1760"/>
      <c r="C8" s="1760"/>
      <c r="D8" s="1760"/>
      <c r="E8" s="1760"/>
      <c r="F8" s="1760"/>
      <c r="G8" s="1760"/>
      <c r="H8" s="1760"/>
      <c r="I8" s="1760"/>
      <c r="J8" s="1760"/>
      <c r="K8" s="1760"/>
      <c r="L8" s="1760"/>
      <c r="M8" s="1760"/>
      <c r="N8" s="1760"/>
      <c r="Q8" s="1760"/>
      <c r="R8" s="1760"/>
      <c r="S8" s="1760"/>
      <c r="T8" s="1760"/>
      <c r="U8" s="1760"/>
      <c r="V8" s="1760"/>
    </row>
    <row r="9" spans="1:22" x14ac:dyDescent="0.3">
      <c r="A9" s="1760"/>
      <c r="B9" s="1760"/>
      <c r="C9" s="1760"/>
      <c r="D9" s="1760"/>
      <c r="E9" s="1760"/>
      <c r="F9" s="1760"/>
      <c r="G9" s="1760"/>
      <c r="H9" s="1760"/>
      <c r="I9" s="1760"/>
      <c r="J9" s="1760"/>
      <c r="K9" s="1760"/>
      <c r="L9" s="1760"/>
      <c r="M9" s="1796" t="s">
        <v>1679</v>
      </c>
      <c r="N9" s="1797">
        <f>2*0.305</f>
        <v>0.61</v>
      </c>
      <c r="O9" s="1760"/>
      <c r="P9" s="1760"/>
      <c r="Q9" s="1760"/>
      <c r="R9" s="1760"/>
      <c r="S9" s="1760"/>
      <c r="T9" s="1760"/>
      <c r="U9" s="1760"/>
      <c r="V9" s="1760"/>
    </row>
    <row r="10" spans="1:22" x14ac:dyDescent="0.3">
      <c r="A10" s="1760"/>
      <c r="B10" s="1760"/>
      <c r="C10" s="1760"/>
      <c r="D10" s="1760"/>
      <c r="E10" s="1760"/>
      <c r="F10" s="1760"/>
      <c r="G10" s="1760"/>
      <c r="H10" s="1760"/>
      <c r="I10" s="1760"/>
      <c r="J10" s="1760"/>
      <c r="K10" s="1760"/>
      <c r="L10" s="1760"/>
      <c r="M10" s="1760"/>
      <c r="N10" s="1760"/>
      <c r="O10" s="1760"/>
      <c r="P10" s="1760">
        <f>+POWER(T14*T14+P21*P21,0.5)</f>
        <v>9.3092143814609827</v>
      </c>
      <c r="Q10" s="1760"/>
      <c r="R10" s="1760"/>
      <c r="S10" s="1760"/>
      <c r="T10" s="1760"/>
      <c r="U10" s="1760"/>
      <c r="V10" s="1760"/>
    </row>
    <row r="11" spans="1:22" x14ac:dyDescent="0.3">
      <c r="C11" s="1760"/>
      <c r="D11" s="1760"/>
      <c r="E11" s="1760"/>
      <c r="F11" s="1760"/>
      <c r="G11" s="1760"/>
      <c r="H11" s="1760"/>
      <c r="I11" s="1760"/>
      <c r="J11" s="1760"/>
      <c r="K11" s="1760"/>
      <c r="L11" s="1760"/>
      <c r="M11" s="1760"/>
      <c r="N11" s="1760"/>
      <c r="O11" s="1760"/>
      <c r="P11" s="1760"/>
      <c r="Q11" s="1760"/>
      <c r="R11" s="1760"/>
      <c r="S11" s="1760"/>
      <c r="T11" s="1760"/>
      <c r="U11" s="1760"/>
      <c r="V11" s="1760"/>
    </row>
    <row r="12" spans="1:22" x14ac:dyDescent="0.3">
      <c r="B12" s="1760">
        <f>+T14-B14-B17</f>
        <v>0.32619999999999988</v>
      </c>
      <c r="C12" s="1760"/>
      <c r="D12" s="1760"/>
      <c r="E12" s="1760"/>
      <c r="F12" s="1760"/>
      <c r="G12" s="1760"/>
      <c r="H12" s="1760"/>
      <c r="I12" s="1760"/>
      <c r="J12" s="1760"/>
      <c r="K12" s="1760"/>
      <c r="L12" s="1760"/>
      <c r="M12" s="1760"/>
      <c r="N12" s="1760"/>
      <c r="O12" s="1760"/>
      <c r="P12" s="1760"/>
      <c r="Q12" s="1760"/>
      <c r="R12" s="1760"/>
      <c r="S12" s="1760"/>
      <c r="T12" s="1760"/>
      <c r="U12" s="1760"/>
      <c r="V12" s="1760"/>
    </row>
    <row r="13" spans="1:22" x14ac:dyDescent="0.3">
      <c r="B13" s="1760"/>
      <c r="C13" s="1798">
        <v>2</v>
      </c>
      <c r="D13" s="1760"/>
      <c r="E13" s="1760"/>
      <c r="F13" s="1760"/>
      <c r="G13" s="1760"/>
      <c r="H13" s="1760"/>
      <c r="I13" s="1760"/>
      <c r="J13" s="1760"/>
      <c r="K13" s="1760"/>
      <c r="L13" s="1760"/>
      <c r="M13" s="1760"/>
      <c r="N13" s="1760"/>
      <c r="O13" s="1760"/>
      <c r="P13" s="1760"/>
      <c r="Q13" s="1760"/>
      <c r="R13" s="1760"/>
      <c r="S13" s="1760"/>
      <c r="T13" s="1760"/>
      <c r="U13" s="1760"/>
      <c r="V13" s="1760"/>
    </row>
    <row r="14" spans="1:22" x14ac:dyDescent="0.3">
      <c r="B14" s="1760">
        <v>2.5</v>
      </c>
      <c r="D14" s="1760"/>
      <c r="E14" s="1760"/>
      <c r="F14" s="1760"/>
      <c r="G14" s="1760"/>
      <c r="H14" s="1760"/>
      <c r="I14" s="1760"/>
      <c r="J14" s="1760"/>
      <c r="K14" s="1760"/>
      <c r="L14" s="1760"/>
      <c r="M14" s="1760"/>
      <c r="N14" s="1760"/>
      <c r="O14" s="1760"/>
      <c r="P14" s="1760"/>
      <c r="Q14" s="1760"/>
      <c r="R14" s="1760"/>
      <c r="S14" s="1760"/>
      <c r="T14" s="1798">
        <f>10*0.305+3*0.0254</f>
        <v>3.1261999999999999</v>
      </c>
      <c r="U14" s="1760"/>
    </row>
    <row r="15" spans="1:22" x14ac:dyDescent="0.3">
      <c r="B15" s="1760"/>
      <c r="C15" s="1760"/>
      <c r="D15" s="1795">
        <v>3</v>
      </c>
      <c r="E15" s="1760"/>
      <c r="F15" s="1760"/>
      <c r="G15" s="1760"/>
      <c r="H15" s="1760"/>
      <c r="I15" s="1760"/>
      <c r="J15" s="1760"/>
      <c r="K15" s="1760"/>
      <c r="L15" s="1760"/>
      <c r="M15" s="1760"/>
      <c r="N15" s="1760"/>
      <c r="O15" s="1760"/>
      <c r="P15" s="1760"/>
      <c r="Q15" s="1760"/>
      <c r="R15" s="1760"/>
      <c r="S15" s="1760"/>
      <c r="T15" s="1760"/>
      <c r="U15" s="1760"/>
      <c r="V15" s="1760"/>
    </row>
    <row r="16" spans="1:22" x14ac:dyDescent="0.3">
      <c r="B16" s="1760"/>
      <c r="C16" s="1760"/>
      <c r="E16" s="1760"/>
      <c r="F16" s="1760"/>
      <c r="G16" s="1760"/>
      <c r="H16" s="1760"/>
      <c r="I16" s="1760"/>
      <c r="J16" s="1760"/>
      <c r="K16" s="1760"/>
      <c r="L16" s="1760"/>
      <c r="M16" s="1760"/>
      <c r="N16" s="1760"/>
      <c r="O16" s="1760"/>
      <c r="P16" s="1760"/>
      <c r="Q16" s="1760"/>
      <c r="R16" s="1760"/>
      <c r="S16" s="1760"/>
      <c r="T16" s="1760"/>
      <c r="U16" s="1760"/>
      <c r="V16" s="1760"/>
    </row>
    <row r="17" spans="2:22" x14ac:dyDescent="0.3">
      <c r="B17" s="1760">
        <v>0.3</v>
      </c>
      <c r="C17" s="1760"/>
      <c r="D17" s="1760"/>
      <c r="E17" s="1760"/>
      <c r="F17" s="1760"/>
      <c r="G17" s="1760"/>
      <c r="H17" s="1760"/>
      <c r="I17" s="1760"/>
      <c r="J17" s="1760"/>
      <c r="K17" s="1760"/>
      <c r="L17" s="1760"/>
      <c r="M17" s="1760"/>
      <c r="N17" s="1760"/>
      <c r="O17" s="1760"/>
      <c r="P17" s="1760"/>
      <c r="Q17" s="1760"/>
      <c r="R17" s="1760"/>
      <c r="S17" s="1796" t="s">
        <v>1680</v>
      </c>
      <c r="T17" s="1797">
        <f>0.305</f>
        <v>0.30499999999999999</v>
      </c>
      <c r="U17" s="1760"/>
      <c r="V17" s="1760"/>
    </row>
    <row r="18" spans="2:22" x14ac:dyDescent="0.3">
      <c r="B18" s="1760">
        <v>0.1</v>
      </c>
      <c r="C18" s="1760"/>
      <c r="D18" s="1760"/>
      <c r="E18" s="1760"/>
      <c r="F18" s="1760"/>
      <c r="G18" s="1760"/>
      <c r="H18" s="1760"/>
      <c r="I18" s="1760"/>
      <c r="J18" s="1760"/>
      <c r="K18" s="1760"/>
      <c r="L18" s="1760"/>
      <c r="M18" s="1760"/>
      <c r="N18" s="1760"/>
      <c r="O18" s="1760"/>
      <c r="P18" s="1760"/>
      <c r="Q18" s="1760"/>
      <c r="R18" s="1760"/>
      <c r="S18" s="1760"/>
      <c r="T18" s="1760"/>
      <c r="U18" s="1760"/>
      <c r="V18" s="1760"/>
    </row>
    <row r="19" spans="2:22" x14ac:dyDescent="0.3">
      <c r="B19" s="1760"/>
      <c r="C19" s="1760"/>
      <c r="D19" s="1760"/>
      <c r="E19" s="1760"/>
      <c r="F19" s="1760"/>
      <c r="G19" s="1760"/>
      <c r="H19" s="1760"/>
      <c r="I19" s="1760"/>
      <c r="J19" s="1760"/>
      <c r="K19" s="1760"/>
      <c r="L19" s="1760"/>
      <c r="M19" s="1760"/>
      <c r="N19" s="1760"/>
      <c r="O19" s="1760"/>
      <c r="P19" s="1760"/>
      <c r="Q19" s="1760"/>
      <c r="R19" s="1760"/>
      <c r="S19" s="1760"/>
      <c r="T19" s="1760"/>
      <c r="U19" s="1760"/>
      <c r="V19" s="1760"/>
    </row>
    <row r="20" spans="2:22" x14ac:dyDescent="0.3">
      <c r="B20" s="1760"/>
      <c r="C20" s="1760"/>
      <c r="D20" s="1760"/>
      <c r="E20" s="1760"/>
      <c r="F20" s="1760"/>
      <c r="G20" s="1760"/>
      <c r="H20" s="1760" t="s">
        <v>1083</v>
      </c>
      <c r="I20" s="1760"/>
      <c r="J20" s="1760"/>
      <c r="K20" s="1760"/>
      <c r="L20" s="1760"/>
      <c r="M20" s="1760"/>
      <c r="N20" s="1760"/>
      <c r="O20" s="1760"/>
      <c r="P20" s="1760"/>
      <c r="Q20" s="1760"/>
      <c r="R20" s="1760"/>
      <c r="S20" s="1760"/>
      <c r="T20" s="1760"/>
      <c r="U20" s="1760"/>
      <c r="V20" s="1760"/>
    </row>
    <row r="21" spans="2:22" x14ac:dyDescent="0.3">
      <c r="B21" s="1760"/>
      <c r="C21" s="1760"/>
      <c r="D21" s="1760"/>
      <c r="E21" s="1760"/>
      <c r="F21" s="1760"/>
      <c r="G21" s="1760"/>
      <c r="H21" s="1760"/>
      <c r="I21" s="1760"/>
      <c r="J21" s="1760"/>
      <c r="K21" s="1760"/>
      <c r="L21" s="1760"/>
      <c r="M21" s="1760"/>
      <c r="N21" s="1760"/>
      <c r="O21" s="1794" t="s">
        <v>1681</v>
      </c>
      <c r="P21" s="1760">
        <f>28*0.305+9*0.0254</f>
        <v>8.7685999999999993</v>
      </c>
      <c r="Q21" s="1760"/>
      <c r="R21" s="1760"/>
      <c r="S21" s="1760"/>
      <c r="T21" s="1760"/>
      <c r="U21" s="1760"/>
    </row>
    <row r="22" spans="2:22" x14ac:dyDescent="0.3">
      <c r="H22" s="1753" t="s">
        <v>1682</v>
      </c>
    </row>
    <row r="23" spans="2:22" x14ac:dyDescent="0.3">
      <c r="H23" s="1753" t="s">
        <v>1683</v>
      </c>
      <c r="J23" s="1764">
        <f>+M7*M7*PI()/4*N9</f>
        <v>14.439907302615415</v>
      </c>
      <c r="K23" s="1753" t="s">
        <v>414</v>
      </c>
    </row>
    <row r="24" spans="2:22" x14ac:dyDescent="0.3">
      <c r="H24" s="1753" t="s">
        <v>1684</v>
      </c>
      <c r="J24" s="1787">
        <f>+PI()*T14/3*1/4*(L3*L3+L5*L5+L3*L5)</f>
        <v>722.80309844282215</v>
      </c>
      <c r="K24" s="1753" t="s">
        <v>414</v>
      </c>
    </row>
    <row r="25" spans="2:22" x14ac:dyDescent="0.3">
      <c r="H25" s="1753" t="s">
        <v>1685</v>
      </c>
      <c r="J25" s="1764">
        <f>+L3*L3*PI()/4*T17</f>
        <v>151.66795972942177</v>
      </c>
      <c r="K25" s="1753" t="s">
        <v>414</v>
      </c>
    </row>
    <row r="26" spans="2:22" x14ac:dyDescent="0.3">
      <c r="D26" s="1799"/>
      <c r="E26" s="1799"/>
      <c r="F26" s="1799"/>
      <c r="H26" s="1753" t="s">
        <v>188</v>
      </c>
      <c r="J26" s="1787">
        <f>+J24+J23+J25</f>
        <v>888.91096547485938</v>
      </c>
      <c r="K26" s="1753" t="s">
        <v>414</v>
      </c>
    </row>
    <row r="27" spans="2:22" x14ac:dyDescent="0.3">
      <c r="D27" s="1800"/>
      <c r="E27" s="1800"/>
      <c r="F27" s="1800"/>
      <c r="G27" s="1800"/>
      <c r="H27" s="1800"/>
    </row>
    <row r="28" spans="2:22" x14ac:dyDescent="0.3">
      <c r="H28" s="1753" t="s">
        <v>1380</v>
      </c>
      <c r="J28" s="1801">
        <f>+J26</f>
        <v>888.91096547485938</v>
      </c>
      <c r="K28" s="1753" t="s">
        <v>414</v>
      </c>
    </row>
    <row r="29" spans="2:22" x14ac:dyDescent="0.3">
      <c r="H29" s="1753" t="s">
        <v>502</v>
      </c>
      <c r="J29" s="1800">
        <f>+O33</f>
        <v>0</v>
      </c>
      <c r="K29" s="1753" t="s">
        <v>349</v>
      </c>
    </row>
    <row r="30" spans="2:22" x14ac:dyDescent="0.3">
      <c r="B30" s="1753" t="s">
        <v>1084</v>
      </c>
      <c r="C30" s="1753" t="s">
        <v>1686</v>
      </c>
      <c r="D30" s="1753">
        <f>55200+87300</f>
        <v>142500</v>
      </c>
    </row>
    <row r="31" spans="2:22" x14ac:dyDescent="0.3">
      <c r="C31" s="1753" t="s">
        <v>556</v>
      </c>
      <c r="D31" s="1753">
        <f>+D30*0.454</f>
        <v>64695</v>
      </c>
    </row>
    <row r="32" spans="2:22" x14ac:dyDescent="0.3">
      <c r="B32" s="1753" t="s">
        <v>1687</v>
      </c>
      <c r="D32" s="1753" t="s">
        <v>1688</v>
      </c>
    </row>
    <row r="33" spans="2:8" x14ac:dyDescent="0.3">
      <c r="B33" s="1753" t="s">
        <v>1553</v>
      </c>
      <c r="C33" s="1753" t="s">
        <v>414</v>
      </c>
      <c r="D33" s="1787">
        <f>+J26</f>
        <v>888.91096547485938</v>
      </c>
      <c r="F33" s="1787"/>
    </row>
    <row r="34" spans="2:8" x14ac:dyDescent="0.3">
      <c r="B34" s="1753" t="s">
        <v>1084</v>
      </c>
      <c r="C34" s="1753" t="s">
        <v>556</v>
      </c>
      <c r="D34" s="1764">
        <f>+D31</f>
        <v>64695</v>
      </c>
      <c r="E34" s="1764"/>
      <c r="F34" s="1802"/>
    </row>
    <row r="35" spans="2:8" x14ac:dyDescent="0.3">
      <c r="B35" s="1753" t="s">
        <v>1402</v>
      </c>
      <c r="C35" s="1753" t="s">
        <v>414</v>
      </c>
      <c r="D35" s="1764">
        <f>+E56</f>
        <v>2665.4730531646974</v>
      </c>
      <c r="F35" s="1802"/>
    </row>
    <row r="36" spans="2:8" x14ac:dyDescent="0.3">
      <c r="B36" s="1753" t="s">
        <v>1083</v>
      </c>
      <c r="C36" s="1753" t="s">
        <v>414</v>
      </c>
      <c r="D36" s="1803">
        <f>+PI()*L3*L3/4*0.1</f>
        <v>49.72719991128583</v>
      </c>
      <c r="F36" s="1802"/>
    </row>
    <row r="37" spans="2:8" x14ac:dyDescent="0.3">
      <c r="B37" s="1753" t="s">
        <v>1305</v>
      </c>
      <c r="C37" s="1753" t="s">
        <v>414</v>
      </c>
      <c r="D37" s="1787">
        <f>+D35-D33</f>
        <v>1776.5620876898379</v>
      </c>
      <c r="F37" s="1802"/>
    </row>
    <row r="38" spans="2:8" x14ac:dyDescent="0.3">
      <c r="B38" s="1753" t="s">
        <v>502</v>
      </c>
      <c r="C38" s="1753" t="s">
        <v>349</v>
      </c>
      <c r="D38" s="1764">
        <f>+(L3*PI()*T17+PI()*M7*N9+PI()*P10*1/2*(M7+L3))*1.1</f>
        <v>531.14324165490382</v>
      </c>
      <c r="F38" s="1802"/>
    </row>
    <row r="39" spans="2:8" x14ac:dyDescent="0.3">
      <c r="B39" s="1753" t="s">
        <v>1689</v>
      </c>
      <c r="C39" s="1753" t="s">
        <v>414</v>
      </c>
      <c r="D39" s="1753">
        <f>ROUNDUP(30*30*PI()/4*0.2,0)</f>
        <v>142</v>
      </c>
      <c r="F39" s="1802"/>
      <c r="G39" s="1799"/>
      <c r="H39" s="1799"/>
    </row>
    <row r="40" spans="2:8" x14ac:dyDescent="0.3">
      <c r="G40" s="1799"/>
      <c r="H40" s="1799"/>
    </row>
    <row r="41" spans="2:8" x14ac:dyDescent="0.3">
      <c r="G41" s="1799"/>
      <c r="H41" s="1799"/>
    </row>
    <row r="42" spans="2:8" x14ac:dyDescent="0.3">
      <c r="G42" s="1799"/>
      <c r="H42" s="1799"/>
    </row>
    <row r="52" spans="3:15" x14ac:dyDescent="0.3">
      <c r="C52" s="1753" t="s">
        <v>781</v>
      </c>
      <c r="E52" s="1799">
        <f>+T17+T14</f>
        <v>3.4312</v>
      </c>
    </row>
    <row r="53" spans="3:15" x14ac:dyDescent="0.3">
      <c r="C53" s="1753" t="s">
        <v>1690</v>
      </c>
      <c r="E53" s="1799">
        <f>+(L3+1)*0.5</f>
        <v>13.081199999999999</v>
      </c>
      <c r="O53" s="1799"/>
    </row>
    <row r="54" spans="3:15" x14ac:dyDescent="0.3">
      <c r="C54" s="1753" t="s">
        <v>1691</v>
      </c>
      <c r="E54" s="1799">
        <f>3*E52/2</f>
        <v>5.1467999999999998</v>
      </c>
    </row>
    <row r="55" spans="3:15" x14ac:dyDescent="0.3">
      <c r="C55" s="1753" t="s">
        <v>1692</v>
      </c>
      <c r="E55" s="1799">
        <f>+E53+E54</f>
        <v>18.227999999999998</v>
      </c>
    </row>
    <row r="56" spans="3:15" x14ac:dyDescent="0.3">
      <c r="C56" s="1753" t="s">
        <v>1693</v>
      </c>
      <c r="E56" s="1799">
        <f>+E52*PI()*(E55*E55+E53*E53+E53*E55)/3</f>
        <v>2665.4730531646974</v>
      </c>
    </row>
    <row r="60" spans="3:15" ht="15.75" customHeight="1" x14ac:dyDescent="0.3"/>
    <row r="134" spans="21:21" x14ac:dyDescent="0.3">
      <c r="U134" s="1753" t="s">
        <v>1694</v>
      </c>
    </row>
  </sheetData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3812E-F294-4346-AA7A-41CA8BC46DD9}">
  <sheetPr>
    <tabColor rgb="FF0070C0"/>
  </sheetPr>
  <dimension ref="B1:P42"/>
  <sheetViews>
    <sheetView zoomScale="70" zoomScaleNormal="70" workbookViewId="0">
      <selection activeCell="E89" sqref="E89"/>
    </sheetView>
  </sheetViews>
  <sheetFormatPr baseColWidth="10" defaultRowHeight="14.4" x14ac:dyDescent="0.3"/>
  <cols>
    <col min="1" max="4" width="11.5546875" style="1753"/>
    <col min="5" max="5" width="12.109375" style="1753" customWidth="1"/>
    <col min="6" max="12" width="11.5546875" style="1753"/>
    <col min="13" max="13" width="8.6640625" style="1753" customWidth="1"/>
    <col min="14" max="14" width="7.33203125" style="1753" customWidth="1"/>
    <col min="15" max="16384" width="11.5546875" style="1753"/>
  </cols>
  <sheetData>
    <row r="1" spans="2:16" x14ac:dyDescent="0.3">
      <c r="B1" s="1760"/>
      <c r="C1" s="1760"/>
      <c r="D1" s="1760"/>
      <c r="E1" s="1760"/>
      <c r="F1" s="1760"/>
      <c r="G1" s="1760"/>
      <c r="H1" s="1760"/>
      <c r="I1" s="1760"/>
      <c r="J1" s="1760"/>
      <c r="K1" s="1760"/>
      <c r="L1" s="1760"/>
      <c r="M1" s="1760"/>
      <c r="N1" s="1760"/>
      <c r="O1" s="1760"/>
      <c r="P1" s="1760"/>
    </row>
    <row r="2" spans="2:16" x14ac:dyDescent="0.3">
      <c r="B2" s="1760"/>
      <c r="C2" s="1760"/>
      <c r="D2" s="1760"/>
      <c r="E2" s="1760"/>
      <c r="G2" s="1760"/>
      <c r="H2" s="1760"/>
      <c r="I2" s="1760"/>
      <c r="J2" s="1760"/>
      <c r="K2" s="1760"/>
      <c r="L2" s="1760"/>
      <c r="M2" s="1760"/>
      <c r="N2" s="1760"/>
      <c r="O2" s="1760"/>
      <c r="P2" s="1760"/>
    </row>
    <row r="3" spans="2:16" x14ac:dyDescent="0.3">
      <c r="B3" s="1760"/>
      <c r="C3" s="1760"/>
      <c r="D3" s="1760"/>
      <c r="E3" s="1760"/>
      <c r="F3" s="1760" t="s">
        <v>1695</v>
      </c>
      <c r="G3" s="1760"/>
      <c r="H3" s="1760"/>
      <c r="I3" s="1760"/>
      <c r="J3" s="1760"/>
      <c r="K3" s="1760"/>
      <c r="L3" s="1760"/>
      <c r="M3" s="1760"/>
      <c r="N3" s="1760"/>
      <c r="O3" s="1760"/>
      <c r="P3" s="1760"/>
    </row>
    <row r="4" spans="2:16" x14ac:dyDescent="0.3">
      <c r="B4" s="1760"/>
      <c r="C4" s="1760"/>
      <c r="D4" s="1760"/>
      <c r="E4" s="1760"/>
      <c r="F4" s="1760"/>
      <c r="G4" s="1760"/>
      <c r="H4" s="1760"/>
      <c r="I4" s="1760"/>
      <c r="J4" s="1760"/>
      <c r="K4" s="1760"/>
      <c r="L4" s="1760"/>
      <c r="M4" s="1760"/>
      <c r="N4" s="1760"/>
      <c r="O4" s="1760"/>
      <c r="P4" s="1760"/>
    </row>
    <row r="5" spans="2:16" x14ac:dyDescent="0.3">
      <c r="B5" s="1760"/>
      <c r="C5" s="1760"/>
      <c r="D5" s="1760"/>
      <c r="E5" s="1760"/>
      <c r="F5" s="1760"/>
      <c r="G5" s="1760"/>
      <c r="H5" s="1760"/>
      <c r="I5" s="1760"/>
      <c r="J5" s="1760"/>
      <c r="K5" s="1760"/>
      <c r="L5" s="1760"/>
      <c r="M5" s="1760"/>
      <c r="N5" s="1760"/>
      <c r="O5" s="1760"/>
      <c r="P5" s="1760"/>
    </row>
    <row r="6" spans="2:16" x14ac:dyDescent="0.3">
      <c r="B6" s="1760"/>
      <c r="C6" s="1760"/>
      <c r="D6" s="1760"/>
      <c r="E6" s="1760"/>
      <c r="F6" s="1760"/>
      <c r="G6" s="1760"/>
      <c r="H6" s="1760"/>
      <c r="I6" s="1760"/>
      <c r="J6" s="1760"/>
      <c r="K6" s="1760">
        <v>40</v>
      </c>
      <c r="L6" s="1760"/>
      <c r="M6" s="1795">
        <v>30</v>
      </c>
      <c r="N6" s="1760"/>
      <c r="O6" s="1760"/>
      <c r="P6" s="1760"/>
    </row>
    <row r="7" spans="2:16" x14ac:dyDescent="0.3">
      <c r="B7" s="1760"/>
      <c r="C7" s="1760"/>
      <c r="D7" s="1760"/>
      <c r="E7" s="1760"/>
      <c r="F7" s="1760"/>
      <c r="G7" s="1760"/>
      <c r="H7" s="1760"/>
      <c r="I7" s="1760"/>
      <c r="J7" s="1760"/>
      <c r="K7" s="1760"/>
      <c r="L7" s="1760"/>
      <c r="M7" s="1760"/>
      <c r="N7" s="1760"/>
      <c r="O7" s="1760"/>
      <c r="P7" s="1760"/>
    </row>
    <row r="8" spans="2:16" x14ac:dyDescent="0.3">
      <c r="B8" s="1760"/>
      <c r="C8" s="1760"/>
      <c r="D8" s="1760"/>
      <c r="E8" s="1760"/>
      <c r="F8" s="1760"/>
      <c r="G8" s="1760"/>
      <c r="H8" s="1760"/>
      <c r="I8" s="1760"/>
      <c r="J8" s="1760"/>
      <c r="K8" s="1760"/>
      <c r="L8" s="1760"/>
      <c r="M8" s="1760"/>
      <c r="N8" s="1760"/>
      <c r="O8" s="1760"/>
      <c r="P8" s="1760"/>
    </row>
    <row r="9" spans="2:16" x14ac:dyDescent="0.3">
      <c r="B9" s="1760"/>
      <c r="C9" s="1760"/>
      <c r="D9" s="1760"/>
      <c r="E9" s="1760"/>
      <c r="F9" s="1760"/>
      <c r="G9" s="1760"/>
      <c r="H9" s="1760"/>
      <c r="I9" s="1760"/>
      <c r="J9" s="1760"/>
      <c r="K9" s="1760"/>
      <c r="L9" s="1760"/>
      <c r="M9" s="1760"/>
      <c r="N9" s="1760"/>
      <c r="O9" s="1760"/>
      <c r="P9" s="1760"/>
    </row>
    <row r="10" spans="2:16" x14ac:dyDescent="0.3">
      <c r="B10" s="1760"/>
      <c r="C10" s="1760"/>
      <c r="D10" s="1760"/>
      <c r="E10" s="1760"/>
      <c r="F10" s="1760"/>
      <c r="G10" s="1760"/>
      <c r="H10" s="1760"/>
      <c r="I10" s="1760"/>
      <c r="J10" s="1795">
        <v>40</v>
      </c>
      <c r="K10" s="1760"/>
      <c r="L10" s="1760"/>
      <c r="M10" s="1760"/>
      <c r="N10" s="1760"/>
      <c r="O10" s="1760"/>
      <c r="P10" s="1760"/>
    </row>
    <row r="11" spans="2:16" x14ac:dyDescent="0.3">
      <c r="B11" s="1760"/>
      <c r="C11" s="1760"/>
      <c r="D11" s="1760"/>
      <c r="E11" s="1760"/>
      <c r="F11" s="1760"/>
      <c r="G11" s="1760"/>
      <c r="H11" s="1760"/>
      <c r="I11" s="1760"/>
      <c r="J11" s="1760"/>
      <c r="K11" s="1760"/>
      <c r="L11" s="1760"/>
      <c r="M11" s="1760"/>
      <c r="N11" s="1760"/>
      <c r="O11" s="1760"/>
      <c r="P11" s="1760"/>
    </row>
    <row r="12" spans="2:16" x14ac:dyDescent="0.3">
      <c r="B12" s="1760"/>
      <c r="C12" s="1760"/>
      <c r="D12" s="1760"/>
      <c r="E12" s="1760"/>
      <c r="F12" s="1760"/>
      <c r="G12" s="1760"/>
      <c r="H12" s="1760"/>
      <c r="I12" s="1760"/>
      <c r="J12" s="1760"/>
      <c r="K12" s="1760"/>
      <c r="L12" s="1760"/>
      <c r="M12" s="1760"/>
      <c r="N12" s="1760"/>
      <c r="O12" s="1760"/>
      <c r="P12" s="1796"/>
    </row>
    <row r="13" spans="2:16" x14ac:dyDescent="0.3">
      <c r="B13" s="1798"/>
      <c r="C13" s="1760"/>
      <c r="D13" s="1760"/>
      <c r="E13" s="1760"/>
      <c r="F13" s="1760"/>
      <c r="G13" s="1760"/>
      <c r="I13" s="1760"/>
      <c r="J13" s="1760"/>
      <c r="K13" s="1760"/>
      <c r="L13" s="1760"/>
      <c r="M13" s="1760"/>
      <c r="N13" s="1760"/>
      <c r="O13" s="1760"/>
      <c r="P13" s="1796"/>
    </row>
    <row r="14" spans="2:16" x14ac:dyDescent="0.3">
      <c r="B14" s="1796" t="s">
        <v>801</v>
      </c>
      <c r="C14" s="1760"/>
      <c r="D14" s="1760"/>
      <c r="E14" s="1760"/>
      <c r="F14" s="1760"/>
      <c r="G14" s="1760"/>
      <c r="H14" s="1760"/>
      <c r="I14" s="1760"/>
      <c r="J14" s="1760"/>
      <c r="K14" s="1760"/>
      <c r="L14" s="1760"/>
      <c r="M14" s="1760"/>
      <c r="N14" s="1760">
        <v>30</v>
      </c>
      <c r="O14" s="1760"/>
      <c r="P14" s="1796" t="s">
        <v>801</v>
      </c>
    </row>
    <row r="15" spans="2:16" x14ac:dyDescent="0.3">
      <c r="B15" s="1760"/>
      <c r="C15" s="1760"/>
      <c r="D15" s="1760"/>
      <c r="E15" s="1760"/>
      <c r="F15" s="1760"/>
      <c r="G15" s="1760"/>
      <c r="H15" s="1760"/>
      <c r="I15" s="1760"/>
      <c r="J15" s="1760"/>
      <c r="K15" s="1760"/>
      <c r="L15" s="1760"/>
      <c r="M15" s="1760"/>
      <c r="N15" s="1760"/>
      <c r="O15" s="1760"/>
      <c r="P15" s="1760"/>
    </row>
    <row r="16" spans="2:16" x14ac:dyDescent="0.3">
      <c r="B16" s="1760"/>
      <c r="C16" s="1760"/>
      <c r="D16" s="1760"/>
      <c r="E16" s="1760"/>
      <c r="F16" s="1760"/>
      <c r="G16" s="1760"/>
      <c r="H16" s="1760"/>
      <c r="I16" s="1760"/>
      <c r="J16" s="1760"/>
      <c r="K16" s="1760"/>
      <c r="L16" s="1760"/>
      <c r="M16" s="1760"/>
      <c r="N16" s="1760"/>
      <c r="O16" s="1760"/>
      <c r="P16" s="1760"/>
    </row>
    <row r="17" spans="2:16" x14ac:dyDescent="0.3">
      <c r="B17" s="1760"/>
      <c r="C17" s="1760"/>
      <c r="D17" s="1760"/>
      <c r="E17" s="1760"/>
      <c r="F17" s="1760"/>
      <c r="G17" s="1760"/>
      <c r="H17" s="1760"/>
      <c r="I17" s="1760"/>
      <c r="J17" s="1760"/>
      <c r="K17" s="1760"/>
      <c r="L17" s="1760"/>
      <c r="M17" s="1760"/>
      <c r="N17" s="1760"/>
      <c r="O17" s="1760"/>
      <c r="P17" s="1760"/>
    </row>
    <row r="18" spans="2:16" x14ac:dyDescent="0.3">
      <c r="B18" s="1760"/>
      <c r="C18" s="1760"/>
      <c r="D18" s="1760"/>
      <c r="E18" s="1760"/>
      <c r="F18" s="1760"/>
      <c r="G18" s="1760"/>
      <c r="H18" s="1760"/>
      <c r="I18" s="1760"/>
      <c r="J18" s="1760"/>
      <c r="K18" s="1760"/>
      <c r="L18" s="1760"/>
      <c r="M18" s="1760"/>
      <c r="N18" s="1760"/>
      <c r="O18" s="1760"/>
      <c r="P18" s="1760"/>
    </row>
    <row r="19" spans="2:16" x14ac:dyDescent="0.3">
      <c r="B19" s="1760"/>
      <c r="C19" s="1760"/>
      <c r="D19" s="1760"/>
      <c r="E19" s="1760"/>
      <c r="F19" s="1760"/>
      <c r="G19" s="1760"/>
      <c r="H19" s="1760"/>
      <c r="I19" s="1760"/>
      <c r="J19" s="1760"/>
      <c r="K19" s="1760"/>
      <c r="L19" s="1760"/>
      <c r="M19" s="1760">
        <v>30</v>
      </c>
      <c r="N19" s="1760"/>
      <c r="O19" s="1760"/>
      <c r="P19" s="1760"/>
    </row>
    <row r="20" spans="2:16" x14ac:dyDescent="0.3">
      <c r="B20" s="1760"/>
      <c r="C20" s="1760"/>
      <c r="D20" s="1760"/>
      <c r="E20" s="1760"/>
      <c r="F20" s="1760"/>
      <c r="G20" s="1760"/>
      <c r="H20" s="1760"/>
      <c r="I20" s="1760"/>
      <c r="J20" s="1760"/>
      <c r="K20" s="1760"/>
      <c r="L20" s="1760"/>
      <c r="M20" s="1760"/>
      <c r="N20" s="1760"/>
      <c r="O20" s="1760"/>
      <c r="P20" s="1760"/>
    </row>
    <row r="21" spans="2:16" x14ac:dyDescent="0.3">
      <c r="B21" s="1760"/>
      <c r="C21" s="1760"/>
      <c r="D21" s="1760"/>
      <c r="E21" s="1760"/>
      <c r="F21" s="1760"/>
      <c r="G21" s="1760"/>
      <c r="H21" s="1760"/>
      <c r="I21" s="1760"/>
      <c r="J21" s="1760"/>
      <c r="K21" s="1760"/>
      <c r="L21" s="1760"/>
      <c r="M21" s="1760"/>
      <c r="N21" s="1760"/>
      <c r="O21" s="1760"/>
      <c r="P21" s="1760"/>
    </row>
    <row r="22" spans="2:16" x14ac:dyDescent="0.3">
      <c r="B22" s="1760"/>
      <c r="C22" s="1760"/>
      <c r="D22" s="1760"/>
      <c r="E22" s="1760"/>
      <c r="F22" s="1760"/>
      <c r="G22" s="1760"/>
      <c r="H22" s="1760"/>
      <c r="I22" s="1760"/>
      <c r="J22" s="1760"/>
      <c r="K22" s="1760"/>
      <c r="L22" s="1760"/>
      <c r="M22" s="1760"/>
      <c r="N22" s="1760"/>
      <c r="O22" s="1760"/>
      <c r="P22" s="1760"/>
    </row>
    <row r="23" spans="2:16" x14ac:dyDescent="0.3">
      <c r="B23" s="1760"/>
      <c r="C23" s="1760"/>
      <c r="D23" s="1760"/>
      <c r="E23" s="1760"/>
      <c r="F23" s="1760"/>
      <c r="G23" s="1760"/>
      <c r="H23" s="1760"/>
      <c r="I23" s="1760"/>
      <c r="J23" s="1760">
        <v>95</v>
      </c>
      <c r="K23" s="1760"/>
      <c r="L23" s="1760"/>
      <c r="M23" s="1760"/>
      <c r="N23" s="1760"/>
      <c r="O23" s="1760"/>
      <c r="P23" s="1760"/>
    </row>
    <row r="24" spans="2:16" x14ac:dyDescent="0.3">
      <c r="B24" s="1760"/>
      <c r="C24" s="1760"/>
      <c r="D24" s="1760"/>
      <c r="E24" s="1760"/>
      <c r="F24" s="1760"/>
      <c r="G24" s="1760"/>
      <c r="H24" s="1760"/>
      <c r="I24" s="1760"/>
      <c r="J24" s="1760"/>
      <c r="K24" s="1760"/>
      <c r="L24" s="1760"/>
      <c r="M24" s="1760"/>
      <c r="N24" s="1760"/>
      <c r="O24" s="1760"/>
      <c r="P24" s="1760"/>
    </row>
    <row r="25" spans="2:16" x14ac:dyDescent="0.3">
      <c r="B25" s="1760"/>
      <c r="C25" s="1760"/>
      <c r="D25" s="1760"/>
      <c r="E25" s="1760"/>
      <c r="F25" s="1760"/>
      <c r="G25" s="1760"/>
      <c r="H25" s="1760"/>
      <c r="I25" s="1760"/>
      <c r="J25" s="1760"/>
      <c r="K25" s="1760"/>
      <c r="L25" s="1760"/>
      <c r="M25" s="1760"/>
      <c r="N25" s="1760"/>
      <c r="O25" s="1760"/>
    </row>
    <row r="30" spans="2:16" x14ac:dyDescent="0.3">
      <c r="F30" s="1753">
        <v>0.2</v>
      </c>
      <c r="K30" s="1753">
        <v>0.3</v>
      </c>
      <c r="M30" s="1753">
        <v>0.35</v>
      </c>
    </row>
    <row r="34" spans="4:11" x14ac:dyDescent="0.3">
      <c r="J34" s="2256" t="s">
        <v>1696</v>
      </c>
      <c r="K34" s="2256"/>
    </row>
    <row r="35" spans="4:11" x14ac:dyDescent="0.3">
      <c r="D35" s="1753" t="s">
        <v>1697</v>
      </c>
      <c r="F35" s="1753" t="s">
        <v>1698</v>
      </c>
      <c r="G35" s="1753" t="s">
        <v>1699</v>
      </c>
      <c r="H35" s="1753" t="s">
        <v>1700</v>
      </c>
      <c r="I35" s="1753" t="s">
        <v>1697</v>
      </c>
      <c r="J35" s="1753" t="s">
        <v>1701</v>
      </c>
      <c r="K35" s="1753" t="s">
        <v>1702</v>
      </c>
    </row>
    <row r="36" spans="4:11" x14ac:dyDescent="0.3">
      <c r="D36" s="1753" t="s">
        <v>1703</v>
      </c>
      <c r="F36" s="1753">
        <v>150</v>
      </c>
      <c r="G36" s="1753">
        <v>15</v>
      </c>
      <c r="H36" s="1753">
        <v>0.2</v>
      </c>
      <c r="I36" s="1753">
        <f>+G36*F36</f>
        <v>2250</v>
      </c>
      <c r="J36" s="1753">
        <f>+H36*G36*F36*1.05</f>
        <v>472.5</v>
      </c>
      <c r="K36" s="1753">
        <f>+H36*G36*F36</f>
        <v>450</v>
      </c>
    </row>
    <row r="37" spans="4:11" x14ac:dyDescent="0.3">
      <c r="D37" s="1753" t="s">
        <v>1704</v>
      </c>
      <c r="F37" s="1753">
        <v>30</v>
      </c>
      <c r="G37" s="1753">
        <v>25</v>
      </c>
      <c r="H37" s="1753">
        <v>0.2</v>
      </c>
      <c r="I37" s="1753">
        <f>+G37*F37</f>
        <v>750</v>
      </c>
      <c r="J37" s="1753">
        <f>+H37*G37*F37*1.05</f>
        <v>157.5</v>
      </c>
      <c r="K37" s="1753">
        <f>+H37*G37*F37</f>
        <v>150</v>
      </c>
    </row>
    <row r="38" spans="4:11" x14ac:dyDescent="0.3">
      <c r="D38" s="1753" t="s">
        <v>1705</v>
      </c>
      <c r="F38" s="1753">
        <f>+J23</f>
        <v>95</v>
      </c>
      <c r="G38" s="1753">
        <f>+M19</f>
        <v>30</v>
      </c>
      <c r="H38" s="1753">
        <v>0.2</v>
      </c>
      <c r="I38" s="1753">
        <f>+G38*F38</f>
        <v>2850</v>
      </c>
      <c r="J38" s="1753">
        <f>+H38*G38*F38*1.05</f>
        <v>598.5</v>
      </c>
      <c r="K38" s="1753">
        <f>+H38*G38*F38</f>
        <v>570</v>
      </c>
    </row>
    <row r="39" spans="4:11" x14ac:dyDescent="0.3">
      <c r="D39" s="1753" t="s">
        <v>1706</v>
      </c>
      <c r="F39" s="1753">
        <v>40</v>
      </c>
      <c r="G39" s="1753">
        <v>40</v>
      </c>
      <c r="H39" s="1753">
        <v>0.35</v>
      </c>
      <c r="I39" s="1753">
        <f>+G39*F39</f>
        <v>1600</v>
      </c>
      <c r="J39" s="1753">
        <f>+H39*G39*F39*1.05</f>
        <v>588</v>
      </c>
      <c r="K39" s="1753">
        <f>+H39*G39*F39</f>
        <v>560</v>
      </c>
    </row>
    <row r="40" spans="4:11" x14ac:dyDescent="0.3">
      <c r="D40" s="1753" t="s">
        <v>1707</v>
      </c>
      <c r="I40" s="1753">
        <f>SUM(I36:I39)</f>
        <v>7450</v>
      </c>
      <c r="J40" s="1753">
        <f>SUM(J36:J39)</f>
        <v>1816.5</v>
      </c>
      <c r="K40" s="1753">
        <f>SUM(K36:K39)</f>
        <v>1730</v>
      </c>
    </row>
    <row r="42" spans="4:11" x14ac:dyDescent="0.3">
      <c r="D42" s="1753" t="s">
        <v>1708</v>
      </c>
      <c r="F42" s="1753">
        <f>+G36+F36+F39-G36+F39+F37+F37+F37+G38+F38+F36-35</f>
        <v>560</v>
      </c>
    </row>
  </sheetData>
  <mergeCells count="1">
    <mergeCell ref="J34:K34"/>
  </mergeCells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6ED99-88B3-417D-AC77-FE88B2158CD4}">
  <sheetPr>
    <tabColor rgb="FF0070C0"/>
  </sheetPr>
  <dimension ref="A3:R48"/>
  <sheetViews>
    <sheetView zoomScale="85" zoomScaleNormal="85" workbookViewId="0">
      <selection activeCell="E89" sqref="E89"/>
    </sheetView>
  </sheetViews>
  <sheetFormatPr baseColWidth="10" defaultRowHeight="14.4" x14ac:dyDescent="0.3"/>
  <cols>
    <col min="1" max="1" width="20" style="1753" customWidth="1"/>
    <col min="2" max="3" width="11.5546875" style="1753"/>
    <col min="4" max="4" width="14.88671875" style="1753" customWidth="1"/>
    <col min="5" max="16384" width="11.5546875" style="1753"/>
  </cols>
  <sheetData>
    <row r="3" spans="1:10" x14ac:dyDescent="0.3">
      <c r="C3" s="1753" t="s">
        <v>1396</v>
      </c>
    </row>
    <row r="5" spans="1:10" x14ac:dyDescent="0.3">
      <c r="B5" s="1794" t="s">
        <v>1397</v>
      </c>
      <c r="C5" s="1797">
        <v>0.6</v>
      </c>
    </row>
    <row r="6" spans="1:10" x14ac:dyDescent="0.3">
      <c r="F6" s="1753" t="s">
        <v>1398</v>
      </c>
    </row>
    <row r="11" spans="1:10" x14ac:dyDescent="0.3">
      <c r="E11" s="1753">
        <v>6</v>
      </c>
      <c r="F11" s="1753" t="s">
        <v>336</v>
      </c>
    </row>
    <row r="12" spans="1:10" x14ac:dyDescent="0.3">
      <c r="A12" s="1753" t="s">
        <v>1709</v>
      </c>
      <c r="B12" s="1753" t="s">
        <v>1399</v>
      </c>
    </row>
    <row r="13" spans="1:10" x14ac:dyDescent="0.3">
      <c r="F13" s="1753" t="s">
        <v>1710</v>
      </c>
      <c r="G13" s="1753" t="s">
        <v>1711</v>
      </c>
      <c r="H13" s="1753" t="s">
        <v>1712</v>
      </c>
    </row>
    <row r="14" spans="1:10" x14ac:dyDescent="0.3">
      <c r="C14" s="1753" t="s">
        <v>1400</v>
      </c>
      <c r="E14" s="1753" t="s">
        <v>336</v>
      </c>
      <c r="F14" s="1787">
        <f>+'Canalizaciones y camaras EOLICO'!C14</f>
        <v>6100</v>
      </c>
      <c r="G14" s="1787">
        <f>+'Canalizaciones y camaras EOLICO'!C45</f>
        <v>10100</v>
      </c>
      <c r="H14" s="1787">
        <f>+'Canalizaciones y camaras EOLICO'!C61</f>
        <v>12600</v>
      </c>
      <c r="J14" s="1753" t="s">
        <v>1401</v>
      </c>
    </row>
    <row r="15" spans="1:10" x14ac:dyDescent="0.3">
      <c r="C15" s="1753" t="s">
        <v>1402</v>
      </c>
      <c r="E15" s="1753" t="s">
        <v>414</v>
      </c>
      <c r="F15" s="1764">
        <f>+F14*C5*E11</f>
        <v>21960</v>
      </c>
      <c r="G15" s="1764">
        <f>+G14*C5*E11</f>
        <v>36360</v>
      </c>
      <c r="H15" s="1764">
        <f>+H14*C5*E11</f>
        <v>45360</v>
      </c>
    </row>
    <row r="16" spans="1:10" x14ac:dyDescent="0.3">
      <c r="C16" s="1753" t="s">
        <v>1403</v>
      </c>
      <c r="E16" s="1753" t="s">
        <v>414</v>
      </c>
      <c r="F16" s="1764">
        <f>+F14*E11*0.3</f>
        <v>10980</v>
      </c>
      <c r="G16" s="1764">
        <f>+G14*E11*0.3</f>
        <v>18180</v>
      </c>
      <c r="H16" s="1764">
        <f>+H14*E11*0.3</f>
        <v>22680</v>
      </c>
    </row>
    <row r="17" spans="1:13" x14ac:dyDescent="0.3">
      <c r="C17" s="1753" t="s">
        <v>1404</v>
      </c>
      <c r="E17" s="1753" t="s">
        <v>349</v>
      </c>
      <c r="F17" s="1764">
        <f>+F14*E11</f>
        <v>36600</v>
      </c>
      <c r="G17" s="1764">
        <f>+G14*E11</f>
        <v>60600</v>
      </c>
      <c r="H17" s="1764">
        <f>+H14*E11</f>
        <v>75600</v>
      </c>
    </row>
    <row r="20" spans="1:13" x14ac:dyDescent="0.3">
      <c r="B20" s="1753" t="s">
        <v>1405</v>
      </c>
    </row>
    <row r="21" spans="1:13" x14ac:dyDescent="0.3">
      <c r="B21" s="1753" t="s">
        <v>1713</v>
      </c>
    </row>
    <row r="22" spans="1:13" x14ac:dyDescent="0.3">
      <c r="F22" s="1753" t="s">
        <v>1714</v>
      </c>
    </row>
    <row r="23" spans="1:13" x14ac:dyDescent="0.3">
      <c r="C23" s="1753" t="s">
        <v>1400</v>
      </c>
      <c r="E23" s="1753" t="s">
        <v>336</v>
      </c>
      <c r="F23" s="1787">
        <v>10000</v>
      </c>
      <c r="G23" s="1787"/>
    </row>
    <row r="24" spans="1:13" x14ac:dyDescent="0.3">
      <c r="C24" s="1753" t="s">
        <v>1402</v>
      </c>
      <c r="E24" s="1753" t="s">
        <v>414</v>
      </c>
      <c r="F24" s="1764">
        <f>+F23*C5*E11</f>
        <v>36000</v>
      </c>
      <c r="G24" s="1764"/>
    </row>
    <row r="25" spans="1:13" x14ac:dyDescent="0.3">
      <c r="C25" s="1753" t="s">
        <v>1403</v>
      </c>
      <c r="E25" s="1753" t="s">
        <v>414</v>
      </c>
      <c r="F25" s="1764">
        <f>+F23*E11*0.3</f>
        <v>18000</v>
      </c>
      <c r="G25" s="1764"/>
    </row>
    <row r="26" spans="1:13" ht="3" customHeight="1" x14ac:dyDescent="0.3">
      <c r="A26" s="1804"/>
      <c r="B26" s="1804"/>
      <c r="C26" s="1804"/>
      <c r="D26" s="1804"/>
      <c r="E26" s="1804"/>
      <c r="F26" s="1805"/>
      <c r="G26" s="1805"/>
      <c r="H26" s="1804"/>
      <c r="I26" s="1804"/>
    </row>
    <row r="27" spans="1:13" x14ac:dyDescent="0.3">
      <c r="F27" s="1764"/>
      <c r="G27" s="1764"/>
    </row>
    <row r="30" spans="1:13" x14ac:dyDescent="0.3">
      <c r="F30" s="1787"/>
      <c r="G30" s="1787"/>
    </row>
    <row r="31" spans="1:13" x14ac:dyDescent="0.3">
      <c r="F31" s="1764"/>
      <c r="G31" s="1764"/>
      <c r="H31" s="1754"/>
      <c r="L31" s="1794"/>
      <c r="M31" s="1797"/>
    </row>
    <row r="32" spans="1:13" x14ac:dyDescent="0.3">
      <c r="F32" s="1764"/>
      <c r="G32" s="1764"/>
      <c r="L32" s="1794"/>
    </row>
    <row r="33" spans="6:18" x14ac:dyDescent="0.3">
      <c r="F33" s="1764"/>
      <c r="G33" s="1764"/>
      <c r="R33" s="1794"/>
    </row>
    <row r="39" spans="6:18" x14ac:dyDescent="0.3">
      <c r="F39" s="1787"/>
      <c r="G39" s="1787"/>
    </row>
    <row r="40" spans="6:18" x14ac:dyDescent="0.3">
      <c r="F40" s="1764"/>
      <c r="G40" s="1754"/>
    </row>
    <row r="41" spans="6:18" x14ac:dyDescent="0.3">
      <c r="F41" s="1764"/>
      <c r="G41" s="1764"/>
    </row>
    <row r="42" spans="6:18" x14ac:dyDescent="0.3">
      <c r="F42" s="1764"/>
    </row>
    <row r="46" spans="6:18" x14ac:dyDescent="0.3">
      <c r="L46" s="2257"/>
      <c r="M46" s="2257"/>
      <c r="N46" s="2257"/>
    </row>
    <row r="47" spans="6:18" x14ac:dyDescent="0.3">
      <c r="L47" s="2257"/>
      <c r="M47" s="2257"/>
      <c r="N47" s="2257"/>
    </row>
    <row r="48" spans="6:18" x14ac:dyDescent="0.3">
      <c r="L48" s="2257"/>
      <c r="M48" s="2257"/>
      <c r="N48" s="2257"/>
    </row>
  </sheetData>
  <mergeCells count="1">
    <mergeCell ref="L46:N48"/>
  </mergeCells>
  <pageMargins left="0.7" right="0.7" top="0.75" bottom="0.75" header="0.3" footer="0.3"/>
  <pageSetup paperSize="9"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A04F-C0E3-4191-83D8-584C60692D6A}">
  <sheetPr>
    <tabColor rgb="FF0070C0"/>
  </sheetPr>
  <dimension ref="C3:T58"/>
  <sheetViews>
    <sheetView zoomScale="70" zoomScaleNormal="70" workbookViewId="0">
      <selection activeCell="E89" sqref="E89"/>
    </sheetView>
  </sheetViews>
  <sheetFormatPr baseColWidth="10" defaultRowHeight="14.4" x14ac:dyDescent="0.3"/>
  <cols>
    <col min="1" max="10" width="11.5546875" style="1753"/>
    <col min="11" max="11" width="25.6640625" style="1753" customWidth="1"/>
    <col min="12" max="16384" width="11.5546875" style="1753"/>
  </cols>
  <sheetData>
    <row r="3" spans="4:9" x14ac:dyDescent="0.3">
      <c r="D3" s="1753" t="s">
        <v>1715</v>
      </c>
    </row>
    <row r="16" spans="4:9" x14ac:dyDescent="0.3">
      <c r="I16" s="1753">
        <v>3</v>
      </c>
    </row>
    <row r="22" spans="14:20" x14ac:dyDescent="0.3">
      <c r="S22" s="1753" t="s">
        <v>1716</v>
      </c>
    </row>
    <row r="23" spans="14:20" x14ac:dyDescent="0.3">
      <c r="O23" s="1753">
        <v>2</v>
      </c>
    </row>
    <row r="27" spans="14:20" x14ac:dyDescent="0.3">
      <c r="N27" s="1794"/>
    </row>
    <row r="28" spans="14:20" x14ac:dyDescent="0.3">
      <c r="T28" s="1797">
        <v>2</v>
      </c>
    </row>
    <row r="29" spans="14:20" x14ac:dyDescent="0.3">
      <c r="N29" s="1790">
        <v>0.5</v>
      </c>
    </row>
    <row r="31" spans="14:20" x14ac:dyDescent="0.3">
      <c r="S31" s="1790">
        <v>1</v>
      </c>
    </row>
    <row r="33" spans="3:18" x14ac:dyDescent="0.3">
      <c r="Q33" s="1753">
        <v>1</v>
      </c>
      <c r="R33" s="1753" t="s">
        <v>336</v>
      </c>
    </row>
    <row r="34" spans="3:18" x14ac:dyDescent="0.3">
      <c r="N34" s="1753" t="s">
        <v>1399</v>
      </c>
    </row>
    <row r="36" spans="3:18" x14ac:dyDescent="0.3">
      <c r="K36" s="1753" t="s">
        <v>1717</v>
      </c>
      <c r="M36" s="1753" t="s">
        <v>1718</v>
      </c>
    </row>
    <row r="38" spans="3:18" x14ac:dyDescent="0.3">
      <c r="J38" s="1768" t="s">
        <v>1219</v>
      </c>
      <c r="K38" s="1768" t="s">
        <v>1220</v>
      </c>
      <c r="L38" s="1768" t="s">
        <v>1221</v>
      </c>
      <c r="M38" s="1768" t="s">
        <v>1367</v>
      </c>
      <c r="N38" s="1768" t="s">
        <v>1719</v>
      </c>
      <c r="O38" s="1768" t="s">
        <v>1720</v>
      </c>
    </row>
    <row r="39" spans="3:18" ht="24" x14ac:dyDescent="0.3">
      <c r="J39" s="1769">
        <v>1</v>
      </c>
      <c r="K39" s="1770" t="s">
        <v>1225</v>
      </c>
      <c r="L39" s="1769">
        <f>ROUND(40*7,0)</f>
        <v>280</v>
      </c>
      <c r="M39" s="1769">
        <v>40</v>
      </c>
      <c r="N39" s="1769">
        <v>7</v>
      </c>
      <c r="O39" s="1769">
        <f>+ROUNDUP((M39+N39)*2/2,0)</f>
        <v>47</v>
      </c>
    </row>
    <row r="40" spans="3:18" x14ac:dyDescent="0.3">
      <c r="C40" s="1753" t="s">
        <v>1721</v>
      </c>
      <c r="E40" s="1806">
        <f>+L56-L41</f>
        <v>20000</v>
      </c>
      <c r="J40" s="1769">
        <v>2</v>
      </c>
      <c r="K40" s="1770" t="s">
        <v>1228</v>
      </c>
      <c r="L40" s="1772">
        <f>15*125</f>
        <v>1875</v>
      </c>
      <c r="M40" s="1772">
        <v>15</v>
      </c>
      <c r="N40" s="1772">
        <v>125</v>
      </c>
      <c r="O40" s="1772"/>
    </row>
    <row r="41" spans="3:18" x14ac:dyDescent="0.3">
      <c r="C41" s="2257" t="s">
        <v>1722</v>
      </c>
      <c r="D41" s="2257"/>
      <c r="E41" s="1764">
        <f>+E40*0.4</f>
        <v>8000</v>
      </c>
      <c r="J41" s="1769">
        <v>3</v>
      </c>
      <c r="K41" s="1770" t="s">
        <v>1231</v>
      </c>
      <c r="L41" s="1772">
        <f>14*43</f>
        <v>602</v>
      </c>
      <c r="M41" s="1772">
        <v>14</v>
      </c>
      <c r="N41" s="1772">
        <v>43</v>
      </c>
      <c r="O41" s="1772"/>
    </row>
    <row r="42" spans="3:18" x14ac:dyDescent="0.3">
      <c r="C42" s="2257"/>
      <c r="D42" s="2257"/>
      <c r="J42" s="1769">
        <v>4</v>
      </c>
      <c r="K42" s="1770" t="s">
        <v>1233</v>
      </c>
      <c r="L42" s="1769">
        <f>ROUND(10*7,0)</f>
        <v>70</v>
      </c>
      <c r="M42" s="1769">
        <v>10</v>
      </c>
      <c r="N42" s="1769">
        <v>7</v>
      </c>
      <c r="O42" s="1769">
        <f>+ROUNDUP((M42+N42)*2/2,0)</f>
        <v>17</v>
      </c>
    </row>
    <row r="43" spans="3:18" x14ac:dyDescent="0.3">
      <c r="C43" s="2257"/>
      <c r="D43" s="2257"/>
      <c r="J43" s="1769">
        <v>5</v>
      </c>
      <c r="K43" s="1770" t="s">
        <v>1236</v>
      </c>
      <c r="L43" s="1769">
        <f>ROUND(10*7,0)</f>
        <v>70</v>
      </c>
      <c r="M43" s="1769">
        <v>10</v>
      </c>
      <c r="N43" s="1769">
        <v>7</v>
      </c>
      <c r="O43" s="1769">
        <f>+ROUNDUP((M43+N43)*2/2,0)</f>
        <v>17</v>
      </c>
    </row>
    <row r="44" spans="3:18" ht="24" x14ac:dyDescent="0.3">
      <c r="C44" s="1753" t="s">
        <v>1723</v>
      </c>
      <c r="E44" s="1753">
        <f>+ROUNDUP(N29/3*(Q33*1+O23*O23+POWER(Q33*Q33*O23*O23,0.5))*O56,0)</f>
        <v>235</v>
      </c>
      <c r="J44" s="1769">
        <v>6</v>
      </c>
      <c r="K44" s="1770" t="s">
        <v>1239</v>
      </c>
      <c r="L44" s="1769">
        <f>ROUND(18*7,0)</f>
        <v>126</v>
      </c>
      <c r="M44" s="1769">
        <v>18</v>
      </c>
      <c r="N44" s="1769">
        <v>7</v>
      </c>
      <c r="O44" s="1769">
        <v>8</v>
      </c>
    </row>
    <row r="45" spans="3:18" x14ac:dyDescent="0.3">
      <c r="E45" s="1787">
        <f>SUM(E41:E44)</f>
        <v>8235</v>
      </c>
      <c r="J45" s="1769">
        <v>7</v>
      </c>
      <c r="K45" s="1770" t="s">
        <v>1242</v>
      </c>
      <c r="L45" s="1769">
        <f>27*20</f>
        <v>540</v>
      </c>
      <c r="M45" s="1769">
        <v>27</v>
      </c>
      <c r="N45" s="1769">
        <v>20</v>
      </c>
      <c r="O45" s="1769">
        <f>+ROUNDUP((M45+N45)*2/2,0)</f>
        <v>47</v>
      </c>
    </row>
    <row r="46" spans="3:18" x14ac:dyDescent="0.3">
      <c r="J46" s="1769">
        <v>8</v>
      </c>
      <c r="K46" s="1770" t="s">
        <v>1245</v>
      </c>
      <c r="L46" s="1769">
        <f>26*13</f>
        <v>338</v>
      </c>
      <c r="M46" s="1769">
        <v>26</v>
      </c>
      <c r="N46" s="1769">
        <v>13</v>
      </c>
      <c r="O46" s="1769">
        <f>+ROUNDUP((M46+N46)*2/2,0)</f>
        <v>39</v>
      </c>
    </row>
    <row r="47" spans="3:18" ht="24" x14ac:dyDescent="0.3">
      <c r="J47" s="1769">
        <v>9</v>
      </c>
      <c r="K47" s="1770" t="s">
        <v>1247</v>
      </c>
      <c r="L47" s="1772">
        <f>107*80</f>
        <v>8560</v>
      </c>
      <c r="M47" s="1772">
        <v>107</v>
      </c>
      <c r="N47" s="1772">
        <v>80</v>
      </c>
      <c r="O47" s="1772"/>
    </row>
    <row r="48" spans="3:18" ht="24" x14ac:dyDescent="0.3">
      <c r="J48" s="1769">
        <v>10</v>
      </c>
      <c r="K48" s="1770" t="s">
        <v>1250</v>
      </c>
      <c r="L48" s="1772">
        <f>40*20</f>
        <v>800</v>
      </c>
      <c r="M48" s="1772">
        <v>40</v>
      </c>
      <c r="N48" s="1772">
        <v>20</v>
      </c>
      <c r="O48" s="1772"/>
    </row>
    <row r="49" spans="10:15" ht="24" x14ac:dyDescent="0.3">
      <c r="J49" s="1769">
        <v>11</v>
      </c>
      <c r="K49" s="1770" t="s">
        <v>1253</v>
      </c>
      <c r="L49" s="1769">
        <f>14*20</f>
        <v>280</v>
      </c>
      <c r="M49" s="1769">
        <v>14</v>
      </c>
      <c r="N49" s="1769">
        <v>20</v>
      </c>
      <c r="O49" s="1769">
        <v>4</v>
      </c>
    </row>
    <row r="50" spans="10:15" ht="24" x14ac:dyDescent="0.3">
      <c r="J50" s="1769">
        <v>12</v>
      </c>
      <c r="K50" s="1770" t="s">
        <v>1257</v>
      </c>
      <c r="L50" s="1769">
        <f>14*20</f>
        <v>280</v>
      </c>
      <c r="M50" s="1769">
        <v>14</v>
      </c>
      <c r="N50" s="1769">
        <v>20</v>
      </c>
      <c r="O50" s="1769">
        <v>4</v>
      </c>
    </row>
    <row r="51" spans="10:15" ht="24" x14ac:dyDescent="0.3">
      <c r="J51" s="1769">
        <v>13</v>
      </c>
      <c r="K51" s="1770" t="s">
        <v>1259</v>
      </c>
      <c r="L51" s="1769">
        <f>14*20</f>
        <v>280</v>
      </c>
      <c r="M51" s="1769">
        <v>14</v>
      </c>
      <c r="N51" s="1769">
        <v>20</v>
      </c>
      <c r="O51" s="1769">
        <v>4</v>
      </c>
    </row>
    <row r="52" spans="10:15" ht="24" x14ac:dyDescent="0.3">
      <c r="J52" s="1769">
        <v>14</v>
      </c>
      <c r="K52" s="1770" t="s">
        <v>1260</v>
      </c>
      <c r="L52" s="1769">
        <f>28*20</f>
        <v>560</v>
      </c>
      <c r="M52" s="1769">
        <v>28</v>
      </c>
      <c r="N52" s="1769">
        <v>20</v>
      </c>
      <c r="O52" s="1769">
        <v>8</v>
      </c>
    </row>
    <row r="53" spans="10:15" x14ac:dyDescent="0.3">
      <c r="J53" s="1769">
        <v>15</v>
      </c>
      <c r="K53" s="1770" t="s">
        <v>1262</v>
      </c>
      <c r="L53" s="1769">
        <v>9</v>
      </c>
      <c r="M53" s="1769">
        <v>3</v>
      </c>
      <c r="N53" s="1769">
        <v>3</v>
      </c>
      <c r="O53" s="1769">
        <f>+ROUNDUP((M53+N53)*2/2,0)</f>
        <v>6</v>
      </c>
    </row>
    <row r="54" spans="10:15" ht="24" x14ac:dyDescent="0.3">
      <c r="J54" s="1769">
        <v>16</v>
      </c>
      <c r="K54" s="1770" t="s">
        <v>1266</v>
      </c>
      <c r="L54" s="1772">
        <f>31*70</f>
        <v>2170</v>
      </c>
      <c r="M54" s="1772">
        <v>31</v>
      </c>
      <c r="N54" s="1772">
        <v>70</v>
      </c>
      <c r="O54" s="1772"/>
    </row>
    <row r="55" spans="10:15" x14ac:dyDescent="0.3">
      <c r="J55" s="1769">
        <v>17</v>
      </c>
      <c r="K55" s="1770" t="s">
        <v>1270</v>
      </c>
      <c r="L55" s="1772">
        <f>20000-SUM(L39:L54)+L41</f>
        <v>3762</v>
      </c>
      <c r="M55" s="1772"/>
      <c r="N55" s="1772"/>
      <c r="O55" s="1772"/>
    </row>
    <row r="56" spans="10:15" x14ac:dyDescent="0.3">
      <c r="J56" s="1773"/>
      <c r="K56" s="1774" t="s">
        <v>1274</v>
      </c>
      <c r="L56" s="1775">
        <f>SUM(L39:L55)</f>
        <v>20602</v>
      </c>
      <c r="M56" s="1775"/>
      <c r="N56" s="1775"/>
      <c r="O56" s="1775">
        <f>SUM(O39:O55)</f>
        <v>201</v>
      </c>
    </row>
    <row r="58" spans="10:15" x14ac:dyDescent="0.3">
      <c r="N58" s="1807"/>
    </row>
  </sheetData>
  <mergeCells count="1">
    <mergeCell ref="C41:D43"/>
  </mergeCells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98D34-D377-43AA-8D87-230CFB8AC1DD}">
  <sheetPr>
    <tabColor rgb="FF0070C0"/>
  </sheetPr>
  <dimension ref="A1:V78"/>
  <sheetViews>
    <sheetView zoomScale="85" zoomScaleNormal="85" workbookViewId="0">
      <selection activeCell="E89" sqref="E89"/>
    </sheetView>
  </sheetViews>
  <sheetFormatPr baseColWidth="10" defaultRowHeight="14.4" x14ac:dyDescent="0.3"/>
  <cols>
    <col min="1" max="1" width="28.88671875" style="1790" customWidth="1"/>
    <col min="2" max="4" width="11.5546875" style="1753"/>
    <col min="5" max="5" width="10.5546875" style="1753" customWidth="1"/>
    <col min="6" max="6" width="9.6640625" style="1753" customWidth="1"/>
    <col min="7" max="10" width="11.5546875" style="1753"/>
    <col min="11" max="11" width="14.44140625" style="1753" bestFit="1" customWidth="1"/>
    <col min="12" max="12" width="15.109375" style="1753" bestFit="1" customWidth="1"/>
    <col min="13" max="15" width="11.44140625" style="1753" customWidth="1"/>
    <col min="16" max="16384" width="11.5546875" style="1753"/>
  </cols>
  <sheetData>
    <row r="1" spans="1:16" x14ac:dyDescent="0.3">
      <c r="A1" s="1808" t="s">
        <v>1724</v>
      </c>
    </row>
    <row r="2" spans="1:16" x14ac:dyDescent="0.3">
      <c r="A2" s="1797" t="s">
        <v>1725</v>
      </c>
    </row>
    <row r="3" spans="1:16" x14ac:dyDescent="0.3">
      <c r="A3" s="1797" t="s">
        <v>1726</v>
      </c>
    </row>
    <row r="4" spans="1:16" x14ac:dyDescent="0.3">
      <c r="A4" s="1797" t="s">
        <v>1727</v>
      </c>
    </row>
    <row r="5" spans="1:16" x14ac:dyDescent="0.3">
      <c r="A5" s="1797" t="s">
        <v>1728</v>
      </c>
    </row>
    <row r="6" spans="1:16" x14ac:dyDescent="0.3">
      <c r="A6" s="1797"/>
    </row>
    <row r="7" spans="1:16" x14ac:dyDescent="0.3">
      <c r="A7" s="1797">
        <v>6</v>
      </c>
    </row>
    <row r="9" spans="1:16" x14ac:dyDescent="0.3">
      <c r="A9" s="1808" t="s">
        <v>1729</v>
      </c>
    </row>
    <row r="10" spans="1:16" x14ac:dyDescent="0.3">
      <c r="C10" s="2258" t="s">
        <v>1730</v>
      </c>
      <c r="D10" s="2258"/>
      <c r="E10" s="2258"/>
      <c r="F10" s="2258" t="s">
        <v>1335</v>
      </c>
      <c r="G10" s="2258"/>
      <c r="H10" s="2258"/>
      <c r="I10" s="2258"/>
      <c r="J10" s="2258"/>
      <c r="K10" s="2258"/>
    </row>
    <row r="11" spans="1:16" x14ac:dyDescent="0.3">
      <c r="A11" s="1771" t="s">
        <v>1731</v>
      </c>
      <c r="B11" s="1777" t="s">
        <v>1732</v>
      </c>
      <c r="C11" s="1777" t="s">
        <v>1733</v>
      </c>
      <c r="D11" s="1777" t="s">
        <v>1402</v>
      </c>
      <c r="E11" s="1777" t="s">
        <v>1734</v>
      </c>
      <c r="F11" s="1777" t="s">
        <v>616</v>
      </c>
      <c r="G11" s="1777" t="s">
        <v>1402</v>
      </c>
      <c r="H11" s="1777" t="s">
        <v>1734</v>
      </c>
      <c r="I11" s="1777" t="s">
        <v>1380</v>
      </c>
      <c r="J11" s="1777" t="s">
        <v>502</v>
      </c>
      <c r="K11" s="1777" t="s">
        <v>1084</v>
      </c>
    </row>
    <row r="12" spans="1:16" x14ac:dyDescent="0.3">
      <c r="A12" s="1771" t="s">
        <v>1735</v>
      </c>
      <c r="B12" s="1777">
        <v>2</v>
      </c>
      <c r="C12" s="1777">
        <f>12*500</f>
        <v>6000</v>
      </c>
      <c r="D12" s="1777">
        <f>+ROUNDUP((B33+B24)*0.5*C28*C12,0)</f>
        <v>9750</v>
      </c>
      <c r="E12" s="1777">
        <f>+ROUNDUP(D12*0.95,0)</f>
        <v>9263</v>
      </c>
      <c r="F12" s="1777">
        <f>+ROUNDUP(C12/70,0)</f>
        <v>86</v>
      </c>
      <c r="G12" s="1800">
        <f>+ROUNDUP($N$28/3*($P$13*$P$13+$N$39*$N$39+POWER($P$13*$P$13*$N$39*$N$39,0.5)),1)*F12</f>
        <v>1625.4</v>
      </c>
      <c r="H12" s="1777">
        <f>+ROUNDUP(G12-$P$16*$P$16*$P$16*F12,0)</f>
        <v>1336</v>
      </c>
      <c r="I12" s="1777">
        <f>ROUNDUP((POWER($P$16,3)-POWER($P$16-$M$20,3))*F12,0)</f>
        <v>102</v>
      </c>
      <c r="J12" s="1777">
        <f>+($P$16*$P$16*8)*F12/20</f>
        <v>77.400000000000006</v>
      </c>
      <c r="K12" s="1777">
        <f>+I12*90</f>
        <v>9180</v>
      </c>
      <c r="N12" s="1753" t="s">
        <v>1736</v>
      </c>
    </row>
    <row r="13" spans="1:16" x14ac:dyDescent="0.3">
      <c r="A13" s="1771" t="s">
        <v>1737</v>
      </c>
      <c r="B13" s="1777">
        <v>2</v>
      </c>
      <c r="C13" s="1777">
        <v>100</v>
      </c>
      <c r="D13" s="1777">
        <f>+ROUNDUP((B33+B24)*0.5*C28*C13,0)</f>
        <v>163</v>
      </c>
      <c r="E13" s="1777">
        <f>+ROUNDUP(D13*0.95,0)</f>
        <v>155</v>
      </c>
      <c r="F13" s="1777">
        <f>+ROUNDUP(C13/70,0)</f>
        <v>2</v>
      </c>
      <c r="G13" s="1800">
        <f>+ROUNDUP($N$28/3*($P$13*$P$13+$N$39*$N$39+POWER($P$13*$P$13*$N$39*$N$39,0.5)),1)*F13</f>
        <v>37.800000000000004</v>
      </c>
      <c r="H13" s="1777">
        <f>+ROUNDUP(G13-$P$16*$P$16*$P$16*F13,0)</f>
        <v>32</v>
      </c>
      <c r="I13" s="1777">
        <f>ROUNDUP((POWER($P$16,3)-POWER($P$16-$M$20,3))*F13,0)</f>
        <v>3</v>
      </c>
      <c r="J13" s="1777">
        <f>+($P$16*$P$16*8)*F13/20</f>
        <v>1.8</v>
      </c>
      <c r="K13" s="1777">
        <f>+I13*90</f>
        <v>270</v>
      </c>
      <c r="P13" s="1803">
        <f>P16+0.5*2+2*N28*2/3</f>
        <v>4.5</v>
      </c>
    </row>
    <row r="14" spans="1:16" x14ac:dyDescent="0.3">
      <c r="A14" s="1771" t="s">
        <v>1738</v>
      </c>
      <c r="B14" s="1777"/>
      <c r="C14" s="1809">
        <f t="shared" ref="C14:H14" si="0">+SUM(C12:C13)</f>
        <v>6100</v>
      </c>
      <c r="D14" s="1809">
        <f t="shared" si="0"/>
        <v>9913</v>
      </c>
      <c r="E14" s="1809">
        <f t="shared" si="0"/>
        <v>9418</v>
      </c>
      <c r="F14" s="1809">
        <f t="shared" si="0"/>
        <v>88</v>
      </c>
      <c r="G14" s="1809">
        <f t="shared" si="0"/>
        <v>1663.2</v>
      </c>
      <c r="H14" s="1809">
        <f t="shared" si="0"/>
        <v>1368</v>
      </c>
      <c r="I14" s="1809">
        <f>+SUM(I12:I13)</f>
        <v>105</v>
      </c>
      <c r="J14" s="1809">
        <f>+SUM(J12:J13)</f>
        <v>79.2</v>
      </c>
      <c r="K14" s="1809">
        <f>+SUM(K12:K13)</f>
        <v>9450</v>
      </c>
    </row>
    <row r="15" spans="1:16" x14ac:dyDescent="0.3">
      <c r="A15" s="1810" t="s">
        <v>1620</v>
      </c>
      <c r="C15" s="1753">
        <f>+C14*2*3</f>
        <v>36600</v>
      </c>
    </row>
    <row r="16" spans="1:16" x14ac:dyDescent="0.3">
      <c r="A16" s="1797" t="s">
        <v>1739</v>
      </c>
      <c r="B16" s="1753">
        <f>+ROUNDUP(C12/1000,0)</f>
        <v>6</v>
      </c>
      <c r="P16" s="1753">
        <v>1.5</v>
      </c>
    </row>
    <row r="17" spans="1:22" x14ac:dyDescent="0.3">
      <c r="A17" s="1797" t="s">
        <v>1740</v>
      </c>
      <c r="B17" s="1753">
        <v>6</v>
      </c>
      <c r="C17" s="1753" t="s">
        <v>336</v>
      </c>
      <c r="G17" s="1800"/>
    </row>
    <row r="18" spans="1:22" x14ac:dyDescent="0.3">
      <c r="A18" s="1797" t="s">
        <v>1741</v>
      </c>
      <c r="B18" s="1753">
        <v>0.5</v>
      </c>
      <c r="C18" s="1753" t="s">
        <v>336</v>
      </c>
    </row>
    <row r="19" spans="1:22" x14ac:dyDescent="0.3">
      <c r="A19" s="1797" t="s">
        <v>1742</v>
      </c>
      <c r="B19" s="1753">
        <f>+B17*B18*B24*B16</f>
        <v>34.199999999999996</v>
      </c>
      <c r="C19" s="1753" t="s">
        <v>414</v>
      </c>
    </row>
    <row r="20" spans="1:22" x14ac:dyDescent="0.3">
      <c r="M20" s="1790">
        <v>0.2</v>
      </c>
      <c r="S20" s="1790">
        <v>3</v>
      </c>
    </row>
    <row r="21" spans="1:22" x14ac:dyDescent="0.3">
      <c r="A21" s="1790" t="s">
        <v>1666</v>
      </c>
      <c r="B21" s="1764">
        <f>+C12*5</f>
        <v>30000</v>
      </c>
      <c r="C21" s="1753" t="s">
        <v>349</v>
      </c>
      <c r="D21" s="1753">
        <f>+B21/10000</f>
        <v>3</v>
      </c>
      <c r="E21" s="1753" t="s">
        <v>1743</v>
      </c>
      <c r="Q21" s="1790">
        <v>1.5</v>
      </c>
    </row>
    <row r="22" spans="1:22" x14ac:dyDescent="0.3">
      <c r="S22" s="1797">
        <v>2</v>
      </c>
    </row>
    <row r="23" spans="1:22" x14ac:dyDescent="0.3">
      <c r="A23" s="1753"/>
      <c r="C23" s="1764"/>
      <c r="D23" s="1764"/>
    </row>
    <row r="24" spans="1:22" x14ac:dyDescent="0.3">
      <c r="A24" s="1753"/>
      <c r="B24" s="1790">
        <v>1.9</v>
      </c>
    </row>
    <row r="25" spans="1:22" x14ac:dyDescent="0.3">
      <c r="A25" s="1753"/>
      <c r="B25" s="1790"/>
    </row>
    <row r="26" spans="1:22" x14ac:dyDescent="0.3">
      <c r="A26" s="1753"/>
      <c r="B26" s="1790"/>
    </row>
    <row r="27" spans="1:22" x14ac:dyDescent="0.3">
      <c r="A27" s="1797"/>
      <c r="B27" s="1790"/>
      <c r="V27" s="1811"/>
    </row>
    <row r="28" spans="1:22" x14ac:dyDescent="0.3">
      <c r="A28" s="1797">
        <v>2</v>
      </c>
      <c r="B28" s="1790"/>
      <c r="C28" s="1794">
        <v>1.3</v>
      </c>
      <c r="N28" s="1753">
        <v>1.5</v>
      </c>
    </row>
    <row r="29" spans="1:22" x14ac:dyDescent="0.3">
      <c r="A29" s="1797"/>
      <c r="B29" s="1790"/>
    </row>
    <row r="30" spans="1:22" x14ac:dyDescent="0.3">
      <c r="A30" s="1790">
        <v>1</v>
      </c>
      <c r="B30" s="1790"/>
      <c r="V30" s="1811"/>
    </row>
    <row r="31" spans="1:22" x14ac:dyDescent="0.3">
      <c r="A31" s="1753"/>
      <c r="B31" s="1790"/>
      <c r="V31" s="1811"/>
    </row>
    <row r="32" spans="1:22" x14ac:dyDescent="0.3">
      <c r="A32" s="1753"/>
      <c r="B32" s="1790"/>
    </row>
    <row r="33" spans="1:14" x14ac:dyDescent="0.3">
      <c r="A33" s="1753"/>
      <c r="B33" s="1790">
        <v>0.6</v>
      </c>
    </row>
    <row r="34" spans="1:14" x14ac:dyDescent="0.3">
      <c r="A34" s="1753"/>
    </row>
    <row r="36" spans="1:14" x14ac:dyDescent="0.3">
      <c r="L36" s="1753">
        <v>0.5</v>
      </c>
    </row>
    <row r="39" spans="1:14" x14ac:dyDescent="0.3">
      <c r="N39" s="1753">
        <f>P16+2*0.5</f>
        <v>2.5</v>
      </c>
    </row>
    <row r="40" spans="1:14" x14ac:dyDescent="0.3">
      <c r="A40" s="1808" t="s">
        <v>1744</v>
      </c>
    </row>
    <row r="41" spans="1:14" x14ac:dyDescent="0.3">
      <c r="C41" s="2258" t="s">
        <v>1730</v>
      </c>
      <c r="D41" s="2258"/>
      <c r="E41" s="2258"/>
      <c r="F41" s="2258" t="s">
        <v>1335</v>
      </c>
      <c r="G41" s="2258"/>
      <c r="H41" s="2258"/>
      <c r="I41" s="2258"/>
      <c r="J41" s="2258"/>
      <c r="K41" s="2258"/>
    </row>
    <row r="42" spans="1:14" x14ac:dyDescent="0.3">
      <c r="A42" s="1771" t="s">
        <v>1731</v>
      </c>
      <c r="B42" s="1777" t="s">
        <v>1732</v>
      </c>
      <c r="C42" s="1777" t="s">
        <v>1733</v>
      </c>
      <c r="D42" s="1777" t="s">
        <v>1402</v>
      </c>
      <c r="E42" s="1777" t="s">
        <v>1734</v>
      </c>
      <c r="F42" s="1777" t="s">
        <v>616</v>
      </c>
      <c r="G42" s="1777" t="s">
        <v>1402</v>
      </c>
      <c r="H42" s="1777" t="s">
        <v>1734</v>
      </c>
      <c r="I42" s="1777" t="s">
        <v>1380</v>
      </c>
      <c r="J42" s="1777" t="s">
        <v>502</v>
      </c>
      <c r="K42" s="1777" t="s">
        <v>1084</v>
      </c>
    </row>
    <row r="43" spans="1:14" x14ac:dyDescent="0.3">
      <c r="A43" s="1771" t="s">
        <v>1745</v>
      </c>
      <c r="B43" s="1777">
        <v>2</v>
      </c>
      <c r="C43" s="1777">
        <f>20*500</f>
        <v>10000</v>
      </c>
      <c r="D43" s="1777">
        <f>+ROUNDUP((B33+B24)*0.5*C28*C43,0)</f>
        <v>16250</v>
      </c>
      <c r="E43" s="1777">
        <f>+ROUNDUP(D43*0.95,0)</f>
        <v>15438</v>
      </c>
      <c r="F43" s="1777">
        <f>+ROUNDUP(C43/70,0)</f>
        <v>143</v>
      </c>
      <c r="G43" s="1800">
        <f>+ROUNDUP($N$28/3*($P$13*$P$13+$N$39*$N$39+POWER($P$13*$P$13*$N$39*$N$39,0.5)),1)*F43</f>
        <v>2702.7000000000003</v>
      </c>
      <c r="H43" s="1777">
        <f>+ROUNDUP(G43-$P$16*$P$16*$P$16*F43,0)</f>
        <v>2221</v>
      </c>
      <c r="I43" s="1777">
        <f>ROUNDUP((POWER($P$16,3)-POWER($P$16-$M$20,3))*F43,0)</f>
        <v>169</v>
      </c>
      <c r="J43" s="1777">
        <f>+($P$16*$P$16*8)*F43</f>
        <v>2574</v>
      </c>
      <c r="K43" s="1777">
        <f>+I43*90</f>
        <v>15210</v>
      </c>
    </row>
    <row r="44" spans="1:14" x14ac:dyDescent="0.3">
      <c r="A44" s="1771" t="s">
        <v>1737</v>
      </c>
      <c r="B44" s="1777">
        <v>2</v>
      </c>
      <c r="C44" s="1777">
        <v>100</v>
      </c>
      <c r="D44" s="1777">
        <f>+ROUNDUP((B33+B24)*0.5*C28*C44,0)</f>
        <v>163</v>
      </c>
      <c r="E44" s="1777">
        <f>+ROUNDUP(D44*0.95,0)</f>
        <v>155</v>
      </c>
      <c r="F44" s="1777">
        <f>+ROUNDUP(C44/70,0)</f>
        <v>2</v>
      </c>
      <c r="G44" s="1800">
        <f>+ROUNDUP($N$28/3*($P$13*$P$13+$N$39*$N$39+POWER($P$13*$P$13*$N$39*$N$39,0.5)),1)*F44</f>
        <v>37.800000000000004</v>
      </c>
      <c r="H44" s="1777">
        <f>+ROUNDUP(G44-$P$16*$P$16*$P$16*F44,0)</f>
        <v>32</v>
      </c>
      <c r="I44" s="1777">
        <f>ROUNDUP((POWER($P$16,3)-POWER($P$16-$M$20,3))*F44,0)</f>
        <v>3</v>
      </c>
      <c r="J44" s="1777">
        <f>+($P$16*$P$16*8)*F44</f>
        <v>36</v>
      </c>
      <c r="K44" s="1777">
        <f>+I44*90</f>
        <v>270</v>
      </c>
    </row>
    <row r="45" spans="1:14" x14ac:dyDescent="0.3">
      <c r="A45" s="1771" t="s">
        <v>1738</v>
      </c>
      <c r="B45" s="1777"/>
      <c r="C45" s="1809">
        <f t="shared" ref="C45:H45" si="1">+SUM(C43:C44)</f>
        <v>10100</v>
      </c>
      <c r="D45" s="1809">
        <f t="shared" si="1"/>
        <v>16413</v>
      </c>
      <c r="E45" s="1809">
        <f t="shared" si="1"/>
        <v>15593</v>
      </c>
      <c r="F45" s="1809">
        <f t="shared" si="1"/>
        <v>145</v>
      </c>
      <c r="G45" s="1809">
        <f t="shared" si="1"/>
        <v>2740.5000000000005</v>
      </c>
      <c r="H45" s="1809">
        <f t="shared" si="1"/>
        <v>2253</v>
      </c>
      <c r="I45" s="1809">
        <f>+SUM(I43:I44)</f>
        <v>172</v>
      </c>
      <c r="J45" s="1809">
        <f>+SUM(J43:J44)</f>
        <v>2610</v>
      </c>
      <c r="K45" s="1809">
        <f>+SUM(K43:K44)</f>
        <v>15480</v>
      </c>
    </row>
    <row r="46" spans="1:14" x14ac:dyDescent="0.3">
      <c r="A46" s="1810" t="s">
        <v>1620</v>
      </c>
      <c r="C46" s="1753">
        <f>+C45*2*3</f>
        <v>60600</v>
      </c>
    </row>
    <row r="47" spans="1:14" x14ac:dyDescent="0.3">
      <c r="A47" s="1797" t="s">
        <v>1739</v>
      </c>
      <c r="B47" s="1753">
        <f>+ROUNDUP(C43/1000,0)</f>
        <v>10</v>
      </c>
    </row>
    <row r="48" spans="1:14" x14ac:dyDescent="0.3">
      <c r="A48" s="1797" t="s">
        <v>1740</v>
      </c>
      <c r="B48" s="1753">
        <v>6</v>
      </c>
      <c r="C48" s="1753" t="s">
        <v>336</v>
      </c>
    </row>
    <row r="49" spans="1:11" x14ac:dyDescent="0.3">
      <c r="A49" s="1797" t="s">
        <v>1741</v>
      </c>
      <c r="B49" s="1753">
        <v>0.5</v>
      </c>
      <c r="C49" s="1753" t="s">
        <v>336</v>
      </c>
    </row>
    <row r="50" spans="1:11" x14ac:dyDescent="0.3">
      <c r="A50" s="1797" t="s">
        <v>1742</v>
      </c>
      <c r="B50" s="1753">
        <f>+B48*B49*B24*B47</f>
        <v>56.999999999999993</v>
      </c>
      <c r="C50" s="1753" t="s">
        <v>414</v>
      </c>
    </row>
    <row r="52" spans="1:11" x14ac:dyDescent="0.3">
      <c r="A52" s="1790" t="s">
        <v>1666</v>
      </c>
      <c r="B52" s="1764">
        <f>+C43*5</f>
        <v>50000</v>
      </c>
      <c r="C52" s="1753" t="s">
        <v>349</v>
      </c>
      <c r="D52" s="1753">
        <f>+B52/10000</f>
        <v>5</v>
      </c>
      <c r="E52" s="1753" t="s">
        <v>1743</v>
      </c>
    </row>
    <row r="56" spans="1:11" x14ac:dyDescent="0.3">
      <c r="A56" s="1808" t="s">
        <v>1746</v>
      </c>
    </row>
    <row r="57" spans="1:11" x14ac:dyDescent="0.3">
      <c r="C57" s="2258" t="s">
        <v>1730</v>
      </c>
      <c r="D57" s="2258"/>
      <c r="E57" s="2258"/>
      <c r="F57" s="2258" t="s">
        <v>1335</v>
      </c>
      <c r="G57" s="2258"/>
      <c r="H57" s="2258"/>
      <c r="I57" s="2258"/>
      <c r="J57" s="2258"/>
      <c r="K57" s="2258"/>
    </row>
    <row r="58" spans="1:11" x14ac:dyDescent="0.3">
      <c r="A58" s="1771" t="s">
        <v>1731</v>
      </c>
      <c r="B58" s="1777" t="s">
        <v>1732</v>
      </c>
      <c r="C58" s="1777" t="s">
        <v>1733</v>
      </c>
      <c r="D58" s="1777" t="s">
        <v>1402</v>
      </c>
      <c r="E58" s="1777" t="s">
        <v>1734</v>
      </c>
      <c r="F58" s="1777" t="s">
        <v>616</v>
      </c>
      <c r="G58" s="1777" t="s">
        <v>1402</v>
      </c>
      <c r="H58" s="1777" t="s">
        <v>1734</v>
      </c>
      <c r="I58" s="1777" t="s">
        <v>1380</v>
      </c>
      <c r="J58" s="1777" t="s">
        <v>502</v>
      </c>
      <c r="K58" s="1777" t="s">
        <v>1084</v>
      </c>
    </row>
    <row r="59" spans="1:11" x14ac:dyDescent="0.3">
      <c r="A59" s="1771" t="s">
        <v>1745</v>
      </c>
      <c r="B59" s="1777">
        <v>2</v>
      </c>
      <c r="C59" s="1777">
        <f>25*500</f>
        <v>12500</v>
      </c>
      <c r="D59" s="1777">
        <f>+ROUNDUP((B33+B24)*0.5*C28*C59,0)</f>
        <v>20313</v>
      </c>
      <c r="E59" s="1777">
        <f>+ROUNDUP(D59*0.95,0)</f>
        <v>19298</v>
      </c>
      <c r="F59" s="1777">
        <f>+ROUNDUP(C59/70,0)</f>
        <v>179</v>
      </c>
      <c r="G59" s="1800">
        <f>+ROUNDUP($N$28/3*($P$13*$P$13+$N$39*$N$39+POWER($P$13*$P$13*$N$39*$N$39,0.5)),1)*F59</f>
        <v>3383.1000000000004</v>
      </c>
      <c r="H59" s="1777">
        <f>+ROUNDUP(G59-$P$16*$P$16*$P$16*F59,0)</f>
        <v>2779</v>
      </c>
      <c r="I59" s="1777">
        <f>ROUNDUP((POWER($P$16,3)-POWER($P$16-$M$20,3))*F59,0)</f>
        <v>211</v>
      </c>
      <c r="J59" s="1777">
        <f>+($P$16*$P$16*8)*F59</f>
        <v>3222</v>
      </c>
      <c r="K59" s="1777">
        <f>+I59*90</f>
        <v>18990</v>
      </c>
    </row>
    <row r="60" spans="1:11" x14ac:dyDescent="0.3">
      <c r="A60" s="1771" t="s">
        <v>1737</v>
      </c>
      <c r="B60" s="1777">
        <v>2</v>
      </c>
      <c r="C60" s="1777">
        <v>100</v>
      </c>
      <c r="D60" s="1777">
        <f>+ROUNDUP((B33+B24)*0.5*C28*C60,0)</f>
        <v>163</v>
      </c>
      <c r="E60" s="1777">
        <f>+ROUNDUP(D60*0.95,0)</f>
        <v>155</v>
      </c>
      <c r="F60" s="1777">
        <f>+ROUNDUP(C60/70,0)</f>
        <v>2</v>
      </c>
      <c r="G60" s="1800">
        <f>+ROUNDUP($N$28/3*($P$13*$P$13+$N$39*$N$39+POWER($P$13*$P$13*$N$39*$N$39,0.5)),1)*F60</f>
        <v>37.800000000000004</v>
      </c>
      <c r="H60" s="1777">
        <f>+ROUNDUP(G60-$P$16*$P$16*$P$16*F60,0)</f>
        <v>32</v>
      </c>
      <c r="I60" s="1777">
        <f>ROUNDUP((POWER($P$16,3)-POWER($P$16-$M$20,3))*F60,0)</f>
        <v>3</v>
      </c>
      <c r="J60" s="1777">
        <f>+($P$16*$P$16*8)*F60</f>
        <v>36</v>
      </c>
      <c r="K60" s="1777">
        <f>+I60*90</f>
        <v>270</v>
      </c>
    </row>
    <row r="61" spans="1:11" x14ac:dyDescent="0.3">
      <c r="A61" s="1771" t="s">
        <v>1738</v>
      </c>
      <c r="B61" s="1777"/>
      <c r="C61" s="1809">
        <f t="shared" ref="C61:H61" si="2">+SUM(C59:C60)</f>
        <v>12600</v>
      </c>
      <c r="D61" s="1809">
        <f t="shared" si="2"/>
        <v>20476</v>
      </c>
      <c r="E61" s="1809">
        <f t="shared" si="2"/>
        <v>19453</v>
      </c>
      <c r="F61" s="1809">
        <f t="shared" si="2"/>
        <v>181</v>
      </c>
      <c r="G61" s="1809">
        <f t="shared" si="2"/>
        <v>3420.9000000000005</v>
      </c>
      <c r="H61" s="1809">
        <f t="shared" si="2"/>
        <v>2811</v>
      </c>
      <c r="I61" s="1809">
        <f>+SUM(I59:I60)</f>
        <v>214</v>
      </c>
      <c r="J61" s="1809">
        <f>+SUM(J59:J60)</f>
        <v>3258</v>
      </c>
      <c r="K61" s="1809">
        <f>+SUM(K59:K60)</f>
        <v>19260</v>
      </c>
    </row>
    <row r="62" spans="1:11" x14ac:dyDescent="0.3">
      <c r="A62" s="1810" t="s">
        <v>1620</v>
      </c>
      <c r="C62" s="1753">
        <f>+C61*2*3</f>
        <v>75600</v>
      </c>
    </row>
    <row r="63" spans="1:11" x14ac:dyDescent="0.3">
      <c r="A63" s="1797" t="s">
        <v>1739</v>
      </c>
      <c r="B63" s="1753">
        <f>+ROUNDUP(C59/1000,0)</f>
        <v>13</v>
      </c>
    </row>
    <row r="64" spans="1:11" x14ac:dyDescent="0.3">
      <c r="A64" s="1797" t="s">
        <v>1740</v>
      </c>
      <c r="B64" s="1753">
        <v>6</v>
      </c>
      <c r="C64" s="1753" t="s">
        <v>336</v>
      </c>
    </row>
    <row r="65" spans="1:7" x14ac:dyDescent="0.3">
      <c r="A65" s="1797" t="s">
        <v>1741</v>
      </c>
      <c r="B65" s="1753">
        <v>0.5</v>
      </c>
      <c r="C65" s="1753" t="s">
        <v>336</v>
      </c>
    </row>
    <row r="66" spans="1:7" x14ac:dyDescent="0.3">
      <c r="A66" s="1797" t="s">
        <v>1742</v>
      </c>
      <c r="B66" s="1753">
        <f>+B64*B65*B24*B63</f>
        <v>74.099999999999994</v>
      </c>
      <c r="C66" s="1753" t="s">
        <v>414</v>
      </c>
    </row>
    <row r="68" spans="1:7" x14ac:dyDescent="0.3">
      <c r="A68" s="1790" t="s">
        <v>1666</v>
      </c>
      <c r="B68" s="1764">
        <f>+C59*5</f>
        <v>62500</v>
      </c>
      <c r="C68" s="1753" t="s">
        <v>349</v>
      </c>
      <c r="D68" s="1753">
        <f>+B68/10000</f>
        <v>6.25</v>
      </c>
      <c r="E68" s="1753" t="s">
        <v>1743</v>
      </c>
    </row>
    <row r="76" spans="1:7" x14ac:dyDescent="0.3">
      <c r="A76" s="1808"/>
    </row>
    <row r="78" spans="1:7" x14ac:dyDescent="0.3">
      <c r="F78" s="1788"/>
      <c r="G78" s="1760"/>
    </row>
  </sheetData>
  <mergeCells count="6">
    <mergeCell ref="C10:E10"/>
    <mergeCell ref="F10:K10"/>
    <mergeCell ref="C41:E41"/>
    <mergeCell ref="F41:K41"/>
    <mergeCell ref="C57:E57"/>
    <mergeCell ref="F57:K57"/>
  </mergeCells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07081-C68F-4FA7-AF64-B09525C65A3E}">
  <sheetPr>
    <tabColor rgb="FF0070C0"/>
  </sheetPr>
  <dimension ref="B2:K22"/>
  <sheetViews>
    <sheetView zoomScaleNormal="100" workbookViewId="0">
      <selection activeCell="E89" sqref="E89"/>
    </sheetView>
  </sheetViews>
  <sheetFormatPr baseColWidth="10" defaultRowHeight="14.4" x14ac:dyDescent="0.3"/>
  <cols>
    <col min="1" max="16384" width="11.5546875" style="1753"/>
  </cols>
  <sheetData>
    <row r="2" spans="2:11" x14ac:dyDescent="0.3">
      <c r="B2" s="1753" t="s">
        <v>1747</v>
      </c>
    </row>
    <row r="9" spans="2:11" x14ac:dyDescent="0.3">
      <c r="B9" s="1753" t="s">
        <v>1748</v>
      </c>
      <c r="K9" s="1753" t="s">
        <v>1749</v>
      </c>
    </row>
    <row r="19" spans="2:4" x14ac:dyDescent="0.3">
      <c r="B19" s="1753" t="s">
        <v>1082</v>
      </c>
      <c r="C19" s="1753">
        <f>15.4*0.9*13.5*1.1</f>
        <v>205.82100000000003</v>
      </c>
      <c r="D19" s="1753" t="s">
        <v>414</v>
      </c>
    </row>
    <row r="20" spans="2:4" x14ac:dyDescent="0.3">
      <c r="B20" s="1753" t="s">
        <v>1553</v>
      </c>
      <c r="C20" s="1753">
        <f>15.4*13.5*0.3+6*5*0.9*0.4*0.4</f>
        <v>66.69</v>
      </c>
      <c r="D20" s="1753" t="s">
        <v>414</v>
      </c>
    </row>
    <row r="21" spans="2:4" x14ac:dyDescent="0.3">
      <c r="B21" s="1753" t="s">
        <v>1084</v>
      </c>
      <c r="C21" s="1753">
        <f>+C20*90</f>
        <v>6002.0999999999995</v>
      </c>
      <c r="D21" s="1753" t="s">
        <v>556</v>
      </c>
    </row>
    <row r="22" spans="2:4" x14ac:dyDescent="0.3">
      <c r="B22" s="1753" t="s">
        <v>502</v>
      </c>
      <c r="C22" s="1753">
        <f>0.9*0.4*4*6*5+(15.4*2+13.5*2)*0.3</f>
        <v>60.540000000000006</v>
      </c>
      <c r="D22" s="1753" t="s">
        <v>349</v>
      </c>
    </row>
  </sheetData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FFE91-F6A3-4645-9194-BAD565C919DB}">
  <sheetPr>
    <tabColor theme="3" tint="0.79998168889431442"/>
  </sheetPr>
  <dimension ref="A1:B4"/>
  <sheetViews>
    <sheetView workbookViewId="0">
      <selection activeCell="F11" sqref="F11"/>
    </sheetView>
  </sheetViews>
  <sheetFormatPr baseColWidth="10" defaultColWidth="11.5546875" defaultRowHeight="14.4" x14ac:dyDescent="0.3"/>
  <cols>
    <col min="1" max="1" width="20.88671875" style="772" bestFit="1" customWidth="1"/>
    <col min="2" max="16384" width="11.5546875" style="772"/>
  </cols>
  <sheetData>
    <row r="1" spans="1:2" x14ac:dyDescent="0.3">
      <c r="A1" s="772" t="s">
        <v>1146</v>
      </c>
      <c r="B1" s="857">
        <v>0.03</v>
      </c>
    </row>
    <row r="2" spans="1:2" x14ac:dyDescent="0.3">
      <c r="A2" s="772" t="s">
        <v>1147</v>
      </c>
      <c r="B2" s="857">
        <v>0.02</v>
      </c>
    </row>
    <row r="3" spans="1:2" x14ac:dyDescent="0.3">
      <c r="B3" s="858"/>
    </row>
    <row r="4" spans="1:2" x14ac:dyDescent="0.3">
      <c r="A4" s="772" t="s">
        <v>1148</v>
      </c>
      <c r="B4" s="857">
        <v>0.02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A9807-8BCE-48C0-A26B-5732BED97AF4}">
  <sheetPr>
    <tabColor theme="3" tint="0.79998168889431442"/>
  </sheetPr>
  <dimension ref="A1:N56"/>
  <sheetViews>
    <sheetView topLeftCell="A17" zoomScale="55" zoomScaleNormal="55" workbookViewId="0">
      <selection activeCell="P23" sqref="K23:P38"/>
    </sheetView>
  </sheetViews>
  <sheetFormatPr baseColWidth="10" defaultColWidth="11.5546875" defaultRowHeight="14.4" x14ac:dyDescent="0.3"/>
  <cols>
    <col min="1" max="1" width="55.109375" style="772" bestFit="1" customWidth="1"/>
    <col min="2" max="2" width="9.44140625" style="772" customWidth="1"/>
    <col min="3" max="16384" width="11.5546875" style="772"/>
  </cols>
  <sheetData>
    <row r="1" spans="1:14" x14ac:dyDescent="0.3">
      <c r="A1" s="859" t="s">
        <v>1149</v>
      </c>
      <c r="B1" s="860" t="s">
        <v>755</v>
      </c>
      <c r="C1" s="861">
        <v>70</v>
      </c>
      <c r="D1" s="861">
        <v>120</v>
      </c>
      <c r="E1" s="861">
        <v>150</v>
      </c>
      <c r="G1" s="860" t="s">
        <v>1150</v>
      </c>
      <c r="H1" s="861">
        <v>70</v>
      </c>
      <c r="I1" s="861">
        <v>120</v>
      </c>
      <c r="J1" s="861">
        <v>150</v>
      </c>
    </row>
    <row r="2" spans="1:14" x14ac:dyDescent="0.3">
      <c r="A2" s="859" t="s">
        <v>526</v>
      </c>
      <c r="B2" s="859"/>
      <c r="C2" s="860"/>
      <c r="D2" s="860"/>
      <c r="E2" s="860"/>
      <c r="G2" s="860"/>
      <c r="H2" s="862">
        <f>+SUM(H3:H11)</f>
        <v>237645.40358373988</v>
      </c>
      <c r="I2" s="862">
        <f>+SUM(I3:I11)</f>
        <v>272645.40358373988</v>
      </c>
      <c r="J2" s="862">
        <f>+SUM(J3:J11)</f>
        <v>307645.40358373988</v>
      </c>
      <c r="M2" s="772" t="s">
        <v>1151</v>
      </c>
      <c r="N2" s="772">
        <f>+'Indices Base'!$B$2</f>
        <v>907.99</v>
      </c>
    </row>
    <row r="3" spans="1:14" x14ac:dyDescent="0.3">
      <c r="A3" s="861" t="s">
        <v>1152</v>
      </c>
      <c r="B3" s="861" t="s">
        <v>382</v>
      </c>
      <c r="C3" s="860">
        <v>1</v>
      </c>
      <c r="D3" s="860">
        <v>1</v>
      </c>
      <c r="E3" s="860">
        <v>1</v>
      </c>
      <c r="G3" s="863">
        <f>30000000/N2</f>
        <v>33040.01145387064</v>
      </c>
      <c r="H3" s="864">
        <f>+$G3*C3</f>
        <v>33040.01145387064</v>
      </c>
      <c r="I3" s="864">
        <f t="shared" ref="I3:J9" si="0">+$G3*D3</f>
        <v>33040.01145387064</v>
      </c>
      <c r="J3" s="864">
        <f t="shared" si="0"/>
        <v>33040.01145387064</v>
      </c>
      <c r="M3" s="772" t="s">
        <v>713</v>
      </c>
      <c r="N3" s="855">
        <f>+'Indices Base'!$B$3</f>
        <v>36805.725806451621</v>
      </c>
    </row>
    <row r="4" spans="1:14" x14ac:dyDescent="0.3">
      <c r="A4" s="861" t="s">
        <v>1153</v>
      </c>
      <c r="B4" s="861" t="s">
        <v>382</v>
      </c>
      <c r="C4" s="860">
        <v>1</v>
      </c>
      <c r="D4" s="860">
        <v>1</v>
      </c>
      <c r="E4" s="860">
        <v>1</v>
      </c>
      <c r="G4" s="863">
        <f>14500000/N2</f>
        <v>15969.338869370808</v>
      </c>
      <c r="H4" s="864">
        <f t="shared" ref="H4:H9" si="1">+$G4*C4</f>
        <v>15969.338869370808</v>
      </c>
      <c r="I4" s="864">
        <f t="shared" si="0"/>
        <v>15969.338869370808</v>
      </c>
      <c r="J4" s="864">
        <f t="shared" si="0"/>
        <v>15969.338869370808</v>
      </c>
    </row>
    <row r="5" spans="1:14" x14ac:dyDescent="0.3">
      <c r="A5" s="861" t="s">
        <v>1154</v>
      </c>
      <c r="B5" s="861" t="s">
        <v>294</v>
      </c>
      <c r="C5" s="860">
        <v>1</v>
      </c>
      <c r="D5" s="860">
        <v>1</v>
      </c>
      <c r="E5" s="860">
        <v>1</v>
      </c>
      <c r="G5" s="863">
        <f>(20000000+3500000*3)/N2</f>
        <v>33590.678311435149</v>
      </c>
      <c r="H5" s="864">
        <f t="shared" si="1"/>
        <v>33590.678311435149</v>
      </c>
      <c r="I5" s="864">
        <f t="shared" si="0"/>
        <v>33590.678311435149</v>
      </c>
      <c r="J5" s="864">
        <f t="shared" si="0"/>
        <v>33590.678311435149</v>
      </c>
    </row>
    <row r="6" spans="1:14" x14ac:dyDescent="0.3">
      <c r="A6" s="861" t="s">
        <v>1155</v>
      </c>
      <c r="B6" s="861" t="s">
        <v>382</v>
      </c>
      <c r="C6" s="860">
        <v>1</v>
      </c>
      <c r="D6" s="860">
        <v>1</v>
      </c>
      <c r="E6" s="860">
        <v>1</v>
      </c>
      <c r="G6" s="865">
        <f>20000000/N2</f>
        <v>22026.674302580424</v>
      </c>
      <c r="H6" s="864">
        <f t="shared" si="1"/>
        <v>22026.674302580424</v>
      </c>
      <c r="I6" s="864">
        <f t="shared" si="0"/>
        <v>22026.674302580424</v>
      </c>
      <c r="J6" s="864">
        <f t="shared" si="0"/>
        <v>22026.674302580424</v>
      </c>
    </row>
    <row r="7" spans="1:14" x14ac:dyDescent="0.3">
      <c r="A7" s="861" t="s">
        <v>1156</v>
      </c>
      <c r="B7" s="861" t="s">
        <v>382</v>
      </c>
      <c r="C7" s="860">
        <v>1</v>
      </c>
      <c r="D7" s="860">
        <v>1</v>
      </c>
      <c r="E7" s="860">
        <v>1</v>
      </c>
      <c r="G7" s="863">
        <f>25000000*2/N2</f>
        <v>55066.685756451065</v>
      </c>
      <c r="H7" s="860">
        <f t="shared" si="1"/>
        <v>55066.685756451065</v>
      </c>
      <c r="I7" s="860">
        <f t="shared" si="0"/>
        <v>55066.685756451065</v>
      </c>
      <c r="J7" s="860">
        <f t="shared" si="0"/>
        <v>55066.685756451065</v>
      </c>
    </row>
    <row r="8" spans="1:14" x14ac:dyDescent="0.3">
      <c r="A8" s="861" t="s">
        <v>1157</v>
      </c>
      <c r="B8" s="861" t="s">
        <v>382</v>
      </c>
      <c r="C8" s="860">
        <v>1</v>
      </c>
      <c r="D8" s="860">
        <v>1</v>
      </c>
      <c r="E8" s="860">
        <v>1</v>
      </c>
      <c r="G8" s="865">
        <f>10000000*2/$N$2</f>
        <v>22026.674302580424</v>
      </c>
      <c r="H8" s="860">
        <f t="shared" si="1"/>
        <v>22026.674302580424</v>
      </c>
      <c r="I8" s="860">
        <f t="shared" si="0"/>
        <v>22026.674302580424</v>
      </c>
      <c r="J8" s="860">
        <f t="shared" si="0"/>
        <v>22026.674302580424</v>
      </c>
    </row>
    <row r="9" spans="1:14" x14ac:dyDescent="0.3">
      <c r="A9" s="861" t="s">
        <v>1158</v>
      </c>
      <c r="B9" s="861" t="s">
        <v>382</v>
      </c>
      <c r="C9" s="860">
        <v>1</v>
      </c>
      <c r="D9" s="860">
        <v>1</v>
      </c>
      <c r="E9" s="860">
        <v>1</v>
      </c>
      <c r="G9" s="865">
        <f>9000000/$N$2</f>
        <v>9912.0034361611906</v>
      </c>
      <c r="H9" s="860">
        <f t="shared" si="1"/>
        <v>9912.0034361611906</v>
      </c>
      <c r="I9" s="860">
        <f t="shared" si="0"/>
        <v>9912.0034361611906</v>
      </c>
      <c r="J9" s="860">
        <f t="shared" si="0"/>
        <v>9912.0034361611906</v>
      </c>
    </row>
    <row r="10" spans="1:14" x14ac:dyDescent="0.3">
      <c r="A10" s="861" t="s">
        <v>1159</v>
      </c>
      <c r="B10" s="861" t="s">
        <v>294</v>
      </c>
      <c r="C10" s="860">
        <v>1</v>
      </c>
      <c r="D10" s="860">
        <v>1</v>
      </c>
      <c r="E10" s="860">
        <v>1</v>
      </c>
      <c r="G10" s="865">
        <f>10000000/$N$2</f>
        <v>11013.337151290212</v>
      </c>
      <c r="H10" s="865">
        <f>10000000/$N$2</f>
        <v>11013.337151290212</v>
      </c>
      <c r="I10" s="865">
        <f>10000000/$N$2</f>
        <v>11013.337151290212</v>
      </c>
      <c r="J10" s="865">
        <f>10000000/$N$2</f>
        <v>11013.337151290212</v>
      </c>
    </row>
    <row r="11" spans="1:14" x14ac:dyDescent="0.3">
      <c r="A11" s="860" t="s">
        <v>1160</v>
      </c>
      <c r="B11" s="860" t="s">
        <v>294</v>
      </c>
      <c r="C11" s="860">
        <v>1</v>
      </c>
      <c r="D11" s="860">
        <v>2</v>
      </c>
      <c r="E11" s="860">
        <v>3</v>
      </c>
      <c r="G11" s="860">
        <v>35000</v>
      </c>
      <c r="H11" s="865">
        <f>+G11*C11</f>
        <v>35000</v>
      </c>
      <c r="I11" s="865">
        <f>+G11*D11</f>
        <v>70000</v>
      </c>
      <c r="J11" s="865">
        <f>+G11*E11</f>
        <v>105000</v>
      </c>
    </row>
    <row r="12" spans="1:14" x14ac:dyDescent="0.3">
      <c r="A12" s="859" t="s">
        <v>1161</v>
      </c>
      <c r="B12" s="859"/>
      <c r="C12" s="860"/>
      <c r="D12" s="860"/>
      <c r="E12" s="860"/>
      <c r="G12" s="860"/>
      <c r="H12" s="859">
        <f>+SUM(H13:H16)</f>
        <v>292200</v>
      </c>
      <c r="I12" s="859">
        <f>+SUM(I13:I16)</f>
        <v>341200</v>
      </c>
      <c r="J12" s="859">
        <f>+SUM(J13:J16)</f>
        <v>390200</v>
      </c>
    </row>
    <row r="13" spans="1:14" x14ac:dyDescent="0.3">
      <c r="A13" s="861" t="s">
        <v>1162</v>
      </c>
      <c r="B13" s="861" t="s">
        <v>382</v>
      </c>
      <c r="C13" s="860">
        <v>1</v>
      </c>
      <c r="D13" s="860">
        <v>1</v>
      </c>
      <c r="E13" s="860">
        <v>1</v>
      </c>
      <c r="G13" s="863">
        <f>40000*1.3+15000</f>
        <v>67000</v>
      </c>
      <c r="H13" s="860">
        <f>+$G13*C13</f>
        <v>67000</v>
      </c>
      <c r="I13" s="860">
        <f t="shared" ref="I13:J16" si="2">+$G13*D13</f>
        <v>67000</v>
      </c>
      <c r="J13" s="860">
        <f t="shared" si="2"/>
        <v>67000</v>
      </c>
    </row>
    <row r="14" spans="1:14" x14ac:dyDescent="0.3">
      <c r="A14" s="861" t="s">
        <v>1163</v>
      </c>
      <c r="B14" s="861" t="s">
        <v>382</v>
      </c>
      <c r="C14" s="860">
        <v>3</v>
      </c>
      <c r="D14" s="860">
        <v>4</v>
      </c>
      <c r="E14" s="860">
        <v>5</v>
      </c>
      <c r="G14" s="860">
        <f>30000*1.3+10000</f>
        <v>49000</v>
      </c>
      <c r="H14" s="860">
        <f>+$G14*C14</f>
        <v>147000</v>
      </c>
      <c r="I14" s="860">
        <f t="shared" si="2"/>
        <v>196000</v>
      </c>
      <c r="J14" s="860">
        <f t="shared" si="2"/>
        <v>245000</v>
      </c>
    </row>
    <row r="15" spans="1:14" x14ac:dyDescent="0.3">
      <c r="A15" s="861" t="s">
        <v>1164</v>
      </c>
      <c r="B15" s="861" t="s">
        <v>382</v>
      </c>
      <c r="C15" s="860">
        <v>1</v>
      </c>
      <c r="D15" s="860">
        <v>1</v>
      </c>
      <c r="E15" s="860">
        <v>1</v>
      </c>
      <c r="G15" s="860">
        <f>32000*1.3+8000</f>
        <v>49600</v>
      </c>
      <c r="H15" s="860">
        <f>+$G15*C15</f>
        <v>49600</v>
      </c>
      <c r="I15" s="860">
        <f t="shared" si="2"/>
        <v>49600</v>
      </c>
      <c r="J15" s="860">
        <f t="shared" si="2"/>
        <v>49600</v>
      </c>
    </row>
    <row r="16" spans="1:14" x14ac:dyDescent="0.3">
      <c r="A16" s="861" t="s">
        <v>1165</v>
      </c>
      <c r="B16" s="861" t="s">
        <v>382</v>
      </c>
      <c r="C16" s="860">
        <v>1</v>
      </c>
      <c r="D16" s="860">
        <v>1</v>
      </c>
      <c r="E16" s="860">
        <v>1</v>
      </c>
      <c r="G16" s="860">
        <f>22000*1.3</f>
        <v>28600</v>
      </c>
      <c r="H16" s="860">
        <f>+$G16*C16</f>
        <v>28600</v>
      </c>
      <c r="I16" s="860">
        <f t="shared" si="2"/>
        <v>28600</v>
      </c>
      <c r="J16" s="860">
        <f t="shared" si="2"/>
        <v>28600</v>
      </c>
    </row>
    <row r="17" spans="1:13" x14ac:dyDescent="0.3">
      <c r="A17" s="860"/>
      <c r="B17" s="860"/>
      <c r="C17" s="860"/>
      <c r="D17" s="860"/>
      <c r="E17" s="860"/>
      <c r="G17" s="860"/>
      <c r="H17" s="860"/>
      <c r="I17" s="860"/>
      <c r="J17" s="860"/>
    </row>
    <row r="18" spans="1:13" x14ac:dyDescent="0.3">
      <c r="A18" s="859" t="s">
        <v>528</v>
      </c>
      <c r="B18" s="859"/>
      <c r="C18" s="860"/>
      <c r="D18" s="860"/>
      <c r="E18" s="860"/>
      <c r="G18" s="860"/>
      <c r="H18" s="862">
        <f>+SUM(H19:H25,H27)</f>
        <v>204245.79504290587</v>
      </c>
      <c r="I18" s="862">
        <f>+SUM(I19:I25,I27)</f>
        <v>355304.9559199193</v>
      </c>
      <c r="J18" s="862">
        <f>+SUM(J19:J25,J27)</f>
        <v>451850.43635599327</v>
      </c>
    </row>
    <row r="19" spans="1:13" x14ac:dyDescent="0.3">
      <c r="A19" s="861" t="s">
        <v>1166</v>
      </c>
      <c r="B19" s="861" t="s">
        <v>336</v>
      </c>
      <c r="C19" s="864">
        <f>+'Cableado BESS'!D3</f>
        <v>2178</v>
      </c>
      <c r="D19" s="864">
        <f>+'Cableado BESS'!E3</f>
        <v>3729.0000000000005</v>
      </c>
      <c r="E19" s="864">
        <f>+'Cableado BESS'!F3</f>
        <v>4686</v>
      </c>
      <c r="G19" s="866">
        <f>0.15*$N$3/$N$2</f>
        <v>6.0803080110659184</v>
      </c>
      <c r="H19" s="860">
        <f t="shared" ref="H19:H25" si="3">+$G19*C19</f>
        <v>13242.91084810157</v>
      </c>
      <c r="I19" s="860">
        <f t="shared" ref="I19:J25" si="4">+$G19*D19</f>
        <v>22673.468573264814</v>
      </c>
      <c r="J19" s="860">
        <f t="shared" si="4"/>
        <v>28492.323339854895</v>
      </c>
    </row>
    <row r="20" spans="1:13" x14ac:dyDescent="0.3">
      <c r="A20" s="861" t="s">
        <v>1167</v>
      </c>
      <c r="B20" s="861" t="s">
        <v>336</v>
      </c>
      <c r="C20" s="864">
        <f>+'Cableado BESS'!D14</f>
        <v>28070.399999999998</v>
      </c>
      <c r="D20" s="860">
        <f>+'Cableado BESS'!E14</f>
        <v>49513.8</v>
      </c>
      <c r="E20" s="860">
        <f>+'Cableado BESS'!F14</f>
        <v>62004.600000000006</v>
      </c>
      <c r="G20" s="866">
        <f>0.12*$N$3/$N$2</f>
        <v>4.8642464088527344</v>
      </c>
      <c r="H20" s="860">
        <f t="shared" si="3"/>
        <v>136541.34239505979</v>
      </c>
      <c r="I20" s="860">
        <f t="shared" si="4"/>
        <v>240847.32383865255</v>
      </c>
      <c r="J20" s="860">
        <f t="shared" si="4"/>
        <v>301605.65288235026</v>
      </c>
    </row>
    <row r="21" spans="1:13" x14ac:dyDescent="0.3">
      <c r="A21" s="861" t="s">
        <v>1168</v>
      </c>
      <c r="B21" s="861" t="s">
        <v>336</v>
      </c>
      <c r="C21" s="864">
        <f>+'Cableado BESS'!D25</f>
        <v>1675.52</v>
      </c>
      <c r="D21" s="860">
        <f>+'Cableado BESS'!E25</f>
        <v>2916.76</v>
      </c>
      <c r="E21" s="860">
        <f>+'Cableado BESS'!F25</f>
        <v>3661.3500000000004</v>
      </c>
      <c r="G21" s="866">
        <f>0.04*$N$3/$N$2</f>
        <v>1.6214154696175782</v>
      </c>
      <c r="H21" s="860">
        <f t="shared" si="3"/>
        <v>2716.7140476536447</v>
      </c>
      <c r="I21" s="860">
        <f t="shared" si="4"/>
        <v>4729.2797851617679</v>
      </c>
      <c r="J21" s="860">
        <f t="shared" si="4"/>
        <v>5936.5695296843205</v>
      </c>
    </row>
    <row r="22" spans="1:13" x14ac:dyDescent="0.3">
      <c r="A22" s="861" t="s">
        <v>1169</v>
      </c>
      <c r="B22" s="861" t="s">
        <v>336</v>
      </c>
      <c r="C22" s="864">
        <f>+'Cableado BESS'!M9*3*1.1</f>
        <v>910.80000000000007</v>
      </c>
      <c r="D22" s="860">
        <f>+'Cableado BESS'!N9*3*1.1</f>
        <v>1471.8000000000002</v>
      </c>
      <c r="E22" s="860">
        <f>+'Cableado BESS'!O9*3*1.1</f>
        <v>2082.3000000000002</v>
      </c>
      <c r="G22" s="866">
        <f>0.65*$N$3/$N$2</f>
        <v>26.348001381285645</v>
      </c>
      <c r="H22" s="860">
        <f t="shared" si="3"/>
        <v>23997.759658074967</v>
      </c>
      <c r="I22" s="860">
        <f t="shared" si="4"/>
        <v>38778.988432976214</v>
      </c>
      <c r="J22" s="860">
        <f t="shared" si="4"/>
        <v>54864.443276251106</v>
      </c>
    </row>
    <row r="23" spans="1:13" x14ac:dyDescent="0.3">
      <c r="A23" s="860" t="s">
        <v>1170</v>
      </c>
      <c r="B23" s="861" t="s">
        <v>336</v>
      </c>
      <c r="C23" s="864">
        <f>+'Cableado BESS'!D31</f>
        <v>2451.02</v>
      </c>
      <c r="D23" s="864">
        <f>+'Cableado BESS'!E31</f>
        <v>4207.192</v>
      </c>
      <c r="E23" s="864">
        <f>+'Cableado BESS'!F31</f>
        <v>5326.4639999999999</v>
      </c>
      <c r="G23" s="866">
        <f>0.06*$N$3/$N$2</f>
        <v>2.4321232044263672</v>
      </c>
      <c r="H23" s="860">
        <f t="shared" si="3"/>
        <v>5961.1826165131142</v>
      </c>
      <c r="I23" s="860">
        <f t="shared" si="4"/>
        <v>10232.409288676976</v>
      </c>
      <c r="J23" s="860">
        <f t="shared" si="4"/>
        <v>12954.616691941685</v>
      </c>
    </row>
    <row r="24" spans="1:13" x14ac:dyDescent="0.3">
      <c r="A24" s="860" t="s">
        <v>1171</v>
      </c>
      <c r="B24" s="861" t="s">
        <v>336</v>
      </c>
      <c r="C24" s="864">
        <f>+'Cableado BESS'!D33</f>
        <v>177.65</v>
      </c>
      <c r="D24" s="864">
        <f>+'Cableado BESS'!E33</f>
        <v>302.94</v>
      </c>
      <c r="E24" s="864">
        <f>+'Cableado BESS'!F33</f>
        <v>381.47999999999996</v>
      </c>
      <c r="G24" s="866">
        <f>0.08*$N$3/$N$2</f>
        <v>3.2428309392351564</v>
      </c>
      <c r="H24" s="860">
        <f t="shared" si="3"/>
        <v>576.08891635512555</v>
      </c>
      <c r="I24" s="860">
        <f t="shared" si="4"/>
        <v>982.38320473189833</v>
      </c>
      <c r="J24" s="860">
        <f t="shared" si="4"/>
        <v>1237.0751466994273</v>
      </c>
    </row>
    <row r="25" spans="1:13" x14ac:dyDescent="0.3">
      <c r="A25" s="860" t="s">
        <v>1172</v>
      </c>
      <c r="B25" s="861" t="s">
        <v>336</v>
      </c>
      <c r="C25" s="864">
        <f>+'Cableado BESS'!D32</f>
        <v>1530.9250000000002</v>
      </c>
      <c r="D25" s="864">
        <f>+'Cableado BESS'!E32</f>
        <v>2610.63</v>
      </c>
      <c r="E25" s="864">
        <f>+'Cableado BESS'!F32</f>
        <v>3287.46</v>
      </c>
      <c r="G25" s="866">
        <f>0.22*$N$3/$N$2</f>
        <v>8.91778508289668</v>
      </c>
      <c r="H25" s="860">
        <f t="shared" si="3"/>
        <v>13652.460128033601</v>
      </c>
      <c r="I25" s="860">
        <f t="shared" si="4"/>
        <v>23281.037270962559</v>
      </c>
      <c r="J25" s="860">
        <f t="shared" si="4"/>
        <v>29316.861748619522</v>
      </c>
    </row>
    <row r="26" spans="1:13" x14ac:dyDescent="0.3">
      <c r="A26" s="859" t="s">
        <v>1173</v>
      </c>
      <c r="B26" s="859"/>
      <c r="C26" s="864"/>
      <c r="D26" s="864"/>
      <c r="E26" s="864"/>
      <c r="G26" s="860"/>
      <c r="H26" s="864">
        <f>+H27</f>
        <v>7557.3364331140501</v>
      </c>
      <c r="I26" s="864">
        <f>+I27</f>
        <v>13780.065525492502</v>
      </c>
      <c r="J26" s="864">
        <f>+J27</f>
        <v>17442.893740592037</v>
      </c>
    </row>
    <row r="27" spans="1:13" x14ac:dyDescent="0.3">
      <c r="A27" s="860" t="s">
        <v>1174</v>
      </c>
      <c r="B27" s="861" t="s">
        <v>336</v>
      </c>
      <c r="C27" s="864">
        <f>+SUM('Elementos BESS-PU montaje'!D14:D19)*1.15</f>
        <v>532.67999999999995</v>
      </c>
      <c r="D27" s="864">
        <f>+SUM('Elementos BESS-PU montaje'!E14:E19)*1.15</f>
        <v>971.29</v>
      </c>
      <c r="E27" s="864">
        <f>+SUM('Elementos BESS-PU montaje'!F14:F19)*1.15</f>
        <v>1229.4650000000001</v>
      </c>
      <c r="G27" s="866">
        <f>0.35*$N$3/$N$2</f>
        <v>14.187385359153808</v>
      </c>
      <c r="H27" s="864">
        <f>+$G27*C27</f>
        <v>7557.3364331140501</v>
      </c>
      <c r="I27" s="864">
        <f>+$G27*D27</f>
        <v>13780.065525492502</v>
      </c>
      <c r="J27" s="864">
        <f>+$G27*E27</f>
        <v>17442.893740592037</v>
      </c>
    </row>
    <row r="28" spans="1:13" x14ac:dyDescent="0.3">
      <c r="A28" s="859" t="s">
        <v>529</v>
      </c>
      <c r="B28" s="861" t="s">
        <v>294</v>
      </c>
      <c r="C28" s="860">
        <v>1</v>
      </c>
      <c r="D28" s="860">
        <v>1</v>
      </c>
      <c r="E28" s="860">
        <v>1</v>
      </c>
      <c r="G28" s="860"/>
      <c r="H28" s="867">
        <f>4500*'Caminos y generales BESS'!D$6/$N$2</f>
        <v>59357.927118690728</v>
      </c>
      <c r="I28" s="867">
        <f>4500*'Caminos y generales BESS'!E6/$N$2</f>
        <v>83107.192810493507</v>
      </c>
      <c r="J28" s="867">
        <f>4500*'Caminos y generales BESS'!F6/$N$2</f>
        <v>96280.245377151732</v>
      </c>
    </row>
    <row r="29" spans="1:13" x14ac:dyDescent="0.3">
      <c r="A29" s="868"/>
      <c r="B29" s="869"/>
      <c r="H29" s="870"/>
      <c r="I29" s="870"/>
      <c r="J29" s="870"/>
    </row>
    <row r="30" spans="1:13" x14ac:dyDescent="0.3">
      <c r="B30" s="860"/>
      <c r="C30" s="860"/>
      <c r="D30" s="860"/>
      <c r="E30" s="860"/>
      <c r="F30" s="860"/>
      <c r="G30" s="860"/>
      <c r="H30" s="859">
        <f>+SUM(H31:H32)</f>
        <v>580000</v>
      </c>
      <c r="I30" s="859">
        <f>+SUM(I31:I32)</f>
        <v>580000</v>
      </c>
      <c r="J30" s="859">
        <f>+SUM(J31:J32)</f>
        <v>580000</v>
      </c>
      <c r="K30" s="856"/>
      <c r="L30" s="856"/>
      <c r="M30" s="856"/>
    </row>
    <row r="31" spans="1:13" x14ac:dyDescent="0.3">
      <c r="A31" s="860" t="s">
        <v>1175</v>
      </c>
      <c r="B31" s="860" t="s">
        <v>294</v>
      </c>
      <c r="C31" s="860">
        <v>1</v>
      </c>
      <c r="D31" s="860">
        <v>1</v>
      </c>
      <c r="E31" s="860">
        <v>1</v>
      </c>
      <c r="F31" s="860"/>
      <c r="G31" s="859">
        <v>280000</v>
      </c>
      <c r="H31" s="860">
        <f t="shared" ref="H31:J32" si="5">+$G31*C31</f>
        <v>280000</v>
      </c>
      <c r="I31" s="860">
        <f t="shared" si="5"/>
        <v>280000</v>
      </c>
      <c r="J31" s="860">
        <f t="shared" si="5"/>
        <v>280000</v>
      </c>
    </row>
    <row r="32" spans="1:13" x14ac:dyDescent="0.3">
      <c r="A32" s="860" t="s">
        <v>1176</v>
      </c>
      <c r="B32" s="860" t="s">
        <v>294</v>
      </c>
      <c r="C32" s="860">
        <v>1</v>
      </c>
      <c r="D32" s="860">
        <v>1</v>
      </c>
      <c r="E32" s="860">
        <v>1</v>
      </c>
      <c r="F32" s="860"/>
      <c r="G32" s="859">
        <v>300000</v>
      </c>
      <c r="H32" s="860">
        <f t="shared" si="5"/>
        <v>300000</v>
      </c>
      <c r="I32" s="860">
        <f t="shared" si="5"/>
        <v>300000</v>
      </c>
      <c r="J32" s="860">
        <f t="shared" si="5"/>
        <v>300000</v>
      </c>
    </row>
    <row r="35" spans="1:10" x14ac:dyDescent="0.3">
      <c r="A35" s="859" t="s">
        <v>1177</v>
      </c>
      <c r="B35" s="860"/>
      <c r="C35" s="860"/>
      <c r="D35" s="860"/>
      <c r="E35" s="860"/>
      <c r="F35" s="860"/>
      <c r="G35" s="860"/>
      <c r="H35" s="860"/>
      <c r="I35" s="860"/>
      <c r="J35" s="860"/>
    </row>
    <row r="36" spans="1:10" x14ac:dyDescent="0.3">
      <c r="A36" s="852" t="s">
        <v>1178</v>
      </c>
      <c r="H36" s="852">
        <f>+SUM(H37:H54)</f>
        <v>193293.63983645191</v>
      </c>
      <c r="I36" s="852">
        <f>+SUM(I37:I54)</f>
        <v>248246.14147732902</v>
      </c>
      <c r="J36" s="852">
        <f>+SUM(J37:J54)</f>
        <v>210925.61592088014</v>
      </c>
    </row>
    <row r="37" spans="1:10" x14ac:dyDescent="0.3">
      <c r="A37" s="861" t="s">
        <v>1152</v>
      </c>
      <c r="B37" s="861" t="s">
        <v>382</v>
      </c>
      <c r="C37" s="860">
        <v>1</v>
      </c>
      <c r="D37" s="860">
        <v>1</v>
      </c>
      <c r="E37" s="860">
        <v>1</v>
      </c>
      <c r="G37" s="860">
        <f>8500000/$N$2</f>
        <v>9361.3365785966798</v>
      </c>
      <c r="H37" s="860">
        <f t="shared" ref="H37:J45" si="6">+$G37*C37</f>
        <v>9361.3365785966798</v>
      </c>
      <c r="I37" s="860">
        <f t="shared" si="6"/>
        <v>9361.3365785966798</v>
      </c>
      <c r="J37" s="860">
        <f t="shared" si="6"/>
        <v>9361.3365785966798</v>
      </c>
    </row>
    <row r="38" spans="1:10" x14ac:dyDescent="0.3">
      <c r="A38" s="861" t="s">
        <v>1153</v>
      </c>
      <c r="B38" s="861" t="s">
        <v>382</v>
      </c>
      <c r="C38" s="860">
        <v>1</v>
      </c>
      <c r="D38" s="860">
        <v>1</v>
      </c>
      <c r="E38" s="860">
        <v>1</v>
      </c>
      <c r="G38" s="860">
        <f>8500000/$N$2</f>
        <v>9361.3365785966798</v>
      </c>
      <c r="H38" s="860">
        <f t="shared" si="6"/>
        <v>9361.3365785966798</v>
      </c>
      <c r="I38" s="860">
        <f t="shared" si="6"/>
        <v>9361.3365785966798</v>
      </c>
      <c r="J38" s="860">
        <f t="shared" si="6"/>
        <v>9361.3365785966798</v>
      </c>
    </row>
    <row r="39" spans="1:10" x14ac:dyDescent="0.3">
      <c r="A39" s="861" t="s">
        <v>1154</v>
      </c>
      <c r="B39" s="861" t="s">
        <v>294</v>
      </c>
      <c r="C39" s="860">
        <v>1</v>
      </c>
      <c r="D39" s="860">
        <v>1</v>
      </c>
      <c r="E39" s="860">
        <v>1</v>
      </c>
      <c r="G39" s="860">
        <f>3000000*3/$N$2</f>
        <v>9912.0034361611906</v>
      </c>
      <c r="H39" s="860">
        <f t="shared" si="6"/>
        <v>9912.0034361611906</v>
      </c>
      <c r="I39" s="860">
        <f t="shared" si="6"/>
        <v>9912.0034361611906</v>
      </c>
      <c r="J39" s="860">
        <f t="shared" si="6"/>
        <v>9912.0034361611906</v>
      </c>
    </row>
    <row r="40" spans="1:10" x14ac:dyDescent="0.3">
      <c r="A40" s="861" t="s">
        <v>1155</v>
      </c>
      <c r="B40" s="861" t="s">
        <v>382</v>
      </c>
      <c r="C40" s="860">
        <v>1</v>
      </c>
      <c r="D40" s="860">
        <v>1</v>
      </c>
      <c r="E40" s="860">
        <v>1</v>
      </c>
      <c r="G40" s="860">
        <f>2000000/$N$2</f>
        <v>2202.6674302580423</v>
      </c>
      <c r="H40" s="860">
        <f t="shared" si="6"/>
        <v>2202.6674302580423</v>
      </c>
      <c r="I40" s="860">
        <f t="shared" si="6"/>
        <v>2202.6674302580423</v>
      </c>
      <c r="J40" s="860">
        <f t="shared" si="6"/>
        <v>2202.6674302580423</v>
      </c>
    </row>
    <row r="41" spans="1:10" x14ac:dyDescent="0.3">
      <c r="A41" s="861" t="s">
        <v>1156</v>
      </c>
      <c r="B41" s="861" t="s">
        <v>382</v>
      </c>
      <c r="C41" s="860">
        <v>1</v>
      </c>
      <c r="D41" s="860">
        <v>1</v>
      </c>
      <c r="E41" s="860">
        <v>1</v>
      </c>
      <c r="G41" s="860">
        <f>8000000/$N$2</f>
        <v>8810.669721032169</v>
      </c>
      <c r="H41" s="860">
        <f t="shared" si="6"/>
        <v>8810.669721032169</v>
      </c>
      <c r="I41" s="860">
        <f t="shared" si="6"/>
        <v>8810.669721032169</v>
      </c>
      <c r="J41" s="860">
        <f t="shared" si="6"/>
        <v>8810.669721032169</v>
      </c>
    </row>
    <row r="42" spans="1:10" x14ac:dyDescent="0.3">
      <c r="A42" s="861" t="s">
        <v>1157</v>
      </c>
      <c r="B42" s="861" t="s">
        <v>382</v>
      </c>
      <c r="C42" s="860">
        <v>1</v>
      </c>
      <c r="D42" s="860">
        <v>1</v>
      </c>
      <c r="E42" s="860">
        <v>1</v>
      </c>
      <c r="G42" s="860">
        <f>8000000/$N$2</f>
        <v>8810.669721032169</v>
      </c>
      <c r="H42" s="860">
        <f t="shared" si="6"/>
        <v>8810.669721032169</v>
      </c>
      <c r="I42" s="860">
        <f t="shared" si="6"/>
        <v>8810.669721032169</v>
      </c>
      <c r="J42" s="860">
        <f t="shared" si="6"/>
        <v>8810.669721032169</v>
      </c>
    </row>
    <row r="43" spans="1:10" x14ac:dyDescent="0.3">
      <c r="A43" s="861" t="s">
        <v>1158</v>
      </c>
      <c r="B43" s="861" t="s">
        <v>382</v>
      </c>
      <c r="C43" s="860">
        <v>1</v>
      </c>
      <c r="D43" s="860">
        <v>1</v>
      </c>
      <c r="E43" s="860">
        <v>1</v>
      </c>
      <c r="G43" s="860">
        <f>3000000/$N$2</f>
        <v>3304.0011453870638</v>
      </c>
      <c r="H43" s="860">
        <f t="shared" si="6"/>
        <v>3304.0011453870638</v>
      </c>
      <c r="I43" s="860">
        <f t="shared" si="6"/>
        <v>3304.0011453870638</v>
      </c>
      <c r="J43" s="860">
        <f t="shared" si="6"/>
        <v>3304.0011453870638</v>
      </c>
    </row>
    <row r="44" spans="1:10" x14ac:dyDescent="0.3">
      <c r="A44" s="861" t="s">
        <v>1159</v>
      </c>
      <c r="B44" s="861" t="s">
        <v>294</v>
      </c>
      <c r="C44" s="860">
        <v>1</v>
      </c>
      <c r="D44" s="860">
        <v>1</v>
      </c>
      <c r="E44" s="860">
        <v>1</v>
      </c>
      <c r="G44" s="860">
        <f>3000000/$N$2</f>
        <v>3304.0011453870638</v>
      </c>
      <c r="H44" s="860">
        <f t="shared" si="6"/>
        <v>3304.0011453870638</v>
      </c>
      <c r="I44" s="860">
        <f t="shared" si="6"/>
        <v>3304.0011453870638</v>
      </c>
      <c r="J44" s="860">
        <f t="shared" si="6"/>
        <v>3304.0011453870638</v>
      </c>
    </row>
    <row r="45" spans="1:10" x14ac:dyDescent="0.3">
      <c r="A45" s="860" t="s">
        <v>1160</v>
      </c>
      <c r="B45" s="860" t="s">
        <v>294</v>
      </c>
      <c r="C45" s="860">
        <v>1</v>
      </c>
      <c r="D45" s="860">
        <v>2</v>
      </c>
      <c r="E45" s="860">
        <v>3</v>
      </c>
      <c r="G45" s="860">
        <f>3000000/$N$2</f>
        <v>3304.0011453870638</v>
      </c>
      <c r="H45" s="860">
        <f t="shared" si="6"/>
        <v>3304.0011453870638</v>
      </c>
      <c r="I45" s="860">
        <f t="shared" si="6"/>
        <v>6608.0022907741277</v>
      </c>
      <c r="J45" s="860">
        <f t="shared" si="6"/>
        <v>9912.0034361611906</v>
      </c>
    </row>
    <row r="47" spans="1:10" x14ac:dyDescent="0.3">
      <c r="A47" s="859" t="s">
        <v>1179</v>
      </c>
      <c r="B47" s="860" t="s">
        <v>382</v>
      </c>
      <c r="C47" s="860">
        <f>+SUM(C13:C16)</f>
        <v>6</v>
      </c>
      <c r="D47" s="860">
        <f>+SUM(D13:D16)</f>
        <v>7</v>
      </c>
      <c r="E47" s="860">
        <f>+SUM(E13:E16)</f>
        <v>8</v>
      </c>
      <c r="G47" s="860">
        <f>4000000/$N$2</f>
        <v>4405.3348605160845</v>
      </c>
      <c r="H47" s="860">
        <f t="shared" ref="H47:J50" si="7">+$G47*C47</f>
        <v>26432.009163096507</v>
      </c>
      <c r="I47" s="860">
        <f t="shared" si="7"/>
        <v>30837.34402361259</v>
      </c>
      <c r="J47" s="860">
        <f t="shared" si="7"/>
        <v>35242.678884128676</v>
      </c>
    </row>
    <row r="48" spans="1:10" x14ac:dyDescent="0.3">
      <c r="A48" s="859" t="s">
        <v>1180</v>
      </c>
      <c r="B48" s="860" t="s">
        <v>382</v>
      </c>
      <c r="C48" s="772">
        <f>+C47+8</f>
        <v>14</v>
      </c>
      <c r="D48" s="772">
        <f>+D47+8</f>
        <v>15</v>
      </c>
      <c r="E48" s="772">
        <f>+E47+8</f>
        <v>16</v>
      </c>
      <c r="G48" s="772">
        <f>1500000/$N$2</f>
        <v>1652.0005726935319</v>
      </c>
      <c r="H48" s="860">
        <f t="shared" si="7"/>
        <v>23128.008017709446</v>
      </c>
      <c r="I48" s="860">
        <f t="shared" si="7"/>
        <v>24780.00859040298</v>
      </c>
      <c r="J48" s="860">
        <f t="shared" si="7"/>
        <v>26432.009163096511</v>
      </c>
    </row>
    <row r="49" spans="1:10" x14ac:dyDescent="0.3">
      <c r="A49" s="859" t="s">
        <v>1181</v>
      </c>
      <c r="B49" s="860" t="s">
        <v>336</v>
      </c>
      <c r="C49" s="860">
        <f>+C27</f>
        <v>532.67999999999995</v>
      </c>
      <c r="D49" s="860">
        <f>+D27</f>
        <v>971.29</v>
      </c>
      <c r="E49" s="860">
        <f>+E27</f>
        <v>1229.4650000000001</v>
      </c>
      <c r="G49" s="860">
        <f>10000/N2</f>
        <v>11.013337151290212</v>
      </c>
      <c r="H49" s="860">
        <f t="shared" si="7"/>
        <v>5866.5844337492699</v>
      </c>
      <c r="I49" s="860">
        <f t="shared" si="7"/>
        <v>10697.144241676669</v>
      </c>
      <c r="J49" s="860">
        <f t="shared" si="7"/>
        <v>13540.512560711022</v>
      </c>
    </row>
    <row r="50" spans="1:10" x14ac:dyDescent="0.3">
      <c r="A50" s="852" t="s">
        <v>1182</v>
      </c>
      <c r="B50" s="860"/>
      <c r="C50" s="860">
        <f>+'Itemizado 70  MW BESS'!H59</f>
        <v>171</v>
      </c>
      <c r="D50" s="860">
        <f>+'Itemizado 120 MW BESS'!H59</f>
        <v>293</v>
      </c>
      <c r="E50" s="860">
        <f>+'Itemizado 150 MW BESS'!H59</f>
        <v>0</v>
      </c>
      <c r="F50" s="860"/>
      <c r="G50" s="860">
        <v>200</v>
      </c>
      <c r="H50" s="860">
        <f t="shared" si="7"/>
        <v>34200</v>
      </c>
      <c r="I50" s="860">
        <f t="shared" si="7"/>
        <v>58600</v>
      </c>
      <c r="J50" s="860">
        <f t="shared" si="7"/>
        <v>0</v>
      </c>
    </row>
    <row r="51" spans="1:10" x14ac:dyDescent="0.3">
      <c r="A51" s="852"/>
      <c r="B51" s="860"/>
      <c r="C51" s="860"/>
      <c r="D51" s="860"/>
      <c r="E51" s="860"/>
      <c r="F51" s="860"/>
      <c r="G51" s="860"/>
      <c r="H51" s="860"/>
      <c r="I51" s="860"/>
      <c r="J51" s="860"/>
    </row>
    <row r="52" spans="1:10" x14ac:dyDescent="0.3">
      <c r="A52" s="859" t="s">
        <v>529</v>
      </c>
      <c r="B52" s="861" t="s">
        <v>294</v>
      </c>
      <c r="C52" s="860">
        <v>1</v>
      </c>
      <c r="D52" s="860">
        <v>1</v>
      </c>
      <c r="E52" s="860">
        <v>1</v>
      </c>
      <c r="G52" s="860"/>
      <c r="H52" s="860">
        <f>3100*'Caminos y generales BESS'!D$6/$N$2</f>
        <v>40891.016459542501</v>
      </c>
      <c r="I52" s="860">
        <f>3100*'Caminos y generales BESS'!E$6/$N$2</f>
        <v>57251.621713895525</v>
      </c>
      <c r="J52" s="860">
        <f>3100*'Caminos y generales BESS'!F$6/$N$2</f>
        <v>66326.391259815631</v>
      </c>
    </row>
    <row r="53" spans="1:10" x14ac:dyDescent="0.3">
      <c r="A53" s="859"/>
      <c r="H53" s="860"/>
      <c r="I53" s="860"/>
    </row>
    <row r="54" spans="1:10" x14ac:dyDescent="0.3">
      <c r="A54" s="859" t="s">
        <v>530</v>
      </c>
      <c r="B54" s="860" t="s">
        <v>294</v>
      </c>
      <c r="C54" s="860">
        <v>1</v>
      </c>
      <c r="D54" s="860">
        <v>1</v>
      </c>
      <c r="E54" s="860">
        <v>1</v>
      </c>
      <c r="G54" s="860">
        <f>4000000/N2</f>
        <v>4405.3348605160845</v>
      </c>
      <c r="H54" s="860">
        <f>+$G54*C54</f>
        <v>4405.3348605160845</v>
      </c>
      <c r="I54" s="860">
        <f>+$G54*D54</f>
        <v>4405.3348605160845</v>
      </c>
      <c r="J54" s="860">
        <f>+$G54*E54</f>
        <v>4405.3348605160845</v>
      </c>
    </row>
    <row r="55" spans="1:10" x14ac:dyDescent="0.3">
      <c r="A55" s="859"/>
    </row>
    <row r="56" spans="1:10" x14ac:dyDescent="0.3">
      <c r="A56" s="871" t="s">
        <v>1183</v>
      </c>
      <c r="B56" s="860" t="s">
        <v>336</v>
      </c>
      <c r="C56" s="864">
        <f>+SUM(C19:C25)</f>
        <v>36994.315000000002</v>
      </c>
      <c r="D56" s="864">
        <f>+SUM(D19:D25)</f>
        <v>64752.12200000001</v>
      </c>
      <c r="E56" s="864">
        <f>+SUM(E19:E25)</f>
        <v>81429.65400000001</v>
      </c>
      <c r="F56" s="860"/>
      <c r="G56" s="864">
        <f>2500/N2</f>
        <v>2.7533342878225531</v>
      </c>
      <c r="H56" s="864">
        <f>+$G56*C56</f>
        <v>101857.7159440082</v>
      </c>
      <c r="I56" s="864">
        <f>+$G56*D56</f>
        <v>178284.23771186909</v>
      </c>
      <c r="J56" s="864">
        <f>+$G56*E56</f>
        <v>224203.05840372693</v>
      </c>
    </row>
  </sheetData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1349-93BA-41CB-A074-DCEDD02A1202}">
  <sheetPr>
    <tabColor theme="3" tint="0.79998168889431442"/>
  </sheetPr>
  <dimension ref="A1:S49"/>
  <sheetViews>
    <sheetView zoomScale="70" zoomScaleNormal="70" workbookViewId="0">
      <selection activeCell="K19" sqref="K19"/>
    </sheetView>
  </sheetViews>
  <sheetFormatPr baseColWidth="10" defaultColWidth="11.5546875" defaultRowHeight="14.4" x14ac:dyDescent="0.3"/>
  <cols>
    <col min="1" max="1" width="18.33203125" style="772" customWidth="1"/>
    <col min="2" max="16384" width="11.5546875" style="772"/>
  </cols>
  <sheetData>
    <row r="1" spans="1:19" x14ac:dyDescent="0.3">
      <c r="D1" s="772">
        <v>70</v>
      </c>
      <c r="E1" s="772">
        <v>120</v>
      </c>
      <c r="F1" s="772">
        <v>150</v>
      </c>
      <c r="H1" s="772">
        <v>70</v>
      </c>
      <c r="I1" s="772">
        <v>120</v>
      </c>
      <c r="J1" s="772">
        <v>150</v>
      </c>
    </row>
    <row r="2" spans="1:19" x14ac:dyDescent="0.3">
      <c r="A2" s="772" t="s">
        <v>1184</v>
      </c>
      <c r="L2" s="2152" t="s">
        <v>1917</v>
      </c>
      <c r="M2" s="2152"/>
      <c r="N2" s="2152"/>
      <c r="O2" s="2152"/>
    </row>
    <row r="3" spans="1:19" x14ac:dyDescent="0.3">
      <c r="A3" s="772" t="s">
        <v>188</v>
      </c>
      <c r="B3" s="772">
        <f>2.5*7*2*6</f>
        <v>210</v>
      </c>
      <c r="C3" s="772">
        <f>+B3</f>
        <v>210</v>
      </c>
      <c r="D3" s="855">
        <f>+H$3*((Parametros!$C$16*H$1)/(H$1*4))^0.7</f>
        <v>2178</v>
      </c>
      <c r="E3" s="855">
        <f>+I$3*((Parametros!$C$16*I$1)/(I$1*4))^0.7</f>
        <v>3729.0000000000005</v>
      </c>
      <c r="F3" s="855">
        <f>+J$3*((Parametros!$C$16*J$1)/(J$1*4))^0.7</f>
        <v>4686</v>
      </c>
      <c r="H3" s="772">
        <f>+(B3*9+2.5*3*6*2)*1.1</f>
        <v>2178</v>
      </c>
      <c r="I3" s="772">
        <f>+(B3*16+2.5*1*6*2)*1.1</f>
        <v>3729.0000000000005</v>
      </c>
      <c r="J3" s="772">
        <f>+(B3*20+2.5*2*6*2)*1.1</f>
        <v>4686</v>
      </c>
      <c r="M3" s="772">
        <v>70</v>
      </c>
      <c r="N3" s="772">
        <v>120</v>
      </c>
      <c r="O3" s="772">
        <v>150</v>
      </c>
      <c r="Q3" s="772">
        <v>70</v>
      </c>
      <c r="R3" s="772">
        <v>120</v>
      </c>
      <c r="S3" s="772">
        <v>150</v>
      </c>
    </row>
    <row r="4" spans="1:19" x14ac:dyDescent="0.3">
      <c r="L4" s="772" t="s">
        <v>592</v>
      </c>
      <c r="M4" s="772">
        <v>83</v>
      </c>
      <c r="N4" s="772">
        <v>125</v>
      </c>
      <c r="O4" s="772">
        <v>125</v>
      </c>
    </row>
    <row r="5" spans="1:19" x14ac:dyDescent="0.3">
      <c r="L5" s="772" t="s">
        <v>600</v>
      </c>
      <c r="M5" s="772">
        <v>75</v>
      </c>
      <c r="N5" s="772">
        <v>86</v>
      </c>
      <c r="O5" s="772">
        <v>86</v>
      </c>
    </row>
    <row r="6" spans="1:19" x14ac:dyDescent="0.3">
      <c r="A6" s="772" t="s">
        <v>1185</v>
      </c>
      <c r="L6" s="772" t="s">
        <v>605</v>
      </c>
      <c r="M6" s="772">
        <v>118</v>
      </c>
      <c r="N6" s="772">
        <v>110</v>
      </c>
      <c r="O6" s="772">
        <v>145</v>
      </c>
    </row>
    <row r="7" spans="1:19" x14ac:dyDescent="0.3">
      <c r="A7" s="772" t="s">
        <v>1186</v>
      </c>
      <c r="B7" s="772">
        <v>12.1</v>
      </c>
      <c r="C7" s="772">
        <f>+B7*6</f>
        <v>72.599999999999994</v>
      </c>
      <c r="L7" s="772" t="s">
        <v>1187</v>
      </c>
      <c r="N7" s="772">
        <v>125</v>
      </c>
      <c r="O7" s="772">
        <v>118</v>
      </c>
    </row>
    <row r="8" spans="1:19" x14ac:dyDescent="0.3">
      <c r="A8" s="772" t="s">
        <v>1188</v>
      </c>
      <c r="B8" s="772">
        <v>15.5</v>
      </c>
      <c r="C8" s="772">
        <f t="shared" ref="C8:C13" si="0">+B8*6</f>
        <v>93</v>
      </c>
      <c r="L8" s="772" t="s">
        <v>1189</v>
      </c>
      <c r="O8" s="772">
        <v>157</v>
      </c>
    </row>
    <row r="9" spans="1:19" x14ac:dyDescent="0.3">
      <c r="A9" s="772" t="s">
        <v>1190</v>
      </c>
      <c r="B9" s="772">
        <v>20.3</v>
      </c>
      <c r="C9" s="772">
        <f t="shared" si="0"/>
        <v>121.80000000000001</v>
      </c>
      <c r="L9" s="772" t="s">
        <v>188</v>
      </c>
      <c r="M9" s="855">
        <f>+Q$9*((Parametros!$C$16*Q$3)/(Q$3*4))^0.7</f>
        <v>276</v>
      </c>
      <c r="N9" s="855">
        <f>+R$9*((Parametros!$C$16*R$3)/(R$3*4))^0.7</f>
        <v>446</v>
      </c>
      <c r="O9" s="855">
        <f>+S$9*((Parametros!$C$16*S$3)/(S$3*4))^0.7</f>
        <v>631</v>
      </c>
      <c r="Q9" s="772">
        <f>+SUM(M4:M8)</f>
        <v>276</v>
      </c>
      <c r="R9" s="772">
        <f>+SUM(N4:N8)</f>
        <v>446</v>
      </c>
      <c r="S9" s="772">
        <f>+SUM(O4:O8)</f>
        <v>631</v>
      </c>
    </row>
    <row r="10" spans="1:19" x14ac:dyDescent="0.3">
      <c r="A10" s="772" t="s">
        <v>1191</v>
      </c>
      <c r="B10" s="772">
        <v>23.8</v>
      </c>
      <c r="C10" s="772">
        <f t="shared" si="0"/>
        <v>142.80000000000001</v>
      </c>
    </row>
    <row r="11" spans="1:19" x14ac:dyDescent="0.3">
      <c r="A11" s="772" t="s">
        <v>1192</v>
      </c>
      <c r="B11" s="772">
        <v>30</v>
      </c>
      <c r="C11" s="772">
        <f t="shared" si="0"/>
        <v>180</v>
      </c>
    </row>
    <row r="12" spans="1:19" x14ac:dyDescent="0.3">
      <c r="A12" s="772" t="s">
        <v>1193</v>
      </c>
      <c r="B12" s="772">
        <v>32.200000000000003</v>
      </c>
      <c r="C12" s="772">
        <f t="shared" si="0"/>
        <v>193.20000000000002</v>
      </c>
    </row>
    <row r="13" spans="1:19" x14ac:dyDescent="0.3">
      <c r="A13" s="772" t="s">
        <v>1194</v>
      </c>
      <c r="B13" s="772">
        <f>37.6</f>
        <v>37.6</v>
      </c>
      <c r="C13" s="772">
        <f t="shared" si="0"/>
        <v>225.60000000000002</v>
      </c>
    </row>
    <row r="14" spans="1:19" x14ac:dyDescent="0.3">
      <c r="C14" s="772">
        <f>+SUM(C7:C13)*3</f>
        <v>3087</v>
      </c>
      <c r="D14" s="855">
        <f>+H$14*((Parametros!$C$16*H$1)/(H$1*4))^0.7</f>
        <v>28070.399999999998</v>
      </c>
      <c r="E14" s="855">
        <f>+I$14*((Parametros!$C$16*I$1)/(I$1*4))^0.7</f>
        <v>49513.8</v>
      </c>
      <c r="F14" s="855">
        <f>+J$14*((Parametros!$C$16*J$1)/(J$1*4))^0.7</f>
        <v>62004.600000000006</v>
      </c>
      <c r="H14" s="772">
        <f>+(C14*9+C7+C8+C9)</f>
        <v>28070.399999999998</v>
      </c>
      <c r="I14" s="772">
        <f>+(C14*16+C9)</f>
        <v>49513.8</v>
      </c>
      <c r="J14" s="772">
        <f>+(C14*20+C9+C10)</f>
        <v>62004.600000000006</v>
      </c>
    </row>
    <row r="16" spans="1:19" x14ac:dyDescent="0.3">
      <c r="A16" s="772" t="s">
        <v>1195</v>
      </c>
    </row>
    <row r="17" spans="1:10" x14ac:dyDescent="0.3">
      <c r="A17" s="772" t="s">
        <v>1186</v>
      </c>
      <c r="B17" s="772">
        <v>8.5</v>
      </c>
      <c r="C17" s="772">
        <f>+B17</f>
        <v>8.5</v>
      </c>
    </row>
    <row r="18" spans="1:10" x14ac:dyDescent="0.3">
      <c r="A18" s="772" t="s">
        <v>1188</v>
      </c>
      <c r="B18" s="772">
        <v>11.8</v>
      </c>
      <c r="C18" s="772">
        <f t="shared" ref="C18:C24" si="1">+B18</f>
        <v>11.8</v>
      </c>
    </row>
    <row r="19" spans="1:10" x14ac:dyDescent="0.3">
      <c r="A19" s="772" t="s">
        <v>1190</v>
      </c>
      <c r="B19" s="772">
        <v>17.399999999999999</v>
      </c>
      <c r="C19" s="772">
        <f t="shared" si="1"/>
        <v>17.399999999999999</v>
      </c>
    </row>
    <row r="20" spans="1:10" x14ac:dyDescent="0.3">
      <c r="A20" s="772" t="s">
        <v>1191</v>
      </c>
      <c r="B20" s="772">
        <v>20.5</v>
      </c>
      <c r="C20" s="772">
        <f t="shared" si="1"/>
        <v>20.5</v>
      </c>
    </row>
    <row r="21" spans="1:10" x14ac:dyDescent="0.3">
      <c r="A21" s="772" t="s">
        <v>1192</v>
      </c>
      <c r="B21" s="772">
        <v>25.7</v>
      </c>
      <c r="C21" s="772">
        <f t="shared" si="1"/>
        <v>25.7</v>
      </c>
    </row>
    <row r="22" spans="1:10" x14ac:dyDescent="0.3">
      <c r="A22" s="772" t="s">
        <v>1193</v>
      </c>
      <c r="B22" s="772">
        <v>28.9</v>
      </c>
      <c r="C22" s="772">
        <f t="shared" si="1"/>
        <v>28.9</v>
      </c>
    </row>
    <row r="23" spans="1:10" x14ac:dyDescent="0.3">
      <c r="A23" s="772" t="s">
        <v>1196</v>
      </c>
      <c r="B23" s="772">
        <v>34.1</v>
      </c>
      <c r="C23" s="772">
        <f t="shared" si="1"/>
        <v>34.1</v>
      </c>
    </row>
    <row r="24" spans="1:10" x14ac:dyDescent="0.3">
      <c r="A24" s="772" t="s">
        <v>1197</v>
      </c>
      <c r="B24" s="772">
        <f>8.6*2</f>
        <v>17.2</v>
      </c>
      <c r="C24" s="772">
        <f t="shared" si="1"/>
        <v>17.2</v>
      </c>
    </row>
    <row r="25" spans="1:10" x14ac:dyDescent="0.3">
      <c r="C25" s="772">
        <f>+SUM(C17:C24)</f>
        <v>164.1</v>
      </c>
      <c r="D25" s="855">
        <f>+H$25*((Parametros!$C$16*H$1)/(H$1*4))^0.7</f>
        <v>1675.52</v>
      </c>
      <c r="E25" s="855">
        <f>+I$25*((Parametros!$C$16*I$1)/(I$1*4))^0.7</f>
        <v>2916.76</v>
      </c>
      <c r="F25" s="855">
        <f>+J$25*((Parametros!$C$16*J$1)/(J$1*4))^0.7</f>
        <v>3661.3500000000004</v>
      </c>
      <c r="H25" s="772">
        <f>+(C25*9+C17+C18+C19+C24/2)*1.1</f>
        <v>1675.52</v>
      </c>
      <c r="I25" s="855">
        <f>+(C25*16++C19+C24/2)*1.1</f>
        <v>2916.76</v>
      </c>
      <c r="J25" s="772">
        <f>+(C25*20++C19+C20+C24/2)*1.1</f>
        <v>3661.3500000000004</v>
      </c>
    </row>
    <row r="26" spans="1:10" x14ac:dyDescent="0.3">
      <c r="E26" s="855"/>
    </row>
    <row r="27" spans="1:10" x14ac:dyDescent="0.3">
      <c r="E27" s="855"/>
    </row>
    <row r="28" spans="1:10" x14ac:dyDescent="0.3">
      <c r="E28" s="855"/>
    </row>
    <row r="29" spans="1:10" x14ac:dyDescent="0.3">
      <c r="A29" s="772" t="s">
        <v>1198</v>
      </c>
      <c r="E29" s="855"/>
    </row>
    <row r="30" spans="1:10" x14ac:dyDescent="0.3">
      <c r="E30" s="855"/>
    </row>
    <row r="31" spans="1:10" x14ac:dyDescent="0.3">
      <c r="A31" s="772" t="s">
        <v>1199</v>
      </c>
      <c r="B31" s="772" t="s">
        <v>1200</v>
      </c>
      <c r="D31" s="855">
        <f>+H$31*((Parametros!$C$16*H$1)/(H$1*4))^0.7</f>
        <v>2451.02</v>
      </c>
      <c r="E31" s="855">
        <f>+I$31*((Parametros!$C$16*I$1)/(I$1*4))^0.7</f>
        <v>4207.192</v>
      </c>
      <c r="F31" s="855">
        <f>+J$31*((Parametros!$C$16*J$1)/(J$1*4))^0.7</f>
        <v>5326.4639999999999</v>
      </c>
      <c r="H31" s="772">
        <f>+(B42*9.5+B47)*1.1</f>
        <v>2451.02</v>
      </c>
      <c r="I31" s="855">
        <f>+(B42*16.2+B48)*1.1</f>
        <v>4207.192</v>
      </c>
      <c r="J31" s="855">
        <f>+(B42*20.4+B49)*1.1</f>
        <v>5326.4639999999999</v>
      </c>
    </row>
    <row r="32" spans="1:10" x14ac:dyDescent="0.3">
      <c r="A32" s="772" t="s">
        <v>1201</v>
      </c>
      <c r="B32" s="772">
        <f>+B43+B44+B45</f>
        <v>146.5</v>
      </c>
      <c r="D32" s="855">
        <f>+H$32*((Parametros!$C$16*H$1)/(H$1*4))^0.7</f>
        <v>1530.9250000000002</v>
      </c>
      <c r="E32" s="855">
        <f>+I$32*((Parametros!$C$16*I$1)/(I$1*4))^0.7</f>
        <v>2610.63</v>
      </c>
      <c r="F32" s="855">
        <f>+J$32*((Parametros!$C$16*J$1)/(J$1*4))^0.7</f>
        <v>3287.46</v>
      </c>
      <c r="H32" s="772">
        <f>+B32*9.5*1.1</f>
        <v>1530.9250000000002</v>
      </c>
      <c r="I32" s="855">
        <f>+B32*16.2*1.1</f>
        <v>2610.63</v>
      </c>
      <c r="J32" s="855">
        <f>+B32*20.4*1.1</f>
        <v>3287.46</v>
      </c>
    </row>
    <row r="33" spans="1:10" x14ac:dyDescent="0.3">
      <c r="A33" s="772" t="s">
        <v>1171</v>
      </c>
      <c r="B33" s="772">
        <f>8.5*2</f>
        <v>17</v>
      </c>
      <c r="D33" s="855">
        <f>+H$33*((Parametros!$C$16*H$1)/(H$1*4))^0.7</f>
        <v>177.65</v>
      </c>
      <c r="E33" s="855">
        <f>+I$33*((Parametros!$C$16*I$1)/(I$1*4))^0.7</f>
        <v>302.94</v>
      </c>
      <c r="F33" s="855">
        <f>+J$33*((Parametros!$C$16*J$1)/(J$1*4))^0.7</f>
        <v>381.47999999999996</v>
      </c>
      <c r="H33" s="772">
        <f>+B33*9.5*1.1</f>
        <v>177.65</v>
      </c>
      <c r="I33" s="855">
        <f>+B33*16.2*1.1</f>
        <v>302.94</v>
      </c>
      <c r="J33" s="855">
        <f>+B33*20.4*1.1</f>
        <v>381.47999999999996</v>
      </c>
    </row>
    <row r="42" spans="1:10" x14ac:dyDescent="0.3">
      <c r="A42" s="772" t="s">
        <v>1202</v>
      </c>
      <c r="B42" s="772">
        <f>63*1.2</f>
        <v>75.599999999999994</v>
      </c>
    </row>
    <row r="43" spans="1:10" x14ac:dyDescent="0.3">
      <c r="A43" s="772" t="s">
        <v>1203</v>
      </c>
      <c r="B43" s="772">
        <f>2.5*7</f>
        <v>17.5</v>
      </c>
    </row>
    <row r="44" spans="1:10" x14ac:dyDescent="0.3">
      <c r="A44" s="772" t="s">
        <v>1204</v>
      </c>
      <c r="B44" s="772">
        <f>(35+20+25)*1.2</f>
        <v>96</v>
      </c>
    </row>
    <row r="45" spans="1:10" x14ac:dyDescent="0.3">
      <c r="A45" s="772" t="s">
        <v>1205</v>
      </c>
      <c r="B45" s="772">
        <f>27.5*1.2</f>
        <v>33</v>
      </c>
    </row>
    <row r="46" spans="1:10" x14ac:dyDescent="0.3">
      <c r="A46" s="772" t="s">
        <v>1206</v>
      </c>
      <c r="B46" s="772">
        <f>8.6*2</f>
        <v>17.2</v>
      </c>
    </row>
    <row r="47" spans="1:10" x14ac:dyDescent="0.3">
      <c r="A47" s="772" t="s">
        <v>1207</v>
      </c>
      <c r="B47" s="772">
        <f>755*2</f>
        <v>1510</v>
      </c>
    </row>
    <row r="48" spans="1:10" x14ac:dyDescent="0.3">
      <c r="A48" s="772" t="s">
        <v>1208</v>
      </c>
      <c r="B48" s="772">
        <f>1300*2</f>
        <v>2600</v>
      </c>
    </row>
    <row r="49" spans="1:2" x14ac:dyDescent="0.3">
      <c r="A49" s="772" t="s">
        <v>1209</v>
      </c>
      <c r="B49" s="772">
        <v>3300</v>
      </c>
    </row>
  </sheetData>
  <mergeCells count="1">
    <mergeCell ref="L2:O2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6EA6-1611-4337-90D8-E1DE9B166DF6}">
  <sheetPr>
    <tabColor theme="3" tint="0.79998168889431442"/>
  </sheetPr>
  <dimension ref="A1:W105"/>
  <sheetViews>
    <sheetView topLeftCell="A5" zoomScale="70" zoomScaleNormal="70" workbookViewId="0">
      <selection activeCell="D67" sqref="D67"/>
    </sheetView>
  </sheetViews>
  <sheetFormatPr baseColWidth="10" defaultColWidth="11.5546875" defaultRowHeight="14.4" x14ac:dyDescent="0.3"/>
  <cols>
    <col min="1" max="1" width="8.33203125" style="772" bestFit="1" customWidth="1"/>
    <col min="2" max="2" width="52.44140625" style="772" customWidth="1"/>
    <col min="3" max="3" width="7.109375" style="772" bestFit="1" customWidth="1"/>
    <col min="4" max="4" width="9.33203125" style="772" bestFit="1" customWidth="1"/>
    <col min="5" max="5" width="14.88671875" style="772" bestFit="1" customWidth="1"/>
    <col min="6" max="8" width="14.44140625" style="772" customWidth="1"/>
    <col min="9" max="9" width="11.44140625" style="772" customWidth="1"/>
    <col min="10" max="10" width="41.44140625" style="772" bestFit="1" customWidth="1"/>
    <col min="11" max="15" width="11.5546875" style="772"/>
    <col min="16" max="16" width="21.44140625" style="772" customWidth="1"/>
    <col min="17" max="16384" width="11.5546875" style="772"/>
  </cols>
  <sheetData>
    <row r="1" spans="1:23" ht="28.5" customHeight="1" x14ac:dyDescent="0.3">
      <c r="A1" s="872" t="s">
        <v>190</v>
      </c>
      <c r="B1" s="873" t="s">
        <v>1210</v>
      </c>
      <c r="C1" s="874" t="s">
        <v>1211</v>
      </c>
      <c r="D1" s="872" t="s">
        <v>509</v>
      </c>
      <c r="E1" s="875" t="s">
        <v>1212</v>
      </c>
      <c r="F1" s="875" t="s">
        <v>1213</v>
      </c>
      <c r="G1" s="876"/>
      <c r="H1" s="876"/>
      <c r="J1" s="771"/>
    </row>
    <row r="2" spans="1:23" x14ac:dyDescent="0.3">
      <c r="A2" s="877"/>
      <c r="B2" s="878"/>
      <c r="C2" s="879"/>
      <c r="D2" s="880"/>
      <c r="E2" s="881"/>
      <c r="F2" s="881"/>
      <c r="G2" s="876"/>
      <c r="O2" s="882"/>
      <c r="P2" s="882"/>
      <c r="Q2" s="882"/>
      <c r="R2" s="882"/>
      <c r="S2" s="882"/>
      <c r="T2" s="882"/>
      <c r="U2" s="882"/>
      <c r="V2" s="882"/>
      <c r="W2" s="882"/>
    </row>
    <row r="3" spans="1:23" x14ac:dyDescent="0.3">
      <c r="A3" s="883">
        <v>1</v>
      </c>
      <c r="B3" s="878" t="s">
        <v>1214</v>
      </c>
      <c r="C3" s="879"/>
      <c r="D3" s="880"/>
      <c r="E3" s="884"/>
      <c r="F3" s="885">
        <f>+SUBTOTAL(9,F4:F15)</f>
        <v>1450315.3</v>
      </c>
      <c r="G3" s="876"/>
      <c r="H3" s="854"/>
      <c r="O3" s="882"/>
      <c r="P3" s="882"/>
      <c r="Q3" s="882"/>
      <c r="R3" s="882"/>
      <c r="S3" s="882"/>
      <c r="T3" s="882"/>
      <c r="U3" s="882"/>
      <c r="V3" s="882"/>
      <c r="W3" s="882"/>
    </row>
    <row r="4" spans="1:23" x14ac:dyDescent="0.3">
      <c r="A4" s="883" t="s">
        <v>974</v>
      </c>
      <c r="B4" s="878" t="s">
        <v>1215</v>
      </c>
      <c r="C4" s="879"/>
      <c r="D4" s="880"/>
      <c r="E4" s="884"/>
      <c r="F4" s="884"/>
      <c r="G4" s="876"/>
      <c r="H4" s="854"/>
      <c r="O4" s="882"/>
      <c r="P4" s="882"/>
      <c r="Q4" s="882"/>
      <c r="R4" s="882"/>
      <c r="S4" s="882"/>
      <c r="T4" s="882"/>
      <c r="U4" s="882"/>
      <c r="V4" s="882"/>
      <c r="W4" s="882"/>
    </row>
    <row r="5" spans="1:23" x14ac:dyDescent="0.3">
      <c r="A5" s="886" t="s">
        <v>292</v>
      </c>
      <c r="B5" s="887" t="s">
        <v>1216</v>
      </c>
      <c r="C5" s="879" t="s">
        <v>349</v>
      </c>
      <c r="D5" s="880">
        <f>+K8+K11</f>
        <v>386</v>
      </c>
      <c r="E5" s="884">
        <v>869</v>
      </c>
      <c r="F5" s="884">
        <f>IFERROR(IF(D5&gt;1,D5*E5,""),"")</f>
        <v>335434</v>
      </c>
      <c r="G5" s="888"/>
      <c r="O5" s="882"/>
      <c r="P5" s="882"/>
      <c r="Q5" s="882"/>
      <c r="R5" s="882"/>
      <c r="S5" s="882"/>
      <c r="T5" s="882"/>
      <c r="U5" s="882"/>
      <c r="V5" s="882"/>
      <c r="W5" s="882"/>
    </row>
    <row r="6" spans="1:23" x14ac:dyDescent="0.3">
      <c r="A6" s="886" t="s">
        <v>299</v>
      </c>
      <c r="B6" s="887" t="s">
        <v>1217</v>
      </c>
      <c r="C6" s="879" t="s">
        <v>349</v>
      </c>
      <c r="D6" s="880">
        <f>+K12+K14+K15</f>
        <v>550</v>
      </c>
      <c r="E6" s="884">
        <f>+E5*0.9</f>
        <v>782.1</v>
      </c>
      <c r="F6" s="884">
        <f t="shared" ref="F6:F15" si="0">IFERROR(IF(D6&gt;0,D6*E6,""),"")</f>
        <v>430155</v>
      </c>
      <c r="G6" s="888"/>
      <c r="O6" s="882"/>
      <c r="P6" s="882"/>
      <c r="Q6" s="882"/>
      <c r="R6" s="882"/>
      <c r="S6" s="882"/>
      <c r="T6" s="882"/>
      <c r="U6" s="882"/>
      <c r="V6" s="882"/>
      <c r="W6" s="882"/>
    </row>
    <row r="7" spans="1:23" x14ac:dyDescent="0.3">
      <c r="A7" s="886" t="s">
        <v>308</v>
      </c>
      <c r="B7" s="887" t="s">
        <v>1218</v>
      </c>
      <c r="C7" s="879" t="s">
        <v>349</v>
      </c>
      <c r="D7" s="880">
        <f>+K18+K19+K20+K21+K22</f>
        <v>1409</v>
      </c>
      <c r="E7" s="884">
        <f>427*0.1</f>
        <v>42.7</v>
      </c>
      <c r="F7" s="884">
        <f t="shared" si="0"/>
        <v>60164.3</v>
      </c>
      <c r="G7" s="888"/>
      <c r="I7" s="889" t="s">
        <v>1219</v>
      </c>
      <c r="J7" s="889" t="s">
        <v>1220</v>
      </c>
      <c r="K7" s="889" t="s">
        <v>1221</v>
      </c>
      <c r="L7" s="889" t="s">
        <v>1222</v>
      </c>
      <c r="M7" s="882"/>
      <c r="O7" s="882"/>
      <c r="P7" s="882"/>
      <c r="Q7" s="882"/>
      <c r="R7" s="882"/>
      <c r="S7" s="882"/>
      <c r="T7" s="882"/>
      <c r="U7" s="882"/>
      <c r="V7" s="882"/>
      <c r="W7" s="882"/>
    </row>
    <row r="8" spans="1:23" x14ac:dyDescent="0.3">
      <c r="A8" s="886" t="s">
        <v>322</v>
      </c>
      <c r="B8" s="887" t="s">
        <v>1223</v>
      </c>
      <c r="C8" s="879" t="s">
        <v>1224</v>
      </c>
      <c r="D8" s="880">
        <f>+(160+125)*2</f>
        <v>570</v>
      </c>
      <c r="E8" s="884">
        <v>256</v>
      </c>
      <c r="F8" s="884">
        <f t="shared" si="0"/>
        <v>145920</v>
      </c>
      <c r="G8" s="888"/>
      <c r="I8" s="890">
        <v>1</v>
      </c>
      <c r="J8" s="891" t="s">
        <v>1225</v>
      </c>
      <c r="K8" s="890">
        <f>ROUND(50*7,0)</f>
        <v>350</v>
      </c>
      <c r="L8" s="892" t="s">
        <v>1226</v>
      </c>
      <c r="M8" s="882"/>
      <c r="O8" s="882"/>
      <c r="P8" s="882"/>
      <c r="Q8" s="882"/>
      <c r="R8" s="882"/>
      <c r="S8" s="882"/>
      <c r="T8" s="882"/>
      <c r="U8" s="882"/>
      <c r="V8" s="882"/>
      <c r="W8" s="882"/>
    </row>
    <row r="9" spans="1:23" x14ac:dyDescent="0.3">
      <c r="A9" s="886" t="s">
        <v>330</v>
      </c>
      <c r="B9" s="887" t="s">
        <v>1227</v>
      </c>
      <c r="C9" s="879" t="s">
        <v>349</v>
      </c>
      <c r="D9" s="880">
        <f>+K25-D5-D6-D7-D10</f>
        <v>4989</v>
      </c>
      <c r="E9" s="884">
        <v>14</v>
      </c>
      <c r="F9" s="884">
        <f t="shared" si="0"/>
        <v>69846</v>
      </c>
      <c r="G9" s="888"/>
      <c r="I9" s="890">
        <v>2</v>
      </c>
      <c r="J9" s="891" t="s">
        <v>1228</v>
      </c>
      <c r="K9" s="893">
        <f>15*50</f>
        <v>750</v>
      </c>
      <c r="L9" s="892" t="s">
        <v>1229</v>
      </c>
      <c r="M9" s="882"/>
      <c r="O9" s="882"/>
      <c r="P9" s="882"/>
      <c r="Q9" s="882"/>
      <c r="R9" s="882"/>
      <c r="S9" s="882"/>
      <c r="T9" s="882"/>
      <c r="U9" s="882"/>
      <c r="V9" s="882"/>
      <c r="W9" s="882"/>
    </row>
    <row r="10" spans="1:23" x14ac:dyDescent="0.3">
      <c r="A10" s="886" t="s">
        <v>334</v>
      </c>
      <c r="B10" s="887" t="s">
        <v>1230</v>
      </c>
      <c r="C10" s="879" t="s">
        <v>349</v>
      </c>
      <c r="D10" s="880">
        <f>+K13</f>
        <v>126</v>
      </c>
      <c r="E10" s="884">
        <v>361</v>
      </c>
      <c r="F10" s="884">
        <f t="shared" si="0"/>
        <v>45486</v>
      </c>
      <c r="G10" s="888"/>
      <c r="I10" s="890">
        <v>3</v>
      </c>
      <c r="J10" s="891" t="s">
        <v>1231</v>
      </c>
      <c r="K10" s="893">
        <f>14*40</f>
        <v>560</v>
      </c>
      <c r="L10" s="892" t="s">
        <v>1232</v>
      </c>
      <c r="M10" s="882"/>
      <c r="O10" s="882"/>
      <c r="P10" s="882"/>
      <c r="Q10" s="882"/>
      <c r="R10" s="882"/>
      <c r="S10" s="882"/>
      <c r="T10" s="882"/>
      <c r="U10" s="882"/>
      <c r="V10" s="882"/>
      <c r="W10" s="882"/>
    </row>
    <row r="11" spans="1:23" x14ac:dyDescent="0.3">
      <c r="A11" s="886"/>
      <c r="B11" s="887"/>
      <c r="C11" s="879"/>
      <c r="D11" s="880"/>
      <c r="E11" s="884"/>
      <c r="F11" s="884" t="str">
        <f t="shared" si="0"/>
        <v/>
      </c>
      <c r="G11" s="888"/>
      <c r="I11" s="890">
        <v>4</v>
      </c>
      <c r="J11" s="891" t="s">
        <v>1233</v>
      </c>
      <c r="K11" s="890">
        <f>12*3</f>
        <v>36</v>
      </c>
      <c r="L11" s="892" t="s">
        <v>1234</v>
      </c>
      <c r="M11" s="882"/>
      <c r="O11" s="882"/>
      <c r="P11" s="882"/>
      <c r="Q11" s="882"/>
      <c r="R11" s="882"/>
      <c r="S11" s="882"/>
      <c r="T11" s="882"/>
      <c r="U11" s="882"/>
      <c r="V11" s="882"/>
      <c r="W11" s="882"/>
    </row>
    <row r="12" spans="1:23" x14ac:dyDescent="0.3">
      <c r="A12" s="883" t="s">
        <v>346</v>
      </c>
      <c r="B12" s="878" t="s">
        <v>1235</v>
      </c>
      <c r="C12" s="879"/>
      <c r="D12" s="880"/>
      <c r="E12" s="884"/>
      <c r="F12" s="884" t="str">
        <f t="shared" si="0"/>
        <v/>
      </c>
      <c r="G12" s="888"/>
      <c r="I12" s="890">
        <v>5</v>
      </c>
      <c r="J12" s="891" t="s">
        <v>1236</v>
      </c>
      <c r="K12" s="890">
        <f>ROUND(10*5,0)</f>
        <v>50</v>
      </c>
      <c r="L12" s="892" t="s">
        <v>1237</v>
      </c>
      <c r="M12" s="882"/>
      <c r="O12" s="882"/>
      <c r="P12" s="882"/>
      <c r="Q12" s="882"/>
      <c r="R12" s="882"/>
      <c r="S12" s="882"/>
      <c r="T12" s="882"/>
      <c r="U12" s="882"/>
      <c r="V12" s="882"/>
      <c r="W12" s="882"/>
    </row>
    <row r="13" spans="1:23" ht="24" x14ac:dyDescent="0.3">
      <c r="A13" s="886" t="s">
        <v>347</v>
      </c>
      <c r="B13" s="887" t="s">
        <v>1238</v>
      </c>
      <c r="C13" s="879" t="s">
        <v>349</v>
      </c>
      <c r="D13" s="880">
        <v>200</v>
      </c>
      <c r="E13" s="884">
        <v>941</v>
      </c>
      <c r="F13" s="884">
        <f t="shared" si="0"/>
        <v>188200</v>
      </c>
      <c r="G13" s="888"/>
      <c r="I13" s="890">
        <v>6</v>
      </c>
      <c r="J13" s="891" t="s">
        <v>1239</v>
      </c>
      <c r="K13" s="890">
        <f>ROUND(18*7,0)</f>
        <v>126</v>
      </c>
      <c r="L13" s="892" t="s">
        <v>1240</v>
      </c>
      <c r="M13" s="882"/>
      <c r="O13" s="882"/>
      <c r="P13" s="882"/>
      <c r="Q13" s="882"/>
      <c r="R13" s="882"/>
      <c r="S13" s="882"/>
      <c r="T13" s="882"/>
      <c r="U13" s="882"/>
      <c r="V13" s="882"/>
      <c r="W13" s="882"/>
    </row>
    <row r="14" spans="1:23" x14ac:dyDescent="0.3">
      <c r="A14" s="886"/>
      <c r="B14" s="887" t="s">
        <v>1241</v>
      </c>
      <c r="C14" s="879"/>
      <c r="D14" s="880"/>
      <c r="E14" s="884"/>
      <c r="F14" s="884" t="str">
        <f t="shared" si="0"/>
        <v/>
      </c>
      <c r="G14" s="888"/>
      <c r="I14" s="890">
        <v>7</v>
      </c>
      <c r="J14" s="891" t="s">
        <v>1242</v>
      </c>
      <c r="K14" s="890">
        <f>20*15</f>
        <v>300</v>
      </c>
      <c r="L14" s="892" t="s">
        <v>1243</v>
      </c>
      <c r="M14" s="882"/>
      <c r="O14" s="882"/>
      <c r="P14" s="882"/>
      <c r="Q14" s="882"/>
      <c r="R14" s="882"/>
      <c r="S14" s="882"/>
      <c r="T14" s="882"/>
      <c r="U14" s="882"/>
      <c r="V14" s="882"/>
      <c r="W14" s="882"/>
    </row>
    <row r="15" spans="1:23" x14ac:dyDescent="0.3">
      <c r="A15" s="883" t="s">
        <v>374</v>
      </c>
      <c r="B15" s="878" t="s">
        <v>1244</v>
      </c>
      <c r="C15" s="879" t="s">
        <v>294</v>
      </c>
      <c r="D15" s="880">
        <v>1</v>
      </c>
      <c r="E15" s="884">
        <v>175110</v>
      </c>
      <c r="F15" s="884">
        <f t="shared" si="0"/>
        <v>175110</v>
      </c>
      <c r="G15" s="888"/>
      <c r="I15" s="890">
        <v>8</v>
      </c>
      <c r="J15" s="891" t="s">
        <v>1245</v>
      </c>
      <c r="K15" s="890">
        <f>20*10</f>
        <v>200</v>
      </c>
      <c r="L15" s="892" t="s">
        <v>1246</v>
      </c>
      <c r="M15" s="882"/>
      <c r="O15" s="882"/>
      <c r="P15" s="882"/>
      <c r="Q15" s="882"/>
      <c r="R15" s="882"/>
      <c r="S15" s="882"/>
      <c r="T15" s="882"/>
      <c r="U15" s="882"/>
      <c r="V15" s="882"/>
      <c r="W15" s="882"/>
    </row>
    <row r="16" spans="1:23" x14ac:dyDescent="0.3">
      <c r="A16" s="886"/>
      <c r="B16" s="887"/>
      <c r="C16" s="879"/>
      <c r="D16" s="880"/>
      <c r="E16" s="884"/>
      <c r="F16" s="884"/>
      <c r="G16" s="888"/>
      <c r="I16" s="890">
        <v>9</v>
      </c>
      <c r="J16" s="891" t="s">
        <v>1247</v>
      </c>
      <c r="K16" s="893">
        <f>30*30</f>
        <v>900</v>
      </c>
      <c r="L16" s="892" t="s">
        <v>1248</v>
      </c>
      <c r="M16" s="882"/>
      <c r="O16" s="882"/>
      <c r="P16" s="882"/>
      <c r="Q16" s="882"/>
      <c r="R16" s="882"/>
      <c r="S16" s="882"/>
      <c r="T16" s="882"/>
      <c r="U16" s="882"/>
      <c r="V16" s="882"/>
      <c r="W16" s="882"/>
    </row>
    <row r="17" spans="1:23" x14ac:dyDescent="0.3">
      <c r="A17" s="883">
        <v>2</v>
      </c>
      <c r="B17" s="878" t="s">
        <v>1249</v>
      </c>
      <c r="C17" s="879"/>
      <c r="D17" s="880"/>
      <c r="E17" s="884"/>
      <c r="F17" s="884"/>
      <c r="G17" s="888"/>
      <c r="I17" s="890">
        <v>10</v>
      </c>
      <c r="J17" s="891" t="s">
        <v>1250</v>
      </c>
      <c r="K17" s="893">
        <f>30*20</f>
        <v>600</v>
      </c>
      <c r="L17" s="892" t="s">
        <v>1251</v>
      </c>
      <c r="M17" s="882"/>
      <c r="O17" s="882"/>
      <c r="P17" s="882"/>
      <c r="Q17" s="882"/>
      <c r="R17" s="882"/>
      <c r="S17" s="882"/>
      <c r="T17" s="882"/>
      <c r="U17" s="882"/>
      <c r="V17" s="882"/>
      <c r="W17" s="882"/>
    </row>
    <row r="18" spans="1:23" x14ac:dyDescent="0.3">
      <c r="A18" s="877" t="s">
        <v>379</v>
      </c>
      <c r="B18" s="878" t="s">
        <v>1252</v>
      </c>
      <c r="C18" s="879"/>
      <c r="D18" s="880"/>
      <c r="E18" s="894"/>
      <c r="F18" s="885">
        <f>+SUBTOTAL(9,F19:F20)</f>
        <v>60199.1957329</v>
      </c>
      <c r="G18" s="888"/>
      <c r="I18" s="890">
        <v>11</v>
      </c>
      <c r="J18" s="891" t="s">
        <v>1253</v>
      </c>
      <c r="K18" s="890">
        <f>14*20</f>
        <v>280</v>
      </c>
      <c r="L18" s="892" t="s">
        <v>1254</v>
      </c>
      <c r="M18" s="882"/>
      <c r="O18" s="882"/>
      <c r="P18" s="882"/>
      <c r="Q18" s="882"/>
      <c r="R18" s="882"/>
      <c r="S18" s="882"/>
      <c r="T18" s="882"/>
      <c r="U18" s="882"/>
      <c r="V18" s="882"/>
      <c r="W18" s="882"/>
    </row>
    <row r="19" spans="1:23" x14ac:dyDescent="0.3">
      <c r="A19" s="895" t="s">
        <v>1255</v>
      </c>
      <c r="B19" s="896" t="s">
        <v>1256</v>
      </c>
      <c r="C19" s="879" t="s">
        <v>349</v>
      </c>
      <c r="D19" s="880">
        <f>+'Caminos y generales BESS'!D6</f>
        <v>11976.978720999999</v>
      </c>
      <c r="E19" s="884">
        <v>4.9000000000000004</v>
      </c>
      <c r="F19" s="884">
        <f>+E19*D19</f>
        <v>58687.1957329</v>
      </c>
      <c r="G19" s="888"/>
      <c r="I19" s="890">
        <v>12</v>
      </c>
      <c r="J19" s="891" t="s">
        <v>1257</v>
      </c>
      <c r="K19" s="890">
        <f>14*20</f>
        <v>280</v>
      </c>
      <c r="L19" s="892" t="s">
        <v>1254</v>
      </c>
      <c r="M19" s="882"/>
      <c r="O19" s="882"/>
      <c r="P19" s="882"/>
      <c r="Q19" s="882"/>
      <c r="R19" s="882"/>
      <c r="S19" s="882"/>
      <c r="T19" s="882"/>
      <c r="U19" s="882"/>
      <c r="V19" s="882"/>
      <c r="W19" s="882"/>
    </row>
    <row r="20" spans="1:23" x14ac:dyDescent="0.3">
      <c r="A20" s="895" t="s">
        <v>1258</v>
      </c>
      <c r="B20" s="887" t="s">
        <v>1228</v>
      </c>
      <c r="C20" s="879" t="s">
        <v>349</v>
      </c>
      <c r="D20" s="880">
        <f>18*6</f>
        <v>108</v>
      </c>
      <c r="E20" s="884">
        <v>14</v>
      </c>
      <c r="F20" s="884">
        <f>+E20*D20</f>
        <v>1512</v>
      </c>
      <c r="G20" s="888"/>
      <c r="I20" s="890">
        <v>13</v>
      </c>
      <c r="J20" s="891" t="s">
        <v>1259</v>
      </c>
      <c r="K20" s="890">
        <f>14*20</f>
        <v>280</v>
      </c>
      <c r="L20" s="892" t="s">
        <v>1254</v>
      </c>
      <c r="M20" s="882"/>
      <c r="O20" s="882"/>
      <c r="P20" s="882"/>
      <c r="Q20" s="882"/>
      <c r="R20" s="882"/>
      <c r="S20" s="882"/>
      <c r="T20" s="882"/>
      <c r="U20" s="882"/>
      <c r="V20" s="882"/>
      <c r="W20" s="882"/>
    </row>
    <row r="21" spans="1:23" x14ac:dyDescent="0.3">
      <c r="A21" s="886"/>
      <c r="B21" s="887"/>
      <c r="C21" s="879"/>
      <c r="D21" s="880"/>
      <c r="E21" s="884"/>
      <c r="F21" s="884"/>
      <c r="G21" s="888"/>
      <c r="I21" s="890">
        <v>14</v>
      </c>
      <c r="J21" s="891" t="s">
        <v>1260</v>
      </c>
      <c r="K21" s="890">
        <f>28*20</f>
        <v>560</v>
      </c>
      <c r="L21" s="892" t="s">
        <v>1261</v>
      </c>
      <c r="M21" s="882"/>
      <c r="O21" s="882"/>
      <c r="P21" s="882"/>
      <c r="Q21" s="882"/>
      <c r="R21" s="882"/>
      <c r="S21" s="882"/>
      <c r="T21" s="882"/>
      <c r="U21" s="882"/>
      <c r="V21" s="882"/>
      <c r="W21" s="882"/>
    </row>
    <row r="22" spans="1:23" x14ac:dyDescent="0.3">
      <c r="A22" s="883" t="s">
        <v>394</v>
      </c>
      <c r="B22" s="878" t="s">
        <v>537</v>
      </c>
      <c r="C22" s="879"/>
      <c r="D22" s="880"/>
      <c r="E22" s="884"/>
      <c r="F22" s="885">
        <f>+SUBTOTAL(9,F24:F29)</f>
        <v>165734.28</v>
      </c>
      <c r="G22" s="888"/>
      <c r="I22" s="890">
        <v>15</v>
      </c>
      <c r="J22" s="891" t="s">
        <v>1262</v>
      </c>
      <c r="K22" s="890">
        <v>9</v>
      </c>
      <c r="L22" s="892" t="s">
        <v>1263</v>
      </c>
      <c r="M22" s="882"/>
      <c r="O22" s="882"/>
      <c r="P22" s="882"/>
      <c r="Q22" s="882"/>
      <c r="R22" s="882"/>
      <c r="S22" s="882"/>
      <c r="T22" s="882"/>
      <c r="U22" s="882"/>
      <c r="V22" s="882"/>
      <c r="W22" s="882"/>
    </row>
    <row r="23" spans="1:23" x14ac:dyDescent="0.3">
      <c r="A23" s="883" t="s">
        <v>1264</v>
      </c>
      <c r="B23" s="878" t="s">
        <v>1265</v>
      </c>
      <c r="C23" s="879"/>
      <c r="D23" s="880"/>
      <c r="E23" s="884"/>
      <c r="F23" s="884"/>
      <c r="G23" s="888"/>
      <c r="I23" s="890">
        <v>16</v>
      </c>
      <c r="J23" s="891" t="s">
        <v>1266</v>
      </c>
      <c r="K23" s="893">
        <f>20*70</f>
        <v>1400</v>
      </c>
      <c r="L23" s="892" t="s">
        <v>1267</v>
      </c>
      <c r="M23" s="882"/>
      <c r="O23" s="882"/>
      <c r="P23" s="882"/>
      <c r="Q23" s="882"/>
      <c r="R23" s="882"/>
      <c r="S23" s="882"/>
      <c r="T23" s="882"/>
      <c r="U23" s="882"/>
      <c r="V23" s="882"/>
      <c r="W23" s="882"/>
    </row>
    <row r="24" spans="1:23" x14ac:dyDescent="0.3">
      <c r="A24" s="886" t="s">
        <v>1268</v>
      </c>
      <c r="B24" s="887" t="s">
        <v>1269</v>
      </c>
      <c r="C24" s="879" t="s">
        <v>414</v>
      </c>
      <c r="D24" s="880">
        <f>+'Caminos y generales BESS'!G42</f>
        <v>1080</v>
      </c>
      <c r="E24" s="884">
        <v>32.200000000000003</v>
      </c>
      <c r="F24" s="884">
        <f t="shared" ref="F24:F38" si="1">IFERROR(IF(D24&gt;0,D24*E24,""),"")</f>
        <v>34776</v>
      </c>
      <c r="G24" s="888"/>
      <c r="I24" s="890">
        <v>17</v>
      </c>
      <c r="J24" s="891" t="s">
        <v>1270</v>
      </c>
      <c r="K24" s="893">
        <f>6900-SUM(K8:K23)+K10</f>
        <v>779</v>
      </c>
      <c r="L24" s="892" t="s">
        <v>1271</v>
      </c>
      <c r="M24" s="882"/>
      <c r="O24" s="882"/>
      <c r="P24" s="882"/>
      <c r="Q24" s="882"/>
      <c r="R24" s="882"/>
      <c r="S24" s="882"/>
      <c r="T24" s="882"/>
      <c r="U24" s="882"/>
      <c r="V24" s="882"/>
      <c r="W24" s="882"/>
    </row>
    <row r="25" spans="1:23" x14ac:dyDescent="0.3">
      <c r="A25" s="886" t="s">
        <v>1272</v>
      </c>
      <c r="B25" s="887" t="s">
        <v>1273</v>
      </c>
      <c r="C25" s="879" t="s">
        <v>414</v>
      </c>
      <c r="D25" s="880">
        <f>+'Caminos y generales BESS'!G43</f>
        <v>540</v>
      </c>
      <c r="E25" s="884">
        <v>49</v>
      </c>
      <c r="F25" s="884">
        <f t="shared" si="1"/>
        <v>26460</v>
      </c>
      <c r="G25" s="888"/>
      <c r="I25" s="897"/>
      <c r="J25" s="898" t="s">
        <v>1274</v>
      </c>
      <c r="K25" s="899">
        <f>SUM(K8:K24)</f>
        <v>7460</v>
      </c>
      <c r="L25" s="892" t="s">
        <v>1275</v>
      </c>
      <c r="M25" s="882"/>
      <c r="O25" s="882"/>
      <c r="P25" s="882"/>
      <c r="Q25" s="882"/>
      <c r="R25" s="882"/>
      <c r="S25" s="882"/>
      <c r="T25" s="882"/>
      <c r="U25" s="882"/>
      <c r="V25" s="882"/>
      <c r="W25" s="882"/>
    </row>
    <row r="26" spans="1:23" x14ac:dyDescent="0.3">
      <c r="A26" s="900" t="s">
        <v>399</v>
      </c>
      <c r="B26" s="878" t="s">
        <v>1276</v>
      </c>
      <c r="C26" s="879"/>
      <c r="D26" s="880"/>
      <c r="E26" s="884"/>
      <c r="F26" s="884" t="str">
        <f t="shared" si="1"/>
        <v/>
      </c>
      <c r="G26" s="888"/>
      <c r="L26" s="1053"/>
      <c r="M26" s="882"/>
      <c r="O26" s="882"/>
      <c r="P26" s="882"/>
      <c r="Q26" s="882"/>
      <c r="R26" s="882"/>
      <c r="S26" s="882"/>
      <c r="T26" s="882"/>
      <c r="U26" s="882"/>
      <c r="V26" s="882"/>
      <c r="W26" s="882"/>
    </row>
    <row r="27" spans="1:23" x14ac:dyDescent="0.3">
      <c r="A27" s="901" t="s">
        <v>400</v>
      </c>
      <c r="B27" s="887" t="s">
        <v>1277</v>
      </c>
      <c r="C27" s="879" t="s">
        <v>414</v>
      </c>
      <c r="D27" s="880">
        <f>+'Caminos y generales BESS'!G33</f>
        <v>1517.3999999999999</v>
      </c>
      <c r="E27" s="884">
        <v>32.200000000000003</v>
      </c>
      <c r="F27" s="884">
        <f t="shared" si="1"/>
        <v>48860.28</v>
      </c>
      <c r="G27" s="888"/>
      <c r="L27" s="882"/>
      <c r="M27" s="882"/>
      <c r="O27" s="882"/>
      <c r="P27" s="882"/>
      <c r="Q27" s="882"/>
      <c r="R27" s="882"/>
      <c r="S27" s="882"/>
      <c r="T27" s="882"/>
      <c r="U27" s="882"/>
      <c r="V27" s="882"/>
      <c r="W27" s="882"/>
    </row>
    <row r="28" spans="1:23" x14ac:dyDescent="0.3">
      <c r="A28" s="901" t="s">
        <v>403</v>
      </c>
      <c r="B28" s="887" t="s">
        <v>1273</v>
      </c>
      <c r="C28" s="879" t="s">
        <v>414</v>
      </c>
      <c r="D28" s="880">
        <f>+'Caminos y generales BESS'!G34</f>
        <v>758.69999999999993</v>
      </c>
      <c r="E28" s="884">
        <v>49</v>
      </c>
      <c r="F28" s="884">
        <f t="shared" si="1"/>
        <v>37176.299999999996</v>
      </c>
      <c r="G28" s="888"/>
      <c r="L28" s="882"/>
      <c r="M28" s="882"/>
      <c r="O28" s="882"/>
      <c r="P28" s="882"/>
      <c r="Q28" s="882"/>
      <c r="R28" s="902"/>
      <c r="S28" s="902"/>
      <c r="T28" s="903"/>
      <c r="U28" s="882"/>
      <c r="V28" s="882"/>
      <c r="W28" s="882"/>
    </row>
    <row r="29" spans="1:23" x14ac:dyDescent="0.3">
      <c r="A29" s="901" t="s">
        <v>1278</v>
      </c>
      <c r="B29" s="887" t="s">
        <v>1279</v>
      </c>
      <c r="C29" s="879" t="s">
        <v>349</v>
      </c>
      <c r="D29" s="880">
        <f>+'Caminos y generales BESS'!G35</f>
        <v>2529</v>
      </c>
      <c r="E29" s="884">
        <v>7.3</v>
      </c>
      <c r="F29" s="884">
        <f t="shared" si="1"/>
        <v>18461.7</v>
      </c>
      <c r="G29" s="888"/>
      <c r="L29" s="882"/>
      <c r="M29" s="882"/>
      <c r="O29" s="882"/>
      <c r="P29" s="882"/>
      <c r="Q29" s="882"/>
      <c r="R29" s="882"/>
      <c r="S29" s="882"/>
      <c r="T29" s="882"/>
      <c r="U29" s="882"/>
      <c r="V29" s="882"/>
      <c r="W29" s="882"/>
    </row>
    <row r="30" spans="1:23" x14ac:dyDescent="0.3">
      <c r="A30" s="883" t="s">
        <v>415</v>
      </c>
      <c r="B30" s="878" t="s">
        <v>538</v>
      </c>
      <c r="C30" s="879"/>
      <c r="D30" s="880"/>
      <c r="E30" s="884"/>
      <c r="F30" s="885">
        <f>+SUBTOTAL(9,F31:F38)</f>
        <v>617907.90902000002</v>
      </c>
      <c r="G30" s="888"/>
      <c r="L30" s="882"/>
      <c r="M30" s="882"/>
      <c r="O30" s="882"/>
      <c r="P30" s="882"/>
      <c r="Q30" s="882"/>
      <c r="R30" s="882"/>
      <c r="S30" s="882"/>
      <c r="T30" s="882"/>
      <c r="U30" s="882"/>
      <c r="V30" s="882"/>
      <c r="W30" s="882"/>
    </row>
    <row r="31" spans="1:23" x14ac:dyDescent="0.3">
      <c r="A31" s="886" t="s">
        <v>1280</v>
      </c>
      <c r="B31" s="887" t="s">
        <v>1281</v>
      </c>
      <c r="C31" s="879" t="s">
        <v>414</v>
      </c>
      <c r="D31" s="904">
        <f>+'Fundaciones, canalizacion BESS'!D83</f>
        <v>1189.5200000000002</v>
      </c>
      <c r="E31" s="884">
        <f>+E24</f>
        <v>32.200000000000003</v>
      </c>
      <c r="F31" s="884">
        <f t="shared" si="1"/>
        <v>38302.544000000009</v>
      </c>
      <c r="G31" s="888"/>
      <c r="L31" s="882"/>
      <c r="M31" s="882"/>
      <c r="O31" s="882"/>
      <c r="P31" s="882"/>
      <c r="Q31" s="882"/>
      <c r="R31" s="882"/>
      <c r="S31" s="882"/>
      <c r="T31" s="882"/>
      <c r="U31" s="882"/>
      <c r="V31" s="882"/>
      <c r="W31" s="882"/>
    </row>
    <row r="32" spans="1:23" x14ac:dyDescent="0.3">
      <c r="A32" s="886" t="s">
        <v>1282</v>
      </c>
      <c r="B32" s="887" t="s">
        <v>1283</v>
      </c>
      <c r="C32" s="879" t="s">
        <v>414</v>
      </c>
      <c r="D32" s="904">
        <f>+'Fundaciones, canalizacion BESS'!D84</f>
        <v>726.25000000000011</v>
      </c>
      <c r="E32" s="884">
        <f>+E25</f>
        <v>49</v>
      </c>
      <c r="F32" s="884">
        <f t="shared" si="1"/>
        <v>35586.250000000007</v>
      </c>
      <c r="G32" s="905"/>
      <c r="L32" s="882"/>
      <c r="M32" s="882"/>
      <c r="O32" s="882"/>
      <c r="P32" s="882"/>
      <c r="Q32" s="882"/>
      <c r="R32" s="882"/>
      <c r="S32" s="882"/>
      <c r="T32" s="882"/>
      <c r="U32" s="882"/>
      <c r="V32" s="882"/>
      <c r="W32" s="882"/>
    </row>
    <row r="33" spans="1:23" x14ac:dyDescent="0.3">
      <c r="A33" s="886" t="s">
        <v>1284</v>
      </c>
      <c r="B33" s="887" t="s">
        <v>951</v>
      </c>
      <c r="C33" s="879" t="s">
        <v>349</v>
      </c>
      <c r="D33" s="904">
        <f>+'Fundaciones, canalizacion BESS'!D85</f>
        <v>2423.34</v>
      </c>
      <c r="E33" s="884">
        <v>8</v>
      </c>
      <c r="F33" s="884">
        <f t="shared" si="1"/>
        <v>19386.72</v>
      </c>
      <c r="L33" s="882"/>
      <c r="M33" s="882"/>
      <c r="O33" s="882"/>
      <c r="P33" s="882"/>
      <c r="Q33" s="882"/>
      <c r="R33" s="882"/>
      <c r="S33" s="882"/>
      <c r="T33" s="882"/>
      <c r="U33" s="882"/>
      <c r="V33" s="882"/>
      <c r="W33" s="882"/>
    </row>
    <row r="34" spans="1:23" x14ac:dyDescent="0.3">
      <c r="A34" s="886" t="s">
        <v>1285</v>
      </c>
      <c r="B34" s="887" t="s">
        <v>1286</v>
      </c>
      <c r="C34" s="879" t="s">
        <v>414</v>
      </c>
      <c r="D34" s="904">
        <f>+'Fundaciones, canalizacion BESS'!D86</f>
        <v>463.27</v>
      </c>
      <c r="E34" s="884">
        <v>444.8</v>
      </c>
      <c r="F34" s="884">
        <f t="shared" si="1"/>
        <v>206062.49599999998</v>
      </c>
      <c r="L34" s="882"/>
      <c r="M34" s="882"/>
      <c r="O34" s="882"/>
      <c r="P34" s="882"/>
      <c r="Q34" s="882"/>
      <c r="R34" s="882"/>
      <c r="S34" s="882"/>
      <c r="T34" s="882"/>
      <c r="U34" s="882"/>
      <c r="V34" s="882"/>
      <c r="W34" s="882"/>
    </row>
    <row r="35" spans="1:23" x14ac:dyDescent="0.3">
      <c r="A35" s="886" t="s">
        <v>1287</v>
      </c>
      <c r="B35" s="887" t="s">
        <v>1288</v>
      </c>
      <c r="C35" s="879" t="s">
        <v>556</v>
      </c>
      <c r="D35" s="904">
        <f>+'Fundaciones, canalizacion BESS'!D87</f>
        <v>41694.300000000003</v>
      </c>
      <c r="E35" s="884">
        <v>2.2399999999999998</v>
      </c>
      <c r="F35" s="884">
        <f t="shared" si="1"/>
        <v>93395.232000000004</v>
      </c>
      <c r="L35" s="882"/>
      <c r="M35" s="882"/>
      <c r="O35" s="882"/>
      <c r="P35" s="882"/>
      <c r="Q35" s="882"/>
      <c r="R35" s="882"/>
      <c r="S35" s="882"/>
      <c r="T35" s="882"/>
      <c r="U35" s="882"/>
      <c r="V35" s="882"/>
      <c r="W35" s="882"/>
    </row>
    <row r="36" spans="1:23" x14ac:dyDescent="0.3">
      <c r="A36" s="886" t="s">
        <v>1289</v>
      </c>
      <c r="B36" s="887" t="s">
        <v>1290</v>
      </c>
      <c r="C36" s="879" t="s">
        <v>1291</v>
      </c>
      <c r="D36" s="904">
        <f>+'Fundaciones, canalizacion BESS'!D88/1000</f>
        <v>3.9728199999999996</v>
      </c>
      <c r="E36" s="884">
        <f>+E38</f>
        <v>9161</v>
      </c>
      <c r="F36" s="884">
        <f t="shared" si="1"/>
        <v>36395.004019999993</v>
      </c>
      <c r="L36" s="882"/>
      <c r="M36" s="882"/>
      <c r="O36" s="882"/>
      <c r="P36" s="882"/>
      <c r="Q36" s="882"/>
      <c r="R36" s="882"/>
      <c r="S36" s="882"/>
      <c r="T36" s="882"/>
      <c r="U36" s="882"/>
      <c r="V36" s="882"/>
      <c r="W36" s="882"/>
    </row>
    <row r="37" spans="1:23" x14ac:dyDescent="0.3">
      <c r="A37" s="886" t="s">
        <v>1292</v>
      </c>
      <c r="B37" s="887" t="s">
        <v>1293</v>
      </c>
      <c r="C37" s="879" t="s">
        <v>414</v>
      </c>
      <c r="D37" s="904">
        <f>+'Fundaciones, canalizacion BESS'!D89</f>
        <v>36.99</v>
      </c>
      <c r="E37" s="884">
        <v>1056</v>
      </c>
      <c r="F37" s="884">
        <f t="shared" si="1"/>
        <v>39061.440000000002</v>
      </c>
      <c r="L37" s="882"/>
      <c r="M37" s="882"/>
    </row>
    <row r="38" spans="1:23" x14ac:dyDescent="0.3">
      <c r="A38" s="886" t="s">
        <v>1294</v>
      </c>
      <c r="B38" s="887" t="s">
        <v>1295</v>
      </c>
      <c r="C38" s="879" t="s">
        <v>1291</v>
      </c>
      <c r="D38" s="904">
        <f>+'Fundaciones, canalizacion BESS'!D90/100</f>
        <v>16.343</v>
      </c>
      <c r="E38" s="884">
        <v>9161</v>
      </c>
      <c r="F38" s="884">
        <f t="shared" si="1"/>
        <v>149718.223</v>
      </c>
      <c r="G38" s="906"/>
    </row>
    <row r="39" spans="1:23" x14ac:dyDescent="0.3">
      <c r="G39" s="906"/>
    </row>
    <row r="40" spans="1:23" x14ac:dyDescent="0.3">
      <c r="A40" s="883" t="s">
        <v>1296</v>
      </c>
      <c r="B40" s="907" t="s">
        <v>539</v>
      </c>
      <c r="C40" s="879"/>
      <c r="D40" s="904"/>
      <c r="E40" s="884"/>
      <c r="F40" s="885">
        <f>+SUBTOTAL(9,F41:F46)</f>
        <v>200441.66105263156</v>
      </c>
    </row>
    <row r="41" spans="1:23" x14ac:dyDescent="0.3">
      <c r="A41" s="886" t="s">
        <v>1297</v>
      </c>
      <c r="B41" s="887" t="s">
        <v>1281</v>
      </c>
      <c r="C41" s="879" t="s">
        <v>414</v>
      </c>
      <c r="D41" s="904">
        <f>+'Fundaciones, canalizacion BESS'!E114</f>
        <v>369.8</v>
      </c>
      <c r="E41" s="884">
        <v>32.200000000000003</v>
      </c>
      <c r="F41" s="884">
        <f t="shared" ref="F41:F46" si="2">+E41*D41</f>
        <v>11907.560000000001</v>
      </c>
    </row>
    <row r="42" spans="1:23" x14ac:dyDescent="0.3">
      <c r="A42" s="886" t="s">
        <v>1298</v>
      </c>
      <c r="B42" s="887" t="s">
        <v>1283</v>
      </c>
      <c r="C42" s="879" t="s">
        <v>414</v>
      </c>
      <c r="D42" s="904">
        <f>+'Fundaciones, canalizacion BESS'!E115</f>
        <v>6.8000000000000007</v>
      </c>
      <c r="E42" s="884">
        <v>49</v>
      </c>
      <c r="F42" s="884">
        <f t="shared" si="2"/>
        <v>333.20000000000005</v>
      </c>
    </row>
    <row r="43" spans="1:23" x14ac:dyDescent="0.3">
      <c r="A43" s="886" t="s">
        <v>1299</v>
      </c>
      <c r="B43" s="887" t="s">
        <v>951</v>
      </c>
      <c r="C43" s="879" t="s">
        <v>349</v>
      </c>
      <c r="D43" s="904">
        <f>+'Fundaciones, canalizacion BESS'!E116</f>
        <v>254.10000000000002</v>
      </c>
      <c r="E43" s="884">
        <v>8</v>
      </c>
      <c r="F43" s="884">
        <f t="shared" si="2"/>
        <v>2032.8000000000002</v>
      </c>
    </row>
    <row r="44" spans="1:23" x14ac:dyDescent="0.3">
      <c r="A44" s="886" t="s">
        <v>1300</v>
      </c>
      <c r="B44" s="887" t="s">
        <v>1286</v>
      </c>
      <c r="C44" s="879" t="s">
        <v>414</v>
      </c>
      <c r="D44" s="904">
        <f>+'Fundaciones, canalizacion BESS'!E117</f>
        <v>46.2</v>
      </c>
      <c r="E44" s="884">
        <v>444.8</v>
      </c>
      <c r="F44" s="884">
        <f t="shared" si="2"/>
        <v>20549.760000000002</v>
      </c>
    </row>
    <row r="45" spans="1:23" x14ac:dyDescent="0.3">
      <c r="A45" s="886" t="s">
        <v>1301</v>
      </c>
      <c r="B45" s="887" t="s">
        <v>1288</v>
      </c>
      <c r="C45" s="879" t="s">
        <v>556</v>
      </c>
      <c r="D45" s="904">
        <f>+'Fundaciones, canalizacion BESS'!E118</f>
        <v>4158</v>
      </c>
      <c r="E45" s="884">
        <v>2.2399999999999998</v>
      </c>
      <c r="F45" s="884">
        <f t="shared" si="2"/>
        <v>9313.9199999999983</v>
      </c>
    </row>
    <row r="46" spans="1:23" x14ac:dyDescent="0.3">
      <c r="A46" s="886" t="s">
        <v>1302</v>
      </c>
      <c r="B46" s="887" t="s">
        <v>1303</v>
      </c>
      <c r="C46" s="879" t="s">
        <v>1224</v>
      </c>
      <c r="D46" s="904">
        <f>+'Fundaciones, canalizacion BESS'!E119</f>
        <v>1833.2</v>
      </c>
      <c r="E46" s="884">
        <f>60000*1.35/950</f>
        <v>85.263157894736835</v>
      </c>
      <c r="F46" s="884">
        <f t="shared" si="2"/>
        <v>156304.42105263157</v>
      </c>
    </row>
    <row r="47" spans="1:23" x14ac:dyDescent="0.3">
      <c r="A47" s="886"/>
      <c r="B47" s="887"/>
      <c r="C47" s="879"/>
      <c r="D47" s="904"/>
      <c r="E47" s="884"/>
      <c r="F47" s="884"/>
    </row>
    <row r="48" spans="1:23" x14ac:dyDescent="0.3">
      <c r="A48" s="886"/>
      <c r="B48" s="887"/>
      <c r="C48" s="879"/>
      <c r="D48" s="904"/>
      <c r="E48" s="884"/>
      <c r="F48" s="884"/>
    </row>
    <row r="49" spans="1:8" x14ac:dyDescent="0.3">
      <c r="A49" s="883" t="s">
        <v>415</v>
      </c>
      <c r="B49" s="878" t="s">
        <v>540</v>
      </c>
      <c r="C49" s="879"/>
      <c r="D49" s="880"/>
      <c r="E49" s="884"/>
      <c r="F49" s="885">
        <f>+SUBTOTAL(9,F50:F56)</f>
        <v>115177.06947368421</v>
      </c>
    </row>
    <row r="50" spans="1:8" x14ac:dyDescent="0.3">
      <c r="A50" s="886" t="s">
        <v>1280</v>
      </c>
      <c r="B50" s="887" t="s">
        <v>1304</v>
      </c>
      <c r="C50" s="879" t="s">
        <v>414</v>
      </c>
      <c r="D50" s="880">
        <f>+'Caminos y generales BESS'!D8</f>
        <v>41.4</v>
      </c>
      <c r="E50" s="884">
        <v>32.200000000000003</v>
      </c>
      <c r="F50" s="884">
        <f t="shared" ref="F50:F56" si="3">+E50*D50</f>
        <v>1333.0800000000002</v>
      </c>
    </row>
    <row r="51" spans="1:8" x14ac:dyDescent="0.3">
      <c r="A51" s="886" t="s">
        <v>1282</v>
      </c>
      <c r="B51" s="887" t="s">
        <v>1305</v>
      </c>
      <c r="C51" s="879" t="s">
        <v>414</v>
      </c>
      <c r="D51" s="880">
        <f>+'Caminos y generales BESS'!D9</f>
        <v>22.999999999999996</v>
      </c>
      <c r="E51" s="884">
        <v>49</v>
      </c>
      <c r="F51" s="884">
        <f t="shared" si="3"/>
        <v>1126.9999999999998</v>
      </c>
    </row>
    <row r="52" spans="1:8" x14ac:dyDescent="0.3">
      <c r="A52" s="886" t="s">
        <v>1284</v>
      </c>
      <c r="B52" s="887" t="s">
        <v>951</v>
      </c>
      <c r="C52" s="908" t="s">
        <v>349</v>
      </c>
      <c r="D52" s="880">
        <f>+'Caminos y generales BESS'!D10</f>
        <v>101.20000000000002</v>
      </c>
      <c r="E52" s="772">
        <v>8</v>
      </c>
      <c r="F52" s="884">
        <f t="shared" si="3"/>
        <v>809.60000000000014</v>
      </c>
    </row>
    <row r="53" spans="1:8" x14ac:dyDescent="0.3">
      <c r="A53" s="886" t="s">
        <v>1285</v>
      </c>
      <c r="B53" s="887" t="s">
        <v>1286</v>
      </c>
      <c r="C53" s="879" t="s">
        <v>414</v>
      </c>
      <c r="D53" s="880">
        <f>+'Caminos y generales BESS'!D11</f>
        <v>18.400000000000002</v>
      </c>
      <c r="E53" s="884">
        <v>444.8</v>
      </c>
      <c r="F53" s="884">
        <f t="shared" si="3"/>
        <v>8184.3200000000015</v>
      </c>
    </row>
    <row r="54" spans="1:8" x14ac:dyDescent="0.3">
      <c r="A54" s="886" t="s">
        <v>1287</v>
      </c>
      <c r="B54" s="887" t="s">
        <v>1288</v>
      </c>
      <c r="C54" s="879" t="s">
        <v>556</v>
      </c>
      <c r="D54" s="880">
        <f>+'Caminos y generales BESS'!D12</f>
        <v>1472.0000000000002</v>
      </c>
      <c r="E54" s="884">
        <v>2.2399999999999998</v>
      </c>
      <c r="F54" s="884">
        <f t="shared" si="3"/>
        <v>3297.28</v>
      </c>
    </row>
    <row r="55" spans="1:8" x14ac:dyDescent="0.3">
      <c r="A55" s="886" t="s">
        <v>1289</v>
      </c>
      <c r="B55" s="887" t="s">
        <v>1306</v>
      </c>
      <c r="C55" s="879" t="s">
        <v>1224</v>
      </c>
      <c r="D55" s="880">
        <f>+'Caminos y generales BESS'!D7</f>
        <v>597</v>
      </c>
      <c r="E55" s="884">
        <f>110000*1.35/950</f>
        <v>156.31578947368422</v>
      </c>
      <c r="F55" s="884">
        <f t="shared" si="3"/>
        <v>93320.526315789481</v>
      </c>
    </row>
    <row r="56" spans="1:8" x14ac:dyDescent="0.3">
      <c r="A56" s="886" t="s">
        <v>1292</v>
      </c>
      <c r="B56" s="887" t="s">
        <v>1307</v>
      </c>
      <c r="C56" s="879" t="s">
        <v>301</v>
      </c>
      <c r="D56" s="880">
        <v>2</v>
      </c>
      <c r="E56" s="884">
        <f>2500000*1.35/950</f>
        <v>3552.6315789473683</v>
      </c>
      <c r="F56" s="884">
        <f t="shared" si="3"/>
        <v>7105.2631578947367</v>
      </c>
    </row>
    <row r="57" spans="1:8" x14ac:dyDescent="0.3">
      <c r="A57" s="886"/>
      <c r="B57" s="887"/>
      <c r="C57" s="879"/>
      <c r="D57" s="880"/>
      <c r="E57" s="884"/>
      <c r="F57" s="884"/>
    </row>
    <row r="58" spans="1:8" x14ac:dyDescent="0.3">
      <c r="A58" s="883">
        <v>3</v>
      </c>
      <c r="B58" s="878" t="s">
        <v>1308</v>
      </c>
      <c r="C58" s="879"/>
      <c r="D58" s="880"/>
      <c r="E58" s="884"/>
      <c r="F58" s="885">
        <f>+SUBTOTAL(9,F59:F64)</f>
        <v>820126.33650000009</v>
      </c>
    </row>
    <row r="59" spans="1:8" x14ac:dyDescent="0.3">
      <c r="A59" s="886" t="s">
        <v>419</v>
      </c>
      <c r="B59" s="887" t="s">
        <v>1309</v>
      </c>
      <c r="C59" s="879" t="s">
        <v>301</v>
      </c>
      <c r="D59" s="909">
        <f>+'Fundaciones, canalizacion BESS'!D5</f>
        <v>66</v>
      </c>
      <c r="E59" s="884">
        <f>+'Elementos BESS-PU montaje'!$F$61</f>
        <v>7343.6895000000004</v>
      </c>
      <c r="F59" s="884">
        <f t="shared" ref="F59:F74" si="4">+E59*D59</f>
        <v>484683.50700000004</v>
      </c>
      <c r="H59" s="856">
        <f>+SUM(D59,D61,D62,D63,D64)</f>
        <v>171</v>
      </c>
    </row>
    <row r="60" spans="1:8" x14ac:dyDescent="0.3">
      <c r="A60" s="886" t="s">
        <v>436</v>
      </c>
      <c r="B60" s="887" t="s">
        <v>1310</v>
      </c>
      <c r="C60" s="879" t="s">
        <v>301</v>
      </c>
      <c r="D60" s="909">
        <f>+'Fundaciones, canalizacion BESS'!D6</f>
        <v>396</v>
      </c>
      <c r="E60" s="884">
        <f>+'Elementos BESS-PU montaje'!$F$98</f>
        <v>252.34200000000001</v>
      </c>
      <c r="F60" s="884">
        <f t="shared" si="4"/>
        <v>99927.432000000001</v>
      </c>
    </row>
    <row r="61" spans="1:8" x14ac:dyDescent="0.3">
      <c r="A61" s="886" t="s">
        <v>459</v>
      </c>
      <c r="B61" s="887" t="s">
        <v>1311</v>
      </c>
      <c r="C61" s="879" t="s">
        <v>301</v>
      </c>
      <c r="D61" s="909">
        <f>+'Fundaciones, canalizacion BESS'!D7</f>
        <v>66</v>
      </c>
      <c r="E61" s="884">
        <f>+'Elementos BESS-PU montaje'!$F$80</f>
        <v>1706.0895</v>
      </c>
      <c r="F61" s="884">
        <f t="shared" si="4"/>
        <v>112601.90700000001</v>
      </c>
    </row>
    <row r="62" spans="1:8" x14ac:dyDescent="0.3">
      <c r="A62" s="886" t="s">
        <v>1061</v>
      </c>
      <c r="B62" s="887" t="s">
        <v>1312</v>
      </c>
      <c r="C62" s="879" t="s">
        <v>301</v>
      </c>
      <c r="D62" s="909">
        <f>+'Fundaciones, canalizacion BESS'!D8</f>
        <v>10</v>
      </c>
      <c r="E62" s="884">
        <f>+'Elementos BESS-PU montaje'!$F$61</f>
        <v>7343.6895000000004</v>
      </c>
      <c r="F62" s="884">
        <f t="shared" si="4"/>
        <v>73436.895000000004</v>
      </c>
    </row>
    <row r="63" spans="1:8" x14ac:dyDescent="0.3">
      <c r="A63" s="886" t="s">
        <v>1063</v>
      </c>
      <c r="B63" s="887" t="s">
        <v>1313</v>
      </c>
      <c r="C63" s="879" t="s">
        <v>301</v>
      </c>
      <c r="D63" s="909">
        <f>+'Fundaciones, canalizacion BESS'!D9</f>
        <v>10</v>
      </c>
      <c r="E63" s="884">
        <f>+'Elementos BESS-PU montaje'!$F$80</f>
        <v>1706.0895</v>
      </c>
      <c r="F63" s="884">
        <f t="shared" si="4"/>
        <v>17060.895</v>
      </c>
    </row>
    <row r="64" spans="1:8" x14ac:dyDescent="0.3">
      <c r="A64" s="886" t="s">
        <v>1314</v>
      </c>
      <c r="B64" s="887" t="s">
        <v>1315</v>
      </c>
      <c r="C64" s="879" t="s">
        <v>301</v>
      </c>
      <c r="D64" s="909">
        <f>+'Fundaciones, canalizacion BESS'!D10</f>
        <v>19</v>
      </c>
      <c r="E64" s="884">
        <f>+'Elementos BESS-PU montaje'!$F$80</f>
        <v>1706.0895</v>
      </c>
      <c r="F64" s="884">
        <f t="shared" si="4"/>
        <v>32415.700499999999</v>
      </c>
    </row>
    <row r="65" spans="1:7" x14ac:dyDescent="0.3">
      <c r="A65" s="886"/>
      <c r="B65" s="887"/>
      <c r="C65" s="879"/>
      <c r="D65" s="909"/>
      <c r="E65" s="884"/>
      <c r="F65" s="884"/>
    </row>
    <row r="66" spans="1:7" x14ac:dyDescent="0.3">
      <c r="A66" s="883">
        <v>4</v>
      </c>
      <c r="B66" s="878" t="s">
        <v>545</v>
      </c>
      <c r="C66" s="879"/>
      <c r="D66" s="909"/>
      <c r="E66" s="884"/>
      <c r="F66" s="885">
        <f>+SUBTOTAL(9,F67:F74)</f>
        <v>482000</v>
      </c>
      <c r="G66" s="906">
        <f>+F66+F58+F49+F40+F30+F22+F18+F3</f>
        <v>3911901.7517792163</v>
      </c>
    </row>
    <row r="67" spans="1:7" x14ac:dyDescent="0.3">
      <c r="A67" s="886" t="s">
        <v>988</v>
      </c>
      <c r="B67" s="887" t="s">
        <v>1316</v>
      </c>
      <c r="C67" s="879" t="s">
        <v>349</v>
      </c>
      <c r="D67" s="910">
        <f>+'Elementos BESS-PU montaje'!D28</f>
        <v>202.5</v>
      </c>
      <c r="E67" s="884">
        <v>1200</v>
      </c>
      <c r="F67" s="884">
        <f t="shared" si="4"/>
        <v>243000</v>
      </c>
    </row>
    <row r="68" spans="1:7" x14ac:dyDescent="0.3">
      <c r="A68" s="886" t="s">
        <v>993</v>
      </c>
      <c r="B68" s="887" t="s">
        <v>1317</v>
      </c>
      <c r="C68" s="879" t="s">
        <v>349</v>
      </c>
      <c r="D68" s="910">
        <f>+'Elementos BESS-PU montaje'!D29</f>
        <v>84</v>
      </c>
      <c r="E68" s="884">
        <v>980</v>
      </c>
      <c r="F68" s="884">
        <f t="shared" si="4"/>
        <v>82320</v>
      </c>
    </row>
    <row r="69" spans="1:7" x14ac:dyDescent="0.3">
      <c r="A69" s="886" t="s">
        <v>994</v>
      </c>
      <c r="B69" s="887" t="s">
        <v>1318</v>
      </c>
      <c r="C69" s="879" t="s">
        <v>349</v>
      </c>
      <c r="D69" s="910">
        <f>+'Elementos BESS-PU montaje'!D30</f>
        <v>84</v>
      </c>
      <c r="E69" s="884">
        <v>1200</v>
      </c>
      <c r="F69" s="884">
        <f t="shared" si="4"/>
        <v>100800</v>
      </c>
    </row>
    <row r="70" spans="1:7" x14ac:dyDescent="0.3">
      <c r="A70" s="886" t="s">
        <v>995</v>
      </c>
      <c r="B70" s="887" t="s">
        <v>1319</v>
      </c>
      <c r="C70" s="879" t="s">
        <v>349</v>
      </c>
      <c r="D70" s="910">
        <f>+'Elementos BESS-PU montaje'!D31</f>
        <v>12</v>
      </c>
      <c r="E70" s="884">
        <v>950</v>
      </c>
      <c r="F70" s="884">
        <f t="shared" si="4"/>
        <v>11400</v>
      </c>
    </row>
    <row r="71" spans="1:7" x14ac:dyDescent="0.3">
      <c r="A71" s="886" t="s">
        <v>996</v>
      </c>
      <c r="B71" s="887" t="s">
        <v>1320</v>
      </c>
      <c r="C71" s="879" t="s">
        <v>349</v>
      </c>
      <c r="D71" s="910">
        <f>+'Elementos BESS-PU montaje'!D32</f>
        <v>12</v>
      </c>
      <c r="E71" s="884">
        <v>950</v>
      </c>
      <c r="F71" s="884">
        <f t="shared" si="4"/>
        <v>11400</v>
      </c>
    </row>
    <row r="72" spans="1:7" x14ac:dyDescent="0.3">
      <c r="A72" s="886" t="s">
        <v>997</v>
      </c>
      <c r="B72" s="887" t="s">
        <v>1321</v>
      </c>
      <c r="C72" s="879" t="s">
        <v>349</v>
      </c>
      <c r="D72" s="910">
        <f>+'Elementos BESS-PU montaje'!D33</f>
        <v>14.4</v>
      </c>
      <c r="E72" s="884">
        <v>950</v>
      </c>
      <c r="F72" s="884">
        <f t="shared" si="4"/>
        <v>13680</v>
      </c>
    </row>
    <row r="73" spans="1:7" x14ac:dyDescent="0.3">
      <c r="A73" s="886" t="s">
        <v>1322</v>
      </c>
      <c r="B73" s="887" t="s">
        <v>1323</v>
      </c>
      <c r="C73" s="879" t="s">
        <v>349</v>
      </c>
      <c r="D73" s="910">
        <f>+'Elementos BESS-PU montaje'!D34</f>
        <v>10</v>
      </c>
      <c r="E73" s="884">
        <v>950</v>
      </c>
      <c r="F73" s="884">
        <f t="shared" si="4"/>
        <v>9500</v>
      </c>
    </row>
    <row r="74" spans="1:7" x14ac:dyDescent="0.3">
      <c r="A74" s="886" t="s">
        <v>1324</v>
      </c>
      <c r="B74" s="887" t="s">
        <v>1325</v>
      </c>
      <c r="C74" s="879" t="s">
        <v>349</v>
      </c>
      <c r="D74" s="910">
        <f>+'Elementos BESS-PU montaje'!D35</f>
        <v>9</v>
      </c>
      <c r="E74" s="884">
        <v>1100</v>
      </c>
      <c r="F74" s="884">
        <f t="shared" si="4"/>
        <v>9900</v>
      </c>
    </row>
    <row r="79" spans="1:7" x14ac:dyDescent="0.3">
      <c r="E79" s="911" t="s">
        <v>516</v>
      </c>
      <c r="F79" s="885">
        <f>+SUBTOTAL(9,F3:F74)</f>
        <v>3911901.7517792159</v>
      </c>
    </row>
    <row r="81" spans="2:6" x14ac:dyDescent="0.3">
      <c r="B81" s="635"/>
      <c r="C81" s="634"/>
      <c r="D81" s="636"/>
      <c r="E81" s="637"/>
      <c r="F81" s="637" t="str">
        <f t="shared" ref="F81:F105" si="5">IFERROR(IF(D81&gt;0,D81*E81,""),"")</f>
        <v/>
      </c>
    </row>
    <row r="82" spans="2:6" x14ac:dyDescent="0.3">
      <c r="B82" s="635"/>
      <c r="C82" s="634"/>
      <c r="D82" s="636"/>
      <c r="E82" s="637"/>
      <c r="F82" s="637" t="str">
        <f t="shared" si="5"/>
        <v/>
      </c>
    </row>
    <row r="83" spans="2:6" x14ac:dyDescent="0.3">
      <c r="B83" s="635"/>
      <c r="C83" s="634"/>
      <c r="D83" s="636"/>
      <c r="E83" s="637"/>
      <c r="F83" s="637" t="str">
        <f t="shared" si="5"/>
        <v/>
      </c>
    </row>
    <row r="84" spans="2:6" x14ac:dyDescent="0.3">
      <c r="B84" s="635"/>
      <c r="C84" s="634"/>
      <c r="D84" s="636"/>
      <c r="E84" s="637"/>
      <c r="F84" s="637" t="str">
        <f t="shared" si="5"/>
        <v/>
      </c>
    </row>
    <row r="85" spans="2:6" x14ac:dyDescent="0.3">
      <c r="B85" s="635"/>
      <c r="C85" s="634"/>
      <c r="D85" s="636"/>
      <c r="E85" s="637"/>
      <c r="F85" s="637" t="str">
        <f t="shared" si="5"/>
        <v/>
      </c>
    </row>
    <row r="86" spans="2:6" x14ac:dyDescent="0.3">
      <c r="B86" s="635"/>
      <c r="C86" s="634"/>
      <c r="D86" s="636"/>
      <c r="E86" s="637"/>
      <c r="F86" s="637" t="str">
        <f t="shared" si="5"/>
        <v/>
      </c>
    </row>
    <row r="87" spans="2:6" x14ac:dyDescent="0.3">
      <c r="B87" s="635"/>
      <c r="C87" s="634"/>
      <c r="D87" s="636"/>
      <c r="E87" s="637"/>
      <c r="F87" s="637" t="str">
        <f t="shared" si="5"/>
        <v/>
      </c>
    </row>
    <row r="88" spans="2:6" x14ac:dyDescent="0.3">
      <c r="B88" s="635"/>
      <c r="C88" s="634"/>
      <c r="D88" s="636"/>
      <c r="E88" s="637"/>
      <c r="F88" s="637" t="str">
        <f t="shared" si="5"/>
        <v/>
      </c>
    </row>
    <row r="89" spans="2:6" x14ac:dyDescent="0.3">
      <c r="B89" s="635"/>
      <c r="C89" s="634"/>
      <c r="D89" s="636"/>
      <c r="E89" s="637"/>
      <c r="F89" s="637" t="str">
        <f t="shared" si="5"/>
        <v/>
      </c>
    </row>
    <row r="90" spans="2:6" x14ac:dyDescent="0.3">
      <c r="B90" s="635"/>
      <c r="C90" s="634"/>
      <c r="D90" s="636"/>
      <c r="E90" s="637"/>
      <c r="F90" s="637" t="str">
        <f t="shared" si="5"/>
        <v/>
      </c>
    </row>
    <row r="91" spans="2:6" x14ac:dyDescent="0.3">
      <c r="B91" s="635"/>
      <c r="C91" s="634"/>
      <c r="D91" s="636"/>
      <c r="E91" s="637"/>
      <c r="F91" s="637" t="str">
        <f t="shared" si="5"/>
        <v/>
      </c>
    </row>
    <row r="92" spans="2:6" x14ac:dyDescent="0.3">
      <c r="B92" s="635"/>
      <c r="C92" s="634"/>
      <c r="D92" s="636"/>
      <c r="E92" s="637"/>
      <c r="F92" s="637" t="str">
        <f t="shared" si="5"/>
        <v/>
      </c>
    </row>
    <row r="93" spans="2:6" x14ac:dyDescent="0.3">
      <c r="B93" s="635"/>
      <c r="C93" s="634"/>
      <c r="D93" s="636"/>
      <c r="E93" s="637"/>
      <c r="F93" s="637" t="str">
        <f t="shared" si="5"/>
        <v/>
      </c>
    </row>
    <row r="94" spans="2:6" x14ac:dyDescent="0.3">
      <c r="B94" s="635"/>
      <c r="C94" s="634"/>
      <c r="D94" s="636"/>
      <c r="E94" s="637"/>
      <c r="F94" s="637" t="str">
        <f t="shared" si="5"/>
        <v/>
      </c>
    </row>
    <row r="95" spans="2:6" x14ac:dyDescent="0.3">
      <c r="B95" s="635"/>
      <c r="C95" s="634"/>
      <c r="D95" s="636"/>
      <c r="E95" s="637"/>
      <c r="F95" s="637" t="str">
        <f t="shared" si="5"/>
        <v/>
      </c>
    </row>
    <row r="96" spans="2:6" x14ac:dyDescent="0.3">
      <c r="B96" s="635"/>
      <c r="C96" s="634"/>
      <c r="D96" s="636"/>
      <c r="E96" s="637"/>
      <c r="F96" s="637" t="str">
        <f t="shared" si="5"/>
        <v/>
      </c>
    </row>
    <row r="97" spans="2:6" x14ac:dyDescent="0.3">
      <c r="B97" s="635"/>
      <c r="C97" s="634"/>
      <c r="D97" s="636"/>
      <c r="E97" s="637"/>
      <c r="F97" s="637" t="str">
        <f t="shared" si="5"/>
        <v/>
      </c>
    </row>
    <row r="98" spans="2:6" x14ac:dyDescent="0.3">
      <c r="B98" s="635"/>
      <c r="C98" s="634"/>
      <c r="D98" s="636"/>
      <c r="E98" s="637"/>
      <c r="F98" s="637" t="str">
        <f t="shared" si="5"/>
        <v/>
      </c>
    </row>
    <row r="99" spans="2:6" x14ac:dyDescent="0.3">
      <c r="B99" s="635"/>
      <c r="C99" s="634"/>
      <c r="D99" s="636"/>
      <c r="E99" s="637"/>
      <c r="F99" s="637" t="str">
        <f t="shared" si="5"/>
        <v/>
      </c>
    </row>
    <row r="100" spans="2:6" x14ac:dyDescent="0.3">
      <c r="B100" s="635"/>
      <c r="C100" s="634"/>
      <c r="D100" s="636"/>
      <c r="E100" s="637"/>
      <c r="F100" s="637" t="str">
        <f t="shared" si="5"/>
        <v/>
      </c>
    </row>
    <row r="101" spans="2:6" x14ac:dyDescent="0.3">
      <c r="B101" s="635"/>
      <c r="C101" s="634"/>
      <c r="D101" s="636"/>
      <c r="E101" s="637"/>
      <c r="F101" s="637" t="str">
        <f t="shared" si="5"/>
        <v/>
      </c>
    </row>
    <row r="102" spans="2:6" x14ac:dyDescent="0.3">
      <c r="B102" s="635"/>
      <c r="C102" s="634"/>
      <c r="D102" s="636"/>
      <c r="E102" s="637"/>
      <c r="F102" s="637" t="str">
        <f t="shared" si="5"/>
        <v/>
      </c>
    </row>
    <row r="103" spans="2:6" x14ac:dyDescent="0.3">
      <c r="B103" s="635"/>
      <c r="C103" s="634"/>
      <c r="D103" s="636"/>
      <c r="E103" s="637"/>
      <c r="F103" s="637" t="str">
        <f t="shared" si="5"/>
        <v/>
      </c>
    </row>
    <row r="104" spans="2:6" x14ac:dyDescent="0.3">
      <c r="B104" s="635"/>
      <c r="C104" s="634"/>
      <c r="D104" s="636"/>
      <c r="E104" s="637"/>
      <c r="F104" s="637" t="str">
        <f t="shared" si="5"/>
        <v/>
      </c>
    </row>
    <row r="105" spans="2:6" x14ac:dyDescent="0.3">
      <c r="B105" s="635"/>
      <c r="C105" s="634"/>
      <c r="D105" s="636"/>
      <c r="E105" s="637"/>
      <c r="F105" s="637" t="str">
        <f t="shared" si="5"/>
        <v/>
      </c>
    </row>
  </sheetData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56C4-8B0E-45D7-BFDC-3A0A62533062}">
  <sheetPr>
    <tabColor theme="3" tint="0.79998168889431442"/>
  </sheetPr>
  <dimension ref="A1:W105"/>
  <sheetViews>
    <sheetView zoomScale="70" zoomScaleNormal="70" workbookViewId="0">
      <selection activeCell="K27" sqref="K27"/>
    </sheetView>
  </sheetViews>
  <sheetFormatPr baseColWidth="10" defaultColWidth="11.5546875" defaultRowHeight="14.4" x14ac:dyDescent="0.3"/>
  <cols>
    <col min="1" max="1" width="8.33203125" style="772" bestFit="1" customWidth="1"/>
    <col min="2" max="2" width="52.44140625" style="772" customWidth="1"/>
    <col min="3" max="3" width="7.109375" style="772" bestFit="1" customWidth="1"/>
    <col min="4" max="4" width="9.33203125" style="772" bestFit="1" customWidth="1"/>
    <col min="5" max="5" width="14.88671875" style="772" bestFit="1" customWidth="1"/>
    <col min="6" max="8" width="14.44140625" style="772" customWidth="1"/>
    <col min="9" max="9" width="11.44140625" style="772" customWidth="1"/>
    <col min="10" max="10" width="41.44140625" style="772" bestFit="1" customWidth="1"/>
    <col min="11" max="15" width="11.5546875" style="772"/>
    <col min="16" max="16" width="21.44140625" style="772" customWidth="1"/>
    <col min="17" max="16384" width="11.5546875" style="772"/>
  </cols>
  <sheetData>
    <row r="1" spans="1:23" ht="28.5" customHeight="1" x14ac:dyDescent="0.3">
      <c r="A1" s="872" t="s">
        <v>190</v>
      </c>
      <c r="B1" s="873" t="s">
        <v>1210</v>
      </c>
      <c r="C1" s="874" t="s">
        <v>1211</v>
      </c>
      <c r="D1" s="872" t="s">
        <v>509</v>
      </c>
      <c r="E1" s="875" t="s">
        <v>1212</v>
      </c>
      <c r="F1" s="875" t="s">
        <v>1213</v>
      </c>
      <c r="G1" s="876"/>
      <c r="H1" s="876"/>
      <c r="J1" s="771"/>
    </row>
    <row r="2" spans="1:23" x14ac:dyDescent="0.3">
      <c r="A2" s="877"/>
      <c r="B2" s="878"/>
      <c r="C2" s="879"/>
      <c r="D2" s="880"/>
      <c r="E2" s="881"/>
      <c r="F2" s="881"/>
      <c r="G2" s="876"/>
    </row>
    <row r="3" spans="1:23" x14ac:dyDescent="0.3">
      <c r="A3" s="883">
        <v>1</v>
      </c>
      <c r="B3" s="878" t="s">
        <v>1214</v>
      </c>
      <c r="C3" s="879"/>
      <c r="D3" s="880"/>
      <c r="E3" s="884"/>
      <c r="F3" s="885">
        <f>+SUBTOTAL(9,F4:F15)</f>
        <v>1461025.3</v>
      </c>
      <c r="G3" s="876"/>
      <c r="O3" s="882"/>
      <c r="P3" s="882"/>
      <c r="Q3" s="882"/>
      <c r="R3" s="882"/>
      <c r="S3" s="882"/>
      <c r="T3" s="882"/>
      <c r="U3" s="882"/>
      <c r="V3" s="882"/>
      <c r="W3" s="882"/>
    </row>
    <row r="4" spans="1:23" x14ac:dyDescent="0.3">
      <c r="A4" s="883" t="s">
        <v>974</v>
      </c>
      <c r="B4" s="878" t="s">
        <v>1215</v>
      </c>
      <c r="C4" s="879"/>
      <c r="D4" s="880"/>
      <c r="E4" s="884"/>
      <c r="F4" s="884"/>
      <c r="G4" s="876"/>
      <c r="O4" s="882"/>
      <c r="P4" s="882"/>
      <c r="Q4" s="882"/>
      <c r="R4" s="882"/>
      <c r="S4" s="882"/>
      <c r="T4" s="882"/>
      <c r="U4" s="882"/>
      <c r="V4" s="882"/>
      <c r="W4" s="882"/>
    </row>
    <row r="5" spans="1:23" x14ac:dyDescent="0.3">
      <c r="A5" s="886" t="s">
        <v>292</v>
      </c>
      <c r="B5" s="887" t="s">
        <v>1216</v>
      </c>
      <c r="C5" s="879" t="s">
        <v>349</v>
      </c>
      <c r="D5" s="880">
        <f>+K10+K13</f>
        <v>386</v>
      </c>
      <c r="E5" s="884">
        <v>869</v>
      </c>
      <c r="F5" s="884">
        <f>IFERROR(IF(D5&gt;1,D5*E5,""),"")</f>
        <v>335434</v>
      </c>
      <c r="G5" s="888"/>
      <c r="H5" s="854"/>
      <c r="O5" s="882"/>
      <c r="P5" s="882"/>
      <c r="Q5" s="882"/>
      <c r="R5" s="882"/>
      <c r="S5" s="882"/>
      <c r="T5" s="882"/>
      <c r="U5" s="882"/>
      <c r="V5" s="882"/>
      <c r="W5" s="882"/>
    </row>
    <row r="6" spans="1:23" x14ac:dyDescent="0.3">
      <c r="A6" s="886" t="s">
        <v>299</v>
      </c>
      <c r="B6" s="887" t="s">
        <v>1217</v>
      </c>
      <c r="C6" s="879" t="s">
        <v>349</v>
      </c>
      <c r="D6" s="880">
        <f>+K14+K16+K17</f>
        <v>550</v>
      </c>
      <c r="E6" s="884">
        <f>+E5*0.9</f>
        <v>782.1</v>
      </c>
      <c r="F6" s="884">
        <f t="shared" ref="F6:F15" si="0">IFERROR(IF(D6&gt;0,D6*E6,""),"")</f>
        <v>430155</v>
      </c>
      <c r="G6" s="888"/>
      <c r="H6" s="854"/>
      <c r="O6" s="882"/>
      <c r="P6" s="882"/>
      <c r="Q6" s="882"/>
      <c r="R6" s="882"/>
      <c r="S6" s="882"/>
      <c r="T6" s="882"/>
      <c r="U6" s="882"/>
      <c r="V6" s="882"/>
      <c r="W6" s="882"/>
    </row>
    <row r="7" spans="1:23" x14ac:dyDescent="0.3">
      <c r="A7" s="886" t="s">
        <v>308</v>
      </c>
      <c r="B7" s="887" t="s">
        <v>1218</v>
      </c>
      <c r="C7" s="879" t="s">
        <v>349</v>
      </c>
      <c r="D7" s="880">
        <f>+K20+K21+K22+K23+K24</f>
        <v>1409</v>
      </c>
      <c r="E7" s="884">
        <f>427*0.1</f>
        <v>42.7</v>
      </c>
      <c r="F7" s="884">
        <f t="shared" si="0"/>
        <v>60164.3</v>
      </c>
      <c r="G7" s="888"/>
      <c r="O7" s="882"/>
      <c r="P7" s="882"/>
      <c r="Q7" s="882"/>
      <c r="R7" s="882"/>
      <c r="S7" s="882"/>
      <c r="T7" s="882"/>
      <c r="U7" s="882"/>
      <c r="V7" s="882"/>
      <c r="W7" s="882"/>
    </row>
    <row r="8" spans="1:23" x14ac:dyDescent="0.3">
      <c r="A8" s="886" t="s">
        <v>322</v>
      </c>
      <c r="B8" s="887" t="s">
        <v>1223</v>
      </c>
      <c r="C8" s="879" t="s">
        <v>1224</v>
      </c>
      <c r="D8" s="880">
        <f>+(160+125)*2</f>
        <v>570</v>
      </c>
      <c r="E8" s="884">
        <v>256</v>
      </c>
      <c r="F8" s="884">
        <f t="shared" si="0"/>
        <v>145920</v>
      </c>
      <c r="G8" s="888"/>
      <c r="O8" s="882"/>
      <c r="P8" s="882"/>
      <c r="Q8" s="882"/>
      <c r="R8" s="882"/>
      <c r="S8" s="882"/>
      <c r="T8" s="882"/>
      <c r="U8" s="882"/>
      <c r="V8" s="882"/>
      <c r="W8" s="882"/>
    </row>
    <row r="9" spans="1:23" x14ac:dyDescent="0.3">
      <c r="A9" s="886" t="s">
        <v>330</v>
      </c>
      <c r="B9" s="887" t="s">
        <v>1227</v>
      </c>
      <c r="C9" s="879" t="s">
        <v>349</v>
      </c>
      <c r="D9" s="880">
        <f>+K27-D5-D6-D7-D10</f>
        <v>5754</v>
      </c>
      <c r="E9" s="884">
        <v>14</v>
      </c>
      <c r="F9" s="884">
        <f t="shared" si="0"/>
        <v>80556</v>
      </c>
      <c r="G9" s="888"/>
      <c r="I9" s="889" t="s">
        <v>1219</v>
      </c>
      <c r="J9" s="889" t="s">
        <v>1220</v>
      </c>
      <c r="K9" s="889" t="s">
        <v>1221</v>
      </c>
      <c r="L9" s="889" t="s">
        <v>1222</v>
      </c>
      <c r="M9" s="882"/>
      <c r="O9" s="882"/>
      <c r="P9" s="882"/>
      <c r="Q9" s="882"/>
      <c r="R9" s="882"/>
      <c r="S9" s="882"/>
      <c r="T9" s="882"/>
      <c r="U9" s="882"/>
      <c r="V9" s="882"/>
      <c r="W9" s="882"/>
    </row>
    <row r="10" spans="1:23" x14ac:dyDescent="0.3">
      <c r="A10" s="886" t="s">
        <v>334</v>
      </c>
      <c r="B10" s="887" t="s">
        <v>1230</v>
      </c>
      <c r="C10" s="879" t="s">
        <v>349</v>
      </c>
      <c r="D10" s="880">
        <f>+K15</f>
        <v>126</v>
      </c>
      <c r="E10" s="884">
        <v>361</v>
      </c>
      <c r="F10" s="884">
        <f t="shared" si="0"/>
        <v>45486</v>
      </c>
      <c r="G10" s="888"/>
      <c r="I10" s="890">
        <v>1</v>
      </c>
      <c r="J10" s="891" t="s">
        <v>1225</v>
      </c>
      <c r="K10" s="890">
        <f>ROUND(50*7,0)</f>
        <v>350</v>
      </c>
      <c r="L10" s="892" t="s">
        <v>1226</v>
      </c>
      <c r="M10" s="882"/>
      <c r="O10" s="882"/>
      <c r="P10" s="882"/>
      <c r="Q10" s="882"/>
      <c r="R10" s="882"/>
      <c r="S10" s="882"/>
      <c r="T10" s="882"/>
      <c r="U10" s="882"/>
      <c r="V10" s="882"/>
      <c r="W10" s="882"/>
    </row>
    <row r="11" spans="1:23" x14ac:dyDescent="0.3">
      <c r="A11" s="886"/>
      <c r="B11" s="887"/>
      <c r="C11" s="879"/>
      <c r="D11" s="880"/>
      <c r="E11" s="884"/>
      <c r="F11" s="884" t="str">
        <f t="shared" si="0"/>
        <v/>
      </c>
      <c r="G11" s="888"/>
      <c r="I11" s="890">
        <v>2</v>
      </c>
      <c r="J11" s="891" t="s">
        <v>1228</v>
      </c>
      <c r="K11" s="893">
        <f>15*50</f>
        <v>750</v>
      </c>
      <c r="L11" s="892" t="s">
        <v>1229</v>
      </c>
      <c r="M11" s="882"/>
      <c r="O11" s="882"/>
      <c r="P11" s="882"/>
      <c r="Q11" s="882"/>
      <c r="R11" s="882"/>
      <c r="S11" s="882"/>
      <c r="T11" s="882"/>
      <c r="U11" s="882"/>
      <c r="V11" s="882"/>
      <c r="W11" s="882"/>
    </row>
    <row r="12" spans="1:23" x14ac:dyDescent="0.3">
      <c r="A12" s="883" t="s">
        <v>346</v>
      </c>
      <c r="B12" s="878" t="s">
        <v>1235</v>
      </c>
      <c r="C12" s="879"/>
      <c r="D12" s="880"/>
      <c r="E12" s="884"/>
      <c r="F12" s="884" t="str">
        <f t="shared" si="0"/>
        <v/>
      </c>
      <c r="G12" s="888"/>
      <c r="I12" s="890">
        <v>3</v>
      </c>
      <c r="J12" s="891" t="s">
        <v>1231</v>
      </c>
      <c r="K12" s="893">
        <f>14*40</f>
        <v>560</v>
      </c>
      <c r="L12" s="892" t="s">
        <v>1232</v>
      </c>
      <c r="M12" s="882"/>
      <c r="O12" s="882"/>
      <c r="P12" s="882"/>
      <c r="Q12" s="882"/>
      <c r="R12" s="882"/>
      <c r="S12" s="882"/>
      <c r="T12" s="882"/>
      <c r="U12" s="882"/>
      <c r="V12" s="882"/>
      <c r="W12" s="882"/>
    </row>
    <row r="13" spans="1:23" x14ac:dyDescent="0.3">
      <c r="A13" s="886" t="s">
        <v>347</v>
      </c>
      <c r="B13" s="887" t="s">
        <v>1238</v>
      </c>
      <c r="C13" s="879" t="s">
        <v>349</v>
      </c>
      <c r="D13" s="880">
        <v>200</v>
      </c>
      <c r="E13" s="884">
        <v>941</v>
      </c>
      <c r="F13" s="884">
        <f t="shared" si="0"/>
        <v>188200</v>
      </c>
      <c r="G13" s="888"/>
      <c r="I13" s="890">
        <v>4</v>
      </c>
      <c r="J13" s="891" t="s">
        <v>1233</v>
      </c>
      <c r="K13" s="890">
        <f>12*3</f>
        <v>36</v>
      </c>
      <c r="L13" s="892" t="s">
        <v>1234</v>
      </c>
      <c r="M13" s="882"/>
      <c r="O13" s="882"/>
      <c r="P13" s="882"/>
      <c r="Q13" s="882"/>
      <c r="R13" s="882"/>
      <c r="S13" s="882"/>
      <c r="T13" s="882"/>
      <c r="U13" s="882"/>
      <c r="V13" s="882"/>
      <c r="W13" s="882"/>
    </row>
    <row r="14" spans="1:23" x14ac:dyDescent="0.3">
      <c r="A14" s="886"/>
      <c r="B14" s="887" t="s">
        <v>1241</v>
      </c>
      <c r="C14" s="879"/>
      <c r="D14" s="880"/>
      <c r="E14" s="884"/>
      <c r="F14" s="884" t="str">
        <f t="shared" si="0"/>
        <v/>
      </c>
      <c r="G14" s="888"/>
      <c r="I14" s="890">
        <v>5</v>
      </c>
      <c r="J14" s="891" t="s">
        <v>1236</v>
      </c>
      <c r="K14" s="890">
        <f>ROUND(10*5,0)</f>
        <v>50</v>
      </c>
      <c r="L14" s="892" t="s">
        <v>1237</v>
      </c>
      <c r="M14" s="882"/>
      <c r="O14" s="882"/>
      <c r="P14" s="882"/>
      <c r="Q14" s="882"/>
      <c r="R14" s="882"/>
      <c r="S14" s="882"/>
      <c r="T14" s="882"/>
      <c r="U14" s="882"/>
      <c r="V14" s="882"/>
      <c r="W14" s="882"/>
    </row>
    <row r="15" spans="1:23" ht="24" x14ac:dyDescent="0.3">
      <c r="A15" s="883" t="s">
        <v>374</v>
      </c>
      <c r="B15" s="878" t="s">
        <v>1244</v>
      </c>
      <c r="C15" s="879" t="s">
        <v>294</v>
      </c>
      <c r="D15" s="880">
        <v>1</v>
      </c>
      <c r="E15" s="884">
        <v>175110</v>
      </c>
      <c r="F15" s="884">
        <f t="shared" si="0"/>
        <v>175110</v>
      </c>
      <c r="G15" s="888"/>
      <c r="I15" s="890">
        <v>6</v>
      </c>
      <c r="J15" s="891" t="s">
        <v>1239</v>
      </c>
      <c r="K15" s="890">
        <f>ROUND(18*7,0)</f>
        <v>126</v>
      </c>
      <c r="L15" s="892" t="s">
        <v>1240</v>
      </c>
      <c r="M15" s="882"/>
      <c r="O15" s="882"/>
      <c r="P15" s="882"/>
      <c r="Q15" s="882"/>
      <c r="R15" s="882"/>
      <c r="S15" s="882"/>
      <c r="T15" s="882"/>
      <c r="U15" s="882"/>
      <c r="V15" s="882"/>
      <c r="W15" s="882"/>
    </row>
    <row r="16" spans="1:23" x14ac:dyDescent="0.3">
      <c r="A16" s="886"/>
      <c r="B16" s="887"/>
      <c r="C16" s="879"/>
      <c r="D16" s="880"/>
      <c r="E16" s="884"/>
      <c r="F16" s="884"/>
      <c r="G16" s="888"/>
      <c r="I16" s="890">
        <v>7</v>
      </c>
      <c r="J16" s="891" t="s">
        <v>1242</v>
      </c>
      <c r="K16" s="890">
        <f>20*15</f>
        <v>300</v>
      </c>
      <c r="L16" s="892" t="s">
        <v>1243</v>
      </c>
      <c r="M16" s="882"/>
      <c r="O16" s="882"/>
      <c r="P16" s="882"/>
      <c r="Q16" s="882"/>
      <c r="R16" s="882"/>
      <c r="S16" s="882"/>
      <c r="T16" s="882"/>
      <c r="U16" s="882"/>
      <c r="V16" s="882"/>
      <c r="W16" s="882"/>
    </row>
    <row r="17" spans="1:23" x14ac:dyDescent="0.3">
      <c r="A17" s="883">
        <v>2</v>
      </c>
      <c r="B17" s="878" t="s">
        <v>1249</v>
      </c>
      <c r="C17" s="879"/>
      <c r="D17" s="880"/>
      <c r="E17" s="884"/>
      <c r="F17" s="884"/>
      <c r="G17" s="888"/>
      <c r="I17" s="890">
        <v>8</v>
      </c>
      <c r="J17" s="891" t="s">
        <v>1245</v>
      </c>
      <c r="K17" s="890">
        <f>20*10</f>
        <v>200</v>
      </c>
      <c r="L17" s="892" t="s">
        <v>1246</v>
      </c>
      <c r="M17" s="882"/>
      <c r="O17" s="882"/>
      <c r="P17" s="882"/>
      <c r="Q17" s="882"/>
      <c r="R17" s="882"/>
      <c r="S17" s="882"/>
      <c r="T17" s="882"/>
      <c r="U17" s="882"/>
      <c r="V17" s="882"/>
      <c r="W17" s="882"/>
    </row>
    <row r="18" spans="1:23" x14ac:dyDescent="0.3">
      <c r="A18" s="877" t="s">
        <v>379</v>
      </c>
      <c r="B18" s="878" t="s">
        <v>1252</v>
      </c>
      <c r="C18" s="879"/>
      <c r="D18" s="880"/>
      <c r="E18" s="894"/>
      <c r="F18" s="885">
        <f>+SUBTOTAL(9,F19:F20)</f>
        <v>83680.100000000006</v>
      </c>
      <c r="G18" s="888"/>
      <c r="I18" s="890">
        <v>9</v>
      </c>
      <c r="J18" s="891" t="s">
        <v>1247</v>
      </c>
      <c r="K18" s="893">
        <f>40*40</f>
        <v>1600</v>
      </c>
      <c r="L18" s="892" t="s">
        <v>1326</v>
      </c>
      <c r="M18" s="882"/>
      <c r="O18" s="882"/>
      <c r="P18" s="882"/>
      <c r="Q18" s="882"/>
      <c r="R18" s="882"/>
      <c r="S18" s="882"/>
      <c r="T18" s="882"/>
      <c r="U18" s="882"/>
      <c r="V18" s="882"/>
      <c r="W18" s="882"/>
    </row>
    <row r="19" spans="1:23" x14ac:dyDescent="0.3">
      <c r="A19" s="895" t="s">
        <v>1255</v>
      </c>
      <c r="B19" s="896" t="s">
        <v>1256</v>
      </c>
      <c r="C19" s="879" t="s">
        <v>349</v>
      </c>
      <c r="D19" s="880">
        <f>+'Caminos y generales BESS'!E6</f>
        <v>16769</v>
      </c>
      <c r="E19" s="884">
        <v>4.9000000000000004</v>
      </c>
      <c r="F19" s="884">
        <f>+E19*D19</f>
        <v>82168.100000000006</v>
      </c>
      <c r="G19" s="888"/>
      <c r="I19" s="890">
        <v>10</v>
      </c>
      <c r="J19" s="891" t="s">
        <v>1250</v>
      </c>
      <c r="K19" s="893">
        <f>30*20</f>
        <v>600</v>
      </c>
      <c r="L19" s="892" t="s">
        <v>1251</v>
      </c>
      <c r="M19" s="882"/>
      <c r="O19" s="882"/>
      <c r="P19" s="882"/>
      <c r="Q19" s="882"/>
      <c r="R19" s="882"/>
      <c r="S19" s="882"/>
      <c r="T19" s="882"/>
      <c r="U19" s="882"/>
      <c r="V19" s="882"/>
      <c r="W19" s="882"/>
    </row>
    <row r="20" spans="1:23" x14ac:dyDescent="0.3">
      <c r="A20" s="895" t="s">
        <v>1258</v>
      </c>
      <c r="B20" s="887" t="s">
        <v>1228</v>
      </c>
      <c r="C20" s="879" t="s">
        <v>349</v>
      </c>
      <c r="D20" s="880">
        <f>18*6</f>
        <v>108</v>
      </c>
      <c r="E20" s="884">
        <v>14</v>
      </c>
      <c r="F20" s="884">
        <f>+E20*D20</f>
        <v>1512</v>
      </c>
      <c r="G20" s="888"/>
      <c r="I20" s="890">
        <v>11</v>
      </c>
      <c r="J20" s="891" t="s">
        <v>1253</v>
      </c>
      <c r="K20" s="890">
        <f>14*20</f>
        <v>280</v>
      </c>
      <c r="L20" s="892" t="s">
        <v>1254</v>
      </c>
      <c r="M20" s="882"/>
      <c r="O20" s="882"/>
      <c r="P20" s="882"/>
      <c r="Q20" s="882"/>
      <c r="R20" s="882"/>
      <c r="S20" s="882"/>
      <c r="T20" s="882"/>
      <c r="U20" s="882"/>
      <c r="V20" s="882"/>
      <c r="W20" s="882"/>
    </row>
    <row r="21" spans="1:23" x14ac:dyDescent="0.3">
      <c r="A21" s="886"/>
      <c r="B21" s="887"/>
      <c r="C21" s="879"/>
      <c r="D21" s="880"/>
      <c r="E21" s="884"/>
      <c r="F21" s="884"/>
      <c r="G21" s="888"/>
      <c r="I21" s="890">
        <v>12</v>
      </c>
      <c r="J21" s="891" t="s">
        <v>1257</v>
      </c>
      <c r="K21" s="890">
        <f>14*20</f>
        <v>280</v>
      </c>
      <c r="L21" s="892" t="s">
        <v>1254</v>
      </c>
      <c r="M21" s="882"/>
      <c r="O21" s="882"/>
      <c r="P21" s="882"/>
      <c r="Q21" s="882"/>
      <c r="R21" s="882"/>
      <c r="S21" s="882"/>
      <c r="T21" s="882"/>
      <c r="U21" s="882"/>
      <c r="V21" s="882"/>
      <c r="W21" s="882"/>
    </row>
    <row r="22" spans="1:23" x14ac:dyDescent="0.3">
      <c r="A22" s="883" t="s">
        <v>394</v>
      </c>
      <c r="B22" s="878" t="s">
        <v>537</v>
      </c>
      <c r="C22" s="879"/>
      <c r="D22" s="880"/>
      <c r="E22" s="884"/>
      <c r="F22" s="885">
        <f>+SUBTOTAL(9,F24:F29)</f>
        <v>206021.28000000003</v>
      </c>
      <c r="G22" s="888"/>
      <c r="I22" s="890">
        <v>13</v>
      </c>
      <c r="J22" s="891" t="s">
        <v>1259</v>
      </c>
      <c r="K22" s="890">
        <f>14*20</f>
        <v>280</v>
      </c>
      <c r="L22" s="892" t="s">
        <v>1254</v>
      </c>
      <c r="M22" s="882"/>
      <c r="O22" s="882"/>
      <c r="P22" s="882"/>
      <c r="Q22" s="882"/>
      <c r="R22" s="882"/>
      <c r="S22" s="882"/>
      <c r="T22" s="882"/>
      <c r="U22" s="882"/>
      <c r="V22" s="882"/>
      <c r="W22" s="882"/>
    </row>
    <row r="23" spans="1:23" x14ac:dyDescent="0.3">
      <c r="A23" s="883" t="s">
        <v>1264</v>
      </c>
      <c r="B23" s="878" t="s">
        <v>1265</v>
      </c>
      <c r="C23" s="879"/>
      <c r="D23" s="880"/>
      <c r="E23" s="884"/>
      <c r="F23" s="884"/>
      <c r="G23" s="888"/>
      <c r="I23" s="890">
        <v>14</v>
      </c>
      <c r="J23" s="891" t="s">
        <v>1260</v>
      </c>
      <c r="K23" s="890">
        <f>28*20</f>
        <v>560</v>
      </c>
      <c r="L23" s="892" t="s">
        <v>1261</v>
      </c>
      <c r="M23" s="882"/>
      <c r="O23" s="882"/>
      <c r="P23" s="882"/>
      <c r="Q23" s="882"/>
      <c r="R23" s="882"/>
      <c r="S23" s="882"/>
      <c r="T23" s="882"/>
      <c r="U23" s="882"/>
      <c r="V23" s="882"/>
      <c r="W23" s="882"/>
    </row>
    <row r="24" spans="1:23" x14ac:dyDescent="0.3">
      <c r="A24" s="886" t="s">
        <v>1268</v>
      </c>
      <c r="B24" s="887" t="s">
        <v>1269</v>
      </c>
      <c r="C24" s="879" t="s">
        <v>414</v>
      </c>
      <c r="D24" s="880">
        <f>+'Caminos y generales BESS'!G42</f>
        <v>1080</v>
      </c>
      <c r="E24" s="884">
        <v>32.200000000000003</v>
      </c>
      <c r="F24" s="884">
        <f t="shared" ref="F24:F38" si="1">IFERROR(IF(D24&gt;0,D24*E24,""),"")</f>
        <v>34776</v>
      </c>
      <c r="G24" s="888"/>
      <c r="I24" s="890">
        <v>15</v>
      </c>
      <c r="J24" s="891" t="s">
        <v>1262</v>
      </c>
      <c r="K24" s="890">
        <v>9</v>
      </c>
      <c r="L24" s="892" t="s">
        <v>1263</v>
      </c>
      <c r="M24" s="882"/>
      <c r="O24" s="882"/>
      <c r="P24" s="882"/>
      <c r="Q24" s="882"/>
      <c r="R24" s="882"/>
      <c r="S24" s="882"/>
      <c r="T24" s="882"/>
      <c r="U24" s="882"/>
      <c r="V24" s="882"/>
      <c r="W24" s="882"/>
    </row>
    <row r="25" spans="1:23" x14ac:dyDescent="0.3">
      <c r="A25" s="886" t="s">
        <v>1272</v>
      </c>
      <c r="B25" s="887" t="s">
        <v>1273</v>
      </c>
      <c r="C25" s="879" t="s">
        <v>414</v>
      </c>
      <c r="D25" s="880">
        <f>+'Caminos y generales BESS'!G43</f>
        <v>540</v>
      </c>
      <c r="E25" s="884">
        <v>49</v>
      </c>
      <c r="F25" s="884">
        <f t="shared" si="1"/>
        <v>26460</v>
      </c>
      <c r="G25" s="888"/>
      <c r="I25" s="890">
        <v>16</v>
      </c>
      <c r="J25" s="891" t="s">
        <v>1266</v>
      </c>
      <c r="K25" s="893">
        <f>20*70</f>
        <v>1400</v>
      </c>
      <c r="L25" s="892" t="s">
        <v>1267</v>
      </c>
      <c r="M25" s="882"/>
      <c r="O25" s="882"/>
      <c r="P25" s="882"/>
      <c r="Q25" s="882"/>
      <c r="R25" s="882"/>
      <c r="S25" s="882"/>
      <c r="T25" s="882"/>
      <c r="U25" s="882"/>
      <c r="V25" s="882"/>
      <c r="W25" s="882"/>
    </row>
    <row r="26" spans="1:23" x14ac:dyDescent="0.3">
      <c r="A26" s="900" t="s">
        <v>399</v>
      </c>
      <c r="B26" s="878" t="s">
        <v>1276</v>
      </c>
      <c r="C26" s="879"/>
      <c r="D26" s="880"/>
      <c r="E26" s="884"/>
      <c r="F26" s="884" t="str">
        <f t="shared" si="1"/>
        <v/>
      </c>
      <c r="G26" s="888"/>
      <c r="I26" s="890">
        <v>17</v>
      </c>
      <c r="J26" s="891" t="s">
        <v>1270</v>
      </c>
      <c r="K26" s="893">
        <f>7665-SUM(K10:K25)+K12</f>
        <v>844</v>
      </c>
      <c r="L26" s="892" t="s">
        <v>1271</v>
      </c>
      <c r="M26" s="882"/>
      <c r="O26" s="882"/>
      <c r="P26" s="882"/>
      <c r="Q26" s="882"/>
      <c r="R26" s="882"/>
      <c r="S26" s="882"/>
      <c r="T26" s="882"/>
      <c r="U26" s="882"/>
      <c r="V26" s="882"/>
      <c r="W26" s="882"/>
    </row>
    <row r="27" spans="1:23" x14ac:dyDescent="0.3">
      <c r="A27" s="901" t="s">
        <v>400</v>
      </c>
      <c r="B27" s="887" t="s">
        <v>1277</v>
      </c>
      <c r="C27" s="879" t="s">
        <v>414</v>
      </c>
      <c r="D27" s="880">
        <f>+'Caminos y generales BESS'!H33</f>
        <v>2102.3999999999996</v>
      </c>
      <c r="E27" s="884">
        <v>32.200000000000003</v>
      </c>
      <c r="F27" s="884">
        <f t="shared" si="1"/>
        <v>67697.279999999999</v>
      </c>
      <c r="G27" s="888"/>
      <c r="I27" s="897"/>
      <c r="J27" s="898" t="s">
        <v>1274</v>
      </c>
      <c r="K27" s="899">
        <f>SUM(K10:K26)</f>
        <v>8225</v>
      </c>
      <c r="L27" s="892" t="s">
        <v>1275</v>
      </c>
      <c r="M27" s="882"/>
      <c r="O27" s="882"/>
      <c r="P27" s="882"/>
      <c r="Q27" s="882"/>
      <c r="R27" s="882"/>
      <c r="S27" s="882"/>
      <c r="T27" s="882"/>
      <c r="U27" s="882"/>
      <c r="V27" s="882"/>
      <c r="W27" s="882"/>
    </row>
    <row r="28" spans="1:23" x14ac:dyDescent="0.3">
      <c r="A28" s="901" t="s">
        <v>403</v>
      </c>
      <c r="B28" s="887" t="s">
        <v>1273</v>
      </c>
      <c r="C28" s="879" t="s">
        <v>414</v>
      </c>
      <c r="D28" s="880">
        <f>+'Caminos y generales BESS'!H34</f>
        <v>1051.2</v>
      </c>
      <c r="E28" s="884">
        <v>49</v>
      </c>
      <c r="F28" s="884">
        <f t="shared" si="1"/>
        <v>51508.800000000003</v>
      </c>
      <c r="G28" s="888"/>
      <c r="L28" s="1053"/>
      <c r="M28" s="882"/>
      <c r="O28" s="882"/>
      <c r="P28" s="882"/>
      <c r="Q28" s="882"/>
      <c r="R28" s="882"/>
      <c r="S28" s="882"/>
      <c r="T28" s="882"/>
      <c r="U28" s="882"/>
      <c r="V28" s="882"/>
      <c r="W28" s="882"/>
    </row>
    <row r="29" spans="1:23" x14ac:dyDescent="0.3">
      <c r="A29" s="901" t="s">
        <v>1278</v>
      </c>
      <c r="B29" s="887" t="s">
        <v>1279</v>
      </c>
      <c r="C29" s="879" t="s">
        <v>349</v>
      </c>
      <c r="D29" s="880">
        <f>+'Caminos y generales BESS'!H35</f>
        <v>3504</v>
      </c>
      <c r="E29" s="884">
        <v>7.3</v>
      </c>
      <c r="F29" s="884">
        <f t="shared" si="1"/>
        <v>25579.200000000001</v>
      </c>
      <c r="G29" s="888"/>
      <c r="L29" s="882"/>
      <c r="M29" s="882"/>
      <c r="O29" s="882"/>
      <c r="P29" s="882"/>
      <c r="Q29" s="882"/>
      <c r="R29" s="882"/>
      <c r="S29" s="882"/>
      <c r="T29" s="882"/>
      <c r="U29" s="882"/>
      <c r="V29" s="882"/>
      <c r="W29" s="882"/>
    </row>
    <row r="30" spans="1:23" x14ac:dyDescent="0.3">
      <c r="A30" s="883" t="s">
        <v>415</v>
      </c>
      <c r="B30" s="878" t="s">
        <v>538</v>
      </c>
      <c r="C30" s="879"/>
      <c r="D30" s="880"/>
      <c r="E30" s="884"/>
      <c r="F30" s="885">
        <f>+SUBTOTAL(9,F31:F38)</f>
        <v>826534.51229999994</v>
      </c>
      <c r="G30" s="888"/>
      <c r="L30" s="882"/>
      <c r="M30" s="882"/>
      <c r="O30" s="882"/>
      <c r="P30" s="882"/>
      <c r="Q30" s="882"/>
      <c r="R30" s="902"/>
      <c r="S30" s="902"/>
      <c r="T30" s="903"/>
      <c r="U30" s="882"/>
      <c r="V30" s="882"/>
      <c r="W30" s="882"/>
    </row>
    <row r="31" spans="1:23" x14ac:dyDescent="0.3">
      <c r="A31" s="886" t="s">
        <v>1280</v>
      </c>
      <c r="B31" s="887" t="s">
        <v>1281</v>
      </c>
      <c r="C31" s="879" t="s">
        <v>414</v>
      </c>
      <c r="D31" s="904">
        <f>+'Fundaciones, canalizacion BESS'!E83</f>
        <v>2030.6899999999998</v>
      </c>
      <c r="E31" s="884">
        <f>+E24</f>
        <v>32.200000000000003</v>
      </c>
      <c r="F31" s="884">
        <f t="shared" si="1"/>
        <v>65388.218000000001</v>
      </c>
      <c r="G31" s="888"/>
      <c r="L31" s="882"/>
      <c r="M31" s="882"/>
      <c r="O31" s="882"/>
      <c r="P31" s="882"/>
      <c r="Q31" s="882"/>
      <c r="R31" s="882"/>
      <c r="S31" s="882"/>
      <c r="T31" s="882"/>
      <c r="U31" s="882"/>
      <c r="V31" s="882"/>
      <c r="W31" s="882"/>
    </row>
    <row r="32" spans="1:23" x14ac:dyDescent="0.3">
      <c r="A32" s="886" t="s">
        <v>1282</v>
      </c>
      <c r="B32" s="887" t="s">
        <v>1283</v>
      </c>
      <c r="C32" s="879" t="s">
        <v>414</v>
      </c>
      <c r="D32" s="904">
        <f>+'Fundaciones, canalizacion BESS'!E84</f>
        <v>1237.97</v>
      </c>
      <c r="E32" s="884">
        <f>+E25</f>
        <v>49</v>
      </c>
      <c r="F32" s="884">
        <f t="shared" si="1"/>
        <v>60660.53</v>
      </c>
      <c r="G32" s="905"/>
      <c r="L32" s="882"/>
      <c r="M32" s="882"/>
      <c r="O32" s="882"/>
      <c r="P32" s="882"/>
      <c r="Q32" s="882"/>
      <c r="R32" s="882"/>
      <c r="S32" s="882"/>
      <c r="T32" s="882"/>
      <c r="U32" s="882"/>
      <c r="V32" s="882"/>
      <c r="W32" s="882"/>
    </row>
    <row r="33" spans="1:23" x14ac:dyDescent="0.3">
      <c r="A33" s="886" t="s">
        <v>1284</v>
      </c>
      <c r="B33" s="887" t="s">
        <v>951</v>
      </c>
      <c r="C33" s="879" t="s">
        <v>349</v>
      </c>
      <c r="D33" s="904">
        <f>+'Fundaciones, canalizacion BESS'!E85</f>
        <v>4146.68</v>
      </c>
      <c r="E33" s="884">
        <v>8</v>
      </c>
      <c r="F33" s="884">
        <f t="shared" si="1"/>
        <v>33173.440000000002</v>
      </c>
      <c r="L33" s="882"/>
      <c r="M33" s="882"/>
      <c r="O33" s="882"/>
      <c r="P33" s="882"/>
      <c r="Q33" s="882"/>
      <c r="R33" s="882"/>
      <c r="S33" s="882"/>
      <c r="T33" s="882"/>
      <c r="U33" s="882"/>
      <c r="V33" s="882"/>
      <c r="W33" s="882"/>
    </row>
    <row r="34" spans="1:23" x14ac:dyDescent="0.3">
      <c r="A34" s="886" t="s">
        <v>1285</v>
      </c>
      <c r="B34" s="887" t="s">
        <v>1286</v>
      </c>
      <c r="C34" s="879" t="s">
        <v>414</v>
      </c>
      <c r="D34" s="904">
        <f>+'Fundaciones, canalizacion BESS'!E86</f>
        <v>792.72</v>
      </c>
      <c r="E34" s="884">
        <v>444.8</v>
      </c>
      <c r="F34" s="884">
        <f t="shared" si="1"/>
        <v>352601.85600000003</v>
      </c>
      <c r="L34" s="882"/>
      <c r="M34" s="882"/>
      <c r="O34" s="882"/>
      <c r="P34" s="882"/>
      <c r="Q34" s="882"/>
      <c r="R34" s="882"/>
      <c r="S34" s="882"/>
      <c r="T34" s="882"/>
      <c r="U34" s="882"/>
      <c r="V34" s="882"/>
      <c r="W34" s="882"/>
    </row>
    <row r="35" spans="1:23" x14ac:dyDescent="0.3">
      <c r="A35" s="886" t="s">
        <v>1287</v>
      </c>
      <c r="B35" s="887" t="s">
        <v>1288</v>
      </c>
      <c r="C35" s="879" t="s">
        <v>556</v>
      </c>
      <c r="D35" s="904">
        <f>+'Fundaciones, canalizacion BESS'!E87</f>
        <v>71344.800000000017</v>
      </c>
      <c r="E35" s="884">
        <v>2.2399999999999998</v>
      </c>
      <c r="F35" s="884">
        <f t="shared" si="1"/>
        <v>159812.35200000001</v>
      </c>
      <c r="L35" s="882"/>
      <c r="M35" s="882"/>
      <c r="O35" s="882"/>
      <c r="P35" s="882"/>
      <c r="Q35" s="882"/>
      <c r="R35" s="882"/>
      <c r="S35" s="882"/>
      <c r="T35" s="882"/>
      <c r="U35" s="882"/>
      <c r="V35" s="882"/>
      <c r="W35" s="882"/>
    </row>
    <row r="36" spans="1:23" x14ac:dyDescent="0.3">
      <c r="A36" s="886" t="s">
        <v>1289</v>
      </c>
      <c r="B36" s="887" t="s">
        <v>1290</v>
      </c>
      <c r="C36" s="879" t="s">
        <v>1291</v>
      </c>
      <c r="D36" s="904">
        <f>+'Fundaciones, canalizacion BESS'!E88/1000</f>
        <v>6.8111500000000005</v>
      </c>
      <c r="E36" s="884">
        <f>+E38</f>
        <v>9161</v>
      </c>
      <c r="F36" s="884">
        <f t="shared" si="1"/>
        <v>62396.945150000007</v>
      </c>
      <c r="L36" s="882"/>
      <c r="M36" s="882"/>
      <c r="O36" s="882"/>
      <c r="P36" s="882"/>
      <c r="Q36" s="882"/>
      <c r="R36" s="882"/>
      <c r="S36" s="882"/>
      <c r="T36" s="882"/>
      <c r="U36" s="882"/>
      <c r="V36" s="882"/>
      <c r="W36" s="882"/>
    </row>
    <row r="37" spans="1:23" x14ac:dyDescent="0.3">
      <c r="A37" s="886" t="s">
        <v>1292</v>
      </c>
      <c r="B37" s="887" t="s">
        <v>1293</v>
      </c>
      <c r="C37" s="879" t="s">
        <v>414</v>
      </c>
      <c r="D37" s="904">
        <f>+'Fundaciones, canalizacion BESS'!E89</f>
        <v>63.33</v>
      </c>
      <c r="E37" s="884">
        <v>1056</v>
      </c>
      <c r="F37" s="884">
        <f t="shared" si="1"/>
        <v>66876.479999999996</v>
      </c>
      <c r="L37" s="882"/>
      <c r="M37" s="882"/>
      <c r="O37" s="882"/>
      <c r="P37" s="882"/>
      <c r="Q37" s="882"/>
      <c r="R37" s="882"/>
      <c r="S37" s="882"/>
      <c r="T37" s="882"/>
      <c r="U37" s="882"/>
      <c r="V37" s="882"/>
      <c r="W37" s="882"/>
    </row>
    <row r="38" spans="1:23" x14ac:dyDescent="0.3">
      <c r="A38" s="886" t="s">
        <v>1294</v>
      </c>
      <c r="B38" s="887" t="s">
        <v>1295</v>
      </c>
      <c r="C38" s="879" t="s">
        <v>1291</v>
      </c>
      <c r="D38" s="904">
        <f>+'Fundaciones, canalizacion BESS'!E90/1000</f>
        <v>2.7971500000000002</v>
      </c>
      <c r="E38" s="884">
        <v>9161</v>
      </c>
      <c r="F38" s="884">
        <f t="shared" si="1"/>
        <v>25624.691150000002</v>
      </c>
      <c r="G38" s="906"/>
      <c r="L38" s="882"/>
      <c r="M38" s="882"/>
      <c r="O38" s="882"/>
      <c r="P38" s="882"/>
      <c r="Q38" s="882"/>
      <c r="R38" s="882"/>
      <c r="S38" s="882"/>
      <c r="T38" s="882"/>
      <c r="U38" s="882"/>
      <c r="V38" s="882"/>
      <c r="W38" s="882"/>
    </row>
    <row r="39" spans="1:23" x14ac:dyDescent="0.3">
      <c r="G39" s="906"/>
      <c r="L39" s="882"/>
      <c r="M39" s="882"/>
    </row>
    <row r="40" spans="1:23" x14ac:dyDescent="0.3">
      <c r="A40" s="883" t="s">
        <v>1296</v>
      </c>
      <c r="B40" s="907" t="s">
        <v>539</v>
      </c>
      <c r="C40" s="879"/>
      <c r="D40" s="904"/>
      <c r="E40" s="884"/>
      <c r="F40" s="885">
        <f>+SUBTOTAL(9,F41:F46)</f>
        <v>381102.56526315789</v>
      </c>
    </row>
    <row r="41" spans="1:23" x14ac:dyDescent="0.3">
      <c r="A41" s="886" t="s">
        <v>1297</v>
      </c>
      <c r="B41" s="887" t="s">
        <v>1281</v>
      </c>
      <c r="C41" s="879" t="s">
        <v>414</v>
      </c>
      <c r="D41" s="904">
        <f>+'Fundaciones, canalizacion BESS'!F114</f>
        <v>676.4</v>
      </c>
      <c r="E41" s="884">
        <v>32.200000000000003</v>
      </c>
      <c r="F41" s="884">
        <f t="shared" ref="F41:F46" si="2">+E41*D41</f>
        <v>21780.080000000002</v>
      </c>
    </row>
    <row r="42" spans="1:23" x14ac:dyDescent="0.3">
      <c r="A42" s="886" t="s">
        <v>1298</v>
      </c>
      <c r="B42" s="887" t="s">
        <v>1283</v>
      </c>
      <c r="C42" s="879" t="s">
        <v>414</v>
      </c>
      <c r="D42" s="904">
        <f>+'Fundaciones, canalizacion BESS'!F115</f>
        <v>10.780000000000001</v>
      </c>
      <c r="E42" s="884">
        <v>49</v>
      </c>
      <c r="F42" s="884">
        <f t="shared" si="2"/>
        <v>528.22</v>
      </c>
    </row>
    <row r="43" spans="1:23" x14ac:dyDescent="0.3">
      <c r="A43" s="886" t="s">
        <v>1299</v>
      </c>
      <c r="B43" s="887" t="s">
        <v>951</v>
      </c>
      <c r="C43" s="879" t="s">
        <v>349</v>
      </c>
      <c r="D43" s="904">
        <f>+'Fundaciones, canalizacion BESS'!F116</f>
        <v>524.70000000000005</v>
      </c>
      <c r="E43" s="884">
        <v>8</v>
      </c>
      <c r="F43" s="884">
        <f t="shared" si="2"/>
        <v>4197.6000000000004</v>
      </c>
    </row>
    <row r="44" spans="1:23" x14ac:dyDescent="0.3">
      <c r="A44" s="886" t="s">
        <v>1300</v>
      </c>
      <c r="B44" s="887" t="s">
        <v>1286</v>
      </c>
      <c r="C44" s="879" t="s">
        <v>414</v>
      </c>
      <c r="D44" s="904">
        <f>+'Fundaciones, canalizacion BESS'!F117</f>
        <v>95.4</v>
      </c>
      <c r="E44" s="884">
        <v>444.8</v>
      </c>
      <c r="F44" s="884">
        <f t="shared" si="2"/>
        <v>42433.920000000006</v>
      </c>
    </row>
    <row r="45" spans="1:23" x14ac:dyDescent="0.3">
      <c r="A45" s="886" t="s">
        <v>1301</v>
      </c>
      <c r="B45" s="887" t="s">
        <v>1288</v>
      </c>
      <c r="C45" s="879" t="s">
        <v>556</v>
      </c>
      <c r="D45" s="904">
        <f>+'Fundaciones, canalizacion BESS'!F118</f>
        <v>8586</v>
      </c>
      <c r="E45" s="884">
        <v>2.2399999999999998</v>
      </c>
      <c r="F45" s="884">
        <f t="shared" si="2"/>
        <v>19232.64</v>
      </c>
    </row>
    <row r="46" spans="1:23" x14ac:dyDescent="0.3">
      <c r="A46" s="886" t="s">
        <v>1302</v>
      </c>
      <c r="B46" s="887" t="s">
        <v>1303</v>
      </c>
      <c r="C46" s="879" t="s">
        <v>1224</v>
      </c>
      <c r="D46" s="904">
        <f>+'Fundaciones, canalizacion BESS'!F119</f>
        <v>3435.6</v>
      </c>
      <c r="E46" s="884">
        <f>60000*1.35/950</f>
        <v>85.263157894736835</v>
      </c>
      <c r="F46" s="884">
        <f t="shared" si="2"/>
        <v>292930.10526315786</v>
      </c>
    </row>
    <row r="47" spans="1:23" x14ac:dyDescent="0.3">
      <c r="A47" s="886"/>
      <c r="B47" s="887"/>
      <c r="C47" s="879"/>
      <c r="D47" s="904"/>
      <c r="E47" s="884"/>
      <c r="F47" s="884"/>
    </row>
    <row r="48" spans="1:23" x14ac:dyDescent="0.3">
      <c r="A48" s="886"/>
      <c r="B48" s="887"/>
      <c r="C48" s="879"/>
      <c r="D48" s="880"/>
      <c r="E48" s="884"/>
      <c r="F48" s="884"/>
    </row>
    <row r="49" spans="1:8" x14ac:dyDescent="0.3">
      <c r="A49" s="883" t="s">
        <v>415</v>
      </c>
      <c r="B49" s="878" t="s">
        <v>540</v>
      </c>
      <c r="C49" s="879"/>
      <c r="D49" s="880"/>
      <c r="E49" s="884"/>
      <c r="F49" s="885">
        <f>+SUBTOTAL(9,F50:F56)</f>
        <v>121702.34189473685</v>
      </c>
    </row>
    <row r="50" spans="1:8" x14ac:dyDescent="0.3">
      <c r="A50" s="886" t="s">
        <v>1280</v>
      </c>
      <c r="B50" s="887" t="s">
        <v>1304</v>
      </c>
      <c r="C50" s="879" t="s">
        <v>414</v>
      </c>
      <c r="D50" s="880">
        <f>+'Caminos y generales BESS'!E8</f>
        <v>43.92</v>
      </c>
      <c r="E50" s="884">
        <v>32.200000000000003</v>
      </c>
      <c r="F50" s="884">
        <f t="shared" ref="F50:F56" si="3">+E50*D50</f>
        <v>1414.2240000000002</v>
      </c>
    </row>
    <row r="51" spans="1:8" x14ac:dyDescent="0.3">
      <c r="A51" s="886" t="s">
        <v>1282</v>
      </c>
      <c r="B51" s="887" t="s">
        <v>1305</v>
      </c>
      <c r="C51" s="879" t="s">
        <v>414</v>
      </c>
      <c r="D51" s="880">
        <f>+'Caminos y generales BESS'!E9</f>
        <v>24.4</v>
      </c>
      <c r="E51" s="884">
        <v>49</v>
      </c>
      <c r="F51" s="884">
        <f t="shared" si="3"/>
        <v>1195.5999999999999</v>
      </c>
    </row>
    <row r="52" spans="1:8" x14ac:dyDescent="0.3">
      <c r="A52" s="886" t="s">
        <v>1284</v>
      </c>
      <c r="B52" s="887" t="s">
        <v>951</v>
      </c>
      <c r="C52" s="908" t="s">
        <v>349</v>
      </c>
      <c r="D52" s="880">
        <f>+'Caminos y generales BESS'!E10</f>
        <v>107.36000000000001</v>
      </c>
      <c r="E52" s="772">
        <v>8</v>
      </c>
      <c r="F52" s="884">
        <f t="shared" si="3"/>
        <v>858.88000000000011</v>
      </c>
    </row>
    <row r="53" spans="1:8" x14ac:dyDescent="0.3">
      <c r="A53" s="886" t="s">
        <v>1285</v>
      </c>
      <c r="B53" s="887" t="s">
        <v>1286</v>
      </c>
      <c r="C53" s="879" t="s">
        <v>414</v>
      </c>
      <c r="D53" s="880">
        <f>+'Caminos y generales BESS'!E11</f>
        <v>19.520000000000003</v>
      </c>
      <c r="E53" s="884">
        <v>444.8</v>
      </c>
      <c r="F53" s="884">
        <f t="shared" si="3"/>
        <v>8682.496000000001</v>
      </c>
    </row>
    <row r="54" spans="1:8" x14ac:dyDescent="0.3">
      <c r="A54" s="886" t="s">
        <v>1287</v>
      </c>
      <c r="B54" s="887" t="s">
        <v>1288</v>
      </c>
      <c r="C54" s="879" t="s">
        <v>556</v>
      </c>
      <c r="D54" s="880">
        <f>+'Caminos y generales BESS'!E12</f>
        <v>1561.6000000000004</v>
      </c>
      <c r="E54" s="884">
        <v>2.2399999999999998</v>
      </c>
      <c r="F54" s="884">
        <f t="shared" si="3"/>
        <v>3497.9840000000004</v>
      </c>
    </row>
    <row r="55" spans="1:8" x14ac:dyDescent="0.3">
      <c r="A55" s="886" t="s">
        <v>1289</v>
      </c>
      <c r="B55" s="887" t="s">
        <v>1306</v>
      </c>
      <c r="C55" s="879" t="s">
        <v>1224</v>
      </c>
      <c r="D55" s="880">
        <f>+'Caminos y generales BESS'!E7</f>
        <v>633</v>
      </c>
      <c r="E55" s="884">
        <f>110000*1.35/950</f>
        <v>156.31578947368422</v>
      </c>
      <c r="F55" s="884">
        <f t="shared" si="3"/>
        <v>98947.894736842107</v>
      </c>
    </row>
    <row r="56" spans="1:8" x14ac:dyDescent="0.3">
      <c r="A56" s="886" t="s">
        <v>1292</v>
      </c>
      <c r="B56" s="887" t="s">
        <v>1307</v>
      </c>
      <c r="C56" s="879" t="s">
        <v>301</v>
      </c>
      <c r="D56" s="880">
        <v>2</v>
      </c>
      <c r="E56" s="884">
        <f>2500000*1.35/950</f>
        <v>3552.6315789473683</v>
      </c>
      <c r="F56" s="884">
        <f t="shared" si="3"/>
        <v>7105.2631578947367</v>
      </c>
    </row>
    <row r="57" spans="1:8" x14ac:dyDescent="0.3">
      <c r="A57" s="886"/>
      <c r="B57" s="887"/>
      <c r="C57" s="879"/>
      <c r="D57" s="880"/>
      <c r="E57" s="884"/>
      <c r="F57" s="884"/>
    </row>
    <row r="58" spans="1:8" x14ac:dyDescent="0.3">
      <c r="A58" s="883">
        <v>3</v>
      </c>
      <c r="B58" s="878" t="s">
        <v>1308</v>
      </c>
      <c r="C58" s="879"/>
      <c r="D58" s="880"/>
      <c r="E58" s="884"/>
      <c r="F58" s="885">
        <f>+SUBTOTAL(9,F59:F64)</f>
        <v>1403860.0995000002</v>
      </c>
    </row>
    <row r="59" spans="1:8" x14ac:dyDescent="0.3">
      <c r="A59" s="886" t="s">
        <v>419</v>
      </c>
      <c r="B59" s="887" t="s">
        <v>1309</v>
      </c>
      <c r="C59" s="879" t="s">
        <v>301</v>
      </c>
      <c r="D59" s="909">
        <f>+'Fundaciones, canalizacion BESS'!E5</f>
        <v>113</v>
      </c>
      <c r="E59" s="884">
        <f>+'Elementos BESS-PU montaje'!$F$61</f>
        <v>7343.6895000000004</v>
      </c>
      <c r="F59" s="884">
        <f t="shared" ref="F59:F74" si="4">+E59*D59</f>
        <v>829836.91350000002</v>
      </c>
      <c r="H59" s="856">
        <f>+SUM(D59,D61,D62,D63,D64)</f>
        <v>293</v>
      </c>
    </row>
    <row r="60" spans="1:8" x14ac:dyDescent="0.3">
      <c r="A60" s="886" t="s">
        <v>436</v>
      </c>
      <c r="B60" s="887" t="s">
        <v>1310</v>
      </c>
      <c r="C60" s="879" t="s">
        <v>301</v>
      </c>
      <c r="D60" s="909">
        <f>+'Fundaciones, canalizacion BESS'!E6</f>
        <v>678</v>
      </c>
      <c r="E60" s="884">
        <f>+'Elementos BESS-PU montaje'!$F$98</f>
        <v>252.34200000000001</v>
      </c>
      <c r="F60" s="884">
        <f t="shared" si="4"/>
        <v>171087.87600000002</v>
      </c>
    </row>
    <row r="61" spans="1:8" x14ac:dyDescent="0.3">
      <c r="A61" s="886" t="s">
        <v>459</v>
      </c>
      <c r="B61" s="887" t="s">
        <v>1311</v>
      </c>
      <c r="C61" s="879" t="s">
        <v>301</v>
      </c>
      <c r="D61" s="909">
        <f>+'Fundaciones, canalizacion BESS'!E7</f>
        <v>113</v>
      </c>
      <c r="E61" s="884">
        <f>+'Elementos BESS-PU montaje'!$F$80</f>
        <v>1706.0895</v>
      </c>
      <c r="F61" s="884">
        <f t="shared" si="4"/>
        <v>192788.11350000001</v>
      </c>
    </row>
    <row r="62" spans="1:8" x14ac:dyDescent="0.3">
      <c r="A62" s="886" t="s">
        <v>1061</v>
      </c>
      <c r="B62" s="887" t="s">
        <v>1312</v>
      </c>
      <c r="C62" s="879" t="s">
        <v>301</v>
      </c>
      <c r="D62" s="909">
        <f>+'Fundaciones, canalizacion BESS'!E8</f>
        <v>17</v>
      </c>
      <c r="E62" s="884">
        <f>+'Elementos BESS-PU montaje'!$F$61</f>
        <v>7343.6895000000004</v>
      </c>
      <c r="F62" s="884">
        <f t="shared" si="4"/>
        <v>124842.72150000001</v>
      </c>
    </row>
    <row r="63" spans="1:8" x14ac:dyDescent="0.3">
      <c r="A63" s="886" t="s">
        <v>1063</v>
      </c>
      <c r="B63" s="887" t="s">
        <v>1313</v>
      </c>
      <c r="C63" s="879" t="s">
        <v>301</v>
      </c>
      <c r="D63" s="909">
        <f>+'Fundaciones, canalizacion BESS'!E9</f>
        <v>17</v>
      </c>
      <c r="E63" s="884">
        <f>+'Elementos BESS-PU montaje'!$F$80</f>
        <v>1706.0895</v>
      </c>
      <c r="F63" s="884">
        <f t="shared" si="4"/>
        <v>29003.521500000003</v>
      </c>
    </row>
    <row r="64" spans="1:8" x14ac:dyDescent="0.3">
      <c r="A64" s="886" t="s">
        <v>1314</v>
      </c>
      <c r="B64" s="887" t="s">
        <v>1315</v>
      </c>
      <c r="C64" s="879" t="s">
        <v>301</v>
      </c>
      <c r="D64" s="909">
        <f>+'Fundaciones, canalizacion BESS'!E10</f>
        <v>33</v>
      </c>
      <c r="E64" s="884">
        <f>+'Elementos BESS-PU montaje'!$F$80</f>
        <v>1706.0895</v>
      </c>
      <c r="F64" s="884">
        <f t="shared" si="4"/>
        <v>56300.953500000003</v>
      </c>
    </row>
    <row r="65" spans="1:6" x14ac:dyDescent="0.3">
      <c r="A65" s="886"/>
      <c r="B65" s="887"/>
      <c r="C65" s="879"/>
      <c r="D65" s="909"/>
      <c r="E65" s="884"/>
      <c r="F65" s="884"/>
    </row>
    <row r="66" spans="1:6" x14ac:dyDescent="0.3">
      <c r="A66" s="883">
        <v>4</v>
      </c>
      <c r="B66" s="878" t="s">
        <v>545</v>
      </c>
      <c r="C66" s="879"/>
      <c r="D66" s="909"/>
      <c r="E66" s="884"/>
      <c r="F66" s="885">
        <f>+SUBTOTAL(9,F67:F74)</f>
        <v>482000</v>
      </c>
    </row>
    <row r="67" spans="1:6" x14ac:dyDescent="0.3">
      <c r="A67" s="886" t="s">
        <v>988</v>
      </c>
      <c r="B67" s="887" t="s">
        <v>1316</v>
      </c>
      <c r="C67" s="879" t="s">
        <v>349</v>
      </c>
      <c r="D67" s="910">
        <f>+'Elementos BESS-PU montaje'!E28</f>
        <v>202.5</v>
      </c>
      <c r="E67" s="884">
        <v>1200</v>
      </c>
      <c r="F67" s="884">
        <f t="shared" si="4"/>
        <v>243000</v>
      </c>
    </row>
    <row r="68" spans="1:6" x14ac:dyDescent="0.3">
      <c r="A68" s="886" t="s">
        <v>993</v>
      </c>
      <c r="B68" s="887" t="s">
        <v>1317</v>
      </c>
      <c r="C68" s="879" t="s">
        <v>349</v>
      </c>
      <c r="D68" s="910">
        <f>+'Elementos BESS-PU montaje'!E29</f>
        <v>84</v>
      </c>
      <c r="E68" s="884">
        <v>980</v>
      </c>
      <c r="F68" s="884">
        <f t="shared" si="4"/>
        <v>82320</v>
      </c>
    </row>
    <row r="69" spans="1:6" x14ac:dyDescent="0.3">
      <c r="A69" s="886" t="s">
        <v>994</v>
      </c>
      <c r="B69" s="887" t="s">
        <v>1318</v>
      </c>
      <c r="C69" s="879" t="s">
        <v>349</v>
      </c>
      <c r="D69" s="910">
        <f>+'Elementos BESS-PU montaje'!E30</f>
        <v>84</v>
      </c>
      <c r="E69" s="884">
        <v>1200</v>
      </c>
      <c r="F69" s="884">
        <f t="shared" si="4"/>
        <v>100800</v>
      </c>
    </row>
    <row r="70" spans="1:6" x14ac:dyDescent="0.3">
      <c r="A70" s="886" t="s">
        <v>995</v>
      </c>
      <c r="B70" s="887" t="s">
        <v>1319</v>
      </c>
      <c r="C70" s="879" t="s">
        <v>349</v>
      </c>
      <c r="D70" s="910">
        <f>+'Elementos BESS-PU montaje'!E31</f>
        <v>12</v>
      </c>
      <c r="E70" s="884">
        <v>950</v>
      </c>
      <c r="F70" s="884">
        <f t="shared" si="4"/>
        <v>11400</v>
      </c>
    </row>
    <row r="71" spans="1:6" x14ac:dyDescent="0.3">
      <c r="A71" s="886" t="s">
        <v>996</v>
      </c>
      <c r="B71" s="887" t="s">
        <v>1320</v>
      </c>
      <c r="C71" s="879" t="s">
        <v>349</v>
      </c>
      <c r="D71" s="910">
        <f>+'Elementos BESS-PU montaje'!E32</f>
        <v>12</v>
      </c>
      <c r="E71" s="884">
        <v>950</v>
      </c>
      <c r="F71" s="884">
        <f t="shared" si="4"/>
        <v>11400</v>
      </c>
    </row>
    <row r="72" spans="1:6" x14ac:dyDescent="0.3">
      <c r="A72" s="886" t="s">
        <v>997</v>
      </c>
      <c r="B72" s="887" t="s">
        <v>1321</v>
      </c>
      <c r="C72" s="879" t="s">
        <v>349</v>
      </c>
      <c r="D72" s="910">
        <f>+'Elementos BESS-PU montaje'!E33</f>
        <v>14.4</v>
      </c>
      <c r="E72" s="884">
        <v>950</v>
      </c>
      <c r="F72" s="884">
        <f t="shared" si="4"/>
        <v>13680</v>
      </c>
    </row>
    <row r="73" spans="1:6" x14ac:dyDescent="0.3">
      <c r="A73" s="886" t="s">
        <v>1322</v>
      </c>
      <c r="B73" s="887" t="s">
        <v>1323</v>
      </c>
      <c r="C73" s="879" t="s">
        <v>349</v>
      </c>
      <c r="D73" s="910">
        <f>+'Elementos BESS-PU montaje'!E34</f>
        <v>10</v>
      </c>
      <c r="E73" s="884">
        <v>950</v>
      </c>
      <c r="F73" s="884">
        <f t="shared" si="4"/>
        <v>9500</v>
      </c>
    </row>
    <row r="74" spans="1:6" x14ac:dyDescent="0.3">
      <c r="A74" s="886" t="s">
        <v>1324</v>
      </c>
      <c r="B74" s="887" t="s">
        <v>1325</v>
      </c>
      <c r="C74" s="879" t="s">
        <v>349</v>
      </c>
      <c r="D74" s="910">
        <f>+'Elementos BESS-PU montaje'!E35</f>
        <v>9</v>
      </c>
      <c r="E74" s="884">
        <v>1100</v>
      </c>
      <c r="F74" s="884">
        <f t="shared" si="4"/>
        <v>9900</v>
      </c>
    </row>
    <row r="79" spans="1:6" x14ac:dyDescent="0.3">
      <c r="E79" s="911" t="s">
        <v>516</v>
      </c>
      <c r="F79" s="885">
        <f>+SUBTOTAL(9,F3:F74)</f>
        <v>4965926.1989578949</v>
      </c>
    </row>
    <row r="81" spans="2:6" x14ac:dyDescent="0.3">
      <c r="B81" s="635"/>
      <c r="C81" s="634"/>
      <c r="D81" s="636"/>
      <c r="E81" s="637"/>
      <c r="F81" s="637" t="str">
        <f t="shared" ref="F81:F105" si="5">IFERROR(IF(D81&gt;0,D81*E81,""),"")</f>
        <v/>
      </c>
    </row>
    <row r="82" spans="2:6" x14ac:dyDescent="0.3">
      <c r="B82" s="635"/>
      <c r="C82" s="634"/>
      <c r="D82" s="636"/>
      <c r="E82" s="637"/>
      <c r="F82" s="637" t="str">
        <f t="shared" si="5"/>
        <v/>
      </c>
    </row>
    <row r="83" spans="2:6" x14ac:dyDescent="0.3">
      <c r="B83" s="635"/>
      <c r="C83" s="634"/>
      <c r="D83" s="636"/>
      <c r="E83" s="637"/>
      <c r="F83" s="637" t="str">
        <f t="shared" si="5"/>
        <v/>
      </c>
    </row>
    <row r="84" spans="2:6" x14ac:dyDescent="0.3">
      <c r="B84" s="635"/>
      <c r="C84" s="634"/>
      <c r="D84" s="636"/>
      <c r="E84" s="637"/>
      <c r="F84" s="637" t="str">
        <f t="shared" si="5"/>
        <v/>
      </c>
    </row>
    <row r="85" spans="2:6" x14ac:dyDescent="0.3">
      <c r="B85" s="635"/>
      <c r="C85" s="634"/>
      <c r="D85" s="636"/>
      <c r="E85" s="637"/>
      <c r="F85" s="637" t="str">
        <f t="shared" si="5"/>
        <v/>
      </c>
    </row>
    <row r="86" spans="2:6" x14ac:dyDescent="0.3">
      <c r="B86" s="635"/>
      <c r="C86" s="634"/>
      <c r="D86" s="636"/>
      <c r="E86" s="637"/>
      <c r="F86" s="637" t="str">
        <f t="shared" si="5"/>
        <v/>
      </c>
    </row>
    <row r="87" spans="2:6" x14ac:dyDescent="0.3">
      <c r="B87" s="635"/>
      <c r="C87" s="634"/>
      <c r="D87" s="636"/>
      <c r="E87" s="637"/>
      <c r="F87" s="637" t="str">
        <f t="shared" si="5"/>
        <v/>
      </c>
    </row>
    <row r="88" spans="2:6" x14ac:dyDescent="0.3">
      <c r="B88" s="635"/>
      <c r="C88" s="634"/>
      <c r="D88" s="636"/>
      <c r="E88" s="637"/>
      <c r="F88" s="637" t="str">
        <f t="shared" si="5"/>
        <v/>
      </c>
    </row>
    <row r="89" spans="2:6" x14ac:dyDescent="0.3">
      <c r="B89" s="635"/>
      <c r="C89" s="634"/>
      <c r="D89" s="636"/>
      <c r="E89" s="637"/>
      <c r="F89" s="637" t="str">
        <f t="shared" si="5"/>
        <v/>
      </c>
    </row>
    <row r="90" spans="2:6" x14ac:dyDescent="0.3">
      <c r="B90" s="635"/>
      <c r="C90" s="634"/>
      <c r="D90" s="636"/>
      <c r="E90" s="637"/>
      <c r="F90" s="637" t="str">
        <f t="shared" si="5"/>
        <v/>
      </c>
    </row>
    <row r="91" spans="2:6" x14ac:dyDescent="0.3">
      <c r="B91" s="635"/>
      <c r="C91" s="634"/>
      <c r="D91" s="636"/>
      <c r="E91" s="637"/>
      <c r="F91" s="637" t="str">
        <f t="shared" si="5"/>
        <v/>
      </c>
    </row>
    <row r="92" spans="2:6" x14ac:dyDescent="0.3">
      <c r="B92" s="635"/>
      <c r="C92" s="634"/>
      <c r="D92" s="636"/>
      <c r="E92" s="637"/>
      <c r="F92" s="637" t="str">
        <f t="shared" si="5"/>
        <v/>
      </c>
    </row>
    <row r="93" spans="2:6" x14ac:dyDescent="0.3">
      <c r="B93" s="635"/>
      <c r="C93" s="634"/>
      <c r="D93" s="636"/>
      <c r="E93" s="637"/>
      <c r="F93" s="637" t="str">
        <f t="shared" si="5"/>
        <v/>
      </c>
    </row>
    <row r="94" spans="2:6" x14ac:dyDescent="0.3">
      <c r="B94" s="635"/>
      <c r="C94" s="634"/>
      <c r="D94" s="636"/>
      <c r="E94" s="637"/>
      <c r="F94" s="637" t="str">
        <f t="shared" si="5"/>
        <v/>
      </c>
    </row>
    <row r="95" spans="2:6" x14ac:dyDescent="0.3">
      <c r="B95" s="635"/>
      <c r="C95" s="634"/>
      <c r="D95" s="636"/>
      <c r="E95" s="637"/>
      <c r="F95" s="637" t="str">
        <f t="shared" si="5"/>
        <v/>
      </c>
    </row>
    <row r="96" spans="2:6" x14ac:dyDescent="0.3">
      <c r="B96" s="635"/>
      <c r="C96" s="634"/>
      <c r="D96" s="636"/>
      <c r="E96" s="637"/>
      <c r="F96" s="637" t="str">
        <f t="shared" si="5"/>
        <v/>
      </c>
    </row>
    <row r="97" spans="2:6" x14ac:dyDescent="0.3">
      <c r="B97" s="635"/>
      <c r="C97" s="634"/>
      <c r="D97" s="636"/>
      <c r="E97" s="637"/>
      <c r="F97" s="637" t="str">
        <f t="shared" si="5"/>
        <v/>
      </c>
    </row>
    <row r="98" spans="2:6" x14ac:dyDescent="0.3">
      <c r="B98" s="635"/>
      <c r="C98" s="634"/>
      <c r="D98" s="636"/>
      <c r="E98" s="637"/>
      <c r="F98" s="637" t="str">
        <f t="shared" si="5"/>
        <v/>
      </c>
    </row>
    <row r="99" spans="2:6" x14ac:dyDescent="0.3">
      <c r="B99" s="635"/>
      <c r="C99" s="634"/>
      <c r="D99" s="636"/>
      <c r="E99" s="637"/>
      <c r="F99" s="637" t="str">
        <f t="shared" si="5"/>
        <v/>
      </c>
    </row>
    <row r="100" spans="2:6" x14ac:dyDescent="0.3">
      <c r="B100" s="635"/>
      <c r="C100" s="634"/>
      <c r="D100" s="636"/>
      <c r="E100" s="637"/>
      <c r="F100" s="637" t="str">
        <f t="shared" si="5"/>
        <v/>
      </c>
    </row>
    <row r="101" spans="2:6" x14ac:dyDescent="0.3">
      <c r="B101" s="635"/>
      <c r="C101" s="634"/>
      <c r="D101" s="636"/>
      <c r="E101" s="637"/>
      <c r="F101" s="637" t="str">
        <f t="shared" si="5"/>
        <v/>
      </c>
    </row>
    <row r="102" spans="2:6" x14ac:dyDescent="0.3">
      <c r="B102" s="635"/>
      <c r="C102" s="634"/>
      <c r="D102" s="636"/>
      <c r="E102" s="637"/>
      <c r="F102" s="637" t="str">
        <f t="shared" si="5"/>
        <v/>
      </c>
    </row>
    <row r="103" spans="2:6" x14ac:dyDescent="0.3">
      <c r="B103" s="635"/>
      <c r="C103" s="634"/>
      <c r="D103" s="636"/>
      <c r="E103" s="637"/>
      <c r="F103" s="637" t="str">
        <f t="shared" si="5"/>
        <v/>
      </c>
    </row>
    <row r="104" spans="2:6" x14ac:dyDescent="0.3">
      <c r="B104" s="635"/>
      <c r="C104" s="634"/>
      <c r="D104" s="636"/>
      <c r="E104" s="637"/>
      <c r="F104" s="637" t="str">
        <f t="shared" si="5"/>
        <v/>
      </c>
    </row>
    <row r="105" spans="2:6" x14ac:dyDescent="0.3">
      <c r="B105" s="635"/>
      <c r="C105" s="634"/>
      <c r="D105" s="636"/>
      <c r="E105" s="637"/>
      <c r="F105" s="637" t="str">
        <f t="shared" si="5"/>
        <v/>
      </c>
    </row>
  </sheetData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564CC-483C-47A2-8A80-97A1B0F84DF0}">
  <sheetPr>
    <tabColor theme="3" tint="0.79998168889431442"/>
  </sheetPr>
  <dimension ref="A1:W105"/>
  <sheetViews>
    <sheetView topLeftCell="A8" zoomScale="70" zoomScaleNormal="70" workbookViewId="0">
      <selection activeCell="E41" sqref="E41"/>
    </sheetView>
  </sheetViews>
  <sheetFormatPr baseColWidth="10" defaultColWidth="11.5546875" defaultRowHeight="14.4" x14ac:dyDescent="0.3"/>
  <cols>
    <col min="1" max="1" width="8.33203125" style="772" bestFit="1" customWidth="1"/>
    <col min="2" max="2" width="52.44140625" style="772" customWidth="1"/>
    <col min="3" max="3" width="7.109375" style="772" bestFit="1" customWidth="1"/>
    <col min="4" max="4" width="9.33203125" style="772" bestFit="1" customWidth="1"/>
    <col min="5" max="5" width="14.88671875" style="772" bestFit="1" customWidth="1"/>
    <col min="6" max="8" width="14.44140625" style="772" customWidth="1"/>
    <col min="9" max="9" width="11.44140625" style="772" customWidth="1"/>
    <col min="10" max="10" width="41.44140625" style="772" bestFit="1" customWidth="1"/>
    <col min="11" max="15" width="11.5546875" style="772"/>
    <col min="16" max="16" width="21.44140625" style="772" customWidth="1"/>
    <col min="17" max="16384" width="11.5546875" style="772"/>
  </cols>
  <sheetData>
    <row r="1" spans="1:23" ht="28.5" customHeight="1" x14ac:dyDescent="0.3">
      <c r="A1" s="872" t="s">
        <v>190</v>
      </c>
      <c r="B1" s="873" t="s">
        <v>1210</v>
      </c>
      <c r="C1" s="874" t="s">
        <v>1211</v>
      </c>
      <c r="D1" s="872" t="s">
        <v>509</v>
      </c>
      <c r="E1" s="875" t="s">
        <v>1212</v>
      </c>
      <c r="F1" s="875" t="s">
        <v>1213</v>
      </c>
      <c r="G1" s="876"/>
      <c r="H1" s="876"/>
      <c r="J1" s="771"/>
    </row>
    <row r="2" spans="1:23" x14ac:dyDescent="0.3">
      <c r="A2" s="877"/>
      <c r="B2" s="878"/>
      <c r="C2" s="879"/>
      <c r="D2" s="880"/>
      <c r="E2" s="881"/>
      <c r="F2" s="881"/>
      <c r="G2" s="876"/>
      <c r="H2" s="905"/>
    </row>
    <row r="3" spans="1:23" x14ac:dyDescent="0.3">
      <c r="A3" s="883">
        <v>1</v>
      </c>
      <c r="B3" s="878" t="s">
        <v>1214</v>
      </c>
      <c r="C3" s="879"/>
      <c r="D3" s="880"/>
      <c r="E3" s="884"/>
      <c r="F3" s="885">
        <f>+SUBTOTAL(9,F4:F15)</f>
        <v>1473625.3</v>
      </c>
      <c r="G3" s="876"/>
    </row>
    <row r="4" spans="1:23" x14ac:dyDescent="0.3">
      <c r="A4" s="883" t="s">
        <v>974</v>
      </c>
      <c r="B4" s="878" t="s">
        <v>1215</v>
      </c>
      <c r="C4" s="879"/>
      <c r="D4" s="880"/>
      <c r="E4" s="884"/>
      <c r="F4" s="884"/>
      <c r="G4" s="876"/>
    </row>
    <row r="5" spans="1:23" x14ac:dyDescent="0.3">
      <c r="A5" s="886" t="s">
        <v>292</v>
      </c>
      <c r="B5" s="887" t="s">
        <v>1216</v>
      </c>
      <c r="C5" s="879" t="s">
        <v>349</v>
      </c>
      <c r="D5" s="880">
        <f>+K13+K16</f>
        <v>386</v>
      </c>
      <c r="E5" s="884">
        <v>869</v>
      </c>
      <c r="F5" s="884">
        <f>IFERROR(IF(D5&gt;1,D5*E5,""),"")</f>
        <v>335434</v>
      </c>
      <c r="G5" s="888"/>
    </row>
    <row r="6" spans="1:23" x14ac:dyDescent="0.3">
      <c r="A6" s="886" t="s">
        <v>299</v>
      </c>
      <c r="B6" s="887" t="s">
        <v>1217</v>
      </c>
      <c r="C6" s="879" t="s">
        <v>349</v>
      </c>
      <c r="D6" s="880">
        <f>+K17+K19+K20</f>
        <v>550</v>
      </c>
      <c r="E6" s="884">
        <f>+E5*0.9</f>
        <v>782.1</v>
      </c>
      <c r="F6" s="884">
        <f t="shared" ref="F6:F15" si="0">IFERROR(IF(D6&gt;0,D6*E6,""),"")</f>
        <v>430155</v>
      </c>
      <c r="G6" s="888"/>
      <c r="O6" s="882"/>
      <c r="P6" s="882"/>
      <c r="Q6" s="882"/>
      <c r="R6" s="882"/>
      <c r="S6" s="882"/>
      <c r="T6" s="882"/>
      <c r="U6" s="882"/>
      <c r="V6" s="882"/>
      <c r="W6" s="882"/>
    </row>
    <row r="7" spans="1:23" x14ac:dyDescent="0.3">
      <c r="A7" s="886" t="s">
        <v>308</v>
      </c>
      <c r="B7" s="887" t="s">
        <v>1218</v>
      </c>
      <c r="C7" s="879" t="s">
        <v>349</v>
      </c>
      <c r="D7" s="880">
        <f>+K23+K24+K25+K26+K27</f>
        <v>1409</v>
      </c>
      <c r="E7" s="884">
        <f>427*0.1</f>
        <v>42.7</v>
      </c>
      <c r="F7" s="884">
        <f t="shared" si="0"/>
        <v>60164.3</v>
      </c>
      <c r="G7" s="888"/>
      <c r="O7" s="882"/>
      <c r="P7" s="882"/>
      <c r="Q7" s="882"/>
      <c r="R7" s="882"/>
      <c r="S7" s="882"/>
      <c r="T7" s="882"/>
      <c r="U7" s="882"/>
      <c r="V7" s="882"/>
      <c r="W7" s="882"/>
    </row>
    <row r="8" spans="1:23" x14ac:dyDescent="0.3">
      <c r="A8" s="886" t="s">
        <v>322</v>
      </c>
      <c r="B8" s="887" t="s">
        <v>1223</v>
      </c>
      <c r="C8" s="879" t="s">
        <v>1224</v>
      </c>
      <c r="D8" s="880">
        <f>+(160+125)*2</f>
        <v>570</v>
      </c>
      <c r="E8" s="884">
        <v>256</v>
      </c>
      <c r="F8" s="884">
        <f t="shared" si="0"/>
        <v>145920</v>
      </c>
      <c r="G8" s="888"/>
      <c r="H8" s="854"/>
      <c r="O8" s="882"/>
      <c r="P8" s="882"/>
      <c r="Q8" s="882"/>
      <c r="R8" s="882"/>
      <c r="S8" s="882"/>
      <c r="T8" s="882"/>
      <c r="U8" s="882"/>
      <c r="V8" s="882"/>
      <c r="W8" s="882"/>
    </row>
    <row r="9" spans="1:23" x14ac:dyDescent="0.3">
      <c r="A9" s="886" t="s">
        <v>330</v>
      </c>
      <c r="B9" s="887" t="s">
        <v>1227</v>
      </c>
      <c r="C9" s="879" t="s">
        <v>349</v>
      </c>
      <c r="D9" s="880">
        <f>+K30-D5-D6-D7-D10</f>
        <v>6654</v>
      </c>
      <c r="E9" s="884">
        <v>14</v>
      </c>
      <c r="F9" s="884">
        <f t="shared" si="0"/>
        <v>93156</v>
      </c>
      <c r="G9" s="888"/>
      <c r="H9" s="854"/>
      <c r="O9" s="882"/>
      <c r="P9" s="882"/>
      <c r="Q9" s="882"/>
      <c r="R9" s="882"/>
      <c r="S9" s="882"/>
      <c r="T9" s="882"/>
      <c r="U9" s="882"/>
      <c r="V9" s="882"/>
      <c r="W9" s="882"/>
    </row>
    <row r="10" spans="1:23" x14ac:dyDescent="0.3">
      <c r="A10" s="886" t="s">
        <v>334</v>
      </c>
      <c r="B10" s="887" t="s">
        <v>1230</v>
      </c>
      <c r="C10" s="879" t="s">
        <v>349</v>
      </c>
      <c r="D10" s="880">
        <f>+K18</f>
        <v>126</v>
      </c>
      <c r="E10" s="884">
        <v>361</v>
      </c>
      <c r="F10" s="884">
        <f t="shared" si="0"/>
        <v>45486</v>
      </c>
      <c r="G10" s="888"/>
      <c r="O10" s="882"/>
      <c r="P10" s="882"/>
      <c r="Q10" s="882"/>
      <c r="R10" s="882"/>
      <c r="S10" s="882"/>
      <c r="T10" s="882"/>
      <c r="U10" s="882"/>
      <c r="V10" s="882"/>
      <c r="W10" s="882"/>
    </row>
    <row r="11" spans="1:23" x14ac:dyDescent="0.3">
      <c r="A11" s="886"/>
      <c r="B11" s="887"/>
      <c r="C11" s="879"/>
      <c r="D11" s="880"/>
      <c r="E11" s="884"/>
      <c r="F11" s="884" t="str">
        <f t="shared" si="0"/>
        <v/>
      </c>
      <c r="G11" s="888"/>
      <c r="O11" s="882"/>
      <c r="P11" s="882"/>
      <c r="Q11" s="882"/>
      <c r="R11" s="882"/>
      <c r="S11" s="882"/>
      <c r="T11" s="882"/>
      <c r="U11" s="882"/>
      <c r="V11" s="882"/>
      <c r="W11" s="882"/>
    </row>
    <row r="12" spans="1:23" x14ac:dyDescent="0.3">
      <c r="A12" s="883" t="s">
        <v>346</v>
      </c>
      <c r="B12" s="878" t="s">
        <v>1235</v>
      </c>
      <c r="C12" s="879"/>
      <c r="D12" s="880"/>
      <c r="E12" s="884"/>
      <c r="F12" s="884" t="str">
        <f t="shared" si="0"/>
        <v/>
      </c>
      <c r="G12" s="888"/>
      <c r="I12" s="889" t="s">
        <v>1219</v>
      </c>
      <c r="J12" s="889" t="s">
        <v>1220</v>
      </c>
      <c r="K12" s="889" t="s">
        <v>1221</v>
      </c>
      <c r="L12" s="889" t="s">
        <v>1222</v>
      </c>
      <c r="M12" s="882"/>
      <c r="O12" s="882"/>
      <c r="P12" s="882"/>
      <c r="Q12" s="882"/>
      <c r="R12" s="882"/>
      <c r="S12" s="882"/>
      <c r="T12" s="882"/>
      <c r="U12" s="882"/>
      <c r="V12" s="882"/>
      <c r="W12" s="882"/>
    </row>
    <row r="13" spans="1:23" x14ac:dyDescent="0.3">
      <c r="A13" s="886" t="s">
        <v>347</v>
      </c>
      <c r="B13" s="887" t="s">
        <v>1238</v>
      </c>
      <c r="C13" s="879" t="s">
        <v>349</v>
      </c>
      <c r="D13" s="880">
        <v>200</v>
      </c>
      <c r="E13" s="884">
        <v>941</v>
      </c>
      <c r="F13" s="884">
        <f t="shared" si="0"/>
        <v>188200</v>
      </c>
      <c r="G13" s="888"/>
      <c r="I13" s="890">
        <v>1</v>
      </c>
      <c r="J13" s="891" t="s">
        <v>1225</v>
      </c>
      <c r="K13" s="890">
        <f>ROUND(50*7,0)</f>
        <v>350</v>
      </c>
      <c r="L13" s="892" t="s">
        <v>1226</v>
      </c>
      <c r="M13" s="882"/>
      <c r="O13" s="882"/>
      <c r="P13" s="882"/>
      <c r="Q13" s="882"/>
      <c r="R13" s="882"/>
      <c r="S13" s="882"/>
      <c r="T13" s="882"/>
      <c r="U13" s="882"/>
      <c r="V13" s="882"/>
      <c r="W13" s="882"/>
    </row>
    <row r="14" spans="1:23" x14ac:dyDescent="0.3">
      <c r="A14" s="886"/>
      <c r="B14" s="887" t="s">
        <v>1241</v>
      </c>
      <c r="C14" s="879"/>
      <c r="D14" s="880"/>
      <c r="E14" s="884"/>
      <c r="F14" s="884" t="str">
        <f t="shared" si="0"/>
        <v/>
      </c>
      <c r="G14" s="888"/>
      <c r="I14" s="890">
        <v>2</v>
      </c>
      <c r="J14" s="891" t="s">
        <v>1228</v>
      </c>
      <c r="K14" s="893">
        <f>15*50</f>
        <v>750</v>
      </c>
      <c r="L14" s="892" t="s">
        <v>1229</v>
      </c>
      <c r="M14" s="882"/>
      <c r="O14" s="882"/>
      <c r="P14" s="882"/>
      <c r="Q14" s="882"/>
      <c r="R14" s="882"/>
      <c r="S14" s="882"/>
      <c r="T14" s="882"/>
      <c r="U14" s="882"/>
      <c r="V14" s="882"/>
      <c r="W14" s="882"/>
    </row>
    <row r="15" spans="1:23" x14ac:dyDescent="0.3">
      <c r="A15" s="883" t="s">
        <v>374</v>
      </c>
      <c r="B15" s="878" t="s">
        <v>1244</v>
      </c>
      <c r="C15" s="879" t="s">
        <v>294</v>
      </c>
      <c r="D15" s="880">
        <v>1</v>
      </c>
      <c r="E15" s="884">
        <v>175110</v>
      </c>
      <c r="F15" s="884">
        <f t="shared" si="0"/>
        <v>175110</v>
      </c>
      <c r="G15" s="888"/>
      <c r="I15" s="890">
        <v>3</v>
      </c>
      <c r="J15" s="891" t="s">
        <v>1231</v>
      </c>
      <c r="K15" s="893">
        <f>14*40</f>
        <v>560</v>
      </c>
      <c r="L15" s="892" t="s">
        <v>1232</v>
      </c>
      <c r="M15" s="882"/>
      <c r="O15" s="882"/>
      <c r="P15" s="882"/>
      <c r="Q15" s="882"/>
      <c r="R15" s="882"/>
      <c r="S15" s="882"/>
      <c r="T15" s="882"/>
      <c r="U15" s="882"/>
      <c r="V15" s="882"/>
      <c r="W15" s="882"/>
    </row>
    <row r="16" spans="1:23" x14ac:dyDescent="0.3">
      <c r="A16" s="886"/>
      <c r="B16" s="887"/>
      <c r="C16" s="879"/>
      <c r="D16" s="880"/>
      <c r="E16" s="884"/>
      <c r="F16" s="884"/>
      <c r="G16" s="888"/>
      <c r="I16" s="890">
        <v>4</v>
      </c>
      <c r="J16" s="891" t="s">
        <v>1233</v>
      </c>
      <c r="K16" s="890">
        <f>12*3</f>
        <v>36</v>
      </c>
      <c r="L16" s="892" t="s">
        <v>1234</v>
      </c>
      <c r="M16" s="882"/>
      <c r="O16" s="882"/>
      <c r="P16" s="882"/>
      <c r="Q16" s="882"/>
      <c r="R16" s="882"/>
      <c r="S16" s="882"/>
      <c r="T16" s="882"/>
      <c r="U16" s="882"/>
      <c r="V16" s="882"/>
      <c r="W16" s="882"/>
    </row>
    <row r="17" spans="1:23" x14ac:dyDescent="0.3">
      <c r="A17" s="883">
        <v>2</v>
      </c>
      <c r="B17" s="878" t="s">
        <v>1249</v>
      </c>
      <c r="C17" s="879"/>
      <c r="D17" s="880"/>
      <c r="E17" s="884"/>
      <c r="F17" s="884"/>
      <c r="G17" s="888"/>
      <c r="I17" s="890">
        <v>5</v>
      </c>
      <c r="J17" s="891" t="s">
        <v>1236</v>
      </c>
      <c r="K17" s="890">
        <f>ROUND(10*5,0)</f>
        <v>50</v>
      </c>
      <c r="L17" s="892" t="s">
        <v>1237</v>
      </c>
      <c r="M17" s="882"/>
      <c r="O17" s="882"/>
      <c r="P17" s="882"/>
      <c r="Q17" s="882"/>
      <c r="R17" s="882"/>
      <c r="S17" s="882"/>
      <c r="T17" s="882"/>
      <c r="U17" s="882"/>
      <c r="V17" s="882"/>
      <c r="W17" s="882"/>
    </row>
    <row r="18" spans="1:23" ht="24" x14ac:dyDescent="0.3">
      <c r="A18" s="877" t="s">
        <v>379</v>
      </c>
      <c r="B18" s="878" t="s">
        <v>1252</v>
      </c>
      <c r="C18" s="879"/>
      <c r="D18" s="880"/>
      <c r="E18" s="894"/>
      <c r="F18" s="885">
        <f>+SUBTOTAL(9,F19:F20)</f>
        <v>96704.3</v>
      </c>
      <c r="G18" s="888"/>
      <c r="I18" s="890">
        <v>6</v>
      </c>
      <c r="J18" s="891" t="s">
        <v>1239</v>
      </c>
      <c r="K18" s="890">
        <f>ROUND(18*7,0)</f>
        <v>126</v>
      </c>
      <c r="L18" s="892" t="s">
        <v>1240</v>
      </c>
      <c r="M18" s="882"/>
      <c r="O18" s="882"/>
      <c r="P18" s="882"/>
      <c r="Q18" s="882"/>
      <c r="R18" s="882"/>
      <c r="S18" s="882"/>
      <c r="T18" s="882"/>
      <c r="U18" s="882"/>
      <c r="V18" s="882"/>
      <c r="W18" s="882"/>
    </row>
    <row r="19" spans="1:23" x14ac:dyDescent="0.3">
      <c r="A19" s="895" t="s">
        <v>1255</v>
      </c>
      <c r="B19" s="896" t="s">
        <v>1256</v>
      </c>
      <c r="C19" s="879" t="s">
        <v>349</v>
      </c>
      <c r="D19" s="880">
        <f>+'Caminos y generales BESS'!F6</f>
        <v>19427</v>
      </c>
      <c r="E19" s="884">
        <v>4.9000000000000004</v>
      </c>
      <c r="F19" s="884">
        <f>+E19*D19</f>
        <v>95192.3</v>
      </c>
      <c r="G19" s="888"/>
      <c r="I19" s="890">
        <v>7</v>
      </c>
      <c r="J19" s="891" t="s">
        <v>1242</v>
      </c>
      <c r="K19" s="890">
        <f>20*15</f>
        <v>300</v>
      </c>
      <c r="L19" s="892" t="s">
        <v>1243</v>
      </c>
      <c r="M19" s="882"/>
      <c r="O19" s="882"/>
      <c r="P19" s="882"/>
      <c r="Q19" s="882"/>
      <c r="R19" s="882"/>
      <c r="S19" s="882"/>
      <c r="T19" s="882"/>
      <c r="U19" s="882"/>
      <c r="V19" s="882"/>
      <c r="W19" s="882"/>
    </row>
    <row r="20" spans="1:23" x14ac:dyDescent="0.3">
      <c r="A20" s="895" t="s">
        <v>1258</v>
      </c>
      <c r="B20" s="887" t="s">
        <v>1228</v>
      </c>
      <c r="C20" s="879" t="s">
        <v>349</v>
      </c>
      <c r="D20" s="880">
        <f>18*6</f>
        <v>108</v>
      </c>
      <c r="E20" s="884">
        <v>14</v>
      </c>
      <c r="F20" s="884">
        <f>+E20*D20</f>
        <v>1512</v>
      </c>
      <c r="G20" s="888"/>
      <c r="I20" s="890">
        <v>8</v>
      </c>
      <c r="J20" s="891" t="s">
        <v>1245</v>
      </c>
      <c r="K20" s="890">
        <f>20*10</f>
        <v>200</v>
      </c>
      <c r="L20" s="892" t="s">
        <v>1246</v>
      </c>
      <c r="M20" s="882"/>
      <c r="O20" s="882"/>
      <c r="P20" s="882"/>
      <c r="Q20" s="882"/>
      <c r="R20" s="882"/>
      <c r="S20" s="882"/>
      <c r="T20" s="882"/>
      <c r="U20" s="882"/>
      <c r="V20" s="882"/>
      <c r="W20" s="882"/>
    </row>
    <row r="21" spans="1:23" x14ac:dyDescent="0.3">
      <c r="A21" s="886"/>
      <c r="B21" s="887"/>
      <c r="C21" s="879"/>
      <c r="D21" s="880"/>
      <c r="E21" s="884"/>
      <c r="F21" s="884"/>
      <c r="G21" s="888"/>
      <c r="I21" s="890">
        <v>9</v>
      </c>
      <c r="J21" s="891" t="s">
        <v>1247</v>
      </c>
      <c r="K21" s="893">
        <f>50*50</f>
        <v>2500</v>
      </c>
      <c r="L21" s="892" t="s">
        <v>1327</v>
      </c>
      <c r="M21" s="882"/>
      <c r="O21" s="882"/>
      <c r="P21" s="882"/>
      <c r="Q21" s="882"/>
      <c r="R21" s="882"/>
      <c r="S21" s="882"/>
      <c r="T21" s="882"/>
      <c r="U21" s="882"/>
      <c r="V21" s="882"/>
      <c r="W21" s="882"/>
    </row>
    <row r="22" spans="1:23" x14ac:dyDescent="0.3">
      <c r="A22" s="883" t="s">
        <v>394</v>
      </c>
      <c r="B22" s="878" t="s">
        <v>537</v>
      </c>
      <c r="C22" s="879"/>
      <c r="D22" s="880"/>
      <c r="E22" s="884"/>
      <c r="F22" s="885">
        <f>+SUBTOTAL(9,F24:F29)</f>
        <v>227857.6</v>
      </c>
      <c r="G22" s="888"/>
      <c r="I22" s="890">
        <v>10</v>
      </c>
      <c r="J22" s="891" t="s">
        <v>1250</v>
      </c>
      <c r="K22" s="893">
        <f>30*20</f>
        <v>600</v>
      </c>
      <c r="L22" s="892" t="s">
        <v>1251</v>
      </c>
      <c r="M22" s="882"/>
      <c r="O22" s="882"/>
      <c r="P22" s="882"/>
      <c r="Q22" s="882"/>
      <c r="R22" s="882"/>
      <c r="S22" s="882"/>
      <c r="T22" s="882"/>
      <c r="U22" s="882"/>
      <c r="V22" s="882"/>
      <c r="W22" s="882"/>
    </row>
    <row r="23" spans="1:23" x14ac:dyDescent="0.3">
      <c r="A23" s="883" t="s">
        <v>1264</v>
      </c>
      <c r="B23" s="878" t="s">
        <v>1265</v>
      </c>
      <c r="C23" s="879"/>
      <c r="D23" s="880"/>
      <c r="E23" s="884"/>
      <c r="F23" s="884"/>
      <c r="G23" s="888"/>
      <c r="I23" s="890">
        <v>11</v>
      </c>
      <c r="J23" s="891" t="s">
        <v>1253</v>
      </c>
      <c r="K23" s="890">
        <f>14*20</f>
        <v>280</v>
      </c>
      <c r="L23" s="892" t="s">
        <v>1254</v>
      </c>
      <c r="M23" s="882"/>
      <c r="O23" s="882"/>
      <c r="P23" s="882"/>
      <c r="Q23" s="882"/>
      <c r="R23" s="882"/>
      <c r="S23" s="882"/>
      <c r="T23" s="882"/>
      <c r="U23" s="882"/>
      <c r="V23" s="882"/>
      <c r="W23" s="882"/>
    </row>
    <row r="24" spans="1:23" x14ac:dyDescent="0.3">
      <c r="A24" s="886" t="s">
        <v>1268</v>
      </c>
      <c r="B24" s="887" t="s">
        <v>1269</v>
      </c>
      <c r="C24" s="879" t="s">
        <v>414</v>
      </c>
      <c r="D24" s="880">
        <f>+'Caminos y generales BESS'!G42</f>
        <v>1080</v>
      </c>
      <c r="E24" s="884">
        <v>32.200000000000003</v>
      </c>
      <c r="F24" s="884">
        <f t="shared" ref="F24:F38" si="1">IFERROR(IF(D24&gt;0,D24*E24,""),"")</f>
        <v>34776</v>
      </c>
      <c r="G24" s="888"/>
      <c r="I24" s="890">
        <v>12</v>
      </c>
      <c r="J24" s="891" t="s">
        <v>1257</v>
      </c>
      <c r="K24" s="890">
        <f>14*20</f>
        <v>280</v>
      </c>
      <c r="L24" s="892" t="s">
        <v>1254</v>
      </c>
      <c r="M24" s="882"/>
      <c r="O24" s="882"/>
      <c r="P24" s="882"/>
      <c r="Q24" s="882"/>
      <c r="R24" s="882"/>
      <c r="S24" s="882"/>
      <c r="T24" s="882"/>
      <c r="U24" s="882"/>
      <c r="V24" s="882"/>
      <c r="W24" s="882"/>
    </row>
    <row r="25" spans="1:23" x14ac:dyDescent="0.3">
      <c r="A25" s="886" t="s">
        <v>1272</v>
      </c>
      <c r="B25" s="887" t="s">
        <v>1273</v>
      </c>
      <c r="C25" s="879" t="s">
        <v>414</v>
      </c>
      <c r="D25" s="880">
        <f>+'Caminos y generales BESS'!G43</f>
        <v>540</v>
      </c>
      <c r="E25" s="884">
        <v>49</v>
      </c>
      <c r="F25" s="884">
        <f t="shared" si="1"/>
        <v>26460</v>
      </c>
      <c r="G25" s="888"/>
      <c r="I25" s="890">
        <v>13</v>
      </c>
      <c r="J25" s="891" t="s">
        <v>1259</v>
      </c>
      <c r="K25" s="890">
        <f>14*20</f>
        <v>280</v>
      </c>
      <c r="L25" s="892" t="s">
        <v>1254</v>
      </c>
      <c r="M25" s="882"/>
      <c r="O25" s="882"/>
      <c r="P25" s="882"/>
      <c r="Q25" s="882"/>
      <c r="R25" s="882"/>
      <c r="S25" s="882"/>
      <c r="T25" s="882"/>
      <c r="U25" s="882"/>
      <c r="V25" s="882"/>
      <c r="W25" s="882"/>
    </row>
    <row r="26" spans="1:23" x14ac:dyDescent="0.3">
      <c r="A26" s="900" t="s">
        <v>399</v>
      </c>
      <c r="B26" s="878" t="s">
        <v>1276</v>
      </c>
      <c r="C26" s="879"/>
      <c r="D26" s="880"/>
      <c r="E26" s="884"/>
      <c r="F26" s="884" t="str">
        <f t="shared" si="1"/>
        <v/>
      </c>
      <c r="G26" s="888"/>
      <c r="I26" s="890">
        <v>14</v>
      </c>
      <c r="J26" s="891" t="s">
        <v>1260</v>
      </c>
      <c r="K26" s="890">
        <f>28*20</f>
        <v>560</v>
      </c>
      <c r="L26" s="892" t="s">
        <v>1261</v>
      </c>
      <c r="M26" s="882"/>
      <c r="O26" s="882"/>
      <c r="P26" s="882"/>
      <c r="Q26" s="882"/>
      <c r="R26" s="882"/>
      <c r="S26" s="882"/>
      <c r="T26" s="882"/>
      <c r="U26" s="882"/>
      <c r="V26" s="882"/>
      <c r="W26" s="882"/>
    </row>
    <row r="27" spans="1:23" x14ac:dyDescent="0.3">
      <c r="A27" s="901" t="s">
        <v>400</v>
      </c>
      <c r="B27" s="887" t="s">
        <v>1277</v>
      </c>
      <c r="C27" s="879" t="s">
        <v>414</v>
      </c>
      <c r="D27" s="880">
        <f>+'Caminos y generales BESS'!I33</f>
        <v>2428</v>
      </c>
      <c r="E27" s="884">
        <v>32.200000000000003</v>
      </c>
      <c r="F27" s="884">
        <f t="shared" si="1"/>
        <v>78181.600000000006</v>
      </c>
      <c r="G27" s="888"/>
      <c r="I27" s="890">
        <v>15</v>
      </c>
      <c r="J27" s="891" t="s">
        <v>1262</v>
      </c>
      <c r="K27" s="890">
        <v>9</v>
      </c>
      <c r="L27" s="892" t="s">
        <v>1263</v>
      </c>
      <c r="M27" s="882"/>
      <c r="O27" s="882"/>
      <c r="P27" s="882"/>
      <c r="Q27" s="882"/>
      <c r="R27" s="882"/>
      <c r="S27" s="882"/>
      <c r="T27" s="882"/>
      <c r="U27" s="882"/>
      <c r="V27" s="882"/>
      <c r="W27" s="882"/>
    </row>
    <row r="28" spans="1:23" x14ac:dyDescent="0.3">
      <c r="A28" s="901" t="s">
        <v>403</v>
      </c>
      <c r="B28" s="887" t="s">
        <v>1273</v>
      </c>
      <c r="C28" s="879" t="s">
        <v>414</v>
      </c>
      <c r="D28" s="880">
        <f>+'Caminos y generales BESS'!I34</f>
        <v>1206</v>
      </c>
      <c r="E28" s="884">
        <v>49</v>
      </c>
      <c r="F28" s="884">
        <f t="shared" si="1"/>
        <v>59094</v>
      </c>
      <c r="G28" s="888"/>
      <c r="I28" s="890">
        <v>16</v>
      </c>
      <c r="J28" s="891" t="s">
        <v>1266</v>
      </c>
      <c r="K28" s="893">
        <f>20*70</f>
        <v>1400</v>
      </c>
      <c r="L28" s="892" t="s">
        <v>1267</v>
      </c>
      <c r="M28" s="882"/>
      <c r="O28" s="882"/>
      <c r="P28" s="882"/>
      <c r="Q28" s="882"/>
      <c r="R28" s="882"/>
      <c r="S28" s="882"/>
      <c r="T28" s="882"/>
      <c r="U28" s="882"/>
      <c r="V28" s="882"/>
      <c r="W28" s="882"/>
    </row>
    <row r="29" spans="1:23" x14ac:dyDescent="0.3">
      <c r="A29" s="901" t="s">
        <v>1278</v>
      </c>
      <c r="B29" s="887" t="s">
        <v>1279</v>
      </c>
      <c r="C29" s="879" t="s">
        <v>349</v>
      </c>
      <c r="D29" s="880">
        <f>+'Caminos y generales BESS'!I35</f>
        <v>4020</v>
      </c>
      <c r="E29" s="884">
        <v>7.3</v>
      </c>
      <c r="F29" s="884">
        <f t="shared" si="1"/>
        <v>29346</v>
      </c>
      <c r="G29" s="888"/>
      <c r="I29" s="890">
        <v>17</v>
      </c>
      <c r="J29" s="891" t="s">
        <v>1270</v>
      </c>
      <c r="K29" s="893">
        <f>8565-SUM(K13:K28)+K15</f>
        <v>844</v>
      </c>
      <c r="L29" s="892" t="s">
        <v>1271</v>
      </c>
      <c r="M29" s="882"/>
      <c r="O29" s="882"/>
      <c r="P29" s="882"/>
      <c r="Q29" s="882"/>
      <c r="R29" s="882"/>
      <c r="S29" s="882"/>
      <c r="T29" s="882"/>
      <c r="U29" s="882"/>
      <c r="V29" s="882"/>
      <c r="W29" s="882"/>
    </row>
    <row r="30" spans="1:23" x14ac:dyDescent="0.3">
      <c r="A30" s="883" t="s">
        <v>415</v>
      </c>
      <c r="B30" s="878" t="s">
        <v>538</v>
      </c>
      <c r="C30" s="879"/>
      <c r="D30" s="880"/>
      <c r="E30" s="884"/>
      <c r="F30" s="885">
        <f>+SUBTOTAL(9,F31:F38)</f>
        <v>1034254.3086099998</v>
      </c>
      <c r="G30" s="888"/>
      <c r="I30" s="897"/>
      <c r="J30" s="898" t="s">
        <v>1274</v>
      </c>
      <c r="K30" s="899">
        <f>SUM(K13:K29)</f>
        <v>9125</v>
      </c>
      <c r="L30" s="892" t="s">
        <v>1275</v>
      </c>
      <c r="M30" s="882"/>
      <c r="O30" s="882"/>
      <c r="P30" s="882"/>
      <c r="Q30" s="882"/>
      <c r="R30" s="882"/>
      <c r="S30" s="882"/>
      <c r="T30" s="882"/>
      <c r="U30" s="882"/>
      <c r="V30" s="882"/>
      <c r="W30" s="882"/>
    </row>
    <row r="31" spans="1:23" x14ac:dyDescent="0.3">
      <c r="A31" s="886" t="s">
        <v>1280</v>
      </c>
      <c r="B31" s="887" t="s">
        <v>1281</v>
      </c>
      <c r="C31" s="879" t="s">
        <v>414</v>
      </c>
      <c r="D31" s="904">
        <f>+'Fundaciones, canalizacion BESS'!F83</f>
        <v>2531.7699999999995</v>
      </c>
      <c r="E31" s="884">
        <f>+E24</f>
        <v>32.200000000000003</v>
      </c>
      <c r="F31" s="884">
        <f t="shared" si="1"/>
        <v>81522.993999999992</v>
      </c>
      <c r="G31" s="888"/>
      <c r="L31" s="1053"/>
      <c r="M31" s="882"/>
      <c r="O31" s="882"/>
      <c r="P31" s="882"/>
      <c r="Q31" s="882"/>
      <c r="R31" s="882"/>
      <c r="S31" s="882"/>
      <c r="T31" s="882"/>
      <c r="U31" s="882"/>
      <c r="V31" s="882"/>
      <c r="W31" s="882"/>
    </row>
    <row r="32" spans="1:23" x14ac:dyDescent="0.3">
      <c r="A32" s="886" t="s">
        <v>1282</v>
      </c>
      <c r="B32" s="887" t="s">
        <v>1283</v>
      </c>
      <c r="C32" s="879" t="s">
        <v>414</v>
      </c>
      <c r="D32" s="904">
        <f>+'Fundaciones, canalizacion BESS'!F84</f>
        <v>1539.2499999999998</v>
      </c>
      <c r="E32" s="884">
        <f>+E25</f>
        <v>49</v>
      </c>
      <c r="F32" s="884">
        <f t="shared" si="1"/>
        <v>75423.249999999985</v>
      </c>
      <c r="G32" s="905"/>
      <c r="L32" s="882"/>
      <c r="M32" s="882"/>
      <c r="O32" s="882"/>
      <c r="P32" s="882"/>
      <c r="Q32" s="882"/>
      <c r="R32" s="882"/>
      <c r="S32" s="882"/>
      <c r="T32" s="882"/>
      <c r="U32" s="882"/>
      <c r="V32" s="882"/>
      <c r="W32" s="882"/>
    </row>
    <row r="33" spans="1:23" x14ac:dyDescent="0.3">
      <c r="A33" s="886" t="s">
        <v>1284</v>
      </c>
      <c r="B33" s="887" t="s">
        <v>951</v>
      </c>
      <c r="C33" s="879" t="s">
        <v>349</v>
      </c>
      <c r="D33" s="904">
        <f>+'Fundaciones, canalizacion BESS'!F85</f>
        <v>5191.41</v>
      </c>
      <c r="E33" s="884">
        <v>8</v>
      </c>
      <c r="F33" s="884">
        <f t="shared" si="1"/>
        <v>41531.279999999999</v>
      </c>
      <c r="L33" s="882"/>
      <c r="M33" s="882"/>
      <c r="O33" s="882"/>
      <c r="P33" s="882"/>
      <c r="Q33" s="882"/>
      <c r="R33" s="902"/>
      <c r="S33" s="902"/>
      <c r="T33" s="903"/>
      <c r="U33" s="882"/>
      <c r="V33" s="882"/>
      <c r="W33" s="882"/>
    </row>
    <row r="34" spans="1:23" x14ac:dyDescent="0.3">
      <c r="A34" s="886" t="s">
        <v>1285</v>
      </c>
      <c r="B34" s="887" t="s">
        <v>1286</v>
      </c>
      <c r="C34" s="879" t="s">
        <v>414</v>
      </c>
      <c r="D34" s="904">
        <f>+'Fundaciones, canalizacion BESS'!F86</f>
        <v>992.52</v>
      </c>
      <c r="E34" s="884">
        <v>444.8</v>
      </c>
      <c r="F34" s="884">
        <f t="shared" si="1"/>
        <v>441472.89600000001</v>
      </c>
      <c r="L34" s="882"/>
      <c r="M34" s="882"/>
      <c r="O34" s="882"/>
      <c r="P34" s="882"/>
      <c r="Q34" s="882"/>
      <c r="R34" s="882"/>
      <c r="S34" s="882"/>
      <c r="T34" s="882"/>
      <c r="U34" s="882"/>
      <c r="V34" s="882"/>
      <c r="W34" s="882"/>
    </row>
    <row r="35" spans="1:23" x14ac:dyDescent="0.3">
      <c r="A35" s="886" t="s">
        <v>1287</v>
      </c>
      <c r="B35" s="887" t="s">
        <v>1288</v>
      </c>
      <c r="C35" s="879" t="s">
        <v>556</v>
      </c>
      <c r="D35" s="904">
        <f>+'Fundaciones, canalizacion BESS'!F87</f>
        <v>89326.800000000017</v>
      </c>
      <c r="E35" s="884">
        <v>2.2399999999999998</v>
      </c>
      <c r="F35" s="884">
        <f t="shared" si="1"/>
        <v>200092.03200000001</v>
      </c>
      <c r="L35" s="882"/>
      <c r="M35" s="882"/>
      <c r="O35" s="882"/>
      <c r="P35" s="882"/>
      <c r="Q35" s="882"/>
      <c r="R35" s="882"/>
      <c r="S35" s="882"/>
      <c r="T35" s="882"/>
      <c r="U35" s="882"/>
      <c r="V35" s="882"/>
      <c r="W35" s="882"/>
    </row>
    <row r="36" spans="1:23" x14ac:dyDescent="0.3">
      <c r="A36" s="886" t="s">
        <v>1289</v>
      </c>
      <c r="B36" s="887" t="s">
        <v>1290</v>
      </c>
      <c r="C36" s="879" t="s">
        <v>1291</v>
      </c>
      <c r="D36" s="904">
        <f>+'Fundaciones, canalizacion BESS'!F88/1000</f>
        <v>8.5329099999999993</v>
      </c>
      <c r="E36" s="884">
        <f>+E38</f>
        <v>9161</v>
      </c>
      <c r="F36" s="884">
        <f t="shared" si="1"/>
        <v>78169.988509999996</v>
      </c>
      <c r="L36" s="882"/>
      <c r="M36" s="882"/>
      <c r="O36" s="882"/>
      <c r="P36" s="882"/>
      <c r="Q36" s="882"/>
      <c r="R36" s="882"/>
      <c r="S36" s="882"/>
      <c r="T36" s="882"/>
      <c r="U36" s="882"/>
      <c r="V36" s="882"/>
      <c r="W36" s="882"/>
    </row>
    <row r="37" spans="1:23" x14ac:dyDescent="0.3">
      <c r="A37" s="886" t="s">
        <v>1292</v>
      </c>
      <c r="B37" s="887" t="s">
        <v>1293</v>
      </c>
      <c r="C37" s="879" t="s">
        <v>414</v>
      </c>
      <c r="D37" s="904">
        <f>+'Fundaciones, canalizacion BESS'!F89</f>
        <v>79.42</v>
      </c>
      <c r="E37" s="884">
        <v>1056</v>
      </c>
      <c r="F37" s="884">
        <f t="shared" si="1"/>
        <v>83867.520000000004</v>
      </c>
      <c r="L37" s="882"/>
      <c r="M37" s="882"/>
      <c r="O37" s="882"/>
      <c r="P37" s="882"/>
      <c r="Q37" s="882"/>
      <c r="R37" s="882"/>
      <c r="S37" s="882"/>
      <c r="T37" s="882"/>
      <c r="U37" s="882"/>
      <c r="V37" s="882"/>
      <c r="W37" s="882"/>
    </row>
    <row r="38" spans="1:23" x14ac:dyDescent="0.3">
      <c r="A38" s="886" t="s">
        <v>1294</v>
      </c>
      <c r="B38" s="887" t="s">
        <v>1295</v>
      </c>
      <c r="C38" s="879" t="s">
        <v>1291</v>
      </c>
      <c r="D38" s="904">
        <f>+'Fundaciones, canalizacion BESS'!F90/1000</f>
        <v>3.5120999999999998</v>
      </c>
      <c r="E38" s="884">
        <v>9161</v>
      </c>
      <c r="F38" s="884">
        <f t="shared" si="1"/>
        <v>32174.348099999999</v>
      </c>
      <c r="G38" s="906"/>
      <c r="L38" s="882"/>
      <c r="M38" s="882"/>
      <c r="O38" s="882"/>
      <c r="P38" s="882"/>
      <c r="Q38" s="882"/>
      <c r="R38" s="882"/>
      <c r="S38" s="882"/>
      <c r="T38" s="882"/>
      <c r="U38" s="882"/>
      <c r="V38" s="882"/>
      <c r="W38" s="882"/>
    </row>
    <row r="39" spans="1:23" x14ac:dyDescent="0.3">
      <c r="G39" s="906"/>
      <c r="L39" s="882"/>
      <c r="M39" s="882"/>
      <c r="O39" s="882"/>
      <c r="P39" s="882"/>
      <c r="Q39" s="882"/>
      <c r="R39" s="882"/>
      <c r="S39" s="882"/>
      <c r="T39" s="882"/>
      <c r="U39" s="882"/>
      <c r="V39" s="882"/>
      <c r="W39" s="882"/>
    </row>
    <row r="40" spans="1:23" x14ac:dyDescent="0.3">
      <c r="A40" s="883" t="s">
        <v>1296</v>
      </c>
      <c r="B40" s="907" t="s">
        <v>539</v>
      </c>
      <c r="C40" s="879"/>
      <c r="D40" s="904"/>
      <c r="E40" s="884"/>
      <c r="F40" s="885">
        <f>+SUBTOTAL(9,F41:F46)</f>
        <v>474599.1368421053</v>
      </c>
      <c r="L40" s="882"/>
      <c r="M40" s="882"/>
      <c r="O40" s="882"/>
      <c r="P40" s="882"/>
      <c r="Q40" s="882"/>
      <c r="R40" s="882"/>
      <c r="S40" s="882"/>
      <c r="T40" s="882"/>
      <c r="U40" s="882"/>
      <c r="V40" s="882"/>
      <c r="W40" s="882"/>
    </row>
    <row r="41" spans="1:23" x14ac:dyDescent="0.3">
      <c r="A41" s="886" t="s">
        <v>1297</v>
      </c>
      <c r="B41" s="887" t="s">
        <v>1281</v>
      </c>
      <c r="C41" s="879" t="s">
        <v>414</v>
      </c>
      <c r="D41" s="904">
        <f>+'Fundaciones, canalizacion BESS'!G114</f>
        <v>853.2</v>
      </c>
      <c r="E41" s="884">
        <v>32.200000000000003</v>
      </c>
      <c r="F41" s="884">
        <f t="shared" ref="F41:F46" si="2">+E41*D41</f>
        <v>27473.040000000005</v>
      </c>
      <c r="L41" s="882"/>
      <c r="M41" s="882"/>
      <c r="O41" s="882"/>
      <c r="P41" s="882"/>
      <c r="Q41" s="882"/>
      <c r="R41" s="882"/>
      <c r="S41" s="882"/>
      <c r="T41" s="882"/>
      <c r="U41" s="882"/>
      <c r="V41" s="882"/>
      <c r="W41" s="882"/>
    </row>
    <row r="42" spans="1:23" x14ac:dyDescent="0.3">
      <c r="A42" s="886" t="s">
        <v>1298</v>
      </c>
      <c r="B42" s="887" t="s">
        <v>1283</v>
      </c>
      <c r="C42" s="879" t="s">
        <v>414</v>
      </c>
      <c r="D42" s="904">
        <f>+'Fundaciones, canalizacion BESS'!G115</f>
        <v>13.12</v>
      </c>
      <c r="E42" s="884">
        <v>49</v>
      </c>
      <c r="F42" s="884">
        <f t="shared" si="2"/>
        <v>642.88</v>
      </c>
      <c r="L42" s="882"/>
      <c r="M42" s="882"/>
    </row>
    <row r="43" spans="1:23" x14ac:dyDescent="0.3">
      <c r="A43" s="886" t="s">
        <v>1299</v>
      </c>
      <c r="B43" s="887" t="s">
        <v>951</v>
      </c>
      <c r="C43" s="879" t="s">
        <v>349</v>
      </c>
      <c r="D43" s="904">
        <f>+'Fundaciones, canalizacion BESS'!G116</f>
        <v>584.1</v>
      </c>
      <c r="E43" s="884">
        <v>8</v>
      </c>
      <c r="F43" s="884">
        <f t="shared" si="2"/>
        <v>4672.8</v>
      </c>
    </row>
    <row r="44" spans="1:23" x14ac:dyDescent="0.3">
      <c r="A44" s="886" t="s">
        <v>1300</v>
      </c>
      <c r="B44" s="887" t="s">
        <v>1286</v>
      </c>
      <c r="C44" s="879" t="s">
        <v>414</v>
      </c>
      <c r="D44" s="904">
        <f>+'Fundaciones, canalizacion BESS'!G117</f>
        <v>106.2</v>
      </c>
      <c r="E44" s="884">
        <v>444.8</v>
      </c>
      <c r="F44" s="884">
        <f t="shared" si="2"/>
        <v>47237.760000000002</v>
      </c>
    </row>
    <row r="45" spans="1:23" x14ac:dyDescent="0.3">
      <c r="A45" s="886" t="s">
        <v>1301</v>
      </c>
      <c r="B45" s="887" t="s">
        <v>1288</v>
      </c>
      <c r="C45" s="879" t="s">
        <v>556</v>
      </c>
      <c r="D45" s="904">
        <f>+'Fundaciones, canalizacion BESS'!G118</f>
        <v>9558</v>
      </c>
      <c r="E45" s="884">
        <v>2.2399999999999998</v>
      </c>
      <c r="F45" s="884">
        <f t="shared" si="2"/>
        <v>21409.919999999998</v>
      </c>
    </row>
    <row r="46" spans="1:23" x14ac:dyDescent="0.3">
      <c r="A46" s="886" t="s">
        <v>1302</v>
      </c>
      <c r="B46" s="887" t="s">
        <v>1303</v>
      </c>
      <c r="C46" s="879" t="s">
        <v>1224</v>
      </c>
      <c r="D46" s="904">
        <f>+'Fundaciones, canalizacion BESS'!G119</f>
        <v>4376.6000000000004</v>
      </c>
      <c r="E46" s="884">
        <f>60000*1.35/950</f>
        <v>85.263157894736835</v>
      </c>
      <c r="F46" s="884">
        <f t="shared" si="2"/>
        <v>373162.73684210528</v>
      </c>
    </row>
    <row r="47" spans="1:23" x14ac:dyDescent="0.3">
      <c r="A47" s="886"/>
      <c r="B47" s="887"/>
      <c r="C47" s="879"/>
      <c r="D47" s="904"/>
      <c r="E47" s="884"/>
      <c r="F47" s="884"/>
    </row>
    <row r="48" spans="1:23" x14ac:dyDescent="0.3">
      <c r="A48" s="886"/>
      <c r="B48" s="887"/>
      <c r="C48" s="879"/>
      <c r="D48" s="880"/>
      <c r="E48" s="884"/>
      <c r="F48" s="884"/>
    </row>
    <row r="49" spans="1:8" x14ac:dyDescent="0.3">
      <c r="A49" s="883" t="s">
        <v>415</v>
      </c>
      <c r="B49" s="878" t="s">
        <v>540</v>
      </c>
      <c r="C49" s="879"/>
      <c r="D49" s="880"/>
      <c r="E49" s="884"/>
      <c r="F49" s="885">
        <f>+SUBTOTAL(9,F50:F56)</f>
        <v>133466.26821052632</v>
      </c>
    </row>
    <row r="50" spans="1:8" x14ac:dyDescent="0.3">
      <c r="A50" s="886" t="s">
        <v>1280</v>
      </c>
      <c r="B50" s="887" t="s">
        <v>1304</v>
      </c>
      <c r="C50" s="879" t="s">
        <v>414</v>
      </c>
      <c r="D50" s="880">
        <f>+'Caminos y generales BESS'!F8</f>
        <v>48.42</v>
      </c>
      <c r="E50" s="884">
        <v>32.200000000000003</v>
      </c>
      <c r="F50" s="884">
        <f t="shared" ref="F50:F56" si="3">+E50*D50</f>
        <v>1559.1240000000003</v>
      </c>
    </row>
    <row r="51" spans="1:8" x14ac:dyDescent="0.3">
      <c r="A51" s="886" t="s">
        <v>1282</v>
      </c>
      <c r="B51" s="887" t="s">
        <v>1305</v>
      </c>
      <c r="C51" s="879" t="s">
        <v>414</v>
      </c>
      <c r="D51" s="880">
        <f>+'Caminos y generales BESS'!F9</f>
        <v>26.9</v>
      </c>
      <c r="E51" s="884">
        <v>49</v>
      </c>
      <c r="F51" s="884">
        <f t="shared" si="3"/>
        <v>1318.1</v>
      </c>
    </row>
    <row r="52" spans="1:8" x14ac:dyDescent="0.3">
      <c r="A52" s="886" t="s">
        <v>1284</v>
      </c>
      <c r="B52" s="887" t="s">
        <v>951</v>
      </c>
      <c r="C52" s="908" t="s">
        <v>349</v>
      </c>
      <c r="D52" s="880">
        <f>+'Caminos y generales BESS'!F10</f>
        <v>118.36000000000001</v>
      </c>
      <c r="E52" s="772">
        <v>8</v>
      </c>
      <c r="F52" s="884">
        <f t="shared" si="3"/>
        <v>946.88000000000011</v>
      </c>
    </row>
    <row r="53" spans="1:8" x14ac:dyDescent="0.3">
      <c r="A53" s="886" t="s">
        <v>1285</v>
      </c>
      <c r="B53" s="887" t="s">
        <v>1286</v>
      </c>
      <c r="C53" s="879" t="s">
        <v>414</v>
      </c>
      <c r="D53" s="880">
        <f>+'Caminos y generales BESS'!F11</f>
        <v>21.520000000000003</v>
      </c>
      <c r="E53" s="884">
        <v>444.8</v>
      </c>
      <c r="F53" s="884">
        <f t="shared" si="3"/>
        <v>9572.0960000000014</v>
      </c>
    </row>
    <row r="54" spans="1:8" x14ac:dyDescent="0.3">
      <c r="A54" s="886" t="s">
        <v>1287</v>
      </c>
      <c r="B54" s="887" t="s">
        <v>1288</v>
      </c>
      <c r="C54" s="879" t="s">
        <v>556</v>
      </c>
      <c r="D54" s="880">
        <f>+'Caminos y generales BESS'!F12</f>
        <v>1721.6000000000004</v>
      </c>
      <c r="E54" s="884">
        <v>2.2399999999999998</v>
      </c>
      <c r="F54" s="884">
        <f t="shared" si="3"/>
        <v>3856.3840000000005</v>
      </c>
    </row>
    <row r="55" spans="1:8" x14ac:dyDescent="0.3">
      <c r="A55" s="886" t="s">
        <v>1289</v>
      </c>
      <c r="B55" s="887" t="s">
        <v>1306</v>
      </c>
      <c r="C55" s="879" t="s">
        <v>1224</v>
      </c>
      <c r="D55" s="880">
        <f>+'Caminos y generales BESS'!F7</f>
        <v>698</v>
      </c>
      <c r="E55" s="884">
        <f>110000*1.35/950</f>
        <v>156.31578947368422</v>
      </c>
      <c r="F55" s="884">
        <f t="shared" si="3"/>
        <v>109108.42105263159</v>
      </c>
    </row>
    <row r="56" spans="1:8" x14ac:dyDescent="0.3">
      <c r="A56" s="886" t="s">
        <v>1292</v>
      </c>
      <c r="B56" s="887" t="s">
        <v>1307</v>
      </c>
      <c r="C56" s="879" t="s">
        <v>301</v>
      </c>
      <c r="D56" s="880">
        <v>2</v>
      </c>
      <c r="E56" s="884">
        <f>2500000*1.35/950</f>
        <v>3552.6315789473683</v>
      </c>
      <c r="F56" s="884">
        <f t="shared" si="3"/>
        <v>7105.2631578947367</v>
      </c>
    </row>
    <row r="57" spans="1:8" x14ac:dyDescent="0.3">
      <c r="A57" s="886"/>
      <c r="B57" s="887"/>
      <c r="C57" s="879"/>
      <c r="D57" s="880"/>
      <c r="E57" s="884"/>
      <c r="F57" s="884"/>
    </row>
    <row r="58" spans="1:8" x14ac:dyDescent="0.3">
      <c r="A58" s="883">
        <v>3</v>
      </c>
      <c r="B58" s="878" t="s">
        <v>1308</v>
      </c>
      <c r="C58" s="879"/>
      <c r="D58" s="880"/>
      <c r="E58" s="884"/>
      <c r="F58" s="885">
        <f>+SUBTOTAL(9,F59:F64)</f>
        <v>1760059.0305000003</v>
      </c>
    </row>
    <row r="59" spans="1:8" x14ac:dyDescent="0.3">
      <c r="A59" s="886" t="s">
        <v>419</v>
      </c>
      <c r="B59" s="887" t="s">
        <v>1309</v>
      </c>
      <c r="C59" s="879" t="s">
        <v>301</v>
      </c>
      <c r="D59" s="909">
        <f>+'Fundaciones, canalizacion BESS'!F5</f>
        <v>142</v>
      </c>
      <c r="E59" s="884">
        <f>+'Elementos BESS-PU montaje'!$F$61</f>
        <v>7343.6895000000004</v>
      </c>
      <c r="F59" s="884">
        <f t="shared" ref="F59:F74" si="4">+E59*D59</f>
        <v>1042803.9090000001</v>
      </c>
      <c r="H59" s="856"/>
    </row>
    <row r="60" spans="1:8" x14ac:dyDescent="0.3">
      <c r="A60" s="886" t="s">
        <v>436</v>
      </c>
      <c r="B60" s="887" t="s">
        <v>1310</v>
      </c>
      <c r="C60" s="879" t="s">
        <v>301</v>
      </c>
      <c r="D60" s="909">
        <f>+'Fundaciones, canalizacion BESS'!F6</f>
        <v>852</v>
      </c>
      <c r="E60" s="884">
        <f>+'Elementos BESS-PU montaje'!$F$98</f>
        <v>252.34200000000001</v>
      </c>
      <c r="F60" s="884">
        <f t="shared" si="4"/>
        <v>214995.38400000002</v>
      </c>
    </row>
    <row r="61" spans="1:8" x14ac:dyDescent="0.3">
      <c r="A61" s="886" t="s">
        <v>459</v>
      </c>
      <c r="B61" s="887" t="s">
        <v>1311</v>
      </c>
      <c r="C61" s="879" t="s">
        <v>301</v>
      </c>
      <c r="D61" s="909">
        <f>+'Fundaciones, canalizacion BESS'!F7</f>
        <v>142</v>
      </c>
      <c r="E61" s="884">
        <f>+'Elementos BESS-PU montaje'!$F$80</f>
        <v>1706.0895</v>
      </c>
      <c r="F61" s="884">
        <f t="shared" si="4"/>
        <v>242264.709</v>
      </c>
    </row>
    <row r="62" spans="1:8" x14ac:dyDescent="0.3">
      <c r="A62" s="886" t="s">
        <v>1061</v>
      </c>
      <c r="B62" s="887" t="s">
        <v>1312</v>
      </c>
      <c r="C62" s="879" t="s">
        <v>301</v>
      </c>
      <c r="D62" s="909">
        <f>+'Fundaciones, canalizacion BESS'!F8</f>
        <v>21</v>
      </c>
      <c r="E62" s="884">
        <f>+'Elementos BESS-PU montaje'!$F$61</f>
        <v>7343.6895000000004</v>
      </c>
      <c r="F62" s="884">
        <f t="shared" si="4"/>
        <v>154217.47950000002</v>
      </c>
    </row>
    <row r="63" spans="1:8" x14ac:dyDescent="0.3">
      <c r="A63" s="886" t="s">
        <v>1063</v>
      </c>
      <c r="B63" s="887" t="s">
        <v>1313</v>
      </c>
      <c r="C63" s="879" t="s">
        <v>301</v>
      </c>
      <c r="D63" s="909">
        <f>+'Fundaciones, canalizacion BESS'!F9</f>
        <v>21</v>
      </c>
      <c r="E63" s="884">
        <f>+'Elementos BESS-PU montaje'!$F$80</f>
        <v>1706.0895</v>
      </c>
      <c r="F63" s="884">
        <f t="shared" si="4"/>
        <v>35827.879500000003</v>
      </c>
    </row>
    <row r="64" spans="1:8" x14ac:dyDescent="0.3">
      <c r="A64" s="886" t="s">
        <v>1314</v>
      </c>
      <c r="B64" s="887" t="s">
        <v>1315</v>
      </c>
      <c r="C64" s="879" t="s">
        <v>301</v>
      </c>
      <c r="D64" s="909">
        <f>+'Fundaciones, canalizacion BESS'!F10</f>
        <v>41</v>
      </c>
      <c r="E64" s="884">
        <f>+'Elementos BESS-PU montaje'!$F$80</f>
        <v>1706.0895</v>
      </c>
      <c r="F64" s="884">
        <f t="shared" si="4"/>
        <v>69949.669500000004</v>
      </c>
    </row>
    <row r="65" spans="1:6" x14ac:dyDescent="0.3">
      <c r="A65" s="886"/>
      <c r="B65" s="887"/>
      <c r="C65" s="879"/>
      <c r="D65" s="909"/>
      <c r="E65" s="884"/>
      <c r="F65" s="884"/>
    </row>
    <row r="66" spans="1:6" x14ac:dyDescent="0.3">
      <c r="A66" s="883">
        <v>4</v>
      </c>
      <c r="B66" s="878" t="s">
        <v>545</v>
      </c>
      <c r="C66" s="879"/>
      <c r="D66" s="909"/>
      <c r="E66" s="884"/>
      <c r="F66" s="885">
        <f>+SUBTOTAL(9,F67:F74)</f>
        <v>482000</v>
      </c>
    </row>
    <row r="67" spans="1:6" x14ac:dyDescent="0.3">
      <c r="A67" s="886" t="s">
        <v>988</v>
      </c>
      <c r="B67" s="887" t="s">
        <v>1316</v>
      </c>
      <c r="C67" s="879" t="s">
        <v>349</v>
      </c>
      <c r="D67" s="910">
        <f>+'Elementos BESS-PU montaje'!F28</f>
        <v>202.5</v>
      </c>
      <c r="E67" s="884">
        <v>1200</v>
      </c>
      <c r="F67" s="884">
        <f t="shared" si="4"/>
        <v>243000</v>
      </c>
    </row>
    <row r="68" spans="1:6" x14ac:dyDescent="0.3">
      <c r="A68" s="886" t="s">
        <v>993</v>
      </c>
      <c r="B68" s="887" t="s">
        <v>1317</v>
      </c>
      <c r="C68" s="879" t="s">
        <v>349</v>
      </c>
      <c r="D68" s="910">
        <f>+'Elementos BESS-PU montaje'!F29</f>
        <v>84</v>
      </c>
      <c r="E68" s="884">
        <v>980</v>
      </c>
      <c r="F68" s="884">
        <f t="shared" si="4"/>
        <v>82320</v>
      </c>
    </row>
    <row r="69" spans="1:6" x14ac:dyDescent="0.3">
      <c r="A69" s="886" t="s">
        <v>994</v>
      </c>
      <c r="B69" s="887" t="s">
        <v>1318</v>
      </c>
      <c r="C69" s="879" t="s">
        <v>349</v>
      </c>
      <c r="D69" s="910">
        <f>+'Elementos BESS-PU montaje'!F30</f>
        <v>84</v>
      </c>
      <c r="E69" s="884">
        <v>1200</v>
      </c>
      <c r="F69" s="884">
        <f t="shared" si="4"/>
        <v>100800</v>
      </c>
    </row>
    <row r="70" spans="1:6" x14ac:dyDescent="0.3">
      <c r="A70" s="886" t="s">
        <v>995</v>
      </c>
      <c r="B70" s="887" t="s">
        <v>1319</v>
      </c>
      <c r="C70" s="879" t="s">
        <v>349</v>
      </c>
      <c r="D70" s="910">
        <f>+'Elementos BESS-PU montaje'!F31</f>
        <v>12</v>
      </c>
      <c r="E70" s="884">
        <v>950</v>
      </c>
      <c r="F70" s="884">
        <f t="shared" si="4"/>
        <v>11400</v>
      </c>
    </row>
    <row r="71" spans="1:6" x14ac:dyDescent="0.3">
      <c r="A71" s="886" t="s">
        <v>996</v>
      </c>
      <c r="B71" s="887" t="s">
        <v>1320</v>
      </c>
      <c r="C71" s="879" t="s">
        <v>349</v>
      </c>
      <c r="D71" s="910">
        <f>+'Elementos BESS-PU montaje'!F32</f>
        <v>12</v>
      </c>
      <c r="E71" s="884">
        <v>950</v>
      </c>
      <c r="F71" s="884">
        <f t="shared" si="4"/>
        <v>11400</v>
      </c>
    </row>
    <row r="72" spans="1:6" x14ac:dyDescent="0.3">
      <c r="A72" s="886" t="s">
        <v>997</v>
      </c>
      <c r="B72" s="887" t="s">
        <v>1321</v>
      </c>
      <c r="C72" s="879" t="s">
        <v>349</v>
      </c>
      <c r="D72" s="910">
        <f>+'Elementos BESS-PU montaje'!F33</f>
        <v>14.4</v>
      </c>
      <c r="E72" s="884">
        <v>950</v>
      </c>
      <c r="F72" s="884">
        <f t="shared" si="4"/>
        <v>13680</v>
      </c>
    </row>
    <row r="73" spans="1:6" x14ac:dyDescent="0.3">
      <c r="A73" s="886" t="s">
        <v>1322</v>
      </c>
      <c r="B73" s="887" t="s">
        <v>1323</v>
      </c>
      <c r="C73" s="879" t="s">
        <v>349</v>
      </c>
      <c r="D73" s="910">
        <f>+'Elementos BESS-PU montaje'!F34</f>
        <v>10</v>
      </c>
      <c r="E73" s="884">
        <v>950</v>
      </c>
      <c r="F73" s="884">
        <f t="shared" si="4"/>
        <v>9500</v>
      </c>
    </row>
    <row r="74" spans="1:6" x14ac:dyDescent="0.3">
      <c r="A74" s="886" t="s">
        <v>1324</v>
      </c>
      <c r="B74" s="887" t="s">
        <v>1325</v>
      </c>
      <c r="C74" s="879" t="s">
        <v>349</v>
      </c>
      <c r="D74" s="910">
        <f>+'Elementos BESS-PU montaje'!F35</f>
        <v>9</v>
      </c>
      <c r="E74" s="884">
        <v>1100</v>
      </c>
      <c r="F74" s="884">
        <f t="shared" si="4"/>
        <v>9900</v>
      </c>
    </row>
    <row r="79" spans="1:6" x14ac:dyDescent="0.3">
      <c r="E79" s="911" t="s">
        <v>516</v>
      </c>
      <c r="F79" s="885">
        <f>+SUBTOTAL(9,F3:F74)</f>
        <v>5682565.9441626305</v>
      </c>
    </row>
    <row r="81" spans="2:6" x14ac:dyDescent="0.3">
      <c r="B81" s="635"/>
      <c r="C81" s="634"/>
      <c r="D81" s="636"/>
      <c r="E81" s="637"/>
      <c r="F81" s="637" t="str">
        <f t="shared" ref="F81:F105" si="5">IFERROR(IF(D81&gt;0,D81*E81,""),"")</f>
        <v/>
      </c>
    </row>
    <row r="82" spans="2:6" x14ac:dyDescent="0.3">
      <c r="B82" s="635"/>
      <c r="C82" s="634"/>
      <c r="D82" s="636"/>
      <c r="E82" s="637"/>
      <c r="F82" s="637" t="str">
        <f t="shared" si="5"/>
        <v/>
      </c>
    </row>
    <row r="83" spans="2:6" x14ac:dyDescent="0.3">
      <c r="B83" s="635"/>
      <c r="C83" s="634"/>
      <c r="D83" s="636"/>
      <c r="E83" s="637"/>
      <c r="F83" s="637" t="str">
        <f t="shared" si="5"/>
        <v/>
      </c>
    </row>
    <row r="84" spans="2:6" x14ac:dyDescent="0.3">
      <c r="B84" s="635"/>
      <c r="C84" s="634"/>
      <c r="D84" s="636"/>
      <c r="E84" s="637"/>
      <c r="F84" s="637" t="str">
        <f t="shared" si="5"/>
        <v/>
      </c>
    </row>
    <row r="85" spans="2:6" x14ac:dyDescent="0.3">
      <c r="B85" s="635"/>
      <c r="C85" s="634"/>
      <c r="D85" s="636"/>
      <c r="E85" s="637"/>
      <c r="F85" s="637" t="str">
        <f t="shared" si="5"/>
        <v/>
      </c>
    </row>
    <row r="86" spans="2:6" x14ac:dyDescent="0.3">
      <c r="B86" s="635"/>
      <c r="C86" s="634"/>
      <c r="D86" s="636"/>
      <c r="E86" s="637"/>
      <c r="F86" s="637" t="str">
        <f t="shared" si="5"/>
        <v/>
      </c>
    </row>
    <row r="87" spans="2:6" x14ac:dyDescent="0.3">
      <c r="B87" s="635"/>
      <c r="C87" s="634"/>
      <c r="D87" s="636"/>
      <c r="E87" s="637"/>
      <c r="F87" s="637" t="str">
        <f t="shared" si="5"/>
        <v/>
      </c>
    </row>
    <row r="88" spans="2:6" x14ac:dyDescent="0.3">
      <c r="B88" s="635"/>
      <c r="C88" s="634"/>
      <c r="D88" s="636"/>
      <c r="E88" s="637"/>
      <c r="F88" s="637" t="str">
        <f t="shared" si="5"/>
        <v/>
      </c>
    </row>
    <row r="89" spans="2:6" x14ac:dyDescent="0.3">
      <c r="B89" s="635"/>
      <c r="C89" s="634"/>
      <c r="D89" s="636"/>
      <c r="E89" s="637"/>
      <c r="F89" s="637" t="str">
        <f t="shared" si="5"/>
        <v/>
      </c>
    </row>
    <row r="90" spans="2:6" x14ac:dyDescent="0.3">
      <c r="B90" s="635"/>
      <c r="C90" s="634"/>
      <c r="D90" s="636"/>
      <c r="E90" s="637"/>
      <c r="F90" s="637" t="str">
        <f t="shared" si="5"/>
        <v/>
      </c>
    </row>
    <row r="91" spans="2:6" x14ac:dyDescent="0.3">
      <c r="B91" s="635"/>
      <c r="C91" s="634"/>
      <c r="D91" s="636"/>
      <c r="E91" s="637"/>
      <c r="F91" s="637" t="str">
        <f t="shared" si="5"/>
        <v/>
      </c>
    </row>
    <row r="92" spans="2:6" x14ac:dyDescent="0.3">
      <c r="B92" s="635"/>
      <c r="C92" s="634"/>
      <c r="D92" s="636"/>
      <c r="E92" s="637"/>
      <c r="F92" s="637" t="str">
        <f t="shared" si="5"/>
        <v/>
      </c>
    </row>
    <row r="93" spans="2:6" x14ac:dyDescent="0.3">
      <c r="B93" s="635"/>
      <c r="C93" s="634"/>
      <c r="D93" s="636"/>
      <c r="E93" s="637"/>
      <c r="F93" s="637" t="str">
        <f t="shared" si="5"/>
        <v/>
      </c>
    </row>
    <row r="94" spans="2:6" x14ac:dyDescent="0.3">
      <c r="B94" s="635"/>
      <c r="C94" s="634"/>
      <c r="D94" s="636"/>
      <c r="E94" s="637"/>
      <c r="F94" s="637" t="str">
        <f t="shared" si="5"/>
        <v/>
      </c>
    </row>
    <row r="95" spans="2:6" x14ac:dyDescent="0.3">
      <c r="B95" s="635"/>
      <c r="C95" s="634"/>
      <c r="D95" s="636"/>
      <c r="E95" s="637"/>
      <c r="F95" s="637" t="str">
        <f t="shared" si="5"/>
        <v/>
      </c>
    </row>
    <row r="96" spans="2:6" x14ac:dyDescent="0.3">
      <c r="B96" s="635"/>
      <c r="C96" s="634"/>
      <c r="D96" s="636"/>
      <c r="E96" s="637"/>
      <c r="F96" s="637" t="str">
        <f t="shared" si="5"/>
        <v/>
      </c>
    </row>
    <row r="97" spans="2:6" x14ac:dyDescent="0.3">
      <c r="B97" s="635"/>
      <c r="C97" s="634"/>
      <c r="D97" s="636"/>
      <c r="E97" s="637"/>
      <c r="F97" s="637" t="str">
        <f t="shared" si="5"/>
        <v/>
      </c>
    </row>
    <row r="98" spans="2:6" x14ac:dyDescent="0.3">
      <c r="B98" s="635"/>
      <c r="C98" s="634"/>
      <c r="D98" s="636"/>
      <c r="E98" s="637"/>
      <c r="F98" s="637" t="str">
        <f t="shared" si="5"/>
        <v/>
      </c>
    </row>
    <row r="99" spans="2:6" x14ac:dyDescent="0.3">
      <c r="B99" s="635"/>
      <c r="C99" s="634"/>
      <c r="D99" s="636"/>
      <c r="E99" s="637"/>
      <c r="F99" s="637" t="str">
        <f t="shared" si="5"/>
        <v/>
      </c>
    </row>
    <row r="100" spans="2:6" x14ac:dyDescent="0.3">
      <c r="B100" s="635"/>
      <c r="C100" s="634"/>
      <c r="D100" s="636"/>
      <c r="E100" s="637"/>
      <c r="F100" s="637" t="str">
        <f t="shared" si="5"/>
        <v/>
      </c>
    </row>
    <row r="101" spans="2:6" x14ac:dyDescent="0.3">
      <c r="B101" s="635"/>
      <c r="C101" s="634"/>
      <c r="D101" s="636"/>
      <c r="E101" s="637"/>
      <c r="F101" s="637" t="str">
        <f t="shared" si="5"/>
        <v/>
      </c>
    </row>
    <row r="102" spans="2:6" x14ac:dyDescent="0.3">
      <c r="B102" s="635"/>
      <c r="C102" s="634"/>
      <c r="D102" s="636"/>
      <c r="E102" s="637"/>
      <c r="F102" s="637" t="str">
        <f t="shared" si="5"/>
        <v/>
      </c>
    </row>
    <row r="103" spans="2:6" x14ac:dyDescent="0.3">
      <c r="B103" s="635"/>
      <c r="C103" s="634"/>
      <c r="D103" s="636"/>
      <c r="E103" s="637"/>
      <c r="F103" s="637" t="str">
        <f t="shared" si="5"/>
        <v/>
      </c>
    </row>
    <row r="104" spans="2:6" x14ac:dyDescent="0.3">
      <c r="B104" s="635"/>
      <c r="C104" s="634"/>
      <c r="D104" s="636"/>
      <c r="E104" s="637"/>
      <c r="F104" s="637" t="str">
        <f t="shared" si="5"/>
        <v/>
      </c>
    </row>
    <row r="105" spans="2:6" x14ac:dyDescent="0.3">
      <c r="B105" s="635"/>
      <c r="C105" s="634"/>
      <c r="D105" s="636"/>
      <c r="E105" s="637"/>
      <c r="F105" s="637" t="str">
        <f t="shared" si="5"/>
        <v/>
      </c>
    </row>
  </sheetData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0EC4-308B-453F-A555-C868AC1B5BD5}">
  <sheetPr>
    <tabColor theme="3" tint="0.79998168889431442"/>
  </sheetPr>
  <dimension ref="B1:P98"/>
  <sheetViews>
    <sheetView zoomScale="55" zoomScaleNormal="55" workbookViewId="0">
      <selection activeCell="L39" sqref="L39:L40"/>
    </sheetView>
  </sheetViews>
  <sheetFormatPr baseColWidth="10" defaultColWidth="11.5546875" defaultRowHeight="14.4" x14ac:dyDescent="0.3"/>
  <cols>
    <col min="1" max="1" width="11.5546875" style="772"/>
    <col min="2" max="2" width="40.109375" style="772" bestFit="1" customWidth="1"/>
    <col min="3" max="9" width="11.5546875" style="772"/>
    <col min="10" max="10" width="23.44140625" style="772" customWidth="1"/>
    <col min="11" max="16384" width="11.5546875" style="772"/>
  </cols>
  <sheetData>
    <row r="1" spans="2:16" x14ac:dyDescent="0.3">
      <c r="J1" s="2080" t="s">
        <v>1918</v>
      </c>
      <c r="O1" s="2080" t="s">
        <v>1919</v>
      </c>
    </row>
    <row r="2" spans="2:16" x14ac:dyDescent="0.3">
      <c r="D2" s="772" t="s">
        <v>147</v>
      </c>
      <c r="E2" s="772" t="s">
        <v>613</v>
      </c>
      <c r="F2" s="772" t="s">
        <v>149</v>
      </c>
      <c r="J2" s="772">
        <v>70</v>
      </c>
      <c r="K2" s="772">
        <v>120</v>
      </c>
      <c r="L2" s="772">
        <v>150</v>
      </c>
      <c r="O2" s="772" t="s">
        <v>147</v>
      </c>
      <c r="P2" s="772" t="s">
        <v>613</v>
      </c>
    </row>
    <row r="3" spans="2:16" x14ac:dyDescent="0.3">
      <c r="C3" s="772" t="s">
        <v>755</v>
      </c>
    </row>
    <row r="4" spans="2:16" x14ac:dyDescent="0.3">
      <c r="B4" s="772" t="s">
        <v>1309</v>
      </c>
      <c r="C4" s="772" t="s">
        <v>382</v>
      </c>
      <c r="D4" s="772">
        <f>+ROUND($J4*(Parametros!$C$16*J$2/(J$2*4))^0.98,0)</f>
        <v>66</v>
      </c>
      <c r="E4" s="772">
        <f>+ROUND($K4*(Parametros!$C$16*K$2/(K$2*4))^0.98,0)</f>
        <v>113</v>
      </c>
      <c r="F4" s="772">
        <f>+ROUND($L4*(Parametros!$C$16*L$2/(L$2*4))^0.98,0)</f>
        <v>142</v>
      </c>
      <c r="J4" s="772">
        <v>66</v>
      </c>
      <c r="K4" s="772">
        <v>113</v>
      </c>
      <c r="L4" s="772">
        <v>142</v>
      </c>
      <c r="O4" s="772">
        <v>98</v>
      </c>
      <c r="P4" s="772">
        <v>168</v>
      </c>
    </row>
    <row r="5" spans="2:16" x14ac:dyDescent="0.3">
      <c r="B5" s="772" t="s">
        <v>1310</v>
      </c>
      <c r="C5" s="772" t="s">
        <v>382</v>
      </c>
      <c r="D5" s="772">
        <f>+ROUND($J5*(Parametros!$C$16*J$2/(J$2*4))^0.977,0)</f>
        <v>396</v>
      </c>
      <c r="E5" s="772">
        <f>+ROUND($K5*(Parametros!$C$16*K$2/(K$2*4))^0.977,0)</f>
        <v>678</v>
      </c>
      <c r="F5" s="772">
        <f>+ROUND($L5*(Parametros!$C$16*L$2/(L$2*4))^0.977,0)</f>
        <v>852</v>
      </c>
      <c r="H5" s="2080"/>
      <c r="J5" s="772">
        <v>396</v>
      </c>
      <c r="K5" s="772">
        <v>678</v>
      </c>
      <c r="L5" s="772">
        <v>852</v>
      </c>
      <c r="O5" s="772">
        <v>588</v>
      </c>
      <c r="P5" s="772">
        <v>1008</v>
      </c>
    </row>
    <row r="6" spans="2:16" x14ac:dyDescent="0.3">
      <c r="B6" s="772" t="s">
        <v>1311</v>
      </c>
      <c r="C6" s="772" t="s">
        <v>382</v>
      </c>
      <c r="D6" s="772">
        <f>+ROUNDUP(D5/6,0)</f>
        <v>66</v>
      </c>
      <c r="E6" s="2081">
        <f t="shared" ref="E6:F6" si="0">+ROUNDUP(E5/6,0)</f>
        <v>113</v>
      </c>
      <c r="F6" s="772">
        <f t="shared" si="0"/>
        <v>142</v>
      </c>
      <c r="J6" s="772">
        <f>+J5/6</f>
        <v>66</v>
      </c>
      <c r="K6" s="772">
        <f t="shared" ref="K6:L6" si="1">+K5/6</f>
        <v>113</v>
      </c>
      <c r="L6" s="772">
        <f t="shared" si="1"/>
        <v>142</v>
      </c>
      <c r="O6" s="772">
        <f>+O5/6</f>
        <v>98</v>
      </c>
      <c r="P6" s="772">
        <f>+P5/6</f>
        <v>168</v>
      </c>
    </row>
    <row r="7" spans="2:16" x14ac:dyDescent="0.3">
      <c r="B7" s="772" t="s">
        <v>1312</v>
      </c>
      <c r="C7" s="772" t="s">
        <v>382</v>
      </c>
      <c r="D7" s="772">
        <f>+ROUNDUP(D4/7,0)</f>
        <v>10</v>
      </c>
      <c r="E7" s="772">
        <f t="shared" ref="E7:F7" si="2">+ROUNDUP(E4/7,0)</f>
        <v>17</v>
      </c>
      <c r="F7" s="772">
        <f t="shared" si="2"/>
        <v>21</v>
      </c>
      <c r="H7" s="2082"/>
      <c r="J7" s="772">
        <v>10</v>
      </c>
      <c r="K7" s="772">
        <v>17</v>
      </c>
      <c r="L7" s="772">
        <v>21</v>
      </c>
      <c r="O7" s="772">
        <v>14</v>
      </c>
      <c r="P7" s="772">
        <v>24</v>
      </c>
    </row>
    <row r="8" spans="2:16" x14ac:dyDescent="0.3">
      <c r="B8" s="772" t="s">
        <v>1313</v>
      </c>
      <c r="C8" s="772" t="s">
        <v>382</v>
      </c>
      <c r="D8" s="772">
        <f>+D7</f>
        <v>10</v>
      </c>
      <c r="E8" s="772">
        <f t="shared" ref="E8:F8" si="3">+E7</f>
        <v>17</v>
      </c>
      <c r="F8" s="772">
        <f t="shared" si="3"/>
        <v>21</v>
      </c>
      <c r="J8" s="772">
        <v>10</v>
      </c>
      <c r="K8" s="772">
        <v>17</v>
      </c>
      <c r="L8" s="772">
        <v>21</v>
      </c>
      <c r="O8" s="772">
        <v>14</v>
      </c>
      <c r="P8" s="772">
        <v>24</v>
      </c>
    </row>
    <row r="9" spans="2:16" x14ac:dyDescent="0.3">
      <c r="B9" s="772" t="s">
        <v>1315</v>
      </c>
      <c r="C9" s="772" t="s">
        <v>382</v>
      </c>
      <c r="D9" s="855">
        <f>++ROUNDUP(D4/3.5,0)</f>
        <v>19</v>
      </c>
      <c r="E9" s="855">
        <f t="shared" ref="E9:F9" si="4">++ROUNDUP(E4/3.5,0)</f>
        <v>33</v>
      </c>
      <c r="F9" s="855">
        <f t="shared" si="4"/>
        <v>41</v>
      </c>
      <c r="J9" s="772">
        <v>19</v>
      </c>
      <c r="K9" s="772">
        <v>33</v>
      </c>
      <c r="L9" s="772">
        <v>41</v>
      </c>
      <c r="O9" s="772">
        <v>28</v>
      </c>
      <c r="P9" s="772">
        <v>48</v>
      </c>
    </row>
    <row r="12" spans="2:16" x14ac:dyDescent="0.3">
      <c r="K12" s="2082"/>
      <c r="L12" s="2082"/>
    </row>
    <row r="13" spans="2:16" x14ac:dyDescent="0.3">
      <c r="B13" s="772" t="s">
        <v>1328</v>
      </c>
      <c r="K13" s="2082"/>
      <c r="L13" s="2082"/>
    </row>
    <row r="14" spans="2:16" x14ac:dyDescent="0.3">
      <c r="B14" s="772" t="s">
        <v>1329</v>
      </c>
      <c r="C14" s="772" t="s">
        <v>1224</v>
      </c>
      <c r="D14" s="772">
        <f>1.5*D4</f>
        <v>99</v>
      </c>
      <c r="E14" s="772">
        <f>1.5*E4+6.5</f>
        <v>176</v>
      </c>
      <c r="F14" s="772">
        <f>1.5*F4+6.5</f>
        <v>219.5</v>
      </c>
      <c r="J14" s="772">
        <f>1.5*J4</f>
        <v>99</v>
      </c>
      <c r="K14" s="772">
        <f t="shared" ref="K14:L14" si="5">1.5*K4</f>
        <v>169.5</v>
      </c>
      <c r="L14" s="772">
        <f t="shared" si="5"/>
        <v>213</v>
      </c>
    </row>
    <row r="15" spans="2:16" x14ac:dyDescent="0.3">
      <c r="B15" s="772" t="s">
        <v>1330</v>
      </c>
      <c r="C15" s="772" t="s">
        <v>1224</v>
      </c>
      <c r="D15" s="772">
        <f>+ROUND(ROUNDUP(J15/J4,3)*D4,0)</f>
        <v>275</v>
      </c>
      <c r="E15" s="772">
        <f>+ROUND(ROUNDUP(K15/K4,3)*E4,0)</f>
        <v>464</v>
      </c>
      <c r="F15" s="772">
        <f>+ROUND(ROUNDUP(L15/L4,3)*F4,0)</f>
        <v>580</v>
      </c>
      <c r="J15" s="772">
        <f>29*2*4+29+14</f>
        <v>275</v>
      </c>
      <c r="K15" s="772">
        <f>29*2*8</f>
        <v>464</v>
      </c>
      <c r="L15" s="772">
        <f>29*2*10</f>
        <v>580</v>
      </c>
    </row>
    <row r="16" spans="2:16" x14ac:dyDescent="0.3">
      <c r="B16" s="772" t="s">
        <v>1331</v>
      </c>
      <c r="C16" s="772" t="s">
        <v>1224</v>
      </c>
      <c r="D16" s="772">
        <f>+ROUND(ROUNDUP(J16/J5,3)*D5,0)</f>
        <v>65</v>
      </c>
      <c r="E16" s="772">
        <f t="shared" ref="E16:F16" si="6">+ROUND(ROUNDUP(K16/K5,3)*E5,0)</f>
        <v>138</v>
      </c>
      <c r="F16" s="772">
        <f t="shared" si="6"/>
        <v>203</v>
      </c>
      <c r="J16" s="772">
        <f>+((4.8+3+4.9)*2+4.3+2.8)*2</f>
        <v>65</v>
      </c>
      <c r="K16" s="772">
        <f>+J16*2+7</f>
        <v>137</v>
      </c>
      <c r="L16" s="772">
        <f>+J16*3+7</f>
        <v>202</v>
      </c>
    </row>
    <row r="17" spans="2:12" x14ac:dyDescent="0.3">
      <c r="B17" s="772" t="s">
        <v>1332</v>
      </c>
      <c r="C17" s="772" t="s">
        <v>1224</v>
      </c>
      <c r="D17" s="772">
        <v>0</v>
      </c>
      <c r="E17" s="772">
        <v>5.2</v>
      </c>
      <c r="F17" s="772">
        <v>5.2</v>
      </c>
      <c r="J17" s="772">
        <v>0</v>
      </c>
      <c r="K17" s="772">
        <v>5.2</v>
      </c>
      <c r="L17" s="772">
        <v>5.2</v>
      </c>
    </row>
    <row r="18" spans="2:12" x14ac:dyDescent="0.3">
      <c r="B18" s="772" t="s">
        <v>1333</v>
      </c>
      <c r="C18" s="772" t="s">
        <v>1224</v>
      </c>
      <c r="D18" s="772">
        <f>2+17</f>
        <v>19</v>
      </c>
      <c r="E18" s="772">
        <f>17+16+16+2</f>
        <v>51</v>
      </c>
      <c r="F18" s="772">
        <f>17+16+16+2</f>
        <v>51</v>
      </c>
      <c r="J18" s="772">
        <f>2+17</f>
        <v>19</v>
      </c>
      <c r="K18" s="772">
        <f>17+16+16+2</f>
        <v>51</v>
      </c>
      <c r="L18" s="772">
        <f>17+16+16+2</f>
        <v>51</v>
      </c>
    </row>
    <row r="19" spans="2:12" x14ac:dyDescent="0.3">
      <c r="B19" s="772" t="s">
        <v>1334</v>
      </c>
      <c r="C19" s="772" t="s">
        <v>1224</v>
      </c>
      <c r="D19" s="772">
        <v>5.2</v>
      </c>
      <c r="E19" s="772">
        <f>+D19*2</f>
        <v>10.4</v>
      </c>
      <c r="F19" s="772">
        <f>+D19*2</f>
        <v>10.4</v>
      </c>
      <c r="J19" s="772">
        <v>5.2</v>
      </c>
      <c r="K19" s="772">
        <f>+J19*2</f>
        <v>10.4</v>
      </c>
      <c r="L19" s="772">
        <f>+J19*2</f>
        <v>10.4</v>
      </c>
    </row>
    <row r="20" spans="2:12" x14ac:dyDescent="0.3">
      <c r="J20" s="772">
        <f>+SUM(J14:J19)</f>
        <v>463.2</v>
      </c>
      <c r="K20" s="772">
        <f t="shared" ref="K20:L20" si="7">+SUM(K14:K19)</f>
        <v>837.1</v>
      </c>
      <c r="L20" s="772">
        <f t="shared" si="7"/>
        <v>1061.6000000000001</v>
      </c>
    </row>
    <row r="21" spans="2:12" x14ac:dyDescent="0.3">
      <c r="B21" s="772" t="s">
        <v>1335</v>
      </c>
    </row>
    <row r="22" spans="2:12" x14ac:dyDescent="0.3">
      <c r="B22" s="772" t="s">
        <v>1336</v>
      </c>
      <c r="C22" s="772" t="s">
        <v>382</v>
      </c>
      <c r="D22" s="772">
        <f>+ROUND(ROUNDUP(J22/J4,3)*D4,0)</f>
        <v>10</v>
      </c>
      <c r="E22" s="772">
        <f t="shared" ref="E22:F22" si="8">+ROUND(ROUNDUP(K22/K4,3)*E4,0)</f>
        <v>16</v>
      </c>
      <c r="F22" s="772">
        <f t="shared" si="8"/>
        <v>20</v>
      </c>
      <c r="J22" s="772">
        <v>10</v>
      </c>
      <c r="K22" s="772">
        <v>16</v>
      </c>
      <c r="L22" s="772">
        <v>20</v>
      </c>
    </row>
    <row r="23" spans="2:12" x14ac:dyDescent="0.3">
      <c r="B23" s="772" t="s">
        <v>1337</v>
      </c>
      <c r="C23" s="772" t="s">
        <v>382</v>
      </c>
      <c r="D23" s="772">
        <f>+ROUND(ROUNDUP(J23/J7,3)*D7,0)</f>
        <v>10</v>
      </c>
      <c r="E23" s="772">
        <f t="shared" ref="E23:F23" si="9">+ROUND(ROUNDUP(K23/K7,3)*E7,0)</f>
        <v>16</v>
      </c>
      <c r="F23" s="772">
        <f t="shared" si="9"/>
        <v>20</v>
      </c>
      <c r="J23" s="772">
        <v>10</v>
      </c>
      <c r="K23" s="772">
        <v>16</v>
      </c>
      <c r="L23" s="772">
        <v>20</v>
      </c>
    </row>
    <row r="24" spans="2:12" x14ac:dyDescent="0.3">
      <c r="B24" s="772" t="s">
        <v>1338</v>
      </c>
      <c r="C24" s="772" t="s">
        <v>382</v>
      </c>
      <c r="D24" s="772">
        <v>2</v>
      </c>
      <c r="E24" s="772">
        <v>3</v>
      </c>
      <c r="F24" s="772">
        <v>3</v>
      </c>
    </row>
    <row r="27" spans="2:12" x14ac:dyDescent="0.3">
      <c r="B27" s="772" t="s">
        <v>545</v>
      </c>
      <c r="K27" s="2082"/>
      <c r="L27" s="2082"/>
    </row>
    <row r="28" spans="2:12" x14ac:dyDescent="0.3">
      <c r="B28" s="772" t="s">
        <v>1316</v>
      </c>
      <c r="C28" s="772" t="s">
        <v>349</v>
      </c>
      <c r="D28" s="772">
        <f>15*13.5</f>
        <v>202.5</v>
      </c>
      <c r="E28" s="772">
        <f>15*13.5</f>
        <v>202.5</v>
      </c>
      <c r="F28" s="772">
        <f>15*13.5</f>
        <v>202.5</v>
      </c>
      <c r="K28" s="2082"/>
      <c r="L28" s="2082"/>
    </row>
    <row r="29" spans="2:12" x14ac:dyDescent="0.3">
      <c r="B29" s="772" t="s">
        <v>1317</v>
      </c>
      <c r="C29" s="772" t="s">
        <v>349</v>
      </c>
      <c r="D29" s="772">
        <f t="shared" ref="D29:F30" si="10">12*7</f>
        <v>84</v>
      </c>
      <c r="E29" s="772">
        <f t="shared" si="10"/>
        <v>84</v>
      </c>
      <c r="F29" s="772">
        <f t="shared" si="10"/>
        <v>84</v>
      </c>
      <c r="K29" s="2082"/>
      <c r="L29" s="2082"/>
    </row>
    <row r="30" spans="2:12" x14ac:dyDescent="0.3">
      <c r="B30" s="772" t="s">
        <v>1318</v>
      </c>
      <c r="C30" s="772" t="s">
        <v>349</v>
      </c>
      <c r="D30" s="772">
        <f t="shared" si="10"/>
        <v>84</v>
      </c>
      <c r="E30" s="772">
        <f t="shared" si="10"/>
        <v>84</v>
      </c>
      <c r="F30" s="772">
        <f t="shared" si="10"/>
        <v>84</v>
      </c>
      <c r="K30" s="2082"/>
      <c r="L30" s="2082"/>
    </row>
    <row r="31" spans="2:12" x14ac:dyDescent="0.3">
      <c r="B31" s="772" t="s">
        <v>1319</v>
      </c>
      <c r="C31" s="772" t="s">
        <v>349</v>
      </c>
      <c r="D31" s="772">
        <f t="shared" ref="D31:F32" si="11">4*3</f>
        <v>12</v>
      </c>
      <c r="E31" s="772">
        <f t="shared" si="11"/>
        <v>12</v>
      </c>
      <c r="F31" s="772">
        <f t="shared" si="11"/>
        <v>12</v>
      </c>
      <c r="K31" s="2082"/>
      <c r="L31" s="2082"/>
    </row>
    <row r="32" spans="2:12" x14ac:dyDescent="0.3">
      <c r="B32" s="772" t="s">
        <v>1320</v>
      </c>
      <c r="C32" s="772" t="s">
        <v>349</v>
      </c>
      <c r="D32" s="772">
        <f t="shared" si="11"/>
        <v>12</v>
      </c>
      <c r="E32" s="772">
        <f t="shared" si="11"/>
        <v>12</v>
      </c>
      <c r="F32" s="772">
        <f t="shared" si="11"/>
        <v>12</v>
      </c>
      <c r="K32" s="2082"/>
      <c r="L32" s="2082"/>
    </row>
    <row r="33" spans="2:12" x14ac:dyDescent="0.3">
      <c r="B33" s="772" t="s">
        <v>1321</v>
      </c>
      <c r="C33" s="772" t="s">
        <v>349</v>
      </c>
      <c r="D33" s="772">
        <f>4*3.6</f>
        <v>14.4</v>
      </c>
      <c r="E33" s="772">
        <f>4*3.6</f>
        <v>14.4</v>
      </c>
      <c r="F33" s="772">
        <f>4*3.6</f>
        <v>14.4</v>
      </c>
      <c r="K33" s="2082"/>
      <c r="L33" s="2082"/>
    </row>
    <row r="34" spans="2:12" x14ac:dyDescent="0.3">
      <c r="B34" s="772" t="s">
        <v>1323</v>
      </c>
      <c r="C34" s="772" t="s">
        <v>349</v>
      </c>
      <c r="D34" s="772">
        <f>4*2.5</f>
        <v>10</v>
      </c>
      <c r="E34" s="772">
        <f>4*2.5</f>
        <v>10</v>
      </c>
      <c r="F34" s="772">
        <f>4*2.5</f>
        <v>10</v>
      </c>
    </row>
    <row r="35" spans="2:12" x14ac:dyDescent="0.3">
      <c r="B35" s="772" t="s">
        <v>1325</v>
      </c>
      <c r="C35" s="772" t="s">
        <v>349</v>
      </c>
      <c r="D35" s="772">
        <f>3*3</f>
        <v>9</v>
      </c>
      <c r="E35" s="772">
        <f>3*3</f>
        <v>9</v>
      </c>
      <c r="F35" s="772">
        <f>3*3</f>
        <v>9</v>
      </c>
    </row>
    <row r="37" spans="2:12" x14ac:dyDescent="0.3">
      <c r="B37" s="772" t="s">
        <v>1339</v>
      </c>
      <c r="C37" s="772" t="s">
        <v>1224</v>
      </c>
      <c r="D37" s="772">
        <v>421.5</v>
      </c>
      <c r="E37" s="772">
        <f>422+136+26</f>
        <v>584</v>
      </c>
      <c r="F37" s="772">
        <f>486+168+16</f>
        <v>670</v>
      </c>
    </row>
    <row r="40" spans="2:12" ht="21" customHeight="1" x14ac:dyDescent="0.3"/>
    <row r="42" spans="2:12" x14ac:dyDescent="0.3">
      <c r="B42" s="852"/>
      <c r="H42" s="912"/>
    </row>
    <row r="43" spans="2:12" x14ac:dyDescent="0.3">
      <c r="B43" s="852"/>
      <c r="G43" s="913"/>
    </row>
    <row r="45" spans="2:12" x14ac:dyDescent="0.3">
      <c r="B45" s="912"/>
      <c r="G45" s="913"/>
    </row>
    <row r="46" spans="2:12" x14ac:dyDescent="0.3">
      <c r="B46" s="852" t="s">
        <v>1340</v>
      </c>
      <c r="F46" s="913"/>
    </row>
    <row r="47" spans="2:12" ht="14.4" customHeight="1" x14ac:dyDescent="0.3">
      <c r="B47" s="914" t="s">
        <v>1341</v>
      </c>
      <c r="C47" s="914" t="s">
        <v>1342</v>
      </c>
      <c r="D47" s="914" t="s">
        <v>1343</v>
      </c>
      <c r="E47" s="914" t="s">
        <v>1344</v>
      </c>
      <c r="F47" s="915" t="s">
        <v>1345</v>
      </c>
    </row>
    <row r="48" spans="2:12" x14ac:dyDescent="0.3">
      <c r="B48" s="916"/>
      <c r="C48" s="917"/>
      <c r="D48" s="918"/>
      <c r="E48" s="919"/>
      <c r="F48" s="920"/>
    </row>
    <row r="49" spans="2:6" x14ac:dyDescent="0.3">
      <c r="B49" s="921" t="s">
        <v>1346</v>
      </c>
      <c r="C49" s="917"/>
      <c r="D49" s="922"/>
      <c r="E49" s="917"/>
      <c r="F49" s="923"/>
    </row>
    <row r="50" spans="2:6" x14ac:dyDescent="0.3">
      <c r="B50" s="916" t="s">
        <v>1347</v>
      </c>
      <c r="C50" s="924" t="s">
        <v>1348</v>
      </c>
      <c r="D50" s="922">
        <f>8*6</f>
        <v>48</v>
      </c>
      <c r="E50" s="919">
        <v>14</v>
      </c>
      <c r="F50" s="920">
        <f>+E50*D50</f>
        <v>672</v>
      </c>
    </row>
    <row r="51" spans="2:6" x14ac:dyDescent="0.3">
      <c r="B51" s="2259" t="s">
        <v>1349</v>
      </c>
      <c r="C51" s="2260"/>
      <c r="D51" s="925">
        <f>SUM(D48:D50)</f>
        <v>48</v>
      </c>
      <c r="E51" s="926"/>
      <c r="F51" s="927">
        <f>SUM(F48:F50)</f>
        <v>672</v>
      </c>
    </row>
    <row r="52" spans="2:6" x14ac:dyDescent="0.3">
      <c r="B52" s="928" t="s">
        <v>1350</v>
      </c>
      <c r="C52" s="917" t="s">
        <v>1351</v>
      </c>
      <c r="D52" s="922">
        <v>6</v>
      </c>
      <c r="E52" s="913">
        <v>780</v>
      </c>
      <c r="F52" s="920">
        <f>+E52*D52</f>
        <v>4680</v>
      </c>
    </row>
    <row r="53" spans="2:6" x14ac:dyDescent="0.3">
      <c r="B53" s="928" t="s">
        <v>1352</v>
      </c>
      <c r="C53" s="917" t="s">
        <v>1351</v>
      </c>
      <c r="D53" s="922">
        <v>1</v>
      </c>
      <c r="E53" s="913">
        <v>84</v>
      </c>
      <c r="F53" s="920">
        <f>+E53*D53</f>
        <v>84</v>
      </c>
    </row>
    <row r="54" spans="2:6" x14ac:dyDescent="0.3">
      <c r="B54" s="928" t="s">
        <v>906</v>
      </c>
      <c r="C54" s="917" t="s">
        <v>417</v>
      </c>
      <c r="D54" s="917">
        <v>1</v>
      </c>
      <c r="E54" s="913">
        <v>3.52</v>
      </c>
      <c r="F54" s="920">
        <f t="shared" ref="F54" si="12">+E54*D54</f>
        <v>3.52</v>
      </c>
    </row>
    <row r="55" spans="2:6" x14ac:dyDescent="0.3">
      <c r="B55" s="1062" t="s">
        <v>1353</v>
      </c>
      <c r="C55" s="1063"/>
      <c r="D55" s="925">
        <f>SUM(D52:D53)</f>
        <v>7</v>
      </c>
      <c r="E55" s="926"/>
      <c r="F55" s="929">
        <f>SUM(F52:F54)</f>
        <v>4767.5200000000004</v>
      </c>
    </row>
    <row r="56" spans="2:6" x14ac:dyDescent="0.3">
      <c r="B56" s="930" t="s">
        <v>771</v>
      </c>
      <c r="C56" s="931"/>
      <c r="D56" s="931"/>
      <c r="E56" s="931"/>
      <c r="F56" s="932"/>
    </row>
    <row r="57" spans="2:6" x14ac:dyDescent="0.3">
      <c r="B57" s="916" t="s">
        <v>1354</v>
      </c>
      <c r="C57" s="917" t="s">
        <v>294</v>
      </c>
      <c r="D57" s="917">
        <v>1</v>
      </c>
      <c r="E57" s="917">
        <v>0.25</v>
      </c>
      <c r="F57" s="920">
        <f t="shared" ref="F57" si="13">+E57*D57</f>
        <v>0.25</v>
      </c>
    </row>
    <row r="58" spans="2:6" x14ac:dyDescent="0.3">
      <c r="B58" s="1062" t="s">
        <v>1355</v>
      </c>
      <c r="C58" s="1063"/>
      <c r="D58" s="926"/>
      <c r="E58" s="926"/>
      <c r="F58" s="929">
        <f>+SUBTOTAL(9,F57)</f>
        <v>0.25</v>
      </c>
    </row>
    <row r="59" spans="2:6" x14ac:dyDescent="0.3">
      <c r="C59" s="933"/>
      <c r="D59" s="934"/>
      <c r="E59" s="935" t="s">
        <v>1356</v>
      </c>
      <c r="F59" s="936">
        <f>+F51+F55+F58</f>
        <v>5439.77</v>
      </c>
    </row>
    <row r="60" spans="2:6" x14ac:dyDescent="0.3">
      <c r="C60" s="933"/>
      <c r="D60" s="934"/>
      <c r="E60" s="935" t="s">
        <v>1357</v>
      </c>
      <c r="F60" s="936">
        <f>+F59*0.35</f>
        <v>1903.9195</v>
      </c>
    </row>
    <row r="61" spans="2:6" x14ac:dyDescent="0.3">
      <c r="C61" s="933"/>
      <c r="D61" s="934"/>
      <c r="E61" s="935" t="s">
        <v>1358</v>
      </c>
      <c r="F61" s="936">
        <f>+F60+F59</f>
        <v>7343.6895000000004</v>
      </c>
    </row>
    <row r="65" spans="2:6" x14ac:dyDescent="0.3">
      <c r="B65" s="852" t="s">
        <v>1359</v>
      </c>
    </row>
    <row r="66" spans="2:6" x14ac:dyDescent="0.3">
      <c r="B66" s="914" t="s">
        <v>1341</v>
      </c>
      <c r="C66" s="914" t="s">
        <v>1342</v>
      </c>
      <c r="D66" s="914" t="s">
        <v>1343</v>
      </c>
      <c r="E66" s="914" t="s">
        <v>1344</v>
      </c>
      <c r="F66" s="915" t="s">
        <v>1345</v>
      </c>
    </row>
    <row r="67" spans="2:6" x14ac:dyDescent="0.3">
      <c r="B67" s="916"/>
      <c r="C67" s="917"/>
      <c r="D67" s="918"/>
      <c r="E67" s="919"/>
      <c r="F67" s="920"/>
    </row>
    <row r="68" spans="2:6" x14ac:dyDescent="0.3">
      <c r="B68" s="921" t="s">
        <v>1346</v>
      </c>
      <c r="C68" s="917"/>
      <c r="D68" s="922"/>
      <c r="E68" s="917"/>
      <c r="F68" s="923"/>
    </row>
    <row r="69" spans="2:6" x14ac:dyDescent="0.3">
      <c r="B69" s="916" t="s">
        <v>1347</v>
      </c>
      <c r="C69" s="924" t="s">
        <v>1348</v>
      </c>
      <c r="D69" s="922">
        <f>6*3</f>
        <v>18</v>
      </c>
      <c r="E69" s="919">
        <v>14</v>
      </c>
      <c r="F69" s="920">
        <f>+E69*D69</f>
        <v>252</v>
      </c>
    </row>
    <row r="70" spans="2:6" x14ac:dyDescent="0.3">
      <c r="B70" s="2259" t="s">
        <v>1349</v>
      </c>
      <c r="C70" s="2260"/>
      <c r="D70" s="925">
        <f>SUM(D67:D69)</f>
        <v>18</v>
      </c>
      <c r="E70" s="926"/>
      <c r="F70" s="927">
        <f>SUM(F67:F69)</f>
        <v>252</v>
      </c>
    </row>
    <row r="71" spans="2:6" x14ac:dyDescent="0.3">
      <c r="B71" s="928" t="s">
        <v>1360</v>
      </c>
      <c r="C71" s="917" t="s">
        <v>1351</v>
      </c>
      <c r="D71" s="922">
        <v>3</v>
      </c>
      <c r="E71" s="913">
        <v>322</v>
      </c>
      <c r="F71" s="920">
        <f>+E71*D71</f>
        <v>966</v>
      </c>
    </row>
    <row r="72" spans="2:6" x14ac:dyDescent="0.3">
      <c r="B72" s="928" t="s">
        <v>1352</v>
      </c>
      <c r="C72" s="917" t="s">
        <v>1351</v>
      </c>
      <c r="D72" s="922">
        <v>0.5</v>
      </c>
      <c r="E72" s="913">
        <v>84</v>
      </c>
      <c r="F72" s="920">
        <f>+E72*D72</f>
        <v>42</v>
      </c>
    </row>
    <row r="73" spans="2:6" x14ac:dyDescent="0.3">
      <c r="B73" s="928" t="s">
        <v>906</v>
      </c>
      <c r="C73" s="917" t="s">
        <v>417</v>
      </c>
      <c r="D73" s="917">
        <v>1</v>
      </c>
      <c r="E73" s="913">
        <v>3.52</v>
      </c>
      <c r="F73" s="920">
        <f t="shared" ref="F73" si="14">+E73*D73</f>
        <v>3.52</v>
      </c>
    </row>
    <row r="74" spans="2:6" x14ac:dyDescent="0.3">
      <c r="B74" s="1062" t="s">
        <v>1353</v>
      </c>
      <c r="C74" s="1063"/>
      <c r="D74" s="925">
        <f>SUM(D71:D72)</f>
        <v>3.5</v>
      </c>
      <c r="E74" s="926"/>
      <c r="F74" s="929">
        <f>SUM(F71:F73)</f>
        <v>1011.52</v>
      </c>
    </row>
    <row r="75" spans="2:6" x14ac:dyDescent="0.3">
      <c r="B75" s="930" t="s">
        <v>771</v>
      </c>
      <c r="C75" s="931"/>
      <c r="D75" s="931"/>
      <c r="E75" s="931"/>
      <c r="F75" s="932"/>
    </row>
    <row r="76" spans="2:6" x14ac:dyDescent="0.3">
      <c r="B76" s="916" t="s">
        <v>1354</v>
      </c>
      <c r="C76" s="917" t="s">
        <v>294</v>
      </c>
      <c r="D76" s="917">
        <v>1</v>
      </c>
      <c r="E76" s="917">
        <v>0.25</v>
      </c>
      <c r="F76" s="920">
        <f t="shared" ref="F76" si="15">+E76*D76</f>
        <v>0.25</v>
      </c>
    </row>
    <row r="77" spans="2:6" x14ac:dyDescent="0.3">
      <c r="B77" s="1062" t="s">
        <v>1355</v>
      </c>
      <c r="C77" s="1063"/>
      <c r="D77" s="926"/>
      <c r="E77" s="926"/>
      <c r="F77" s="929">
        <f>+SUBTOTAL(9,F76)</f>
        <v>0.25</v>
      </c>
    </row>
    <row r="78" spans="2:6" x14ac:dyDescent="0.3">
      <c r="C78" s="933"/>
      <c r="D78" s="934"/>
      <c r="E78" s="935" t="s">
        <v>1356</v>
      </c>
      <c r="F78" s="936">
        <f>+F70+F74+F77</f>
        <v>1263.77</v>
      </c>
    </row>
    <row r="79" spans="2:6" x14ac:dyDescent="0.3">
      <c r="C79" s="933"/>
      <c r="D79" s="934"/>
      <c r="E79" s="935" t="s">
        <v>1357</v>
      </c>
      <c r="F79" s="936">
        <f>+F78*0.35</f>
        <v>442.31949999999995</v>
      </c>
    </row>
    <row r="80" spans="2:6" x14ac:dyDescent="0.3">
      <c r="C80" s="933"/>
      <c r="D80" s="934"/>
      <c r="E80" s="935" t="s">
        <v>1358</v>
      </c>
      <c r="F80" s="936">
        <f>+F79+F78</f>
        <v>1706.0895</v>
      </c>
    </row>
    <row r="83" spans="2:6" x14ac:dyDescent="0.3">
      <c r="B83" s="852" t="s">
        <v>1359</v>
      </c>
    </row>
    <row r="84" spans="2:6" x14ac:dyDescent="0.3">
      <c r="B84" s="914" t="s">
        <v>1341</v>
      </c>
      <c r="C84" s="914" t="s">
        <v>1342</v>
      </c>
      <c r="D84" s="914" t="s">
        <v>1343</v>
      </c>
      <c r="E84" s="914" t="s">
        <v>1344</v>
      </c>
      <c r="F84" s="915" t="s">
        <v>1345</v>
      </c>
    </row>
    <row r="85" spans="2:6" x14ac:dyDescent="0.3">
      <c r="B85" s="916"/>
      <c r="C85" s="917"/>
      <c r="D85" s="918"/>
      <c r="E85" s="919"/>
      <c r="F85" s="920"/>
    </row>
    <row r="86" spans="2:6" x14ac:dyDescent="0.3">
      <c r="B86" s="921" t="s">
        <v>1346</v>
      </c>
      <c r="C86" s="917"/>
      <c r="D86" s="922"/>
      <c r="E86" s="917"/>
      <c r="F86" s="923"/>
    </row>
    <row r="87" spans="2:6" x14ac:dyDescent="0.3">
      <c r="B87" s="916" t="s">
        <v>1347</v>
      </c>
      <c r="C87" s="924" t="s">
        <v>1348</v>
      </c>
      <c r="D87" s="922">
        <f>0.5*2</f>
        <v>1</v>
      </c>
      <c r="E87" s="919">
        <v>14</v>
      </c>
      <c r="F87" s="920">
        <f>+E87*D87</f>
        <v>14</v>
      </c>
    </row>
    <row r="88" spans="2:6" x14ac:dyDescent="0.3">
      <c r="B88" s="2259" t="s">
        <v>1349</v>
      </c>
      <c r="C88" s="2260"/>
      <c r="D88" s="925">
        <f>SUM(D85:D87)</f>
        <v>1</v>
      </c>
      <c r="E88" s="926"/>
      <c r="F88" s="927">
        <f>SUM(F85:F87)</f>
        <v>14</v>
      </c>
    </row>
    <row r="89" spans="2:6" x14ac:dyDescent="0.3">
      <c r="B89" s="928" t="s">
        <v>1360</v>
      </c>
      <c r="C89" s="917" t="s">
        <v>1351</v>
      </c>
      <c r="D89" s="922">
        <v>0.5</v>
      </c>
      <c r="E89" s="913">
        <v>322</v>
      </c>
      <c r="F89" s="920">
        <f>+E89*D89</f>
        <v>161</v>
      </c>
    </row>
    <row r="90" spans="2:6" x14ac:dyDescent="0.3">
      <c r="B90" s="928" t="s">
        <v>1352</v>
      </c>
      <c r="C90" s="917" t="s">
        <v>1351</v>
      </c>
      <c r="D90" s="922">
        <v>0.1</v>
      </c>
      <c r="E90" s="913">
        <v>84</v>
      </c>
      <c r="F90" s="920">
        <f>+E90*D90</f>
        <v>8.4</v>
      </c>
    </row>
    <row r="91" spans="2:6" x14ac:dyDescent="0.3">
      <c r="B91" s="928" t="s">
        <v>906</v>
      </c>
      <c r="C91" s="917" t="s">
        <v>417</v>
      </c>
      <c r="D91" s="917">
        <v>1</v>
      </c>
      <c r="E91" s="913">
        <v>3.52</v>
      </c>
      <c r="F91" s="920">
        <f t="shared" ref="F91" si="16">+E91*D91</f>
        <v>3.52</v>
      </c>
    </row>
    <row r="92" spans="2:6" x14ac:dyDescent="0.3">
      <c r="B92" s="1062" t="s">
        <v>1353</v>
      </c>
      <c r="C92" s="1063"/>
      <c r="D92" s="925">
        <f>SUM(D89:D90)</f>
        <v>0.6</v>
      </c>
      <c r="E92" s="926"/>
      <c r="F92" s="929">
        <f>SUM(F89:F91)</f>
        <v>172.92000000000002</v>
      </c>
    </row>
    <row r="93" spans="2:6" x14ac:dyDescent="0.3">
      <c r="B93" s="930" t="s">
        <v>771</v>
      </c>
      <c r="C93" s="931"/>
      <c r="D93" s="931"/>
      <c r="E93" s="931"/>
      <c r="F93" s="932"/>
    </row>
    <row r="94" spans="2:6" x14ac:dyDescent="0.3">
      <c r="B94" s="916" t="s">
        <v>1354</v>
      </c>
      <c r="C94" s="917" t="s">
        <v>294</v>
      </c>
      <c r="D94" s="917">
        <v>0</v>
      </c>
      <c r="E94" s="917">
        <v>0.25</v>
      </c>
      <c r="F94" s="920">
        <f t="shared" ref="F94" si="17">+E94*D94</f>
        <v>0</v>
      </c>
    </row>
    <row r="95" spans="2:6" x14ac:dyDescent="0.3">
      <c r="B95" s="1062" t="s">
        <v>1355</v>
      </c>
      <c r="C95" s="1063"/>
      <c r="D95" s="926"/>
      <c r="E95" s="926"/>
      <c r="F95" s="929">
        <f>+SUBTOTAL(9,F94)</f>
        <v>0</v>
      </c>
    </row>
    <row r="96" spans="2:6" x14ac:dyDescent="0.3">
      <c r="C96" s="933"/>
      <c r="D96" s="934"/>
      <c r="E96" s="935" t="s">
        <v>1356</v>
      </c>
      <c r="F96" s="936">
        <f>+F88+F92+F95</f>
        <v>186.92000000000002</v>
      </c>
    </row>
    <row r="97" spans="3:6" x14ac:dyDescent="0.3">
      <c r="C97" s="933"/>
      <c r="D97" s="934"/>
      <c r="E97" s="935" t="s">
        <v>1357</v>
      </c>
      <c r="F97" s="936">
        <f>+F96*0.35</f>
        <v>65.421999999999997</v>
      </c>
    </row>
    <row r="98" spans="3:6" x14ac:dyDescent="0.3">
      <c r="C98" s="933"/>
      <c r="D98" s="934"/>
      <c r="E98" s="935" t="s">
        <v>1358</v>
      </c>
      <c r="F98" s="936">
        <f>+F97+F96</f>
        <v>252.34200000000001</v>
      </c>
    </row>
  </sheetData>
  <mergeCells count="3">
    <mergeCell ref="B51:C51"/>
    <mergeCell ref="B70:C70"/>
    <mergeCell ref="B88:C88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8E65F-8311-4336-B4ED-F18A6401673F}">
  <sheetPr>
    <tabColor theme="3" tint="0.79998168889431442"/>
  </sheetPr>
  <dimension ref="B1:X157"/>
  <sheetViews>
    <sheetView zoomScale="40" zoomScaleNormal="40" workbookViewId="0">
      <selection sqref="A1:K126"/>
    </sheetView>
  </sheetViews>
  <sheetFormatPr baseColWidth="10" defaultColWidth="11.5546875" defaultRowHeight="14.4" x14ac:dyDescent="0.3"/>
  <cols>
    <col min="1" max="1" width="11.5546875" style="772"/>
    <col min="2" max="2" width="27.5546875" style="772" bestFit="1" customWidth="1"/>
    <col min="3" max="6" width="11.5546875" style="772"/>
    <col min="7" max="7" width="15.33203125" style="772" customWidth="1"/>
    <col min="8" max="16384" width="11.5546875" style="772"/>
  </cols>
  <sheetData>
    <row r="1" spans="2:10" x14ac:dyDescent="0.3">
      <c r="J1" s="772" t="s">
        <v>1361</v>
      </c>
    </row>
    <row r="3" spans="2:10" x14ac:dyDescent="0.3">
      <c r="B3" s="852" t="s">
        <v>1362</v>
      </c>
      <c r="D3" s="772" t="s">
        <v>147</v>
      </c>
      <c r="E3" s="772" t="s">
        <v>613</v>
      </c>
      <c r="F3" s="772" t="s">
        <v>149</v>
      </c>
    </row>
    <row r="4" spans="2:10" x14ac:dyDescent="0.3">
      <c r="C4" s="772" t="s">
        <v>755</v>
      </c>
    </row>
    <row r="5" spans="2:10" x14ac:dyDescent="0.3">
      <c r="B5" s="772" t="s">
        <v>1363</v>
      </c>
      <c r="C5" s="772" t="s">
        <v>382</v>
      </c>
      <c r="D5" s="772">
        <f>+'Elementos BESS-PU montaje'!D4</f>
        <v>66</v>
      </c>
      <c r="E5" s="772">
        <f>+'Elementos BESS-PU montaje'!E4</f>
        <v>113</v>
      </c>
      <c r="F5" s="772">
        <f>+'Elementos BESS-PU montaje'!F4</f>
        <v>142</v>
      </c>
    </row>
    <row r="6" spans="2:10" x14ac:dyDescent="0.3">
      <c r="B6" s="772" t="s">
        <v>1310</v>
      </c>
      <c r="C6" s="772" t="s">
        <v>382</v>
      </c>
      <c r="D6" s="772">
        <f>+'Elementos BESS-PU montaje'!D5</f>
        <v>396</v>
      </c>
      <c r="E6" s="772">
        <f>+'Elementos BESS-PU montaje'!E5</f>
        <v>678</v>
      </c>
      <c r="F6" s="772">
        <f>+'Elementos BESS-PU montaje'!F5</f>
        <v>852</v>
      </c>
    </row>
    <row r="7" spans="2:10" x14ac:dyDescent="0.3">
      <c r="B7" s="772" t="s">
        <v>1311</v>
      </c>
      <c r="C7" s="772" t="s">
        <v>382</v>
      </c>
      <c r="D7" s="772">
        <f>+'Elementos BESS-PU montaje'!D6</f>
        <v>66</v>
      </c>
      <c r="E7" s="772">
        <f>+'Elementos BESS-PU montaje'!E6</f>
        <v>113</v>
      </c>
      <c r="F7" s="772">
        <f>+'Elementos BESS-PU montaje'!F6</f>
        <v>142</v>
      </c>
    </row>
    <row r="8" spans="2:10" x14ac:dyDescent="0.3">
      <c r="B8" s="772" t="s">
        <v>1312</v>
      </c>
      <c r="C8" s="772" t="s">
        <v>382</v>
      </c>
      <c r="D8" s="772">
        <f>+'Elementos BESS-PU montaje'!D7</f>
        <v>10</v>
      </c>
      <c r="E8" s="772">
        <f>+'Elementos BESS-PU montaje'!E7</f>
        <v>17</v>
      </c>
      <c r="F8" s="772">
        <f>+'Elementos BESS-PU montaje'!F7</f>
        <v>21</v>
      </c>
    </row>
    <row r="9" spans="2:10" x14ac:dyDescent="0.3">
      <c r="B9" s="772" t="s">
        <v>1313</v>
      </c>
      <c r="C9" s="772" t="s">
        <v>382</v>
      </c>
      <c r="D9" s="772">
        <f>+'Elementos BESS-PU montaje'!D8</f>
        <v>10</v>
      </c>
      <c r="E9" s="772">
        <f>+'Elementos BESS-PU montaje'!E8</f>
        <v>17</v>
      </c>
      <c r="F9" s="772">
        <f>+'Elementos BESS-PU montaje'!F8</f>
        <v>21</v>
      </c>
    </row>
    <row r="10" spans="2:10" x14ac:dyDescent="0.3">
      <c r="B10" s="772" t="s">
        <v>1315</v>
      </c>
      <c r="C10" s="772" t="s">
        <v>382</v>
      </c>
      <c r="D10" s="855">
        <f>+'Elementos BESS-PU montaje'!D9</f>
        <v>19</v>
      </c>
      <c r="E10" s="855">
        <f>+'Elementos BESS-PU montaje'!E9</f>
        <v>33</v>
      </c>
      <c r="F10" s="855">
        <f>+'Elementos BESS-PU montaje'!F9</f>
        <v>41</v>
      </c>
    </row>
    <row r="15" spans="2:10" x14ac:dyDescent="0.3">
      <c r="B15" s="2261" t="s">
        <v>1364</v>
      </c>
      <c r="C15" s="2261"/>
      <c r="D15" s="2261"/>
    </row>
    <row r="16" spans="2:10" x14ac:dyDescent="0.3">
      <c r="B16" s="937" t="s">
        <v>1078</v>
      </c>
      <c r="C16" s="937" t="s">
        <v>1365</v>
      </c>
      <c r="D16" s="937" t="s">
        <v>1366</v>
      </c>
      <c r="E16" s="937" t="s">
        <v>1367</v>
      </c>
      <c r="F16" s="937" t="s">
        <v>1368</v>
      </c>
      <c r="G16" s="937" t="s">
        <v>1369</v>
      </c>
      <c r="H16" s="937" t="s">
        <v>1370</v>
      </c>
      <c r="I16" s="937" t="s">
        <v>502</v>
      </c>
      <c r="J16" s="937" t="s">
        <v>1078</v>
      </c>
    </row>
    <row r="17" spans="2:10" x14ac:dyDescent="0.3">
      <c r="B17" s="772" t="s">
        <v>1309</v>
      </c>
      <c r="D17" s="938">
        <f>+D18*C18+D19*C19+D20*C20</f>
        <v>3.8657700000000004</v>
      </c>
      <c r="E17" s="938"/>
      <c r="F17" s="938">
        <f>SUM(F18:F20)</f>
        <v>4.6389240000000003</v>
      </c>
      <c r="G17" s="938">
        <f>SUM(G18:G20)</f>
        <v>8.18</v>
      </c>
      <c r="H17" s="938">
        <f>SUM(H18:H20)</f>
        <v>39.429482399999998</v>
      </c>
      <c r="I17" s="938">
        <f>SUM(I18:I20)</f>
        <v>23.860799999999998</v>
      </c>
    </row>
    <row r="18" spans="2:10" x14ac:dyDescent="0.3">
      <c r="B18" s="939" t="s">
        <v>1371</v>
      </c>
      <c r="C18" s="772">
        <v>2</v>
      </c>
      <c r="D18" s="772">
        <f>0.635*0.8</f>
        <v>0.50800000000000001</v>
      </c>
      <c r="E18" s="772">
        <v>1.2</v>
      </c>
      <c r="F18" s="913">
        <f>+D18*E18*C18</f>
        <v>1.2192000000000001</v>
      </c>
      <c r="G18" s="913">
        <f>+ROUNDUP((D18+0.4)*(E18+0.1),2)*C18</f>
        <v>2.38</v>
      </c>
      <c r="H18" s="913">
        <f>+(0.18+0.122)*0.21*0.012*7850*1.1*C18</f>
        <v>13.143160799999999</v>
      </c>
      <c r="I18" s="772">
        <f>(0.635+0.8)*2*E18*C18</f>
        <v>6.8879999999999999</v>
      </c>
    </row>
    <row r="19" spans="2:10" x14ac:dyDescent="0.3">
      <c r="B19" s="939" t="s">
        <v>1372</v>
      </c>
      <c r="C19" s="772">
        <v>2</v>
      </c>
      <c r="D19" s="772">
        <f>1.236*0.55+0.446*(0.635-0.55)</f>
        <v>0.71771000000000007</v>
      </c>
      <c r="E19" s="772">
        <v>1.2</v>
      </c>
      <c r="F19" s="913">
        <f t="shared" ref="F19:F20" si="0">+D19*E19*C19</f>
        <v>1.722504</v>
      </c>
      <c r="G19" s="913">
        <f t="shared" ref="G19:G20" si="1">+ROUNDUP((D19+0.4)*(E19+0.1),2)*C19</f>
        <v>2.92</v>
      </c>
      <c r="H19" s="913">
        <f>+(0.18+0.122)*0.21*0.012*7850*1.1*C19</f>
        <v>13.143160799999999</v>
      </c>
      <c r="I19" s="772">
        <f>(1.236+0.55)*2*E19*C19</f>
        <v>8.5727999999999991</v>
      </c>
    </row>
    <row r="20" spans="2:10" x14ac:dyDescent="0.3">
      <c r="B20" s="939" t="s">
        <v>1373</v>
      </c>
      <c r="C20" s="772">
        <v>2</v>
      </c>
      <c r="D20" s="772">
        <f>1.2*0.55+0.555*(0.635-0.55)</f>
        <v>0.707175</v>
      </c>
      <c r="E20" s="772">
        <v>1.2</v>
      </c>
      <c r="F20" s="913">
        <f t="shared" si="0"/>
        <v>1.69722</v>
      </c>
      <c r="G20" s="913">
        <f t="shared" si="1"/>
        <v>2.88</v>
      </c>
      <c r="H20" s="913">
        <f>+(0.18+0.122)*0.21*0.012*7850*1.1*C20</f>
        <v>13.143160799999999</v>
      </c>
      <c r="I20" s="772">
        <f>(1.2+0.55)*2*E20*C20</f>
        <v>8.4</v>
      </c>
    </row>
    <row r="21" spans="2:10" x14ac:dyDescent="0.3">
      <c r="B21" s="772" t="s">
        <v>1310</v>
      </c>
      <c r="H21" s="913"/>
    </row>
    <row r="22" spans="2:10" x14ac:dyDescent="0.3">
      <c r="B22" s="772" t="s">
        <v>1311</v>
      </c>
      <c r="C22" s="772">
        <v>1</v>
      </c>
      <c r="D22" s="852">
        <f>0.81*0.2*6</f>
        <v>0.9720000000000002</v>
      </c>
      <c r="F22" s="852">
        <f>1*2.5*0.3</f>
        <v>0.75</v>
      </c>
      <c r="G22" s="852">
        <f>1.2*0.4*2.8</f>
        <v>1.3439999999999999</v>
      </c>
      <c r="H22" s="938">
        <f>+(0.18+0.122)*0.21*0.012*7850*1.2</f>
        <v>7.1689967999999986</v>
      </c>
      <c r="I22" s="852">
        <f>+F22*5.5</f>
        <v>4.125</v>
      </c>
      <c r="J22" s="772">
        <f>+ROUND((2.38*4+18*0.916+0.4*6)*W128*1.1,1)</f>
        <v>235.5</v>
      </c>
    </row>
    <row r="23" spans="2:10" x14ac:dyDescent="0.3">
      <c r="B23" s="772" t="s">
        <v>1312</v>
      </c>
      <c r="C23" s="772">
        <v>1</v>
      </c>
      <c r="D23" s="772">
        <f>0.6*0.6*8</f>
        <v>2.88</v>
      </c>
      <c r="F23" s="852">
        <f>ROUNDUP(6.218*3.154*0.2+2.1*0.9*2*0.2+0.6*0.6*1.1*8,1)</f>
        <v>7.8999999999999995</v>
      </c>
      <c r="G23" s="852">
        <f>8*4*1.5*1.1</f>
        <v>52.800000000000004</v>
      </c>
      <c r="H23" s="938">
        <f>+(0.18+0.122)*0.21*0.012*7850*1.2*4</f>
        <v>28.675987199999994</v>
      </c>
      <c r="I23" s="852">
        <f>+F23*5.5</f>
        <v>43.449999999999996</v>
      </c>
    </row>
    <row r="24" spans="2:10" x14ac:dyDescent="0.3">
      <c r="B24" s="772" t="s">
        <v>1313</v>
      </c>
      <c r="C24" s="772">
        <v>1</v>
      </c>
      <c r="D24" s="852">
        <v>0.2</v>
      </c>
      <c r="E24" s="852"/>
      <c r="F24" s="852">
        <f>1.4*1.4*0.3</f>
        <v>0.58799999999999986</v>
      </c>
      <c r="G24" s="852">
        <f>1.5*1.5*0.4</f>
        <v>0.9</v>
      </c>
      <c r="H24" s="938">
        <f>+(0.18+0.122)*0.21*0.012*7850*1.1*C24</f>
        <v>6.5715803999999993</v>
      </c>
      <c r="I24" s="852">
        <f>1.4*4*0.3</f>
        <v>1.68</v>
      </c>
      <c r="J24" s="852">
        <v>80</v>
      </c>
    </row>
    <row r="25" spans="2:10" x14ac:dyDescent="0.3">
      <c r="B25" s="772" t="s">
        <v>1315</v>
      </c>
      <c r="C25" s="852">
        <v>2</v>
      </c>
      <c r="D25" s="852">
        <f>0.4*1.3*2</f>
        <v>1.04</v>
      </c>
      <c r="E25" s="852">
        <v>1.3</v>
      </c>
      <c r="F25" s="852">
        <f>+E25*0.4*2+E25*0.6*0.1*2</f>
        <v>1.1960000000000002</v>
      </c>
      <c r="G25" s="852">
        <f>0.6*0.7*1.5*2</f>
        <v>1.26</v>
      </c>
      <c r="H25" s="938">
        <f>+(0.18+0.122)*0.21*0.012*7850*1.2*C25*2</f>
        <v>28.675987199999994</v>
      </c>
      <c r="I25" s="852">
        <f t="shared" ref="I25" si="2">+F25*5.5</f>
        <v>6.5780000000000012</v>
      </c>
    </row>
    <row r="30" spans="2:10" x14ac:dyDescent="0.3">
      <c r="B30" s="852" t="s">
        <v>1361</v>
      </c>
      <c r="D30" s="772" t="s">
        <v>147</v>
      </c>
      <c r="E30" s="772" t="s">
        <v>613</v>
      </c>
      <c r="F30" s="772" t="s">
        <v>149</v>
      </c>
      <c r="J30" s="772" t="s">
        <v>1374</v>
      </c>
    </row>
    <row r="31" spans="2:10" x14ac:dyDescent="0.3">
      <c r="B31" s="772" t="s">
        <v>1281</v>
      </c>
      <c r="C31" s="772" t="s">
        <v>414</v>
      </c>
      <c r="D31" s="854">
        <f>+ROUND($G$17*D5,2)</f>
        <v>539.88</v>
      </c>
      <c r="E31" s="854">
        <f>+ROUND($G$17*E5,2)</f>
        <v>924.34</v>
      </c>
      <c r="F31" s="854">
        <f>+ROUND($G$17*F5,2)</f>
        <v>1161.56</v>
      </c>
    </row>
    <row r="32" spans="2:10" x14ac:dyDescent="0.3">
      <c r="B32" s="772" t="s">
        <v>1283</v>
      </c>
      <c r="C32" s="772" t="s">
        <v>414</v>
      </c>
      <c r="D32" s="854">
        <f>+D31-D34</f>
        <v>233.70999999999998</v>
      </c>
      <c r="E32" s="854">
        <f t="shared" ref="E32:F32" si="3">+E31-E34</f>
        <v>400.14</v>
      </c>
      <c r="F32" s="854">
        <f t="shared" si="3"/>
        <v>502.82999999999993</v>
      </c>
    </row>
    <row r="33" spans="2:6" x14ac:dyDescent="0.3">
      <c r="B33" s="772" t="s">
        <v>951</v>
      </c>
      <c r="C33" s="772" t="s">
        <v>349</v>
      </c>
      <c r="D33" s="854">
        <f>+ROUND($I$17*D5,2)</f>
        <v>1574.81</v>
      </c>
      <c r="E33" s="854">
        <f>+ROUND($I$17*E5,2)</f>
        <v>2696.27</v>
      </c>
      <c r="F33" s="854">
        <f>+ROUND($I$17*F5,2)</f>
        <v>3388.23</v>
      </c>
    </row>
    <row r="34" spans="2:6" x14ac:dyDescent="0.3">
      <c r="B34" s="772" t="s">
        <v>1286</v>
      </c>
      <c r="C34" s="772" t="s">
        <v>414</v>
      </c>
      <c r="D34" s="854">
        <f>+ROUND($F$17*D5,2)</f>
        <v>306.17</v>
      </c>
      <c r="E34" s="854">
        <f>+ROUND($F$17*E5,2)</f>
        <v>524.20000000000005</v>
      </c>
      <c r="F34" s="854">
        <f>+ROUND($F$17*F5,2)</f>
        <v>658.73</v>
      </c>
    </row>
    <row r="35" spans="2:6" x14ac:dyDescent="0.3">
      <c r="B35" s="772" t="s">
        <v>1288</v>
      </c>
      <c r="C35" s="772" t="s">
        <v>556</v>
      </c>
      <c r="D35" s="854">
        <f>+D34*90</f>
        <v>27555.300000000003</v>
      </c>
      <c r="E35" s="854">
        <f t="shared" ref="E35:F35" si="4">+E34*90</f>
        <v>47178.000000000007</v>
      </c>
      <c r="F35" s="854">
        <f t="shared" si="4"/>
        <v>59285.700000000004</v>
      </c>
    </row>
    <row r="36" spans="2:6" x14ac:dyDescent="0.3">
      <c r="B36" s="772" t="s">
        <v>1290</v>
      </c>
      <c r="C36" s="772" t="s">
        <v>556</v>
      </c>
      <c r="D36" s="854">
        <f>+ROUND($H$17*D5,2)</f>
        <v>2602.35</v>
      </c>
      <c r="E36" s="854">
        <f>+ROUND($H$17*E5,2)</f>
        <v>4455.53</v>
      </c>
      <c r="F36" s="854">
        <f>+ROUND($H$17*F5,2)</f>
        <v>5598.99</v>
      </c>
    </row>
    <row r="37" spans="2:6" x14ac:dyDescent="0.3">
      <c r="B37" s="772" t="s">
        <v>1293</v>
      </c>
      <c r="C37" s="772" t="s">
        <v>414</v>
      </c>
      <c r="D37" s="854">
        <f>+ROUND($D$17*0.1*D5,2)</f>
        <v>25.51</v>
      </c>
      <c r="E37" s="854">
        <f>+ROUND($D$17*0.1*E5,2)</f>
        <v>43.68</v>
      </c>
      <c r="F37" s="854">
        <f>+ROUND($D$17*0.1*F5,2)</f>
        <v>54.89</v>
      </c>
    </row>
    <row r="38" spans="2:6" x14ac:dyDescent="0.3">
      <c r="D38" s="854"/>
      <c r="E38" s="854"/>
      <c r="F38" s="854"/>
    </row>
    <row r="40" spans="2:6" x14ac:dyDescent="0.3">
      <c r="B40" s="852" t="s">
        <v>1375</v>
      </c>
      <c r="D40" s="772" t="s">
        <v>147</v>
      </c>
      <c r="E40" s="772" t="s">
        <v>613</v>
      </c>
      <c r="F40" s="772" t="s">
        <v>149</v>
      </c>
    </row>
    <row r="41" spans="2:6" x14ac:dyDescent="0.3">
      <c r="B41" s="772" t="s">
        <v>1281</v>
      </c>
      <c r="C41" s="772" t="s">
        <v>414</v>
      </c>
      <c r="D41" s="854">
        <f>+ROUND($G$23*D8,2)</f>
        <v>528</v>
      </c>
      <c r="E41" s="854">
        <f>+ROUND($G$23*E8,2)</f>
        <v>897.6</v>
      </c>
      <c r="F41" s="854">
        <f>+ROUND($G$23*F8,2)</f>
        <v>1108.8</v>
      </c>
    </row>
    <row r="42" spans="2:6" x14ac:dyDescent="0.3">
      <c r="B42" s="772" t="s">
        <v>1283</v>
      </c>
      <c r="C42" s="772" t="s">
        <v>414</v>
      </c>
      <c r="D42" s="854">
        <f>+D41-D44</f>
        <v>449</v>
      </c>
      <c r="E42" s="854">
        <f t="shared" ref="E42:F42" si="5">+E41-E44</f>
        <v>763.3</v>
      </c>
      <c r="F42" s="854">
        <f t="shared" si="5"/>
        <v>942.9</v>
      </c>
    </row>
    <row r="43" spans="2:6" x14ac:dyDescent="0.3">
      <c r="B43" s="772" t="s">
        <v>951</v>
      </c>
      <c r="C43" s="772" t="s">
        <v>349</v>
      </c>
      <c r="D43" s="854">
        <f>+ROUND($I$23*D8,2)</f>
        <v>434.5</v>
      </c>
      <c r="E43" s="854">
        <f>+ROUND($I$23*E8,2)</f>
        <v>738.65</v>
      </c>
      <c r="F43" s="854">
        <f>+ROUND($I$23*F8,2)</f>
        <v>912.45</v>
      </c>
    </row>
    <row r="44" spans="2:6" x14ac:dyDescent="0.3">
      <c r="B44" s="772" t="s">
        <v>1286</v>
      </c>
      <c r="C44" s="772" t="s">
        <v>414</v>
      </c>
      <c r="D44" s="854">
        <f>+ROUND($F$23*D8,2)</f>
        <v>79</v>
      </c>
      <c r="E44" s="854">
        <f>+ROUND($F$23*E8,2)</f>
        <v>134.30000000000001</v>
      </c>
      <c r="F44" s="854">
        <f>+ROUND($F$23*F8,2)</f>
        <v>165.9</v>
      </c>
    </row>
    <row r="45" spans="2:6" x14ac:dyDescent="0.3">
      <c r="B45" s="772" t="s">
        <v>1288</v>
      </c>
      <c r="C45" s="772" t="s">
        <v>556</v>
      </c>
      <c r="D45" s="854">
        <f>+D44*90</f>
        <v>7110</v>
      </c>
      <c r="E45" s="854">
        <f t="shared" ref="E45:F45" si="6">+E44*90</f>
        <v>12087.000000000002</v>
      </c>
      <c r="F45" s="854">
        <f t="shared" si="6"/>
        <v>14931</v>
      </c>
    </row>
    <row r="46" spans="2:6" x14ac:dyDescent="0.3">
      <c r="B46" s="772" t="s">
        <v>1290</v>
      </c>
      <c r="C46" s="772" t="s">
        <v>556</v>
      </c>
      <c r="D46" s="854">
        <f>+ROUND($H$23*D8,2)</f>
        <v>286.76</v>
      </c>
      <c r="E46" s="854">
        <f>+ROUND($H$23*E8,2)</f>
        <v>487.49</v>
      </c>
      <c r="F46" s="854">
        <f>+ROUND($H$23*F8,2)</f>
        <v>602.20000000000005</v>
      </c>
    </row>
    <row r="47" spans="2:6" x14ac:dyDescent="0.3">
      <c r="B47" s="772" t="s">
        <v>1293</v>
      </c>
      <c r="C47" s="772" t="s">
        <v>414</v>
      </c>
      <c r="D47" s="854">
        <f>+ROUND($D$23*0.1*D8,2)</f>
        <v>2.88</v>
      </c>
      <c r="E47" s="854">
        <f>+ROUND($D$23*0.1*E8,2)</f>
        <v>4.9000000000000004</v>
      </c>
      <c r="F47" s="854">
        <f>+ROUND($D$23*0.1*F8,2)</f>
        <v>6.05</v>
      </c>
    </row>
    <row r="50" spans="2:6" x14ac:dyDescent="0.3">
      <c r="B50" s="852" t="s">
        <v>1315</v>
      </c>
      <c r="D50" s="772" t="s">
        <v>147</v>
      </c>
      <c r="E50" s="772" t="s">
        <v>613</v>
      </c>
      <c r="F50" s="772" t="s">
        <v>149</v>
      </c>
    </row>
    <row r="51" spans="2:6" x14ac:dyDescent="0.3">
      <c r="B51" s="772" t="s">
        <v>1281</v>
      </c>
      <c r="C51" s="772" t="s">
        <v>414</v>
      </c>
      <c r="D51" s="854">
        <f>+ROUND($G$25*D10,2)</f>
        <v>23.94</v>
      </c>
      <c r="E51" s="854">
        <f t="shared" ref="E51" si="7">+ROUND($G$25*E10,2)</f>
        <v>41.58</v>
      </c>
      <c r="F51" s="854">
        <f>+ROUND($G$25*F10,2)</f>
        <v>51.66</v>
      </c>
    </row>
    <row r="52" spans="2:6" x14ac:dyDescent="0.3">
      <c r="B52" s="772" t="s">
        <v>1283</v>
      </c>
      <c r="C52" s="772" t="s">
        <v>414</v>
      </c>
      <c r="D52" s="854">
        <f>+D51-D54</f>
        <v>1.2200000000000024</v>
      </c>
      <c r="E52" s="854">
        <f t="shared" ref="E52:F52" si="8">+E51-E54</f>
        <v>2.1099999999999994</v>
      </c>
      <c r="F52" s="854">
        <f t="shared" si="8"/>
        <v>2.6199999999999974</v>
      </c>
    </row>
    <row r="53" spans="2:6" x14ac:dyDescent="0.3">
      <c r="B53" s="772" t="s">
        <v>951</v>
      </c>
      <c r="C53" s="772" t="s">
        <v>349</v>
      </c>
      <c r="D53" s="854">
        <f>+ROUND($I$25*D10,2)</f>
        <v>124.98</v>
      </c>
      <c r="E53" s="854">
        <f t="shared" ref="E53:F53" si="9">+ROUND($I$25*E10,2)</f>
        <v>217.07</v>
      </c>
      <c r="F53" s="854">
        <f t="shared" si="9"/>
        <v>269.7</v>
      </c>
    </row>
    <row r="54" spans="2:6" x14ac:dyDescent="0.3">
      <c r="B54" s="772" t="s">
        <v>1286</v>
      </c>
      <c r="C54" s="772" t="s">
        <v>414</v>
      </c>
      <c r="D54" s="854">
        <f>+ROUND($F$25*D10,2)</f>
        <v>22.72</v>
      </c>
      <c r="E54" s="854">
        <f t="shared" ref="E54:F54" si="10">+ROUND($F$25*E10,2)</f>
        <v>39.47</v>
      </c>
      <c r="F54" s="854">
        <f t="shared" si="10"/>
        <v>49.04</v>
      </c>
    </row>
    <row r="55" spans="2:6" x14ac:dyDescent="0.3">
      <c r="B55" s="772" t="s">
        <v>1288</v>
      </c>
      <c r="C55" s="772" t="s">
        <v>556</v>
      </c>
      <c r="D55" s="854">
        <f>+D54*90</f>
        <v>2044.8</v>
      </c>
      <c r="E55" s="854">
        <f t="shared" ref="E55:F55" si="11">+E54*90</f>
        <v>3552.2999999999997</v>
      </c>
      <c r="F55" s="854">
        <f t="shared" si="11"/>
        <v>4413.6000000000004</v>
      </c>
    </row>
    <row r="56" spans="2:6" x14ac:dyDescent="0.3">
      <c r="B56" s="772" t="s">
        <v>1290</v>
      </c>
      <c r="C56" s="772" t="s">
        <v>556</v>
      </c>
      <c r="D56" s="854">
        <f>+ROUND($H$25*D10,2)</f>
        <v>544.84</v>
      </c>
      <c r="E56" s="854">
        <f t="shared" ref="E56:F56" si="12">+ROUND($H$25*E10,2)</f>
        <v>946.31</v>
      </c>
      <c r="F56" s="854">
        <f t="shared" si="12"/>
        <v>1175.72</v>
      </c>
    </row>
    <row r="57" spans="2:6" x14ac:dyDescent="0.3">
      <c r="B57" s="772" t="s">
        <v>1293</v>
      </c>
      <c r="C57" s="772" t="s">
        <v>414</v>
      </c>
      <c r="D57" s="854">
        <f>+ROUND($D$25*0.1*D10,2)</f>
        <v>1.98</v>
      </c>
      <c r="E57" s="854">
        <f t="shared" ref="E57:F57" si="13">+ROUND($D$25*0.1*E10,2)</f>
        <v>3.43</v>
      </c>
      <c r="F57" s="854">
        <f t="shared" si="13"/>
        <v>4.26</v>
      </c>
    </row>
    <row r="60" spans="2:6" x14ac:dyDescent="0.3">
      <c r="B60" s="852" t="s">
        <v>1311</v>
      </c>
      <c r="D60" s="772" t="s">
        <v>147</v>
      </c>
      <c r="E60" s="772" t="s">
        <v>613</v>
      </c>
      <c r="F60" s="772" t="s">
        <v>149</v>
      </c>
    </row>
    <row r="61" spans="2:6" x14ac:dyDescent="0.3">
      <c r="B61" s="772" t="s">
        <v>1281</v>
      </c>
      <c r="C61" s="772" t="s">
        <v>414</v>
      </c>
      <c r="D61" s="854">
        <f>+ROUND($G$22*D7,2)</f>
        <v>88.7</v>
      </c>
      <c r="E61" s="854">
        <f t="shared" ref="E61" si="14">+ROUND($G$22*E7,2)</f>
        <v>151.87</v>
      </c>
      <c r="F61" s="854">
        <f>+ROUND($G$22*F7,2)</f>
        <v>190.85</v>
      </c>
    </row>
    <row r="62" spans="2:6" x14ac:dyDescent="0.3">
      <c r="B62" s="772" t="s">
        <v>1283</v>
      </c>
      <c r="C62" s="772" t="s">
        <v>414</v>
      </c>
      <c r="D62" s="854">
        <f>+D61-D64</f>
        <v>39.200000000000003</v>
      </c>
      <c r="E62" s="854">
        <f t="shared" ref="E62:F62" si="15">+E61-E64</f>
        <v>67.12</v>
      </c>
      <c r="F62" s="854">
        <f t="shared" si="15"/>
        <v>84.35</v>
      </c>
    </row>
    <row r="63" spans="2:6" x14ac:dyDescent="0.3">
      <c r="B63" s="772" t="s">
        <v>951</v>
      </c>
      <c r="C63" s="772" t="s">
        <v>349</v>
      </c>
      <c r="D63" s="854">
        <f>+ROUND($I$22*D7,2)</f>
        <v>272.25</v>
      </c>
      <c r="E63" s="854">
        <f t="shared" ref="E63:F63" si="16">+ROUND($I$22*E7,2)</f>
        <v>466.13</v>
      </c>
      <c r="F63" s="854">
        <f t="shared" si="16"/>
        <v>585.75</v>
      </c>
    </row>
    <row r="64" spans="2:6" x14ac:dyDescent="0.3">
      <c r="B64" s="772" t="s">
        <v>1286</v>
      </c>
      <c r="C64" s="772" t="s">
        <v>414</v>
      </c>
      <c r="D64" s="854">
        <f>+ROUND($F$22*D7,2)</f>
        <v>49.5</v>
      </c>
      <c r="E64" s="854">
        <f t="shared" ref="E64:F64" si="17">+ROUND($F$22*E7,2)</f>
        <v>84.75</v>
      </c>
      <c r="F64" s="854">
        <f t="shared" si="17"/>
        <v>106.5</v>
      </c>
    </row>
    <row r="65" spans="2:10" x14ac:dyDescent="0.3">
      <c r="B65" s="772" t="s">
        <v>1288</v>
      </c>
      <c r="C65" s="772" t="s">
        <v>556</v>
      </c>
      <c r="D65" s="854">
        <f>+D64*90</f>
        <v>4455</v>
      </c>
      <c r="E65" s="854">
        <f t="shared" ref="E65:F65" si="18">+E64*90</f>
        <v>7627.5</v>
      </c>
      <c r="F65" s="854">
        <f t="shared" si="18"/>
        <v>9585</v>
      </c>
    </row>
    <row r="66" spans="2:10" x14ac:dyDescent="0.3">
      <c r="B66" s="772" t="s">
        <v>1290</v>
      </c>
      <c r="C66" s="772" t="s">
        <v>556</v>
      </c>
      <c r="D66" s="854">
        <f>+ROUND($H$22*D7,2)</f>
        <v>473.15</v>
      </c>
      <c r="E66" s="854">
        <f t="shared" ref="E66:F66" si="19">+ROUND($H$22*E7,2)</f>
        <v>810.1</v>
      </c>
      <c r="F66" s="854">
        <f t="shared" si="19"/>
        <v>1018</v>
      </c>
    </row>
    <row r="67" spans="2:10" x14ac:dyDescent="0.3">
      <c r="B67" s="772" t="s">
        <v>1293</v>
      </c>
      <c r="C67" s="772" t="s">
        <v>414</v>
      </c>
      <c r="D67" s="854">
        <f>+ROUND($D$22*0.1*D7,2)</f>
        <v>6.42</v>
      </c>
      <c r="E67" s="854">
        <f t="shared" ref="E67:F67" si="20">+ROUND($D$22*0.1*E7,2)</f>
        <v>10.98</v>
      </c>
      <c r="F67" s="854">
        <f t="shared" si="20"/>
        <v>13.8</v>
      </c>
      <c r="J67" s="772" t="s">
        <v>1315</v>
      </c>
    </row>
    <row r="68" spans="2:10" x14ac:dyDescent="0.3">
      <c r="B68" s="772" t="s">
        <v>1078</v>
      </c>
      <c r="C68" s="772" t="s">
        <v>556</v>
      </c>
      <c r="D68" s="854">
        <f>+ROUND($J$22*0.1*D7,2)</f>
        <v>1554.3</v>
      </c>
      <c r="E68" s="854">
        <f t="shared" ref="E68:F68" si="21">+ROUND($J$22*0.1*E7,2)</f>
        <v>2661.15</v>
      </c>
      <c r="F68" s="854">
        <f t="shared" si="21"/>
        <v>3344.1</v>
      </c>
    </row>
    <row r="71" spans="2:10" x14ac:dyDescent="0.3">
      <c r="B71" s="852" t="s">
        <v>1313</v>
      </c>
      <c r="D71" s="772" t="s">
        <v>147</v>
      </c>
      <c r="E71" s="772" t="s">
        <v>613</v>
      </c>
      <c r="F71" s="772" t="s">
        <v>149</v>
      </c>
    </row>
    <row r="72" spans="2:10" x14ac:dyDescent="0.3">
      <c r="B72" s="772" t="s">
        <v>1281</v>
      </c>
      <c r="C72" s="772" t="s">
        <v>414</v>
      </c>
      <c r="D72" s="854">
        <f>+ROUND($G$24*D9,2)</f>
        <v>9</v>
      </c>
      <c r="E72" s="854">
        <f t="shared" ref="E72:F72" si="22">+ROUND($G$24*E9,2)</f>
        <v>15.3</v>
      </c>
      <c r="F72" s="854">
        <f t="shared" si="22"/>
        <v>18.899999999999999</v>
      </c>
    </row>
    <row r="73" spans="2:10" x14ac:dyDescent="0.3">
      <c r="B73" s="772" t="s">
        <v>1283</v>
      </c>
      <c r="C73" s="772" t="s">
        <v>414</v>
      </c>
      <c r="D73" s="854">
        <f>+D72-D75</f>
        <v>3.12</v>
      </c>
      <c r="E73" s="854">
        <f t="shared" ref="E73:F73" si="23">+E72-E75</f>
        <v>5.3000000000000007</v>
      </c>
      <c r="F73" s="854">
        <f t="shared" si="23"/>
        <v>6.5499999999999989</v>
      </c>
    </row>
    <row r="74" spans="2:10" x14ac:dyDescent="0.3">
      <c r="B74" s="772" t="s">
        <v>951</v>
      </c>
      <c r="C74" s="772" t="s">
        <v>349</v>
      </c>
      <c r="D74" s="854">
        <f>+ROUND($I$24*D9,2)</f>
        <v>16.8</v>
      </c>
      <c r="E74" s="854">
        <f t="shared" ref="E74:F74" si="24">+ROUND($I$24*E9,2)</f>
        <v>28.56</v>
      </c>
      <c r="F74" s="854">
        <f t="shared" si="24"/>
        <v>35.28</v>
      </c>
    </row>
    <row r="75" spans="2:10" x14ac:dyDescent="0.3">
      <c r="B75" s="772" t="s">
        <v>1286</v>
      </c>
      <c r="C75" s="772" t="s">
        <v>414</v>
      </c>
      <c r="D75" s="854">
        <f>+ROUND($F$24*D9,2)</f>
        <v>5.88</v>
      </c>
      <c r="E75" s="854">
        <f t="shared" ref="E75:F75" si="25">+ROUND($F$24*E9,2)</f>
        <v>10</v>
      </c>
      <c r="F75" s="854">
        <f t="shared" si="25"/>
        <v>12.35</v>
      </c>
    </row>
    <row r="76" spans="2:10" x14ac:dyDescent="0.3">
      <c r="B76" s="772" t="s">
        <v>1288</v>
      </c>
      <c r="C76" s="772" t="s">
        <v>556</v>
      </c>
      <c r="D76" s="854">
        <f>+D75*90</f>
        <v>529.20000000000005</v>
      </c>
      <c r="E76" s="854">
        <f t="shared" ref="E76:F76" si="26">+E75*90</f>
        <v>900</v>
      </c>
      <c r="F76" s="854">
        <f t="shared" si="26"/>
        <v>1111.5</v>
      </c>
    </row>
    <row r="77" spans="2:10" x14ac:dyDescent="0.3">
      <c r="B77" s="772" t="s">
        <v>1290</v>
      </c>
      <c r="C77" s="772" t="s">
        <v>556</v>
      </c>
      <c r="D77" s="854">
        <f>+ROUND($H$24*D9,2)</f>
        <v>65.72</v>
      </c>
      <c r="E77" s="854">
        <f t="shared" ref="E77:F77" si="27">+ROUND($H$24*E9,2)</f>
        <v>111.72</v>
      </c>
      <c r="F77" s="854">
        <f t="shared" si="27"/>
        <v>138</v>
      </c>
    </row>
    <row r="78" spans="2:10" x14ac:dyDescent="0.3">
      <c r="B78" s="772" t="s">
        <v>1293</v>
      </c>
      <c r="C78" s="772" t="s">
        <v>414</v>
      </c>
      <c r="D78" s="940">
        <f>+ROUND($D$24*0.1*D9,2)</f>
        <v>0.2</v>
      </c>
      <c r="E78" s="940">
        <f t="shared" ref="E78:F78" si="28">+ROUND($D$24*0.1*E9,2)</f>
        <v>0.34</v>
      </c>
      <c r="F78" s="940">
        <f t="shared" si="28"/>
        <v>0.42</v>
      </c>
    </row>
    <row r="79" spans="2:10" x14ac:dyDescent="0.3">
      <c r="B79" s="772" t="s">
        <v>1078</v>
      </c>
      <c r="C79" s="772" t="s">
        <v>556</v>
      </c>
      <c r="D79" s="854">
        <f>+ROUND($J$24*0.1*D9,2)</f>
        <v>80</v>
      </c>
      <c r="E79" s="854">
        <f t="shared" ref="E79:F79" si="29">+ROUND($J$24*0.1*E9,2)</f>
        <v>136</v>
      </c>
      <c r="F79" s="854">
        <f t="shared" si="29"/>
        <v>168</v>
      </c>
    </row>
    <row r="82" spans="2:9" x14ac:dyDescent="0.3">
      <c r="B82" s="941" t="s">
        <v>1376</v>
      </c>
      <c r="C82" s="942" t="s">
        <v>1211</v>
      </c>
      <c r="D82" s="942" t="s">
        <v>147</v>
      </c>
      <c r="E82" s="942" t="s">
        <v>613</v>
      </c>
      <c r="F82" s="942" t="s">
        <v>149</v>
      </c>
    </row>
    <row r="83" spans="2:9" x14ac:dyDescent="0.3">
      <c r="B83" s="860" t="s">
        <v>1281</v>
      </c>
      <c r="C83" s="860" t="s">
        <v>414</v>
      </c>
      <c r="D83" s="865">
        <f>+D31+D41+D51+D61+D72</f>
        <v>1189.5200000000002</v>
      </c>
      <c r="E83" s="865">
        <f t="shared" ref="E83:F83" si="30">+E31+E41+E51+E61+E72</f>
        <v>2030.6899999999998</v>
      </c>
      <c r="F83" s="865">
        <f t="shared" si="30"/>
        <v>2531.7699999999995</v>
      </c>
    </row>
    <row r="84" spans="2:9" x14ac:dyDescent="0.3">
      <c r="B84" s="860" t="s">
        <v>1283</v>
      </c>
      <c r="C84" s="860" t="s">
        <v>414</v>
      </c>
      <c r="D84" s="865">
        <f t="shared" ref="D84:F88" si="31">+D32+D42+D52+D62+D73</f>
        <v>726.25000000000011</v>
      </c>
      <c r="E84" s="865">
        <f t="shared" si="31"/>
        <v>1237.97</v>
      </c>
      <c r="F84" s="865">
        <f t="shared" si="31"/>
        <v>1539.2499999999998</v>
      </c>
    </row>
    <row r="85" spans="2:9" x14ac:dyDescent="0.3">
      <c r="B85" s="860" t="s">
        <v>951</v>
      </c>
      <c r="C85" s="860" t="s">
        <v>349</v>
      </c>
      <c r="D85" s="865">
        <f t="shared" si="31"/>
        <v>2423.34</v>
      </c>
      <c r="E85" s="865">
        <f t="shared" si="31"/>
        <v>4146.68</v>
      </c>
      <c r="F85" s="865">
        <f t="shared" si="31"/>
        <v>5191.41</v>
      </c>
    </row>
    <row r="86" spans="2:9" x14ac:dyDescent="0.3">
      <c r="B86" s="860" t="s">
        <v>1286</v>
      </c>
      <c r="C86" s="860" t="s">
        <v>414</v>
      </c>
      <c r="D86" s="865">
        <f t="shared" si="31"/>
        <v>463.27</v>
      </c>
      <c r="E86" s="865">
        <f t="shared" si="31"/>
        <v>792.72</v>
      </c>
      <c r="F86" s="865">
        <f t="shared" si="31"/>
        <v>992.52</v>
      </c>
    </row>
    <row r="87" spans="2:9" x14ac:dyDescent="0.3">
      <c r="B87" s="860" t="s">
        <v>1288</v>
      </c>
      <c r="C87" s="860" t="s">
        <v>556</v>
      </c>
      <c r="D87" s="865">
        <f t="shared" si="31"/>
        <v>41694.300000000003</v>
      </c>
      <c r="E87" s="865">
        <f t="shared" si="31"/>
        <v>71344.800000000017</v>
      </c>
      <c r="F87" s="865">
        <f t="shared" si="31"/>
        <v>89326.800000000017</v>
      </c>
    </row>
    <row r="88" spans="2:9" x14ac:dyDescent="0.3">
      <c r="B88" s="860" t="s">
        <v>1290</v>
      </c>
      <c r="C88" s="860" t="s">
        <v>556</v>
      </c>
      <c r="D88" s="865">
        <f>+D36+D46+D56+D66+D77</f>
        <v>3972.8199999999997</v>
      </c>
      <c r="E88" s="865">
        <f t="shared" si="31"/>
        <v>6811.1500000000005</v>
      </c>
      <c r="F88" s="865">
        <f t="shared" si="31"/>
        <v>8532.91</v>
      </c>
    </row>
    <row r="89" spans="2:9" x14ac:dyDescent="0.3">
      <c r="B89" s="860" t="s">
        <v>1293</v>
      </c>
      <c r="C89" s="860" t="s">
        <v>414</v>
      </c>
      <c r="D89" s="865">
        <f t="shared" ref="D89:F90" si="32">+D37+D47+D57+D67+D78</f>
        <v>36.99</v>
      </c>
      <c r="E89" s="865">
        <f t="shared" si="32"/>
        <v>63.33</v>
      </c>
      <c r="F89" s="865">
        <f t="shared" si="32"/>
        <v>79.42</v>
      </c>
    </row>
    <row r="90" spans="2:9" x14ac:dyDescent="0.3">
      <c r="B90" s="860" t="s">
        <v>1078</v>
      </c>
      <c r="C90" s="860" t="s">
        <v>556</v>
      </c>
      <c r="D90" s="865">
        <f>+D38+D48+D58+D68+D79</f>
        <v>1634.3</v>
      </c>
      <c r="E90" s="865">
        <f t="shared" si="32"/>
        <v>2797.15</v>
      </c>
      <c r="F90" s="865">
        <f t="shared" si="32"/>
        <v>3512.1</v>
      </c>
    </row>
    <row r="95" spans="2:9" x14ac:dyDescent="0.3">
      <c r="B95" s="772" t="s">
        <v>1377</v>
      </c>
    </row>
    <row r="96" spans="2:9" x14ac:dyDescent="0.3">
      <c r="B96" s="772" t="s">
        <v>1328</v>
      </c>
      <c r="D96" s="772" t="s">
        <v>1378</v>
      </c>
      <c r="E96" s="939" t="s">
        <v>147</v>
      </c>
      <c r="F96" s="939" t="s">
        <v>613</v>
      </c>
      <c r="G96" s="939" t="s">
        <v>149</v>
      </c>
      <c r="H96" s="939" t="s">
        <v>1379</v>
      </c>
      <c r="I96" s="939" t="s">
        <v>1380</v>
      </c>
    </row>
    <row r="97" spans="2:9" x14ac:dyDescent="0.3">
      <c r="B97" s="772" t="s">
        <v>1329</v>
      </c>
      <c r="C97" s="772" t="s">
        <v>1224</v>
      </c>
      <c r="D97" s="772">
        <f>0.7*0.8</f>
        <v>0.55999999999999994</v>
      </c>
      <c r="E97" s="772">
        <f>+'Elementos BESS-PU montaje'!D14</f>
        <v>99</v>
      </c>
      <c r="F97" s="772">
        <f>+'Elementos BESS-PU montaje'!E14</f>
        <v>176</v>
      </c>
      <c r="G97" s="772">
        <f>+'Elementos BESS-PU montaje'!F14</f>
        <v>219.5</v>
      </c>
      <c r="H97" s="772">
        <v>2</v>
      </c>
    </row>
    <row r="98" spans="2:9" x14ac:dyDescent="0.3">
      <c r="B98" s="772" t="s">
        <v>1330</v>
      </c>
      <c r="C98" s="772" t="s">
        <v>1224</v>
      </c>
      <c r="D98" s="772">
        <f>0.9*0.8</f>
        <v>0.72000000000000008</v>
      </c>
      <c r="E98" s="772">
        <f>+'Elementos BESS-PU montaje'!D15</f>
        <v>275</v>
      </c>
      <c r="F98" s="772">
        <f>+'Elementos BESS-PU montaje'!E15</f>
        <v>464</v>
      </c>
      <c r="G98" s="772">
        <f>+'Elementos BESS-PU montaje'!F15</f>
        <v>580</v>
      </c>
      <c r="H98" s="772">
        <v>4</v>
      </c>
    </row>
    <row r="99" spans="2:9" x14ac:dyDescent="0.3">
      <c r="B99" s="772" t="s">
        <v>1331</v>
      </c>
      <c r="C99" s="772" t="s">
        <v>1224</v>
      </c>
      <c r="D99" s="772">
        <f>1.1*0.8</f>
        <v>0.88000000000000012</v>
      </c>
      <c r="E99" s="772">
        <f>+'Elementos BESS-PU montaje'!D16</f>
        <v>65</v>
      </c>
      <c r="F99" s="772">
        <f>+'Elementos BESS-PU montaje'!E16</f>
        <v>138</v>
      </c>
      <c r="G99" s="772">
        <f>+'Elementos BESS-PU montaje'!F16</f>
        <v>203</v>
      </c>
      <c r="H99" s="772">
        <v>6</v>
      </c>
    </row>
    <row r="100" spans="2:9" x14ac:dyDescent="0.3">
      <c r="B100" s="772" t="s">
        <v>1332</v>
      </c>
      <c r="C100" s="772" t="s">
        <v>1224</v>
      </c>
      <c r="D100" s="772">
        <f>1.1*0.8</f>
        <v>0.88000000000000012</v>
      </c>
      <c r="E100" s="772">
        <f>+'Elementos BESS-PU montaje'!D17</f>
        <v>0</v>
      </c>
      <c r="F100" s="772">
        <f>+'Elementos BESS-PU montaje'!E17</f>
        <v>5.2</v>
      </c>
      <c r="G100" s="772">
        <f>+'Elementos BESS-PU montaje'!F17</f>
        <v>5.2</v>
      </c>
      <c r="H100" s="772">
        <v>6</v>
      </c>
      <c r="I100" s="772">
        <v>3</v>
      </c>
    </row>
    <row r="101" spans="2:9" x14ac:dyDescent="0.3">
      <c r="B101" s="772" t="s">
        <v>1333</v>
      </c>
      <c r="C101" s="772" t="s">
        <v>1224</v>
      </c>
      <c r="D101" s="772">
        <f>1.3*0.8</f>
        <v>1.04</v>
      </c>
      <c r="E101" s="772">
        <f>+'Elementos BESS-PU montaje'!D18</f>
        <v>19</v>
      </c>
      <c r="F101" s="772">
        <f>+'Elementos BESS-PU montaje'!E18</f>
        <v>51</v>
      </c>
      <c r="G101" s="772">
        <f>+'Elementos BESS-PU montaje'!F18</f>
        <v>51</v>
      </c>
      <c r="H101" s="772">
        <v>6</v>
      </c>
    </row>
    <row r="102" spans="2:9" x14ac:dyDescent="0.3">
      <c r="B102" s="772" t="s">
        <v>1334</v>
      </c>
      <c r="C102" s="772" t="s">
        <v>1224</v>
      </c>
      <c r="D102" s="772">
        <f>1.3*0.8</f>
        <v>1.04</v>
      </c>
      <c r="E102" s="772">
        <f>+'Elementos BESS-PU montaje'!D19</f>
        <v>5.2</v>
      </c>
      <c r="F102" s="772">
        <f>+'Elementos BESS-PU montaje'!E19</f>
        <v>10.4</v>
      </c>
      <c r="G102" s="772">
        <f>+'Elementos BESS-PU montaje'!F19</f>
        <v>10.4</v>
      </c>
      <c r="H102" s="772">
        <v>6</v>
      </c>
      <c r="I102" s="772">
        <v>3</v>
      </c>
    </row>
    <row r="104" spans="2:9" x14ac:dyDescent="0.3">
      <c r="B104" s="772" t="s">
        <v>1335</v>
      </c>
      <c r="D104" s="772" t="s">
        <v>1381</v>
      </c>
      <c r="H104" s="772" t="s">
        <v>1382</v>
      </c>
    </row>
    <row r="105" spans="2:9" x14ac:dyDescent="0.3">
      <c r="B105" s="772" t="s">
        <v>1336</v>
      </c>
      <c r="C105" s="772" t="s">
        <v>382</v>
      </c>
      <c r="D105" s="772">
        <f>1*1*1.2</f>
        <v>1.2</v>
      </c>
      <c r="E105" s="772">
        <v>10</v>
      </c>
      <c r="F105" s="772">
        <v>16</v>
      </c>
      <c r="G105" s="772">
        <v>20</v>
      </c>
      <c r="H105" s="772">
        <f>1*4*0.2*1.2+1*1*1.2*0.2</f>
        <v>1.2</v>
      </c>
    </row>
    <row r="106" spans="2:9" x14ac:dyDescent="0.3">
      <c r="B106" s="772" t="s">
        <v>1337</v>
      </c>
      <c r="C106" s="772" t="s">
        <v>382</v>
      </c>
      <c r="D106" s="772">
        <f>1.2*1.2*1.2</f>
        <v>1.728</v>
      </c>
      <c r="E106" s="772">
        <v>10</v>
      </c>
      <c r="F106" s="772">
        <v>16</v>
      </c>
      <c r="G106" s="772">
        <v>20</v>
      </c>
      <c r="H106" s="772">
        <f>1.2*4*0.2*1.2+1.2*1.2*1.2*0.2</f>
        <v>1.4975999999999998</v>
      </c>
    </row>
    <row r="107" spans="2:9" x14ac:dyDescent="0.3">
      <c r="B107" s="772" t="s">
        <v>1338</v>
      </c>
      <c r="C107" s="772" t="s">
        <v>382</v>
      </c>
      <c r="D107" s="772">
        <f>1.4*1.4*1.2</f>
        <v>2.3519999999999994</v>
      </c>
      <c r="E107" s="772">
        <v>2</v>
      </c>
      <c r="F107" s="772">
        <v>3</v>
      </c>
      <c r="G107" s="772">
        <v>3</v>
      </c>
      <c r="H107" s="772">
        <f>1.4*4*0.2*1.2+1.4*1.2*1.4*0.2</f>
        <v>1.8143999999999998</v>
      </c>
    </row>
    <row r="111" spans="2:9" x14ac:dyDescent="0.3">
      <c r="B111" s="772" t="s">
        <v>539</v>
      </c>
    </row>
    <row r="112" spans="2:9" x14ac:dyDescent="0.3">
      <c r="B112" s="772" t="s">
        <v>1383</v>
      </c>
      <c r="C112" s="772" t="s">
        <v>414</v>
      </c>
      <c r="E112" s="772">
        <f>+ROUND(SUMPRODUCT(E97:E102,$D$97:$D$102),1)</f>
        <v>335.8</v>
      </c>
      <c r="F112" s="772">
        <f t="shared" ref="F112:G112" si="33">+ROUND(SUMPRODUCT(F97:F102,$D$97:$D$102),1)</f>
        <v>622.5</v>
      </c>
      <c r="G112" s="772">
        <f t="shared" si="33"/>
        <v>787.6</v>
      </c>
    </row>
    <row r="113" spans="2:24" x14ac:dyDescent="0.3">
      <c r="B113" s="772" t="s">
        <v>1384</v>
      </c>
      <c r="C113" s="772" t="s">
        <v>414</v>
      </c>
      <c r="E113" s="772">
        <f>+ROUND(SUMPRODUCT(E105:E107,$D$105:$D$107),1)</f>
        <v>34</v>
      </c>
      <c r="F113" s="772">
        <f t="shared" ref="F113:G113" si="34">+ROUND(SUMPRODUCT(F105:F107,$D$105:$D$107),1)</f>
        <v>53.9</v>
      </c>
      <c r="G113" s="772">
        <f t="shared" si="34"/>
        <v>65.599999999999994</v>
      </c>
    </row>
    <row r="114" spans="2:24" x14ac:dyDescent="0.3">
      <c r="B114" s="772" t="s">
        <v>1385</v>
      </c>
      <c r="C114" s="772" t="s">
        <v>414</v>
      </c>
      <c r="E114" s="772">
        <f>+E113+E112</f>
        <v>369.8</v>
      </c>
      <c r="F114" s="772">
        <f t="shared" ref="F114:G114" si="35">+F113+F112</f>
        <v>676.4</v>
      </c>
      <c r="G114" s="772">
        <f t="shared" si="35"/>
        <v>853.2</v>
      </c>
    </row>
    <row r="115" spans="2:24" x14ac:dyDescent="0.3">
      <c r="B115" s="772" t="s">
        <v>1386</v>
      </c>
      <c r="C115" s="772" t="s">
        <v>414</v>
      </c>
      <c r="E115" s="772">
        <f>0.2*E113</f>
        <v>6.8000000000000007</v>
      </c>
      <c r="F115" s="772">
        <f t="shared" ref="F115:G115" si="36">0.2*F113</f>
        <v>10.780000000000001</v>
      </c>
      <c r="G115" s="772">
        <f t="shared" si="36"/>
        <v>13.12</v>
      </c>
    </row>
    <row r="116" spans="2:24" x14ac:dyDescent="0.3">
      <c r="B116" s="772" t="s">
        <v>502</v>
      </c>
      <c r="C116" s="772" t="s">
        <v>349</v>
      </c>
      <c r="E116" s="772">
        <f>+E117*5.5</f>
        <v>254.10000000000002</v>
      </c>
      <c r="F116" s="772">
        <f t="shared" ref="F116:G116" si="37">+F117*5.5</f>
        <v>524.70000000000005</v>
      </c>
      <c r="G116" s="772">
        <f t="shared" si="37"/>
        <v>584.1</v>
      </c>
    </row>
    <row r="117" spans="2:24" x14ac:dyDescent="0.3">
      <c r="B117" s="772" t="s">
        <v>1387</v>
      </c>
      <c r="C117" s="772" t="s">
        <v>414</v>
      </c>
      <c r="E117" s="772">
        <f>+ROUND(SUMPRODUCT(E105:E107,$H$105:$H$107)+$I$100*E100+$I$102*E102,1)</f>
        <v>46.2</v>
      </c>
      <c r="F117" s="772">
        <f t="shared" ref="F117:G117" si="38">+ROUND(SUMPRODUCT(F105:F107,$H$105:$H$107)+$I$100*F100+$I$102*F102,1)</f>
        <v>95.4</v>
      </c>
      <c r="G117" s="772">
        <f t="shared" si="38"/>
        <v>106.2</v>
      </c>
    </row>
    <row r="118" spans="2:24" x14ac:dyDescent="0.3">
      <c r="B118" s="772" t="s">
        <v>1288</v>
      </c>
      <c r="C118" s="772" t="s">
        <v>556</v>
      </c>
      <c r="E118" s="772">
        <f>+E117*90</f>
        <v>4158</v>
      </c>
      <c r="F118" s="772">
        <f t="shared" ref="F118:G118" si="39">+F117*90</f>
        <v>8586</v>
      </c>
      <c r="G118" s="772">
        <f t="shared" si="39"/>
        <v>9558</v>
      </c>
    </row>
    <row r="119" spans="2:24" x14ac:dyDescent="0.3">
      <c r="B119" s="772" t="s">
        <v>1388</v>
      </c>
      <c r="C119" s="772" t="s">
        <v>336</v>
      </c>
      <c r="E119" s="772">
        <f>+ROUND(SUMPRODUCT(E97:E102,$H$97:$H$102),1)</f>
        <v>1833.2</v>
      </c>
      <c r="F119" s="772">
        <f t="shared" ref="F119:G119" si="40">+ROUND(SUMPRODUCT(F97:F102,$H$97:$H$102),1)</f>
        <v>3435.6</v>
      </c>
      <c r="G119" s="772">
        <f t="shared" si="40"/>
        <v>4376.6000000000004</v>
      </c>
    </row>
    <row r="127" spans="2:24" x14ac:dyDescent="0.3">
      <c r="W127" s="772" t="s">
        <v>1389</v>
      </c>
    </row>
    <row r="128" spans="2:24" x14ac:dyDescent="0.3">
      <c r="W128" s="772">
        <f>+(0.08+0.08)*6/1000*7850</f>
        <v>7.5359999999999996</v>
      </c>
      <c r="X128" s="772" t="s">
        <v>1390</v>
      </c>
    </row>
    <row r="148" spans="9:14" x14ac:dyDescent="0.3">
      <c r="L148" s="772" t="s">
        <v>1391</v>
      </c>
    </row>
    <row r="150" spans="9:14" x14ac:dyDescent="0.3">
      <c r="I150" s="852" t="s">
        <v>1313</v>
      </c>
    </row>
    <row r="156" spans="9:14" x14ac:dyDescent="0.3">
      <c r="N156" s="772" t="s">
        <v>1392</v>
      </c>
    </row>
    <row r="157" spans="9:14" x14ac:dyDescent="0.3">
      <c r="N157" s="772" t="s">
        <v>1393</v>
      </c>
    </row>
  </sheetData>
  <mergeCells count="1">
    <mergeCell ref="B15:D15"/>
  </mergeCells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94734-FDEC-48CE-B563-B9E21595B0E2}">
  <sheetPr>
    <tabColor theme="3" tint="0.79998168889431442"/>
  </sheetPr>
  <dimension ref="B4:N59"/>
  <sheetViews>
    <sheetView zoomScale="70" zoomScaleNormal="70" workbookViewId="0">
      <selection activeCell="G16" sqref="G16"/>
    </sheetView>
  </sheetViews>
  <sheetFormatPr baseColWidth="10" defaultColWidth="11.5546875" defaultRowHeight="14.4" x14ac:dyDescent="0.3"/>
  <cols>
    <col min="1" max="1" width="11.5546875" style="772"/>
    <col min="2" max="2" width="37.6640625" style="772" bestFit="1" customWidth="1"/>
    <col min="3" max="10" width="10.33203125" style="772" customWidth="1"/>
    <col min="11" max="21" width="11.5546875" style="772"/>
    <col min="22" max="22" width="14.5546875" style="772" bestFit="1" customWidth="1"/>
    <col min="23" max="16384" width="11.5546875" style="772"/>
  </cols>
  <sheetData>
    <row r="4" spans="2:11" x14ac:dyDescent="0.3">
      <c r="D4" s="937" t="s">
        <v>147</v>
      </c>
      <c r="E4" s="937" t="s">
        <v>613</v>
      </c>
      <c r="F4" s="937" t="s">
        <v>149</v>
      </c>
      <c r="H4" s="772">
        <v>70</v>
      </c>
      <c r="I4" s="772">
        <v>120</v>
      </c>
      <c r="J4" s="772">
        <v>150</v>
      </c>
    </row>
    <row r="5" spans="2:11" x14ac:dyDescent="0.3">
      <c r="B5" s="852" t="s">
        <v>1252</v>
      </c>
    </row>
    <row r="6" spans="2:11" x14ac:dyDescent="0.3">
      <c r="B6" s="772" t="s">
        <v>1256</v>
      </c>
      <c r="C6" s="772" t="s">
        <v>349</v>
      </c>
      <c r="D6" s="854">
        <f>$H6*((Parametros!$C$16*H$4)/(H$4*4))^0.7</f>
        <v>11976.978720999999</v>
      </c>
      <c r="E6" s="854">
        <f>$I6*((Parametros!$C$16*I$4)/(I$4*4))^0.7</f>
        <v>16769</v>
      </c>
      <c r="F6" s="854">
        <f>$J6*((Parametros!$C$16*J$4)/(J$4*4))^0.7</f>
        <v>19427</v>
      </c>
      <c r="H6" s="854">
        <f>11976978721/1000000</f>
        <v>11976.978720999999</v>
      </c>
      <c r="I6" s="854">
        <v>16769</v>
      </c>
      <c r="J6" s="854">
        <v>19427</v>
      </c>
      <c r="K6" s="852"/>
    </row>
    <row r="7" spans="2:11" x14ac:dyDescent="0.3">
      <c r="B7" s="772" t="s">
        <v>1394</v>
      </c>
      <c r="C7" s="772" t="s">
        <v>1395</v>
      </c>
      <c r="D7" s="854">
        <f>$H7*((Parametros!$C$16*H$4)/(H$4*4))^0.7</f>
        <v>597</v>
      </c>
      <c r="E7" s="854">
        <f>$I7*((Parametros!$C$16*I$4)/(I$4*4))^0.7</f>
        <v>633</v>
      </c>
      <c r="F7" s="854">
        <f>$J7*((Parametros!$C$16*J$4)/(J$4*4))^0.7</f>
        <v>698</v>
      </c>
      <c r="H7" s="854">
        <f>510+75+12</f>
        <v>597</v>
      </c>
      <c r="I7" s="854">
        <f>546+75+12</f>
        <v>633</v>
      </c>
      <c r="J7" s="854">
        <f>611+75+12</f>
        <v>698</v>
      </c>
      <c r="K7" s="852"/>
    </row>
    <row r="8" spans="2:11" x14ac:dyDescent="0.3">
      <c r="B8" s="772" t="s">
        <v>1082</v>
      </c>
      <c r="C8" s="772" t="s">
        <v>414</v>
      </c>
      <c r="D8" s="854">
        <f>+ROUNDUP(D7/2.6,0)*0.5*0.5*0.6*1.2</f>
        <v>41.4</v>
      </c>
      <c r="E8" s="854">
        <f t="shared" ref="E8:F8" si="0">+ROUNDUP(E7/2.6,0)*0.5*0.5*0.6*1.2</f>
        <v>43.92</v>
      </c>
      <c r="F8" s="854">
        <f t="shared" si="0"/>
        <v>48.42</v>
      </c>
    </row>
    <row r="9" spans="2:11" x14ac:dyDescent="0.3">
      <c r="B9" s="772" t="s">
        <v>1386</v>
      </c>
      <c r="C9" s="772" t="s">
        <v>414</v>
      </c>
      <c r="D9" s="854">
        <f>+D8-D11</f>
        <v>22.999999999999996</v>
      </c>
      <c r="E9" s="854">
        <f>+E8-E11</f>
        <v>24.4</v>
      </c>
      <c r="F9" s="854">
        <f>+F8-F11</f>
        <v>26.9</v>
      </c>
    </row>
    <row r="10" spans="2:11" x14ac:dyDescent="0.3">
      <c r="B10" s="772" t="s">
        <v>951</v>
      </c>
      <c r="C10" s="772" t="s">
        <v>349</v>
      </c>
      <c r="D10" s="856">
        <f>5.5*D11</f>
        <v>101.20000000000002</v>
      </c>
      <c r="E10" s="856">
        <f t="shared" ref="E10:F10" si="1">5.5*E11</f>
        <v>107.36000000000001</v>
      </c>
      <c r="F10" s="856">
        <f t="shared" si="1"/>
        <v>118.36000000000001</v>
      </c>
    </row>
    <row r="11" spans="2:11" x14ac:dyDescent="0.3">
      <c r="B11" s="772" t="s">
        <v>1286</v>
      </c>
      <c r="C11" s="772" t="s">
        <v>414</v>
      </c>
      <c r="D11" s="854">
        <f>+ROUNDUP(D7/2.6,0)*0.4*0.4*0.5</f>
        <v>18.400000000000002</v>
      </c>
      <c r="E11" s="854">
        <f>+ROUNDUP(E7/2.6,0)*0.4*0.4*0.5</f>
        <v>19.520000000000003</v>
      </c>
      <c r="F11" s="854">
        <f>+ROUNDUP(F7/2.6,0)*0.4*0.4*0.5</f>
        <v>21.520000000000003</v>
      </c>
      <c r="H11" s="2077"/>
    </row>
    <row r="12" spans="2:11" x14ac:dyDescent="0.3">
      <c r="B12" s="772" t="s">
        <v>1288</v>
      </c>
      <c r="C12" s="772" t="s">
        <v>556</v>
      </c>
      <c r="D12" s="856">
        <f>80*D11</f>
        <v>1472.0000000000002</v>
      </c>
      <c r="E12" s="856">
        <f t="shared" ref="E12:F12" si="2">80*E11</f>
        <v>1561.6000000000004</v>
      </c>
      <c r="F12" s="856">
        <f t="shared" si="2"/>
        <v>1721.6000000000004</v>
      </c>
      <c r="H12" s="2077"/>
    </row>
    <row r="21" spans="3:14" x14ac:dyDescent="0.3">
      <c r="D21" s="772" t="s">
        <v>1396</v>
      </c>
    </row>
    <row r="23" spans="3:14" x14ac:dyDescent="0.3">
      <c r="C23" s="939" t="s">
        <v>1397</v>
      </c>
      <c r="D23" s="943">
        <v>0.6</v>
      </c>
    </row>
    <row r="24" spans="3:14" x14ac:dyDescent="0.3">
      <c r="G24" s="772" t="s">
        <v>1398</v>
      </c>
    </row>
    <row r="29" spans="3:14" x14ac:dyDescent="0.3">
      <c r="F29" s="772">
        <v>6</v>
      </c>
      <c r="G29" s="772" t="s">
        <v>336</v>
      </c>
    </row>
    <row r="30" spans="3:14" x14ac:dyDescent="0.3">
      <c r="C30" s="772" t="s">
        <v>1399</v>
      </c>
      <c r="L30" s="772">
        <v>70</v>
      </c>
      <c r="M30" s="772">
        <v>120</v>
      </c>
      <c r="N30" s="772">
        <v>150</v>
      </c>
    </row>
    <row r="31" spans="3:14" x14ac:dyDescent="0.3">
      <c r="G31" s="772" t="s">
        <v>147</v>
      </c>
      <c r="H31" s="772" t="s">
        <v>613</v>
      </c>
      <c r="I31" s="772" t="s">
        <v>149</v>
      </c>
    </row>
    <row r="32" spans="3:14" x14ac:dyDescent="0.3">
      <c r="D32" s="772" t="s">
        <v>1400</v>
      </c>
      <c r="F32" s="772" t="s">
        <v>336</v>
      </c>
      <c r="G32" s="854">
        <f>$L32*((Parametros!$C$16*L$30)/(L$30*4))^0.7</f>
        <v>421.5</v>
      </c>
      <c r="H32" s="854">
        <f>$M32*((Parametros!$C$16*M$30)/(M$30*4))^0.7</f>
        <v>584</v>
      </c>
      <c r="I32" s="854">
        <f>$N32*((Parametros!$C$16*N$30)/(N$30*4))^0.7</f>
        <v>670</v>
      </c>
      <c r="L32" s="856">
        <v>421.5</v>
      </c>
      <c r="M32" s="856">
        <v>584</v>
      </c>
      <c r="N32" s="856">
        <v>670</v>
      </c>
    </row>
    <row r="33" spans="3:9" x14ac:dyDescent="0.3">
      <c r="D33" s="772" t="s">
        <v>1402</v>
      </c>
      <c r="F33" s="772" t="s">
        <v>414</v>
      </c>
      <c r="G33" s="854">
        <f>+G32*D23*F29</f>
        <v>1517.3999999999999</v>
      </c>
      <c r="H33" s="854">
        <f>+H32*D23*F29</f>
        <v>2102.3999999999996</v>
      </c>
      <c r="I33" s="854">
        <f>+I32*D23*F29+16</f>
        <v>2428</v>
      </c>
    </row>
    <row r="34" spans="3:9" x14ac:dyDescent="0.3">
      <c r="D34" s="772" t="s">
        <v>1403</v>
      </c>
      <c r="F34" s="772" t="s">
        <v>414</v>
      </c>
      <c r="G34" s="854">
        <f>+G32*F29*0.3</f>
        <v>758.69999999999993</v>
      </c>
      <c r="H34" s="854">
        <f>+H32*F29*0.3</f>
        <v>1051.2</v>
      </c>
      <c r="I34" s="854">
        <f>+I32*F29*0.3</f>
        <v>1206</v>
      </c>
    </row>
    <row r="35" spans="3:9" x14ac:dyDescent="0.3">
      <c r="D35" s="772" t="s">
        <v>1404</v>
      </c>
      <c r="F35" s="772" t="s">
        <v>349</v>
      </c>
      <c r="G35" s="854">
        <f>+G32*F29</f>
        <v>2529</v>
      </c>
      <c r="H35" s="854">
        <f>+H32*F29</f>
        <v>3504</v>
      </c>
      <c r="I35" s="854">
        <f>+I32*F29</f>
        <v>4020</v>
      </c>
    </row>
    <row r="38" spans="3:9" x14ac:dyDescent="0.3">
      <c r="C38" s="772" t="s">
        <v>1405</v>
      </c>
    </row>
    <row r="39" spans="3:9" x14ac:dyDescent="0.3">
      <c r="C39" s="772" t="s">
        <v>1406</v>
      </c>
    </row>
    <row r="41" spans="3:9" x14ac:dyDescent="0.3">
      <c r="D41" s="772" t="s">
        <v>1400</v>
      </c>
      <c r="F41" s="772" t="s">
        <v>336</v>
      </c>
      <c r="G41" s="856">
        <v>300</v>
      </c>
      <c r="H41" s="856"/>
    </row>
    <row r="42" spans="3:9" x14ac:dyDescent="0.3">
      <c r="D42" s="772" t="s">
        <v>1402</v>
      </c>
      <c r="F42" s="772" t="s">
        <v>414</v>
      </c>
      <c r="G42" s="854">
        <f>+G41*D23*F29</f>
        <v>1080</v>
      </c>
      <c r="H42" s="854"/>
    </row>
    <row r="43" spans="3:9" x14ac:dyDescent="0.3">
      <c r="D43" s="772" t="s">
        <v>1403</v>
      </c>
      <c r="F43" s="772" t="s">
        <v>414</v>
      </c>
      <c r="G43" s="854">
        <f>+G41*F29*0.3</f>
        <v>540</v>
      </c>
      <c r="H43" s="854"/>
    </row>
    <row r="59" spans="11:11" x14ac:dyDescent="0.3">
      <c r="K59" s="852" t="s">
        <v>149</v>
      </c>
    </row>
  </sheetData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9EC6-09E8-459E-BCF6-C0821598F6BD}">
  <dimension ref="A1:G127"/>
  <sheetViews>
    <sheetView zoomScale="40" zoomScaleNormal="40" workbookViewId="0">
      <selection activeCell="Q46" sqref="Q46"/>
    </sheetView>
  </sheetViews>
  <sheetFormatPr baseColWidth="10" defaultRowHeight="13.2" x14ac:dyDescent="0.25"/>
  <cols>
    <col min="1" max="2" width="29" customWidth="1"/>
    <col min="3" max="3" width="48.5546875" customWidth="1"/>
  </cols>
  <sheetData>
    <row r="1" spans="1:6" ht="13.8" x14ac:dyDescent="0.25">
      <c r="C1" s="1864"/>
    </row>
    <row r="2" spans="1:6" ht="15.6" x14ac:dyDescent="0.3">
      <c r="A2" s="1865" t="s">
        <v>1821</v>
      </c>
      <c r="B2" s="1865" t="s">
        <v>640</v>
      </c>
      <c r="C2" s="1866" t="s">
        <v>1823</v>
      </c>
      <c r="E2" s="302" t="s">
        <v>640</v>
      </c>
      <c r="F2" s="302" t="s">
        <v>1822</v>
      </c>
    </row>
    <row r="3" spans="1:6" ht="14.4" x14ac:dyDescent="0.3">
      <c r="A3" s="1869">
        <v>38412</v>
      </c>
      <c r="B3" s="1867">
        <f>+YEAR(A3)</f>
        <v>2005</v>
      </c>
      <c r="C3" s="1870">
        <v>1608.6757114196118</v>
      </c>
      <c r="E3" s="7">
        <v>2005</v>
      </c>
      <c r="F3" s="1868">
        <f ca="1">+IFERROR(SUMIF($B$3:$C$231,E3,$C$3:$C$231)/COUNTIF($B$3:$C$231,E3),"N/A")</f>
        <v>1608.6757114196118</v>
      </c>
    </row>
    <row r="4" spans="1:6" ht="14.4" x14ac:dyDescent="0.3">
      <c r="A4" s="1869">
        <v>38473</v>
      </c>
      <c r="B4" s="1867">
        <f t="shared" ref="B4:B67" si="0">+YEAR(A4)</f>
        <v>2005</v>
      </c>
      <c r="C4" s="1870">
        <v>1608.6757114196118</v>
      </c>
      <c r="E4" s="7">
        <v>2006</v>
      </c>
      <c r="F4" s="1868">
        <f t="shared" ref="F4:F23" ca="1" si="1">+IFERROR(SUMIF($B$3:$C$231,E4,$C$3:$C$231)/COUNTIF($B$3:$C$231,E4),"N/A")</f>
        <v>1614.310456552447</v>
      </c>
    </row>
    <row r="5" spans="1:6" ht="14.4" x14ac:dyDescent="0.3">
      <c r="A5" s="1869">
        <v>38657</v>
      </c>
      <c r="B5" s="1867">
        <f t="shared" si="0"/>
        <v>2005</v>
      </c>
      <c r="C5" s="1870">
        <v>1608.6757114196118</v>
      </c>
      <c r="E5" s="7">
        <v>2007</v>
      </c>
      <c r="F5" s="1868">
        <f t="shared" ca="1" si="1"/>
        <v>1907.7681074378334</v>
      </c>
    </row>
    <row r="6" spans="1:6" ht="14.4" x14ac:dyDescent="0.3">
      <c r="A6" s="1869">
        <v>38718</v>
      </c>
      <c r="B6" s="1867">
        <f t="shared" si="0"/>
        <v>2006</v>
      </c>
      <c r="C6" s="1870">
        <v>1614.3104565524472</v>
      </c>
      <c r="E6" s="7">
        <v>2008</v>
      </c>
      <c r="F6" s="1868">
        <f t="shared" ca="1" si="1"/>
        <v>2180.691234061675</v>
      </c>
    </row>
    <row r="7" spans="1:6" ht="14.4" x14ac:dyDescent="0.3">
      <c r="A7" s="1869">
        <v>38838</v>
      </c>
      <c r="B7" s="1867">
        <f t="shared" si="0"/>
        <v>2006</v>
      </c>
      <c r="C7" s="1870">
        <v>1614.3104565524472</v>
      </c>
      <c r="E7" s="7">
        <v>2009</v>
      </c>
      <c r="F7" s="1868">
        <f t="shared" ca="1" si="1"/>
        <v>2006.3306281894731</v>
      </c>
    </row>
    <row r="8" spans="1:6" ht="14.4" x14ac:dyDescent="0.3">
      <c r="A8" s="1869">
        <v>38869</v>
      </c>
      <c r="B8" s="1867">
        <f t="shared" si="0"/>
        <v>2006</v>
      </c>
      <c r="C8" s="1870">
        <v>1614.3104565524472</v>
      </c>
      <c r="E8" s="7">
        <v>2010</v>
      </c>
      <c r="F8" s="1868">
        <f t="shared" ca="1" si="1"/>
        <v>1795.5666043907654</v>
      </c>
    </row>
    <row r="9" spans="1:6" ht="14.4" x14ac:dyDescent="0.3">
      <c r="A9" s="1869">
        <v>38899</v>
      </c>
      <c r="B9" s="1867">
        <f t="shared" si="0"/>
        <v>2006</v>
      </c>
      <c r="C9" s="1870">
        <v>1614.3104565524472</v>
      </c>
      <c r="E9" s="7">
        <v>2011</v>
      </c>
      <c r="F9" s="1868">
        <f t="shared" ca="1" si="1"/>
        <v>1839.3726786656227</v>
      </c>
    </row>
    <row r="10" spans="1:6" ht="14.4" x14ac:dyDescent="0.3">
      <c r="A10" s="1869">
        <v>38899</v>
      </c>
      <c r="B10" s="1867">
        <f t="shared" si="0"/>
        <v>2006</v>
      </c>
      <c r="C10" s="1870">
        <v>1614.3104565524472</v>
      </c>
      <c r="E10" s="7">
        <v>2012</v>
      </c>
      <c r="F10" s="1868">
        <f t="shared" ca="1" si="1"/>
        <v>1717.2942948136974</v>
      </c>
    </row>
    <row r="11" spans="1:6" ht="14.4" x14ac:dyDescent="0.3">
      <c r="A11" s="1869">
        <v>38961</v>
      </c>
      <c r="B11" s="1867">
        <f t="shared" si="0"/>
        <v>2006</v>
      </c>
      <c r="C11" s="1870">
        <v>1614.3104565524472</v>
      </c>
      <c r="E11" s="7">
        <v>2013</v>
      </c>
      <c r="F11" s="1868">
        <f t="shared" ca="1" si="1"/>
        <v>1669.772800516846</v>
      </c>
    </row>
    <row r="12" spans="1:6" ht="14.4" x14ac:dyDescent="0.3">
      <c r="A12" s="1869">
        <v>38961</v>
      </c>
      <c r="B12" s="1867">
        <f t="shared" si="0"/>
        <v>2006</v>
      </c>
      <c r="C12" s="1870">
        <v>1614.3104565524472</v>
      </c>
      <c r="E12" s="7">
        <v>2014</v>
      </c>
      <c r="F12" s="1868">
        <f t="shared" ca="1" si="1"/>
        <v>1496.7474414676471</v>
      </c>
    </row>
    <row r="13" spans="1:6" ht="14.4" x14ac:dyDescent="0.3">
      <c r="A13" s="1869">
        <v>39142</v>
      </c>
      <c r="B13" s="1867">
        <f t="shared" si="0"/>
        <v>2007</v>
      </c>
      <c r="C13" s="1870">
        <v>1907.7681074378327</v>
      </c>
      <c r="E13" s="7">
        <v>2015</v>
      </c>
      <c r="F13" s="1868">
        <f t="shared" ca="1" si="1"/>
        <v>1278.2734616215648</v>
      </c>
    </row>
    <row r="14" spans="1:6" ht="14.4" x14ac:dyDescent="0.3">
      <c r="A14" s="1869">
        <v>39142</v>
      </c>
      <c r="B14" s="1867">
        <f t="shared" si="0"/>
        <v>2007</v>
      </c>
      <c r="C14" s="1870">
        <v>1907.7681074378327</v>
      </c>
      <c r="E14" s="7">
        <v>2016</v>
      </c>
      <c r="F14" s="1868">
        <f t="shared" ca="1" si="1"/>
        <v>1243.4485578836739</v>
      </c>
    </row>
    <row r="15" spans="1:6" ht="14.4" x14ac:dyDescent="0.3">
      <c r="A15" s="1869">
        <v>39142</v>
      </c>
      <c r="B15" s="1867">
        <f t="shared" si="0"/>
        <v>2007</v>
      </c>
      <c r="C15" s="1870">
        <v>1907.7681074378327</v>
      </c>
      <c r="E15" s="7">
        <v>2017</v>
      </c>
      <c r="F15" s="1868">
        <f t="shared" ca="1" si="1"/>
        <v>1096.7053206539626</v>
      </c>
    </row>
    <row r="16" spans="1:6" ht="14.4" x14ac:dyDescent="0.3">
      <c r="A16" s="1869">
        <v>39173</v>
      </c>
      <c r="B16" s="1867">
        <f t="shared" si="0"/>
        <v>2007</v>
      </c>
      <c r="C16" s="1870">
        <v>1907.7681074378327</v>
      </c>
      <c r="E16" s="7">
        <v>2018</v>
      </c>
      <c r="F16" s="1868">
        <f t="shared" ca="1" si="1"/>
        <v>881.24525116082702</v>
      </c>
    </row>
    <row r="17" spans="1:7" ht="14.4" x14ac:dyDescent="0.3">
      <c r="A17" s="1869">
        <v>39203</v>
      </c>
      <c r="B17" s="1867">
        <f t="shared" si="0"/>
        <v>2007</v>
      </c>
      <c r="C17" s="1870">
        <v>1907.7681074378327</v>
      </c>
      <c r="E17" s="7">
        <v>2019</v>
      </c>
      <c r="F17" s="1868">
        <f t="shared" ca="1" si="1"/>
        <v>980.38635096633584</v>
      </c>
      <c r="G17" s="473"/>
    </row>
    <row r="18" spans="1:7" ht="14.4" x14ac:dyDescent="0.3">
      <c r="A18" s="1869">
        <v>39234</v>
      </c>
      <c r="B18" s="1867">
        <f t="shared" si="0"/>
        <v>2007</v>
      </c>
      <c r="C18" s="1870">
        <v>1907.7681074378327</v>
      </c>
      <c r="E18" s="7">
        <v>2020</v>
      </c>
      <c r="F18" s="1868">
        <f t="shared" ca="1" si="1"/>
        <v>968.07468476950544</v>
      </c>
    </row>
    <row r="19" spans="1:7" ht="14.4" x14ac:dyDescent="0.3">
      <c r="A19" s="1869">
        <v>39234</v>
      </c>
      <c r="B19" s="1867">
        <f t="shared" si="0"/>
        <v>2007</v>
      </c>
      <c r="C19" s="1870">
        <v>1907.7681074378327</v>
      </c>
      <c r="E19" s="7">
        <v>2021</v>
      </c>
      <c r="F19" s="1868">
        <f t="shared" ca="1" si="1"/>
        <v>1069.2154038312074</v>
      </c>
    </row>
    <row r="20" spans="1:7" ht="14.4" x14ac:dyDescent="0.3">
      <c r="A20" s="1869">
        <v>39234</v>
      </c>
      <c r="B20" s="1867">
        <f t="shared" si="0"/>
        <v>2007</v>
      </c>
      <c r="C20" s="1870">
        <v>1907.7681074378327</v>
      </c>
      <c r="E20" s="7">
        <v>2022</v>
      </c>
      <c r="F20" s="1868">
        <f t="shared" ca="1" si="1"/>
        <v>1103.5714870241188</v>
      </c>
    </row>
    <row r="21" spans="1:7" ht="14.4" x14ac:dyDescent="0.3">
      <c r="A21" s="1869">
        <v>39234</v>
      </c>
      <c r="B21" s="1867">
        <f t="shared" si="0"/>
        <v>2007</v>
      </c>
      <c r="C21" s="1870">
        <v>1907.7681074378327</v>
      </c>
      <c r="E21" s="7">
        <v>2023</v>
      </c>
      <c r="F21" s="1868">
        <f t="shared" ca="1" si="1"/>
        <v>1057.5081964986334</v>
      </c>
    </row>
    <row r="22" spans="1:7" ht="14.4" x14ac:dyDescent="0.3">
      <c r="A22" s="1869">
        <v>39264</v>
      </c>
      <c r="B22" s="1867">
        <f t="shared" si="0"/>
        <v>2007</v>
      </c>
      <c r="C22" s="1870">
        <v>1907.7681074378327</v>
      </c>
      <c r="E22" s="7">
        <v>2024</v>
      </c>
      <c r="F22" s="1868">
        <f t="shared" ca="1" si="1"/>
        <v>1053.1437936872967</v>
      </c>
    </row>
    <row r="23" spans="1:7" ht="14.4" x14ac:dyDescent="0.3">
      <c r="A23" s="1869">
        <v>39295</v>
      </c>
      <c r="B23" s="1867">
        <f t="shared" si="0"/>
        <v>2007</v>
      </c>
      <c r="C23" s="1870">
        <v>1907.7681074378327</v>
      </c>
      <c r="E23" s="7">
        <v>2025</v>
      </c>
      <c r="F23" s="1868" t="str">
        <f t="shared" ca="1" si="1"/>
        <v>N/A</v>
      </c>
    </row>
    <row r="24" spans="1:7" ht="14.4" x14ac:dyDescent="0.3">
      <c r="A24" s="1869">
        <v>39326</v>
      </c>
      <c r="B24" s="1867">
        <f t="shared" si="0"/>
        <v>2007</v>
      </c>
      <c r="C24" s="1870">
        <v>1907.7681074378327</v>
      </c>
    </row>
    <row r="25" spans="1:7" ht="14.4" x14ac:dyDescent="0.3">
      <c r="A25" s="1869">
        <v>39326</v>
      </c>
      <c r="B25" s="1867">
        <f t="shared" si="0"/>
        <v>2007</v>
      </c>
      <c r="C25" s="1870">
        <v>1907.7681074378327</v>
      </c>
    </row>
    <row r="26" spans="1:7" ht="14.4" x14ac:dyDescent="0.3">
      <c r="A26" s="1869">
        <v>39356</v>
      </c>
      <c r="B26" s="1867">
        <f t="shared" si="0"/>
        <v>2007</v>
      </c>
      <c r="C26" s="1870">
        <v>1907.7681074378327</v>
      </c>
    </row>
    <row r="27" spans="1:7" ht="14.4" x14ac:dyDescent="0.3">
      <c r="A27" s="1869">
        <v>39356</v>
      </c>
      <c r="B27" s="1867">
        <f t="shared" si="0"/>
        <v>2007</v>
      </c>
      <c r="C27" s="1870">
        <v>1907.7681074378327</v>
      </c>
    </row>
    <row r="28" spans="1:7" ht="14.4" x14ac:dyDescent="0.3">
      <c r="A28" s="1869">
        <v>39387</v>
      </c>
      <c r="B28" s="1867">
        <f t="shared" si="0"/>
        <v>2007</v>
      </c>
      <c r="C28" s="1870">
        <v>1907.7681074378327</v>
      </c>
    </row>
    <row r="29" spans="1:7" ht="14.4" x14ac:dyDescent="0.3">
      <c r="A29" s="1869">
        <v>39417</v>
      </c>
      <c r="B29" s="1867">
        <f t="shared" si="0"/>
        <v>2007</v>
      </c>
      <c r="C29" s="1870">
        <v>1907.7681074378327</v>
      </c>
    </row>
    <row r="30" spans="1:7" ht="14.4" x14ac:dyDescent="0.3">
      <c r="A30" s="1869">
        <v>39448</v>
      </c>
      <c r="B30" s="1867">
        <f t="shared" si="0"/>
        <v>2008</v>
      </c>
      <c r="C30" s="1870">
        <v>2180.6912340616745</v>
      </c>
      <c r="G30" t="s">
        <v>1825</v>
      </c>
    </row>
    <row r="31" spans="1:7" ht="14.4" x14ac:dyDescent="0.3">
      <c r="A31" s="1869">
        <v>39448</v>
      </c>
      <c r="B31" s="1867">
        <f t="shared" si="0"/>
        <v>2008</v>
      </c>
      <c r="C31" s="1870">
        <v>2180.6912340616745</v>
      </c>
      <c r="G31" t="s">
        <v>1824</v>
      </c>
    </row>
    <row r="32" spans="1:7" ht="14.4" x14ac:dyDescent="0.3">
      <c r="A32" s="1869">
        <v>39479</v>
      </c>
      <c r="B32" s="1867">
        <f t="shared" si="0"/>
        <v>2008</v>
      </c>
      <c r="C32" s="1870">
        <v>2180.6912340616745</v>
      </c>
    </row>
    <row r="33" spans="1:3" ht="14.4" x14ac:dyDescent="0.3">
      <c r="A33" s="1869">
        <v>39508</v>
      </c>
      <c r="B33" s="1867">
        <f t="shared" si="0"/>
        <v>2008</v>
      </c>
      <c r="C33" s="1870">
        <v>2180.6912340616745</v>
      </c>
    </row>
    <row r="34" spans="1:3" ht="14.4" x14ac:dyDescent="0.3">
      <c r="A34" s="1869">
        <v>39539</v>
      </c>
      <c r="B34" s="1867">
        <f t="shared" si="0"/>
        <v>2008</v>
      </c>
      <c r="C34" s="1870">
        <v>2180.6912340616745</v>
      </c>
    </row>
    <row r="35" spans="1:3" ht="14.4" x14ac:dyDescent="0.3">
      <c r="A35" s="1869">
        <v>39539</v>
      </c>
      <c r="B35" s="1867">
        <f t="shared" si="0"/>
        <v>2008</v>
      </c>
      <c r="C35" s="1870">
        <v>2180.6912340616745</v>
      </c>
    </row>
    <row r="36" spans="1:3" ht="14.4" x14ac:dyDescent="0.3">
      <c r="A36" s="1869">
        <v>39600</v>
      </c>
      <c r="B36" s="1867">
        <f t="shared" si="0"/>
        <v>2008</v>
      </c>
      <c r="C36" s="1870">
        <v>2180.6912340616745</v>
      </c>
    </row>
    <row r="37" spans="1:3" ht="14.4" x14ac:dyDescent="0.3">
      <c r="A37" s="1869">
        <v>39661</v>
      </c>
      <c r="B37" s="1867">
        <f t="shared" si="0"/>
        <v>2008</v>
      </c>
      <c r="C37" s="1870">
        <v>2180.6912340616745</v>
      </c>
    </row>
    <row r="38" spans="1:3" ht="14.4" x14ac:dyDescent="0.3">
      <c r="A38" s="1869">
        <v>39722</v>
      </c>
      <c r="B38" s="1867">
        <f t="shared" si="0"/>
        <v>2008</v>
      </c>
      <c r="C38" s="1870">
        <v>2180.6912340616745</v>
      </c>
    </row>
    <row r="39" spans="1:3" ht="14.4" x14ac:dyDescent="0.3">
      <c r="A39" s="1869">
        <v>39753</v>
      </c>
      <c r="B39" s="1867">
        <f t="shared" si="0"/>
        <v>2008</v>
      </c>
      <c r="C39" s="1870">
        <v>2180.6912340616745</v>
      </c>
    </row>
    <row r="40" spans="1:3" ht="14.4" x14ac:dyDescent="0.3">
      <c r="A40" s="1869">
        <v>39753</v>
      </c>
      <c r="B40" s="1867">
        <f t="shared" si="0"/>
        <v>2008</v>
      </c>
      <c r="C40" s="1870">
        <v>2180.6912340616745</v>
      </c>
    </row>
    <row r="41" spans="1:3" ht="14.4" x14ac:dyDescent="0.3">
      <c r="A41" s="1869">
        <v>39783</v>
      </c>
      <c r="B41" s="1867">
        <f t="shared" si="0"/>
        <v>2008</v>
      </c>
      <c r="C41" s="1870">
        <v>2180.6912340616745</v>
      </c>
    </row>
    <row r="42" spans="1:3" ht="14.4" x14ac:dyDescent="0.3">
      <c r="A42" s="1869">
        <v>39845</v>
      </c>
      <c r="B42" s="1867">
        <f t="shared" si="0"/>
        <v>2009</v>
      </c>
      <c r="C42" s="1870">
        <v>2006.3306281894738</v>
      </c>
    </row>
    <row r="43" spans="1:3" ht="14.4" x14ac:dyDescent="0.3">
      <c r="A43" s="1869">
        <v>39873</v>
      </c>
      <c r="B43" s="1867">
        <f t="shared" si="0"/>
        <v>2009</v>
      </c>
      <c r="C43" s="1870">
        <v>2006.3306281894738</v>
      </c>
    </row>
    <row r="44" spans="1:3" ht="14.4" x14ac:dyDescent="0.3">
      <c r="A44" s="1869">
        <v>39912</v>
      </c>
      <c r="B44" s="1867">
        <f t="shared" si="0"/>
        <v>2009</v>
      </c>
      <c r="C44" s="1870">
        <v>2006.3306281894738</v>
      </c>
    </row>
    <row r="45" spans="1:3" ht="14.4" x14ac:dyDescent="0.3">
      <c r="A45" s="1869">
        <v>39934</v>
      </c>
      <c r="B45" s="1867">
        <f t="shared" si="0"/>
        <v>2009</v>
      </c>
      <c r="C45" s="1870">
        <v>2006.3306281894738</v>
      </c>
    </row>
    <row r="46" spans="1:3" ht="14.4" x14ac:dyDescent="0.3">
      <c r="A46" s="1869">
        <v>39965</v>
      </c>
      <c r="B46" s="1867">
        <f t="shared" si="0"/>
        <v>2009</v>
      </c>
      <c r="C46" s="1870">
        <v>2006.3306281894738</v>
      </c>
    </row>
    <row r="47" spans="1:3" ht="14.4" x14ac:dyDescent="0.3">
      <c r="A47" s="1869">
        <v>39995</v>
      </c>
      <c r="B47" s="1867">
        <f t="shared" si="0"/>
        <v>2009</v>
      </c>
      <c r="C47" s="1870">
        <v>2006.3306281894738</v>
      </c>
    </row>
    <row r="48" spans="1:3" ht="14.4" x14ac:dyDescent="0.3">
      <c r="A48" s="1869">
        <v>39995</v>
      </c>
      <c r="B48" s="1867">
        <f t="shared" si="0"/>
        <v>2009</v>
      </c>
      <c r="C48" s="1870">
        <v>2006.3306281894738</v>
      </c>
    </row>
    <row r="49" spans="1:3" ht="14.4" x14ac:dyDescent="0.3">
      <c r="A49" s="1869">
        <v>40026</v>
      </c>
      <c r="B49" s="1867">
        <f t="shared" si="0"/>
        <v>2009</v>
      </c>
      <c r="C49" s="1870">
        <v>2006.3306281894738</v>
      </c>
    </row>
    <row r="50" spans="1:3" ht="14.4" x14ac:dyDescent="0.3">
      <c r="A50" s="1869">
        <v>40057</v>
      </c>
      <c r="B50" s="1867">
        <f t="shared" si="0"/>
        <v>2009</v>
      </c>
      <c r="C50" s="1870">
        <v>2006.3306281894738</v>
      </c>
    </row>
    <row r="51" spans="1:3" ht="14.4" x14ac:dyDescent="0.3">
      <c r="A51" s="1869">
        <v>40087</v>
      </c>
      <c r="B51" s="1867">
        <f t="shared" si="0"/>
        <v>2009</v>
      </c>
      <c r="C51" s="1870">
        <v>2006.3306281894738</v>
      </c>
    </row>
    <row r="52" spans="1:3" ht="14.4" x14ac:dyDescent="0.3">
      <c r="A52" s="1869">
        <v>40148</v>
      </c>
      <c r="B52" s="1867">
        <f t="shared" si="0"/>
        <v>2009</v>
      </c>
      <c r="C52" s="1870">
        <v>2006.3306281894738</v>
      </c>
    </row>
    <row r="53" spans="1:3" ht="14.4" x14ac:dyDescent="0.3">
      <c r="A53" s="1869">
        <v>40179</v>
      </c>
      <c r="B53" s="1867">
        <f t="shared" si="0"/>
        <v>2010</v>
      </c>
      <c r="C53" s="1870">
        <v>1795.5666043907652</v>
      </c>
    </row>
    <row r="54" spans="1:3" ht="14.4" x14ac:dyDescent="0.3">
      <c r="A54" s="1869">
        <v>40179</v>
      </c>
      <c r="B54" s="1867">
        <f t="shared" si="0"/>
        <v>2010</v>
      </c>
      <c r="C54" s="1870">
        <v>1795.5666043907652</v>
      </c>
    </row>
    <row r="55" spans="1:3" ht="14.4" x14ac:dyDescent="0.3">
      <c r="A55" s="1869">
        <v>40238</v>
      </c>
      <c r="B55" s="1867">
        <f t="shared" si="0"/>
        <v>2010</v>
      </c>
      <c r="C55" s="1870">
        <v>1795.5666043907652</v>
      </c>
    </row>
    <row r="56" spans="1:3" ht="14.4" x14ac:dyDescent="0.3">
      <c r="A56" s="1869">
        <v>40330</v>
      </c>
      <c r="B56" s="1867">
        <f t="shared" si="0"/>
        <v>2010</v>
      </c>
      <c r="C56" s="1870">
        <v>1795.5666043907652</v>
      </c>
    </row>
    <row r="57" spans="1:3" ht="14.4" x14ac:dyDescent="0.3">
      <c r="A57" s="1869">
        <v>40360</v>
      </c>
      <c r="B57" s="1867">
        <f t="shared" si="0"/>
        <v>2010</v>
      </c>
      <c r="C57" s="1870">
        <v>1795.5666043907652</v>
      </c>
    </row>
    <row r="58" spans="1:3" ht="14.4" x14ac:dyDescent="0.3">
      <c r="A58" s="1869">
        <v>40360</v>
      </c>
      <c r="B58" s="1867">
        <f t="shared" si="0"/>
        <v>2010</v>
      </c>
      <c r="C58" s="1870">
        <v>1795.5666043907652</v>
      </c>
    </row>
    <row r="59" spans="1:3" ht="14.4" x14ac:dyDescent="0.3">
      <c r="A59" s="1869">
        <v>40360</v>
      </c>
      <c r="B59" s="1867">
        <f t="shared" si="0"/>
        <v>2010</v>
      </c>
      <c r="C59" s="1870">
        <v>1795.5666043907652</v>
      </c>
    </row>
    <row r="60" spans="1:3" ht="14.4" x14ac:dyDescent="0.3">
      <c r="A60" s="1869">
        <v>40391</v>
      </c>
      <c r="B60" s="1867">
        <f t="shared" si="0"/>
        <v>2010</v>
      </c>
      <c r="C60" s="1870">
        <v>1795.5666043907652</v>
      </c>
    </row>
    <row r="61" spans="1:3" ht="14.4" x14ac:dyDescent="0.3">
      <c r="A61" s="1869">
        <v>40452</v>
      </c>
      <c r="B61" s="1867">
        <f t="shared" si="0"/>
        <v>2010</v>
      </c>
      <c r="C61" s="1870">
        <v>1795.5666043907652</v>
      </c>
    </row>
    <row r="62" spans="1:3" ht="14.4" x14ac:dyDescent="0.3">
      <c r="A62" s="1869">
        <v>40452</v>
      </c>
      <c r="B62" s="1867">
        <f t="shared" si="0"/>
        <v>2010</v>
      </c>
      <c r="C62" s="1870">
        <v>1795.5666043907652</v>
      </c>
    </row>
    <row r="63" spans="1:3" ht="14.4" x14ac:dyDescent="0.3">
      <c r="A63" s="1869">
        <v>40575</v>
      </c>
      <c r="B63" s="1867">
        <f t="shared" si="0"/>
        <v>2011</v>
      </c>
      <c r="C63" s="1870">
        <v>1839.3726786656234</v>
      </c>
    </row>
    <row r="64" spans="1:3" ht="14.4" x14ac:dyDescent="0.3">
      <c r="A64" s="1869">
        <v>40575</v>
      </c>
      <c r="B64" s="1867">
        <f t="shared" si="0"/>
        <v>2011</v>
      </c>
      <c r="C64" s="1870">
        <v>1839.3726786656234</v>
      </c>
    </row>
    <row r="65" spans="1:3" ht="14.4" x14ac:dyDescent="0.3">
      <c r="A65" s="1869">
        <v>40603</v>
      </c>
      <c r="B65" s="1867">
        <f t="shared" si="0"/>
        <v>2011</v>
      </c>
      <c r="C65" s="1870">
        <v>1839.3726786656234</v>
      </c>
    </row>
    <row r="66" spans="1:3" ht="14.4" x14ac:dyDescent="0.3">
      <c r="A66" s="1869">
        <v>40694</v>
      </c>
      <c r="B66" s="1867">
        <f t="shared" si="0"/>
        <v>2011</v>
      </c>
      <c r="C66" s="1870">
        <v>1839.3726786656234</v>
      </c>
    </row>
    <row r="67" spans="1:3" ht="14.4" x14ac:dyDescent="0.3">
      <c r="A67" s="1869">
        <v>40664</v>
      </c>
      <c r="B67" s="1867">
        <f t="shared" si="0"/>
        <v>2011</v>
      </c>
      <c r="C67" s="1870">
        <v>1839.3726786656234</v>
      </c>
    </row>
    <row r="68" spans="1:3" ht="14.4" x14ac:dyDescent="0.3">
      <c r="A68" s="1869">
        <v>40695</v>
      </c>
      <c r="B68" s="1867">
        <f t="shared" ref="B68:B127" si="2">+YEAR(A68)</f>
        <v>2011</v>
      </c>
      <c r="C68" s="1870">
        <v>1839.3726786656234</v>
      </c>
    </row>
    <row r="69" spans="1:3" ht="14.4" x14ac:dyDescent="0.3">
      <c r="A69" s="1869">
        <v>40756</v>
      </c>
      <c r="B69" s="1867">
        <f t="shared" si="2"/>
        <v>2011</v>
      </c>
      <c r="C69" s="1870">
        <v>1839.3726786656234</v>
      </c>
    </row>
    <row r="70" spans="1:3" ht="14.4" x14ac:dyDescent="0.3">
      <c r="A70" s="1869">
        <v>40787</v>
      </c>
      <c r="B70" s="1867">
        <f t="shared" si="2"/>
        <v>2011</v>
      </c>
      <c r="C70" s="1870">
        <v>1839.3726786656234</v>
      </c>
    </row>
    <row r="71" spans="1:3" ht="14.4" x14ac:dyDescent="0.3">
      <c r="A71" s="1869">
        <v>40787</v>
      </c>
      <c r="B71" s="1867">
        <f t="shared" si="2"/>
        <v>2011</v>
      </c>
      <c r="C71" s="1870">
        <v>1839.3726786656234</v>
      </c>
    </row>
    <row r="72" spans="1:3" ht="14.4" x14ac:dyDescent="0.3">
      <c r="A72" s="1869">
        <v>40817</v>
      </c>
      <c r="B72" s="1867">
        <f t="shared" si="2"/>
        <v>2011</v>
      </c>
      <c r="C72" s="1870">
        <v>1839.3726786656234</v>
      </c>
    </row>
    <row r="73" spans="1:3" ht="14.4" x14ac:dyDescent="0.3">
      <c r="A73" s="1869">
        <v>40817</v>
      </c>
      <c r="B73" s="1867">
        <f t="shared" si="2"/>
        <v>2011</v>
      </c>
      <c r="C73" s="1870">
        <v>1839.3726786656234</v>
      </c>
    </row>
    <row r="74" spans="1:3" ht="14.4" x14ac:dyDescent="0.3">
      <c r="A74" s="1869">
        <v>40848</v>
      </c>
      <c r="B74" s="1867">
        <f t="shared" si="2"/>
        <v>2011</v>
      </c>
      <c r="C74" s="1870">
        <v>1839.3726786656234</v>
      </c>
    </row>
    <row r="75" spans="1:3" ht="14.4" x14ac:dyDescent="0.3">
      <c r="A75" s="1869">
        <v>40878</v>
      </c>
      <c r="B75" s="1867">
        <f t="shared" si="2"/>
        <v>2011</v>
      </c>
      <c r="C75" s="1870">
        <v>1839.3726786656234</v>
      </c>
    </row>
    <row r="76" spans="1:3" ht="14.4" x14ac:dyDescent="0.3">
      <c r="A76" s="1869">
        <v>40909</v>
      </c>
      <c r="B76" s="1867">
        <f t="shared" si="2"/>
        <v>2012</v>
      </c>
      <c r="C76" s="1870">
        <v>1717.2942948136972</v>
      </c>
    </row>
    <row r="77" spans="1:3" ht="14.4" x14ac:dyDescent="0.3">
      <c r="A77" s="1869">
        <v>40909</v>
      </c>
      <c r="B77" s="1867">
        <f t="shared" si="2"/>
        <v>2012</v>
      </c>
      <c r="C77" s="1870">
        <v>1717.2942948136972</v>
      </c>
    </row>
    <row r="78" spans="1:3" ht="14.4" x14ac:dyDescent="0.3">
      <c r="A78" s="1869">
        <v>40940</v>
      </c>
      <c r="B78" s="1867">
        <f t="shared" si="2"/>
        <v>2012</v>
      </c>
      <c r="C78" s="1870">
        <v>1717.2942948136972</v>
      </c>
    </row>
    <row r="79" spans="1:3" ht="14.4" x14ac:dyDescent="0.3">
      <c r="A79" s="1869">
        <v>40940</v>
      </c>
      <c r="B79" s="1867">
        <f t="shared" si="2"/>
        <v>2012</v>
      </c>
      <c r="C79" s="1870">
        <v>1717.2942948136972</v>
      </c>
    </row>
    <row r="80" spans="1:3" ht="14.4" x14ac:dyDescent="0.3">
      <c r="A80" s="1869">
        <v>41183</v>
      </c>
      <c r="B80" s="1867">
        <f t="shared" si="2"/>
        <v>2012</v>
      </c>
      <c r="C80" s="1870">
        <v>1717.2942948136972</v>
      </c>
    </row>
    <row r="81" spans="1:3" ht="14.4" x14ac:dyDescent="0.3">
      <c r="A81" s="1869">
        <v>41291</v>
      </c>
      <c r="B81" s="1867">
        <f t="shared" si="2"/>
        <v>2013</v>
      </c>
      <c r="C81" s="1870">
        <v>1669.7728005168458</v>
      </c>
    </row>
    <row r="82" spans="1:3" ht="14.4" x14ac:dyDescent="0.3">
      <c r="A82" s="1869">
        <v>41275</v>
      </c>
      <c r="B82" s="1867">
        <f t="shared" si="2"/>
        <v>2013</v>
      </c>
      <c r="C82" s="1870">
        <v>1669.7728005168458</v>
      </c>
    </row>
    <row r="83" spans="1:3" ht="14.4" x14ac:dyDescent="0.3">
      <c r="A83" s="1869">
        <v>41395</v>
      </c>
      <c r="B83" s="1867">
        <f t="shared" si="2"/>
        <v>2013</v>
      </c>
      <c r="C83" s="1870">
        <v>1669.7728005168458</v>
      </c>
    </row>
    <row r="84" spans="1:3" ht="14.4" x14ac:dyDescent="0.3">
      <c r="A84" s="1869">
        <v>41395</v>
      </c>
      <c r="B84" s="1867">
        <f t="shared" si="2"/>
        <v>2013</v>
      </c>
      <c r="C84" s="1870">
        <v>1669.7728005168458</v>
      </c>
    </row>
    <row r="85" spans="1:3" ht="14.4" x14ac:dyDescent="0.3">
      <c r="A85" s="1869">
        <v>41456</v>
      </c>
      <c r="B85" s="1867">
        <f t="shared" si="2"/>
        <v>2013</v>
      </c>
      <c r="C85" s="1870">
        <v>1669.7728005168458</v>
      </c>
    </row>
    <row r="86" spans="1:3" ht="14.4" x14ac:dyDescent="0.3">
      <c r="A86" s="1869">
        <v>41579</v>
      </c>
      <c r="B86" s="1867">
        <f t="shared" si="2"/>
        <v>2013</v>
      </c>
      <c r="C86" s="1870">
        <v>1669.7728005168458</v>
      </c>
    </row>
    <row r="87" spans="1:3" ht="14.4" x14ac:dyDescent="0.3">
      <c r="A87" s="1869">
        <v>41609</v>
      </c>
      <c r="B87" s="1867">
        <f t="shared" si="2"/>
        <v>2013</v>
      </c>
      <c r="C87" s="1870">
        <v>1669.7728005168458</v>
      </c>
    </row>
    <row r="88" spans="1:3" ht="14.4" x14ac:dyDescent="0.3">
      <c r="A88" s="1869">
        <v>41609</v>
      </c>
      <c r="B88" s="1867">
        <f t="shared" si="2"/>
        <v>2013</v>
      </c>
      <c r="C88" s="1870">
        <v>1669.7728005168458</v>
      </c>
    </row>
    <row r="89" spans="1:3" ht="14.4" x14ac:dyDescent="0.3">
      <c r="A89" s="1869">
        <v>41609</v>
      </c>
      <c r="B89" s="1867">
        <f t="shared" si="2"/>
        <v>2013</v>
      </c>
      <c r="C89" s="1870">
        <v>1669.7728005168458</v>
      </c>
    </row>
    <row r="90" spans="1:3" ht="14.4" x14ac:dyDescent="0.3">
      <c r="A90" s="1869">
        <v>41609</v>
      </c>
      <c r="B90" s="1867">
        <f t="shared" si="2"/>
        <v>2013</v>
      </c>
      <c r="C90" s="1870">
        <v>1669.7728005168458</v>
      </c>
    </row>
    <row r="91" spans="1:3" ht="14.4" x14ac:dyDescent="0.3">
      <c r="A91" s="1869">
        <v>41640</v>
      </c>
      <c r="B91" s="1867">
        <f t="shared" si="2"/>
        <v>2014</v>
      </c>
      <c r="C91" s="1870">
        <v>1496.7474414676471</v>
      </c>
    </row>
    <row r="92" spans="1:3" ht="14.4" x14ac:dyDescent="0.3">
      <c r="A92" s="1869">
        <v>41699</v>
      </c>
      <c r="B92" s="1867">
        <f t="shared" si="2"/>
        <v>2014</v>
      </c>
      <c r="C92" s="1870">
        <v>1496.7474414676471</v>
      </c>
    </row>
    <row r="93" spans="1:3" ht="14.4" x14ac:dyDescent="0.3">
      <c r="A93" s="1869">
        <v>41730</v>
      </c>
      <c r="B93" s="1867">
        <f t="shared" si="2"/>
        <v>2014</v>
      </c>
      <c r="C93" s="1870">
        <v>1496.7474414676471</v>
      </c>
    </row>
    <row r="94" spans="1:3" ht="14.4" x14ac:dyDescent="0.3">
      <c r="A94" s="1869">
        <v>41760</v>
      </c>
      <c r="B94" s="1867">
        <f t="shared" si="2"/>
        <v>2014</v>
      </c>
      <c r="C94" s="1870">
        <v>1496.7474414676471</v>
      </c>
    </row>
    <row r="95" spans="1:3" ht="14.4" x14ac:dyDescent="0.3">
      <c r="A95" s="1869">
        <v>41791</v>
      </c>
      <c r="B95" s="1867">
        <f t="shared" si="2"/>
        <v>2014</v>
      </c>
      <c r="C95" s="1870">
        <v>1496.7474414676471</v>
      </c>
    </row>
    <row r="96" spans="1:3" ht="14.4" x14ac:dyDescent="0.3">
      <c r="A96" s="1869">
        <v>41821</v>
      </c>
      <c r="B96" s="1867">
        <f t="shared" si="2"/>
        <v>2014</v>
      </c>
      <c r="C96" s="1870">
        <v>1496.7474414676471</v>
      </c>
    </row>
    <row r="97" spans="1:3" ht="14.4" x14ac:dyDescent="0.3">
      <c r="A97" s="1869">
        <v>41974</v>
      </c>
      <c r="B97" s="1867">
        <f t="shared" si="2"/>
        <v>2014</v>
      </c>
      <c r="C97" s="1870">
        <v>1496.7474414676471</v>
      </c>
    </row>
    <row r="98" spans="1:3" ht="14.4" x14ac:dyDescent="0.3">
      <c r="A98" s="1869">
        <v>42005</v>
      </c>
      <c r="B98" s="1867">
        <f t="shared" si="2"/>
        <v>2015</v>
      </c>
      <c r="C98" s="1870">
        <v>1278.2734616215648</v>
      </c>
    </row>
    <row r="99" spans="1:3" ht="14.4" x14ac:dyDescent="0.3">
      <c r="A99" s="1869">
        <v>42248</v>
      </c>
      <c r="B99" s="1867">
        <f t="shared" si="2"/>
        <v>2015</v>
      </c>
      <c r="C99" s="1870">
        <v>1278.2734616215648</v>
      </c>
    </row>
    <row r="100" spans="1:3" ht="14.4" x14ac:dyDescent="0.3">
      <c r="A100" s="1869">
        <v>42385</v>
      </c>
      <c r="B100" s="1867">
        <f t="shared" si="2"/>
        <v>2016</v>
      </c>
      <c r="C100" s="1870">
        <v>1243.4485578836739</v>
      </c>
    </row>
    <row r="101" spans="1:3" ht="14.4" x14ac:dyDescent="0.3">
      <c r="A101" s="1869">
        <v>42552</v>
      </c>
      <c r="B101" s="1867">
        <f t="shared" si="2"/>
        <v>2016</v>
      </c>
      <c r="C101" s="1870">
        <v>1243.4485578836739</v>
      </c>
    </row>
    <row r="102" spans="1:3" ht="14.4" x14ac:dyDescent="0.3">
      <c r="A102" s="1869">
        <v>42720</v>
      </c>
      <c r="B102" s="1867">
        <f t="shared" si="2"/>
        <v>2016</v>
      </c>
      <c r="C102" s="1870">
        <v>1243.4485578836739</v>
      </c>
    </row>
    <row r="103" spans="1:3" ht="14.4" x14ac:dyDescent="0.3">
      <c r="A103" s="1869">
        <v>42887</v>
      </c>
      <c r="B103" s="1867">
        <f t="shared" si="2"/>
        <v>2017</v>
      </c>
      <c r="C103" s="1870">
        <v>1096.7053206539626</v>
      </c>
    </row>
    <row r="104" spans="1:3" ht="14.4" x14ac:dyDescent="0.3">
      <c r="A104" s="1869">
        <v>43070</v>
      </c>
      <c r="B104" s="1867">
        <f t="shared" si="2"/>
        <v>2017</v>
      </c>
      <c r="C104" s="1870">
        <v>1096.7053206539626</v>
      </c>
    </row>
    <row r="105" spans="1:3" ht="14.4" x14ac:dyDescent="0.3">
      <c r="A105" s="1869">
        <v>43252</v>
      </c>
      <c r="B105" s="1867">
        <f t="shared" si="2"/>
        <v>2018</v>
      </c>
      <c r="C105" s="1870">
        <v>881.24525116082702</v>
      </c>
    </row>
    <row r="106" spans="1:3" ht="14.4" x14ac:dyDescent="0.3">
      <c r="A106" s="1869">
        <v>43435</v>
      </c>
      <c r="B106" s="1867">
        <f t="shared" si="2"/>
        <v>2018</v>
      </c>
      <c r="C106" s="1870">
        <v>881.24525116082702</v>
      </c>
    </row>
    <row r="107" spans="1:3" ht="14.4" x14ac:dyDescent="0.3">
      <c r="A107" s="1869">
        <v>43525</v>
      </c>
      <c r="B107" s="1867">
        <f t="shared" si="2"/>
        <v>2019</v>
      </c>
      <c r="C107" s="1870">
        <v>1075.7466313365933</v>
      </c>
    </row>
    <row r="108" spans="1:3" ht="14.4" x14ac:dyDescent="0.3">
      <c r="A108" s="1869">
        <v>43617</v>
      </c>
      <c r="B108" s="1867">
        <f t="shared" si="2"/>
        <v>2019</v>
      </c>
      <c r="C108" s="1870">
        <v>985.49505682828487</v>
      </c>
    </row>
    <row r="109" spans="1:3" ht="14.4" x14ac:dyDescent="0.3">
      <c r="A109" s="1869">
        <v>43710</v>
      </c>
      <c r="B109" s="1867">
        <f t="shared" si="2"/>
        <v>2019</v>
      </c>
      <c r="C109" s="1870">
        <v>833.93671874999995</v>
      </c>
    </row>
    <row r="110" spans="1:3" ht="14.4" x14ac:dyDescent="0.3">
      <c r="A110" s="1869">
        <v>43800</v>
      </c>
      <c r="B110" s="1867">
        <f t="shared" si="2"/>
        <v>2019</v>
      </c>
      <c r="C110" s="1870">
        <v>1026.3669969504654</v>
      </c>
    </row>
    <row r="111" spans="1:3" ht="14.4" x14ac:dyDescent="0.3">
      <c r="A111" s="1869">
        <v>43919</v>
      </c>
      <c r="B111" s="1867">
        <f t="shared" si="2"/>
        <v>2020</v>
      </c>
      <c r="C111" s="1870">
        <v>948.31805854971969</v>
      </c>
    </row>
    <row r="112" spans="1:3" ht="14.4" x14ac:dyDescent="0.3">
      <c r="A112" s="1869">
        <v>44011</v>
      </c>
      <c r="B112" s="1867">
        <f t="shared" si="2"/>
        <v>2020</v>
      </c>
      <c r="C112" s="1870">
        <v>1027.344563428863</v>
      </c>
    </row>
    <row r="113" spans="1:3" ht="14.4" x14ac:dyDescent="0.3">
      <c r="A113" s="1869">
        <v>44101</v>
      </c>
      <c r="B113" s="1867">
        <f t="shared" si="2"/>
        <v>2020</v>
      </c>
      <c r="C113" s="1870">
        <v>961.48914269624356</v>
      </c>
    </row>
    <row r="114" spans="1:3" ht="14.4" x14ac:dyDescent="0.3">
      <c r="A114" s="1869">
        <v>44190</v>
      </c>
      <c r="B114" s="1867">
        <f t="shared" si="2"/>
        <v>2020</v>
      </c>
      <c r="C114" s="1870">
        <v>935.14697440319583</v>
      </c>
    </row>
    <row r="115" spans="1:3" ht="14.4" x14ac:dyDescent="0.3">
      <c r="A115" s="1869">
        <v>44278</v>
      </c>
      <c r="B115" s="1867">
        <f t="shared" si="2"/>
        <v>2021</v>
      </c>
      <c r="C115" s="1870">
        <v>1049.5365927177495</v>
      </c>
    </row>
    <row r="116" spans="1:3" ht="14.4" x14ac:dyDescent="0.3">
      <c r="A116" s="1869">
        <v>44377</v>
      </c>
      <c r="B116" s="1867">
        <f t="shared" si="2"/>
        <v>2021</v>
      </c>
      <c r="C116" s="1870">
        <v>1036.4173853087777</v>
      </c>
    </row>
    <row r="117" spans="1:3" ht="14.4" x14ac:dyDescent="0.3">
      <c r="A117" s="1869">
        <v>44469</v>
      </c>
      <c r="B117" s="1867">
        <f t="shared" si="2"/>
        <v>2021</v>
      </c>
      <c r="C117" s="1870">
        <v>1062.6558001267215</v>
      </c>
    </row>
    <row r="118" spans="1:3" ht="14.4" x14ac:dyDescent="0.3">
      <c r="A118" s="1869">
        <v>44561</v>
      </c>
      <c r="B118" s="1867">
        <f t="shared" si="2"/>
        <v>2021</v>
      </c>
      <c r="C118" s="1870">
        <v>1128.2518371715807</v>
      </c>
    </row>
    <row r="119" spans="1:3" ht="14.4" x14ac:dyDescent="0.3">
      <c r="A119" s="1869">
        <v>44651</v>
      </c>
      <c r="B119" s="1867">
        <f t="shared" si="2"/>
        <v>2022</v>
      </c>
      <c r="C119" s="1870">
        <v>1031.3912476929629</v>
      </c>
    </row>
    <row r="120" spans="1:3" ht="14.4" x14ac:dyDescent="0.3">
      <c r="A120" s="1869">
        <v>44742</v>
      </c>
      <c r="B120" s="1867">
        <f t="shared" si="2"/>
        <v>2022</v>
      </c>
      <c r="C120" s="1870">
        <v>1059.6606543074665</v>
      </c>
    </row>
    <row r="121" spans="1:3" ht="14.4" x14ac:dyDescent="0.3">
      <c r="A121" s="1869">
        <v>44834</v>
      </c>
      <c r="B121" s="1867">
        <f t="shared" si="2"/>
        <v>2022</v>
      </c>
      <c r="C121" s="1870">
        <v>1106.180774796376</v>
      </c>
    </row>
    <row r="122" spans="1:3" ht="14.4" x14ac:dyDescent="0.3">
      <c r="A122" s="1869">
        <v>44926</v>
      </c>
      <c r="B122" s="1867">
        <f t="shared" si="2"/>
        <v>2022</v>
      </c>
      <c r="C122" s="1870">
        <v>1217.0532712996701</v>
      </c>
    </row>
    <row r="123" spans="1:3" ht="14.4" x14ac:dyDescent="0.3">
      <c r="A123" s="1869">
        <v>45016</v>
      </c>
      <c r="B123" s="1867">
        <f t="shared" si="2"/>
        <v>2023</v>
      </c>
      <c r="C123" s="1870">
        <v>955.41401273885356</v>
      </c>
    </row>
    <row r="124" spans="1:3" ht="14.4" x14ac:dyDescent="0.3">
      <c r="A124" s="1869">
        <v>45107</v>
      </c>
      <c r="B124" s="1867">
        <f t="shared" si="2"/>
        <v>2023</v>
      </c>
      <c r="C124" s="1870">
        <v>1056.4676483287922</v>
      </c>
    </row>
    <row r="125" spans="1:3" ht="14.4" x14ac:dyDescent="0.3">
      <c r="A125" s="1869">
        <v>45199</v>
      </c>
      <c r="B125" s="1867">
        <f t="shared" si="2"/>
        <v>2023</v>
      </c>
      <c r="C125" s="1870">
        <v>1142.5495749917336</v>
      </c>
    </row>
    <row r="126" spans="1:3" ht="14.4" x14ac:dyDescent="0.3">
      <c r="A126" s="1869">
        <v>45291</v>
      </c>
      <c r="B126" s="1867">
        <f t="shared" si="2"/>
        <v>2023</v>
      </c>
      <c r="C126" s="1870">
        <v>1075.601549935154</v>
      </c>
    </row>
    <row r="127" spans="1:3" ht="14.4" x14ac:dyDescent="0.3">
      <c r="A127" s="1869">
        <v>45382</v>
      </c>
      <c r="B127" s="1867">
        <f t="shared" si="2"/>
        <v>2024</v>
      </c>
      <c r="C127" s="1870">
        <v>1053.1437936872967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81</vt:i4>
      </vt:variant>
      <vt:variant>
        <vt:lpstr>Rangos con nombre</vt:lpstr>
      </vt:variant>
      <vt:variant>
        <vt:i4>3</vt:i4>
      </vt:variant>
    </vt:vector>
  </HeadingPairs>
  <TitlesOfParts>
    <vt:vector size="84" baseType="lpstr">
      <vt:lpstr>Indice </vt:lpstr>
      <vt:lpstr>Glosario</vt:lpstr>
      <vt:lpstr>Parametros</vt:lpstr>
      <vt:lpstr>Registro Index Semestral</vt:lpstr>
      <vt:lpstr>Registro Index Entre Fijacion</vt:lpstr>
      <vt:lpstr>Indexadores</vt:lpstr>
      <vt:lpstr>RESUMEN PB POTENCIA</vt:lpstr>
      <vt:lpstr>R ACT  70 MW_220 kV SHPE+BESS</vt:lpstr>
      <vt:lpstr>R ACT  120 MW_220 kV SHPE+BESS</vt:lpstr>
      <vt:lpstr>R ACT  150 MW_220 kV SHPE+BESS</vt:lpstr>
      <vt:lpstr>RESUMEN 70 MW_220kV SH PE+BESS</vt:lpstr>
      <vt:lpstr>RESUMEN 120 MW_220kV SH PE+BESS</vt:lpstr>
      <vt:lpstr>RESUMEN 150 MW_220kV SH PE+BESS</vt:lpstr>
      <vt:lpstr>Degradacion BESS</vt:lpstr>
      <vt:lpstr>Recargos</vt:lpstr>
      <vt:lpstr>BIENES DE CAPITAL</vt:lpstr>
      <vt:lpstr>ASIGNACION INDEX</vt:lpstr>
      <vt:lpstr>70MW-220kV Parinas</vt:lpstr>
      <vt:lpstr>70MW-220kV Entre Rios</vt:lpstr>
      <vt:lpstr>70MW-220kV Ciruelos</vt:lpstr>
      <vt:lpstr>70MW-220kV Tineo</vt:lpstr>
      <vt:lpstr>70MW-220kV Puerto Montt</vt:lpstr>
      <vt:lpstr>120MW-220kV Parinas</vt:lpstr>
      <vt:lpstr>120MW-220kV Entre Rios</vt:lpstr>
      <vt:lpstr>120MW-220kV Ciruelos</vt:lpstr>
      <vt:lpstr>120MW-220kV Tineo</vt:lpstr>
      <vt:lpstr>120MW-220kV Puerto Montt</vt:lpstr>
      <vt:lpstr>150MW-220kV Parinas</vt:lpstr>
      <vt:lpstr>150MW-220kV Entre Rios</vt:lpstr>
      <vt:lpstr>150MW-220kV Ciruelos</vt:lpstr>
      <vt:lpstr>150MW-220kV Tineo</vt:lpstr>
      <vt:lpstr>150MW-220kV Puerto Montt</vt:lpstr>
      <vt:lpstr>Vida Util SSEE y LAT 70</vt:lpstr>
      <vt:lpstr>Vida Util SSEE y LAT 120</vt:lpstr>
      <vt:lpstr>Vida Util SSEE y LAT 150</vt:lpstr>
      <vt:lpstr>Cotizaciones BESS</vt:lpstr>
      <vt:lpstr>Resumen CF</vt:lpstr>
      <vt:lpstr>Contratos Eolico</vt:lpstr>
      <vt:lpstr>CF Op. PE +BESS 70-120-150</vt:lpstr>
      <vt:lpstr>CF. OP SSEE y L AT </vt:lpstr>
      <vt:lpstr>CF - Consumos en Vacio Unidad</vt:lpstr>
      <vt:lpstr>Seguros</vt:lpstr>
      <vt:lpstr>Data SSEE</vt:lpstr>
      <vt:lpstr>Perdidas</vt:lpstr>
      <vt:lpstr>LAT</vt:lpstr>
      <vt:lpstr>Costos LAT 2024</vt:lpstr>
      <vt:lpstr>Transporte LAT </vt:lpstr>
      <vt:lpstr>Pesos Mat LAT</vt:lpstr>
      <vt:lpstr>Cond Anormal</vt:lpstr>
      <vt:lpstr>Estructura Tipica</vt:lpstr>
      <vt:lpstr>Paneles</vt:lpstr>
      <vt:lpstr>Costos SSEE 2024</vt:lpstr>
      <vt:lpstr>SSEE</vt:lpstr>
      <vt:lpstr>Indices Base</vt:lpstr>
      <vt:lpstr>Factor Mano Obra</vt:lpstr>
      <vt:lpstr>Caso Base 70 MW HIBRIDO </vt:lpstr>
      <vt:lpstr>Caso Base 120 MW HIBRIDO</vt:lpstr>
      <vt:lpstr>Caso Base 150 MW HIBRIDO</vt:lpstr>
      <vt:lpstr>Ppto Inversión EOLICO </vt:lpstr>
      <vt:lpstr>12 x 6,2 MW</vt:lpstr>
      <vt:lpstr>20 x 6,2 MW</vt:lpstr>
      <vt:lpstr>25 x 6,2 MW</vt:lpstr>
      <vt:lpstr>IIFF</vt:lpstr>
      <vt:lpstr>BOP Electrico Eolico</vt:lpstr>
      <vt:lpstr>Cotizacion Aerogenerador</vt:lpstr>
      <vt:lpstr>Fundacion aerogenerador 6,2 MW </vt:lpstr>
      <vt:lpstr>Plataformas EOLICO</vt:lpstr>
      <vt:lpstr>Caminos EOLICO</vt:lpstr>
      <vt:lpstr>IF</vt:lpstr>
      <vt:lpstr>Canalizaciones y camaras EOLICO</vt:lpstr>
      <vt:lpstr>Sala Eléctrica</vt:lpstr>
      <vt:lpstr>Recargos Varios   BESS</vt:lpstr>
      <vt:lpstr>BOP Electrico BESS</vt:lpstr>
      <vt:lpstr>Cableado BESS</vt:lpstr>
      <vt:lpstr>Itemizado 70  MW BESS</vt:lpstr>
      <vt:lpstr>Itemizado 120 MW BESS</vt:lpstr>
      <vt:lpstr>Itemizado 150 MW BESS</vt:lpstr>
      <vt:lpstr>Elementos BESS-PU montaje</vt:lpstr>
      <vt:lpstr>Fundaciones, canalizacion BESS</vt:lpstr>
      <vt:lpstr>Caminos y generales BESS</vt:lpstr>
      <vt:lpstr>Data Irena</vt:lpstr>
      <vt:lpstr>'R ACT  120 MW_220 kV SHPE+BESS'!Barras70</vt:lpstr>
      <vt:lpstr>'R ACT  150 MW_220 kV SHPE+BESS'!Barras70</vt:lpstr>
      <vt:lpstr>Barras70</vt:lpstr>
    </vt:vector>
  </TitlesOfParts>
  <Manager/>
  <Company>Cade-Idepe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vsoto</dc:creator>
  <cp:keywords/>
  <dc:description/>
  <cp:lastModifiedBy>Hernan Aguero Vega</cp:lastModifiedBy>
  <cp:revision/>
  <dcterms:created xsi:type="dcterms:W3CDTF">2006-01-09T17:50:18Z</dcterms:created>
  <dcterms:modified xsi:type="dcterms:W3CDTF">2025-12-18T20:49:02Z</dcterms:modified>
  <cp:category/>
  <cp:contentStatus/>
</cp:coreProperties>
</file>